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lcarrillo\Desktop\Presupuesto 2021\5. Expectativa de Cierre 2020 y Proyección 2021\"/>
    </mc:Choice>
  </mc:AlternateContent>
  <bookViews>
    <workbookView xWindow="-120" yWindow="-120" windowWidth="19320" windowHeight="7920" tabRatio="844" activeTab="9"/>
  </bookViews>
  <sheets>
    <sheet name="Estructura" sheetId="1" r:id="rId1"/>
    <sheet name="Corte201019" sheetId="3" state="hidden" r:id="rId2"/>
    <sheet name="Corte201031" sheetId="10" state="hidden" r:id="rId3"/>
    <sheet name="Cap1000" sheetId="9" state="hidden" r:id="rId4"/>
    <sheet name="Consolidado" sheetId="2" r:id="rId5"/>
    <sheet name="tbl_cap" sheetId="13" r:id="rId6"/>
    <sheet name="tbl_ur_cap" sheetId="12" r:id="rId7"/>
    <sheet name="tbld_Capítulo" sheetId="8" state="hidden" r:id="rId8"/>
    <sheet name="tbld_Partida" sheetId="6" r:id="rId9"/>
    <sheet name="Escenarios Ppto" sheetId="11" r:id="rId10"/>
  </sheets>
  <definedNames>
    <definedName name="_xlnm._FilterDatabase" localSheetId="1" hidden="1">Corte201019!$B$1:$L$1796</definedName>
    <definedName name="_xlnm._FilterDatabase" localSheetId="2" hidden="1">Corte201031!$A$1:$R$1849</definedName>
    <definedName name="cap">Ppto2021[Cap]</definedName>
    <definedName name="cifraajustada">Ppto2021[Cifra Ajustada 2021]</definedName>
    <definedName name="Cog">Estructura!$N$1:$O$138</definedName>
    <definedName name="corte201019">Corte201019!$B$1:$K$1812</definedName>
    <definedName name="corte201031">Corte201031!$A$1:$G$1848</definedName>
    <definedName name="Descripción">Consolidado!$K$2:$K$1669</definedName>
    <definedName name="Destino">Consolidado!$J$2:$J$1669</definedName>
    <definedName name="estimado201231" localSheetId="5">Ppto2021[Estimado 31.12.20]</definedName>
    <definedName name="estimado201231">Ppto2021[Estimado 31.12.20]</definedName>
    <definedName name="Estructura">Consolidado!$A$2:$A$1669</definedName>
    <definedName name="Inst">Consolidado!$B$2:$B$1669</definedName>
    <definedName name="Justificación">Consolidado!$Y$2:$Y$1669</definedName>
    <definedName name="Modificado_2020">Consolidado!$L$2:$L$1669</definedName>
    <definedName name="Obj">Consolidado!$C$2:$C$1669</definedName>
    <definedName name="PAA_2021">Consolidado!$Q$2:$Q$1669</definedName>
    <definedName name="Partida">Consolidado!$I$2:$I$1669</definedName>
    <definedName name="Proc">Consolidado!$F$2:$F$1669</definedName>
    <definedName name="Prog">Consolidado!$E$2:$E$1669</definedName>
    <definedName name="proyecto2021" localSheetId="5">Ppto2021[Proyecto 2021]</definedName>
    <definedName name="proyecto2021">Ppto2021[Proyecto 2021]</definedName>
    <definedName name="Requerido__2021">Consolidado!$S$2:$S$1669</definedName>
    <definedName name="UE">Consolidado!$G$2:$G$1669</definedName>
    <definedName name="UR">Consolidado!$D$2:$D$1669</definedName>
  </definedNames>
  <calcPr calcId="152511" concurrentCalc="0"/>
  <pivotCaches>
    <pivotCache cacheId="0" r:id="rId11"/>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V41" i="2" l="1"/>
  <c r="V32" i="2"/>
  <c r="V33" i="2"/>
  <c r="V55" i="2"/>
  <c r="B4" i="6"/>
  <c r="B5" i="6"/>
  <c r="B6" i="6"/>
  <c r="B7" i="6"/>
  <c r="B8" i="6"/>
  <c r="B9" i="6"/>
  <c r="B10" i="6"/>
  <c r="B11" i="6"/>
  <c r="B12" i="6"/>
  <c r="B13" i="6"/>
  <c r="B14" i="6"/>
  <c r="B15" i="6"/>
  <c r="B16" i="6"/>
  <c r="B17" i="6"/>
  <c r="B18" i="6"/>
  <c r="B19" i="6"/>
  <c r="B20" i="6"/>
  <c r="B21" i="6"/>
  <c r="B22" i="6"/>
  <c r="B23" i="6"/>
  <c r="B24" i="6"/>
  <c r="B25" i="6"/>
  <c r="B26" i="6"/>
  <c r="B27" i="6"/>
  <c r="B28" i="6"/>
  <c r="B29" i="6"/>
  <c r="B30" i="6"/>
  <c r="B31" i="6"/>
  <c r="B32" i="6"/>
  <c r="B33" i="6"/>
  <c r="B34" i="6"/>
  <c r="B35" i="6"/>
  <c r="B36" i="6"/>
  <c r="B37" i="6"/>
  <c r="B38" i="6"/>
  <c r="B39" i="6"/>
  <c r="B40" i="6"/>
  <c r="B41" i="6"/>
  <c r="B42" i="6"/>
  <c r="B43" i="6"/>
  <c r="B44" i="6"/>
  <c r="B45" i="6"/>
  <c r="B46" i="6"/>
  <c r="B47" i="6"/>
  <c r="B48" i="6"/>
  <c r="B49" i="6"/>
  <c r="B50" i="6"/>
  <c r="B51" i="6"/>
  <c r="B52" i="6"/>
  <c r="B53" i="6"/>
  <c r="B54" i="6"/>
  <c r="B55" i="6"/>
  <c r="B56" i="6"/>
  <c r="B57" i="6"/>
  <c r="B58" i="6"/>
  <c r="B59" i="6"/>
  <c r="B60" i="6"/>
  <c r="B61" i="6"/>
  <c r="B62" i="6"/>
  <c r="B63" i="6"/>
  <c r="B64" i="6"/>
  <c r="B65" i="6"/>
  <c r="B66" i="6"/>
  <c r="B67" i="6"/>
  <c r="B68" i="6"/>
  <c r="B69" i="6"/>
  <c r="B70" i="6"/>
  <c r="B71" i="6"/>
  <c r="B72" i="6"/>
  <c r="B73" i="6"/>
  <c r="B74" i="6"/>
  <c r="B75" i="6"/>
  <c r="B76" i="6"/>
  <c r="B77" i="6"/>
  <c r="B78" i="6"/>
  <c r="B79" i="6"/>
  <c r="B80" i="6"/>
  <c r="B81" i="6"/>
  <c r="B82" i="6"/>
  <c r="B83" i="6"/>
  <c r="B84" i="6"/>
  <c r="B85" i="6"/>
  <c r="B86" i="6"/>
  <c r="B87" i="6"/>
  <c r="B88" i="6"/>
  <c r="B89" i="6"/>
  <c r="B90" i="6"/>
  <c r="B91" i="6"/>
  <c r="B92" i="6"/>
  <c r="B93" i="6"/>
  <c r="B94" i="6"/>
  <c r="B95" i="6"/>
  <c r="B96" i="6"/>
  <c r="B97" i="6"/>
  <c r="B98" i="6"/>
  <c r="B99" i="6"/>
  <c r="B100" i="6"/>
  <c r="B101" i="6"/>
  <c r="B102" i="6"/>
  <c r="B103" i="6"/>
  <c r="B104" i="6"/>
  <c r="B105" i="6"/>
  <c r="B106" i="6"/>
  <c r="B107" i="6"/>
  <c r="B108" i="6"/>
  <c r="B109" i="6"/>
  <c r="B110" i="6"/>
  <c r="B111" i="6"/>
  <c r="B112" i="6"/>
  <c r="B113" i="6"/>
  <c r="B114" i="6"/>
  <c r="B115" i="6"/>
  <c r="B116" i="6"/>
  <c r="B117" i="6"/>
  <c r="B118" i="6"/>
  <c r="B119" i="6"/>
  <c r="B120" i="6"/>
  <c r="B121" i="6"/>
  <c r="B122" i="6"/>
  <c r="B123" i="6"/>
  <c r="B124" i="6"/>
  <c r="B125" i="6"/>
  <c r="B126" i="6"/>
  <c r="B127" i="6"/>
  <c r="B128" i="6"/>
  <c r="B129" i="6"/>
  <c r="B130" i="6"/>
  <c r="B131" i="6"/>
  <c r="B132" i="6"/>
  <c r="B133" i="6"/>
  <c r="B134" i="6"/>
  <c r="B135" i="6"/>
  <c r="B136" i="6"/>
  <c r="B137" i="6"/>
  <c r="B138" i="6"/>
  <c r="B3" i="6"/>
  <c r="H2" i="2"/>
  <c r="H3" i="2"/>
  <c r="H4" i="2"/>
  <c r="H5" i="2"/>
  <c r="H6" i="2"/>
  <c r="H7" i="2"/>
  <c r="H8" i="2"/>
  <c r="H9" i="2"/>
  <c r="H10" i="2"/>
  <c r="H11" i="2"/>
  <c r="H12" i="2"/>
  <c r="H13" i="2"/>
  <c r="H14" i="2"/>
  <c r="H15" i="2"/>
  <c r="H16" i="2"/>
  <c r="H17" i="2"/>
  <c r="H18" i="2"/>
  <c r="H19" i="2"/>
  <c r="H20" i="2"/>
  <c r="H21" i="2"/>
  <c r="H22" i="2"/>
  <c r="H23" i="2"/>
  <c r="H24" i="2"/>
  <c r="H25" i="2"/>
  <c r="H26" i="2"/>
  <c r="H27" i="2"/>
  <c r="H28" i="2"/>
  <c r="H29" i="2"/>
  <c r="H30" i="2"/>
  <c r="H31" i="2"/>
  <c r="H32" i="2"/>
  <c r="H33" i="2"/>
  <c r="H34" i="2"/>
  <c r="H35" i="2"/>
  <c r="H36" i="2"/>
  <c r="H37" i="2"/>
  <c r="H38" i="2"/>
  <c r="H39" i="2"/>
  <c r="H40" i="2"/>
  <c r="H41" i="2"/>
  <c r="H42" i="2"/>
  <c r="H43" i="2"/>
  <c r="H44" i="2"/>
  <c r="H45" i="2"/>
  <c r="H46" i="2"/>
  <c r="H47" i="2"/>
  <c r="H48" i="2"/>
  <c r="H49" i="2"/>
  <c r="H50" i="2"/>
  <c r="H51" i="2"/>
  <c r="H52" i="2"/>
  <c r="H53" i="2"/>
  <c r="H54" i="2"/>
  <c r="H55" i="2"/>
  <c r="H56" i="2"/>
  <c r="H57" i="2"/>
  <c r="H58" i="2"/>
  <c r="H59" i="2"/>
  <c r="H60" i="2"/>
  <c r="H61" i="2"/>
  <c r="H62" i="2"/>
  <c r="H63" i="2"/>
  <c r="H64" i="2"/>
  <c r="H65" i="2"/>
  <c r="H66" i="2"/>
  <c r="H67" i="2"/>
  <c r="H68" i="2"/>
  <c r="H69" i="2"/>
  <c r="H70" i="2"/>
  <c r="H71" i="2"/>
  <c r="H72" i="2"/>
  <c r="H73" i="2"/>
  <c r="H74" i="2"/>
  <c r="H75" i="2"/>
  <c r="H76" i="2"/>
  <c r="H77" i="2"/>
  <c r="H78" i="2"/>
  <c r="H79" i="2"/>
  <c r="H80" i="2"/>
  <c r="H81" i="2"/>
  <c r="H82" i="2"/>
  <c r="H83" i="2"/>
  <c r="H84" i="2"/>
  <c r="H85" i="2"/>
  <c r="H86" i="2"/>
  <c r="H87" i="2"/>
  <c r="H88" i="2"/>
  <c r="H89" i="2"/>
  <c r="H90" i="2"/>
  <c r="H91" i="2"/>
  <c r="H92" i="2"/>
  <c r="H93" i="2"/>
  <c r="H94" i="2"/>
  <c r="H95" i="2"/>
  <c r="H96" i="2"/>
  <c r="H97" i="2"/>
  <c r="H98" i="2"/>
  <c r="H99" i="2"/>
  <c r="H100" i="2"/>
  <c r="H101" i="2"/>
  <c r="H102" i="2"/>
  <c r="H103" i="2"/>
  <c r="H104" i="2"/>
  <c r="H105" i="2"/>
  <c r="H106" i="2"/>
  <c r="H107" i="2"/>
  <c r="H108" i="2"/>
  <c r="H109" i="2"/>
  <c r="H110" i="2"/>
  <c r="H111" i="2"/>
  <c r="H112" i="2"/>
  <c r="H113" i="2"/>
  <c r="H114" i="2"/>
  <c r="H115" i="2"/>
  <c r="H116" i="2"/>
  <c r="H117" i="2"/>
  <c r="H118" i="2"/>
  <c r="H119" i="2"/>
  <c r="H120" i="2"/>
  <c r="H121" i="2"/>
  <c r="H122" i="2"/>
  <c r="H123" i="2"/>
  <c r="H124" i="2"/>
  <c r="H125" i="2"/>
  <c r="H126" i="2"/>
  <c r="H127" i="2"/>
  <c r="H128" i="2"/>
  <c r="H129" i="2"/>
  <c r="H130" i="2"/>
  <c r="H131" i="2"/>
  <c r="H132" i="2"/>
  <c r="H133" i="2"/>
  <c r="H134" i="2"/>
  <c r="H135" i="2"/>
  <c r="H136" i="2"/>
  <c r="H137" i="2"/>
  <c r="H138" i="2"/>
  <c r="H139" i="2"/>
  <c r="H140" i="2"/>
  <c r="H141" i="2"/>
  <c r="H142" i="2"/>
  <c r="H143" i="2"/>
  <c r="H144" i="2"/>
  <c r="H145" i="2"/>
  <c r="H146" i="2"/>
  <c r="H147" i="2"/>
  <c r="H148" i="2"/>
  <c r="H149" i="2"/>
  <c r="H150" i="2"/>
  <c r="H151" i="2"/>
  <c r="H152" i="2"/>
  <c r="H153" i="2"/>
  <c r="H154" i="2"/>
  <c r="H155" i="2"/>
  <c r="H156" i="2"/>
  <c r="H157" i="2"/>
  <c r="H158" i="2"/>
  <c r="H159" i="2"/>
  <c r="H160" i="2"/>
  <c r="H161" i="2"/>
  <c r="H162" i="2"/>
  <c r="H163" i="2"/>
  <c r="H164" i="2"/>
  <c r="H165" i="2"/>
  <c r="H166" i="2"/>
  <c r="H167" i="2"/>
  <c r="H168" i="2"/>
  <c r="H169" i="2"/>
  <c r="H170" i="2"/>
  <c r="H171" i="2"/>
  <c r="H172" i="2"/>
  <c r="H173" i="2"/>
  <c r="H174" i="2"/>
  <c r="H175" i="2"/>
  <c r="H176" i="2"/>
  <c r="H177" i="2"/>
  <c r="H178" i="2"/>
  <c r="H179" i="2"/>
  <c r="H180" i="2"/>
  <c r="H181" i="2"/>
  <c r="H182" i="2"/>
  <c r="H183" i="2"/>
  <c r="H184" i="2"/>
  <c r="H185" i="2"/>
  <c r="H186" i="2"/>
  <c r="H187" i="2"/>
  <c r="H188" i="2"/>
  <c r="H189" i="2"/>
  <c r="H190" i="2"/>
  <c r="H191" i="2"/>
  <c r="H192" i="2"/>
  <c r="H193" i="2"/>
  <c r="H194" i="2"/>
  <c r="H195" i="2"/>
  <c r="H196" i="2"/>
  <c r="H197" i="2"/>
  <c r="H198" i="2"/>
  <c r="H199" i="2"/>
  <c r="H200" i="2"/>
  <c r="H201" i="2"/>
  <c r="H202" i="2"/>
  <c r="H203" i="2"/>
  <c r="H204" i="2"/>
  <c r="H205" i="2"/>
  <c r="H206" i="2"/>
  <c r="H207" i="2"/>
  <c r="H208" i="2"/>
  <c r="H209" i="2"/>
  <c r="H210" i="2"/>
  <c r="H211" i="2"/>
  <c r="H212" i="2"/>
  <c r="H213" i="2"/>
  <c r="H214" i="2"/>
  <c r="H215" i="2"/>
  <c r="H216" i="2"/>
  <c r="H217" i="2"/>
  <c r="H218" i="2"/>
  <c r="H219" i="2"/>
  <c r="H220" i="2"/>
  <c r="H221" i="2"/>
  <c r="H222" i="2"/>
  <c r="H223" i="2"/>
  <c r="H224" i="2"/>
  <c r="H225" i="2"/>
  <c r="H226" i="2"/>
  <c r="H227" i="2"/>
  <c r="H228" i="2"/>
  <c r="H229" i="2"/>
  <c r="H230" i="2"/>
  <c r="H231" i="2"/>
  <c r="H232" i="2"/>
  <c r="H233" i="2"/>
  <c r="H234" i="2"/>
  <c r="H235" i="2"/>
  <c r="H236" i="2"/>
  <c r="H237" i="2"/>
  <c r="H238" i="2"/>
  <c r="H239" i="2"/>
  <c r="H240" i="2"/>
  <c r="H241" i="2"/>
  <c r="H242" i="2"/>
  <c r="H243" i="2"/>
  <c r="H244" i="2"/>
  <c r="H245" i="2"/>
  <c r="H246" i="2"/>
  <c r="H247" i="2"/>
  <c r="H248" i="2"/>
  <c r="H249" i="2"/>
  <c r="H250" i="2"/>
  <c r="H251" i="2"/>
  <c r="H252" i="2"/>
  <c r="H253" i="2"/>
  <c r="H254" i="2"/>
  <c r="H255" i="2"/>
  <c r="H256" i="2"/>
  <c r="H257" i="2"/>
  <c r="H258" i="2"/>
  <c r="H259" i="2"/>
  <c r="H260" i="2"/>
  <c r="H261" i="2"/>
  <c r="H262" i="2"/>
  <c r="H263" i="2"/>
  <c r="H264" i="2"/>
  <c r="H265" i="2"/>
  <c r="H266" i="2"/>
  <c r="H267" i="2"/>
  <c r="H268" i="2"/>
  <c r="H269" i="2"/>
  <c r="H270" i="2"/>
  <c r="H271" i="2"/>
  <c r="H272" i="2"/>
  <c r="H273" i="2"/>
  <c r="H274" i="2"/>
  <c r="H275" i="2"/>
  <c r="H276" i="2"/>
  <c r="H277" i="2"/>
  <c r="H278" i="2"/>
  <c r="H279" i="2"/>
  <c r="H280" i="2"/>
  <c r="H281" i="2"/>
  <c r="H282" i="2"/>
  <c r="H283" i="2"/>
  <c r="H284" i="2"/>
  <c r="H285" i="2"/>
  <c r="H286" i="2"/>
  <c r="H287" i="2"/>
  <c r="H288" i="2"/>
  <c r="H289" i="2"/>
  <c r="H290" i="2"/>
  <c r="H291" i="2"/>
  <c r="H292" i="2"/>
  <c r="H293" i="2"/>
  <c r="H294" i="2"/>
  <c r="H295" i="2"/>
  <c r="H296" i="2"/>
  <c r="H297" i="2"/>
  <c r="H298" i="2"/>
  <c r="H299" i="2"/>
  <c r="H300" i="2"/>
  <c r="H301" i="2"/>
  <c r="H302" i="2"/>
  <c r="H303" i="2"/>
  <c r="H304" i="2"/>
  <c r="H305" i="2"/>
  <c r="H306" i="2"/>
  <c r="H307" i="2"/>
  <c r="H308" i="2"/>
  <c r="H309" i="2"/>
  <c r="H310" i="2"/>
  <c r="H311" i="2"/>
  <c r="H312" i="2"/>
  <c r="H313" i="2"/>
  <c r="H314" i="2"/>
  <c r="H315" i="2"/>
  <c r="H316" i="2"/>
  <c r="H317" i="2"/>
  <c r="H318" i="2"/>
  <c r="H319" i="2"/>
  <c r="H320" i="2"/>
  <c r="H321" i="2"/>
  <c r="H322" i="2"/>
  <c r="H323" i="2"/>
  <c r="H324" i="2"/>
  <c r="H325" i="2"/>
  <c r="H326" i="2"/>
  <c r="H327" i="2"/>
  <c r="H328" i="2"/>
  <c r="H329" i="2"/>
  <c r="H330" i="2"/>
  <c r="H331" i="2"/>
  <c r="H332" i="2"/>
  <c r="H333" i="2"/>
  <c r="H334" i="2"/>
  <c r="H335" i="2"/>
  <c r="H336" i="2"/>
  <c r="H337" i="2"/>
  <c r="H338" i="2"/>
  <c r="H339" i="2"/>
  <c r="H340" i="2"/>
  <c r="H341" i="2"/>
  <c r="H342" i="2"/>
  <c r="H343" i="2"/>
  <c r="H344" i="2"/>
  <c r="H345" i="2"/>
  <c r="H346" i="2"/>
  <c r="H347" i="2"/>
  <c r="H348" i="2"/>
  <c r="H349" i="2"/>
  <c r="H350" i="2"/>
  <c r="H351" i="2"/>
  <c r="H352" i="2"/>
  <c r="H353" i="2"/>
  <c r="H354" i="2"/>
  <c r="H355" i="2"/>
  <c r="H356" i="2"/>
  <c r="H357" i="2"/>
  <c r="H358" i="2"/>
  <c r="H359" i="2"/>
  <c r="H360" i="2"/>
  <c r="H361" i="2"/>
  <c r="H362" i="2"/>
  <c r="H363" i="2"/>
  <c r="H364" i="2"/>
  <c r="H365" i="2"/>
  <c r="H366" i="2"/>
  <c r="H367" i="2"/>
  <c r="H368" i="2"/>
  <c r="H369" i="2"/>
  <c r="H370" i="2"/>
  <c r="H371" i="2"/>
  <c r="H372" i="2"/>
  <c r="H373" i="2"/>
  <c r="H374" i="2"/>
  <c r="H375" i="2"/>
  <c r="H376" i="2"/>
  <c r="H377" i="2"/>
  <c r="H378" i="2"/>
  <c r="H379" i="2"/>
  <c r="H380" i="2"/>
  <c r="H381" i="2"/>
  <c r="H382" i="2"/>
  <c r="H383" i="2"/>
  <c r="H384" i="2"/>
  <c r="H385" i="2"/>
  <c r="H386" i="2"/>
  <c r="H387" i="2"/>
  <c r="H388" i="2"/>
  <c r="H389" i="2"/>
  <c r="H390" i="2"/>
  <c r="H391" i="2"/>
  <c r="H392" i="2"/>
  <c r="H393" i="2"/>
  <c r="H394" i="2"/>
  <c r="H395" i="2"/>
  <c r="H396" i="2"/>
  <c r="H397" i="2"/>
  <c r="H398" i="2"/>
  <c r="H399" i="2"/>
  <c r="H400" i="2"/>
  <c r="H401" i="2"/>
  <c r="H402" i="2"/>
  <c r="H403" i="2"/>
  <c r="H404" i="2"/>
  <c r="H405" i="2"/>
  <c r="H406" i="2"/>
  <c r="H407" i="2"/>
  <c r="H408" i="2"/>
  <c r="H409" i="2"/>
  <c r="H410" i="2"/>
  <c r="H411" i="2"/>
  <c r="H412" i="2"/>
  <c r="H413" i="2"/>
  <c r="H414" i="2"/>
  <c r="H415" i="2"/>
  <c r="H416" i="2"/>
  <c r="H417" i="2"/>
  <c r="H418" i="2"/>
  <c r="H419" i="2"/>
  <c r="H420" i="2"/>
  <c r="H421" i="2"/>
  <c r="H422" i="2"/>
  <c r="H423" i="2"/>
  <c r="H424" i="2"/>
  <c r="H425" i="2"/>
  <c r="H426" i="2"/>
  <c r="H427" i="2"/>
  <c r="H428" i="2"/>
  <c r="H429" i="2"/>
  <c r="H430" i="2"/>
  <c r="H431" i="2"/>
  <c r="H432" i="2"/>
  <c r="H433" i="2"/>
  <c r="H434" i="2"/>
  <c r="H435" i="2"/>
  <c r="H436" i="2"/>
  <c r="H437" i="2"/>
  <c r="H438" i="2"/>
  <c r="H439" i="2"/>
  <c r="H440" i="2"/>
  <c r="H441" i="2"/>
  <c r="H442" i="2"/>
  <c r="H443" i="2"/>
  <c r="H444" i="2"/>
  <c r="H445" i="2"/>
  <c r="H446" i="2"/>
  <c r="H447" i="2"/>
  <c r="H448" i="2"/>
  <c r="H449" i="2"/>
  <c r="H450" i="2"/>
  <c r="H451" i="2"/>
  <c r="H452" i="2"/>
  <c r="H453" i="2"/>
  <c r="H454" i="2"/>
  <c r="H455" i="2"/>
  <c r="H456" i="2"/>
  <c r="H457" i="2"/>
  <c r="H458" i="2"/>
  <c r="H459" i="2"/>
  <c r="H460" i="2"/>
  <c r="H461" i="2"/>
  <c r="H462" i="2"/>
  <c r="H463" i="2"/>
  <c r="H464" i="2"/>
  <c r="H465" i="2"/>
  <c r="H466" i="2"/>
  <c r="H467" i="2"/>
  <c r="H468" i="2"/>
  <c r="H469" i="2"/>
  <c r="H470" i="2"/>
  <c r="H471" i="2"/>
  <c r="H472" i="2"/>
  <c r="H473" i="2"/>
  <c r="H474" i="2"/>
  <c r="H475" i="2"/>
  <c r="H476" i="2"/>
  <c r="H477" i="2"/>
  <c r="H478" i="2"/>
  <c r="H479" i="2"/>
  <c r="H480" i="2"/>
  <c r="H481" i="2"/>
  <c r="H482" i="2"/>
  <c r="H483" i="2"/>
  <c r="H484" i="2"/>
  <c r="H485" i="2"/>
  <c r="H486" i="2"/>
  <c r="H487" i="2"/>
  <c r="H488" i="2"/>
  <c r="H489" i="2"/>
  <c r="H490" i="2"/>
  <c r="H491" i="2"/>
  <c r="H492" i="2"/>
  <c r="H493" i="2"/>
  <c r="H494" i="2"/>
  <c r="H495" i="2"/>
  <c r="H496" i="2"/>
  <c r="H497" i="2"/>
  <c r="H498" i="2"/>
  <c r="H499" i="2"/>
  <c r="H500" i="2"/>
  <c r="H501" i="2"/>
  <c r="H502" i="2"/>
  <c r="H503" i="2"/>
  <c r="H504" i="2"/>
  <c r="H505" i="2"/>
  <c r="H506" i="2"/>
  <c r="H507" i="2"/>
  <c r="H508" i="2"/>
  <c r="H509" i="2"/>
  <c r="H510" i="2"/>
  <c r="H511" i="2"/>
  <c r="H512" i="2"/>
  <c r="H513" i="2"/>
  <c r="H514" i="2"/>
  <c r="H515" i="2"/>
  <c r="H516" i="2"/>
  <c r="H517" i="2"/>
  <c r="H518" i="2"/>
  <c r="H519" i="2"/>
  <c r="H520" i="2"/>
  <c r="H521" i="2"/>
  <c r="H522" i="2"/>
  <c r="H523" i="2"/>
  <c r="H524" i="2"/>
  <c r="H525" i="2"/>
  <c r="H526" i="2"/>
  <c r="H527" i="2"/>
  <c r="H528" i="2"/>
  <c r="H529" i="2"/>
  <c r="H530" i="2"/>
  <c r="H531" i="2"/>
  <c r="H532" i="2"/>
  <c r="H533" i="2"/>
  <c r="H534" i="2"/>
  <c r="H535" i="2"/>
  <c r="H536" i="2"/>
  <c r="H537" i="2"/>
  <c r="H538" i="2"/>
  <c r="H539" i="2"/>
  <c r="H540" i="2"/>
  <c r="H541" i="2"/>
  <c r="H542" i="2"/>
  <c r="H543" i="2"/>
  <c r="H544" i="2"/>
  <c r="H545" i="2"/>
  <c r="H546" i="2"/>
  <c r="H547" i="2"/>
  <c r="H548" i="2"/>
  <c r="H549" i="2"/>
  <c r="H550" i="2"/>
  <c r="H551" i="2"/>
  <c r="H552" i="2"/>
  <c r="H553" i="2"/>
  <c r="H554" i="2"/>
  <c r="H555" i="2"/>
  <c r="H556" i="2"/>
  <c r="H557" i="2"/>
  <c r="H558" i="2"/>
  <c r="H559" i="2"/>
  <c r="H560" i="2"/>
  <c r="H561" i="2"/>
  <c r="H562" i="2"/>
  <c r="H563" i="2"/>
  <c r="H564" i="2"/>
  <c r="H565" i="2"/>
  <c r="H566" i="2"/>
  <c r="H567" i="2"/>
  <c r="H568" i="2"/>
  <c r="H569" i="2"/>
  <c r="H570" i="2"/>
  <c r="H571" i="2"/>
  <c r="H572" i="2"/>
  <c r="H573" i="2"/>
  <c r="H574" i="2"/>
  <c r="H575" i="2"/>
  <c r="H576" i="2"/>
  <c r="H577" i="2"/>
  <c r="H578" i="2"/>
  <c r="H579" i="2"/>
  <c r="H580" i="2"/>
  <c r="H581" i="2"/>
  <c r="H582" i="2"/>
  <c r="H583" i="2"/>
  <c r="H584" i="2"/>
  <c r="H585" i="2"/>
  <c r="H586" i="2"/>
  <c r="H587" i="2"/>
  <c r="H588" i="2"/>
  <c r="H589" i="2"/>
  <c r="H590" i="2"/>
  <c r="H591" i="2"/>
  <c r="H592" i="2"/>
  <c r="H593" i="2"/>
  <c r="H594" i="2"/>
  <c r="H595" i="2"/>
  <c r="H596" i="2"/>
  <c r="H597" i="2"/>
  <c r="H598" i="2"/>
  <c r="H599" i="2"/>
  <c r="H600" i="2"/>
  <c r="H601" i="2"/>
  <c r="H602" i="2"/>
  <c r="H603" i="2"/>
  <c r="H604" i="2"/>
  <c r="H605" i="2"/>
  <c r="H606" i="2"/>
  <c r="H607" i="2"/>
  <c r="H608" i="2"/>
  <c r="H609" i="2"/>
  <c r="H610" i="2"/>
  <c r="H611" i="2"/>
  <c r="H612" i="2"/>
  <c r="H613" i="2"/>
  <c r="H614" i="2"/>
  <c r="H615" i="2"/>
  <c r="H616" i="2"/>
  <c r="H617" i="2"/>
  <c r="H618" i="2"/>
  <c r="H619" i="2"/>
  <c r="H620" i="2"/>
  <c r="H621" i="2"/>
  <c r="H622" i="2"/>
  <c r="H623" i="2"/>
  <c r="H624" i="2"/>
  <c r="H625" i="2"/>
  <c r="H626" i="2"/>
  <c r="H627" i="2"/>
  <c r="H628" i="2"/>
  <c r="H629" i="2"/>
  <c r="H630" i="2"/>
  <c r="H631" i="2"/>
  <c r="H632" i="2"/>
  <c r="H633" i="2"/>
  <c r="H634" i="2"/>
  <c r="H635" i="2"/>
  <c r="H636" i="2"/>
  <c r="H637" i="2"/>
  <c r="H638" i="2"/>
  <c r="H639" i="2"/>
  <c r="H640" i="2"/>
  <c r="H641" i="2"/>
  <c r="H642" i="2"/>
  <c r="H643" i="2"/>
  <c r="H644" i="2"/>
  <c r="H645" i="2"/>
  <c r="H646" i="2"/>
  <c r="H647" i="2"/>
  <c r="H648" i="2"/>
  <c r="H649" i="2"/>
  <c r="H650" i="2"/>
  <c r="H651" i="2"/>
  <c r="H652" i="2"/>
  <c r="H653" i="2"/>
  <c r="H654" i="2"/>
  <c r="H655" i="2"/>
  <c r="H656" i="2"/>
  <c r="H657" i="2"/>
  <c r="H658" i="2"/>
  <c r="H659" i="2"/>
  <c r="H660" i="2"/>
  <c r="H661" i="2"/>
  <c r="H662" i="2"/>
  <c r="H663" i="2"/>
  <c r="H664" i="2"/>
  <c r="H665" i="2"/>
  <c r="H666" i="2"/>
  <c r="H667" i="2"/>
  <c r="H668" i="2"/>
  <c r="H669" i="2"/>
  <c r="H670" i="2"/>
  <c r="H671" i="2"/>
  <c r="H672" i="2"/>
  <c r="H673" i="2"/>
  <c r="H674" i="2"/>
  <c r="H675" i="2"/>
  <c r="H676" i="2"/>
  <c r="H677" i="2"/>
  <c r="H678" i="2"/>
  <c r="H679" i="2"/>
  <c r="H680" i="2"/>
  <c r="H681" i="2"/>
  <c r="H682" i="2"/>
  <c r="H683" i="2"/>
  <c r="H684" i="2"/>
  <c r="H685" i="2"/>
  <c r="H686" i="2"/>
  <c r="H687" i="2"/>
  <c r="H688" i="2"/>
  <c r="H689" i="2"/>
  <c r="H690" i="2"/>
  <c r="H691" i="2"/>
  <c r="H692" i="2"/>
  <c r="H693" i="2"/>
  <c r="H694" i="2"/>
  <c r="H695" i="2"/>
  <c r="H696" i="2"/>
  <c r="H697" i="2"/>
  <c r="H698" i="2"/>
  <c r="H699" i="2"/>
  <c r="H700" i="2"/>
  <c r="H701" i="2"/>
  <c r="H702" i="2"/>
  <c r="H703" i="2"/>
  <c r="H704" i="2"/>
  <c r="H705" i="2"/>
  <c r="H706" i="2"/>
  <c r="H707" i="2"/>
  <c r="H708" i="2"/>
  <c r="H709" i="2"/>
  <c r="H710" i="2"/>
  <c r="H711" i="2"/>
  <c r="H712" i="2"/>
  <c r="H713" i="2"/>
  <c r="H714" i="2"/>
  <c r="H715" i="2"/>
  <c r="H716" i="2"/>
  <c r="H717" i="2"/>
  <c r="H718" i="2"/>
  <c r="H719" i="2"/>
  <c r="H720" i="2"/>
  <c r="H721" i="2"/>
  <c r="H722" i="2"/>
  <c r="H723" i="2"/>
  <c r="H724" i="2"/>
  <c r="H725" i="2"/>
  <c r="H726" i="2"/>
  <c r="H727" i="2"/>
  <c r="H728" i="2"/>
  <c r="H729" i="2"/>
  <c r="H730" i="2"/>
  <c r="H731" i="2"/>
  <c r="H732" i="2"/>
  <c r="H733" i="2"/>
  <c r="H734" i="2"/>
  <c r="H735" i="2"/>
  <c r="H736" i="2"/>
  <c r="H737" i="2"/>
  <c r="H738" i="2"/>
  <c r="H739" i="2"/>
  <c r="H740" i="2"/>
  <c r="H741" i="2"/>
  <c r="H742" i="2"/>
  <c r="H743" i="2"/>
  <c r="H744" i="2"/>
  <c r="H745" i="2"/>
  <c r="H746" i="2"/>
  <c r="H747" i="2"/>
  <c r="H748" i="2"/>
  <c r="H749" i="2"/>
  <c r="H750" i="2"/>
  <c r="H751" i="2"/>
  <c r="H752" i="2"/>
  <c r="H753" i="2"/>
  <c r="H754" i="2"/>
  <c r="H755" i="2"/>
  <c r="H756" i="2"/>
  <c r="H757" i="2"/>
  <c r="H758" i="2"/>
  <c r="H759" i="2"/>
  <c r="H760" i="2"/>
  <c r="H761" i="2"/>
  <c r="H762" i="2"/>
  <c r="H763" i="2"/>
  <c r="H764" i="2"/>
  <c r="H765" i="2"/>
  <c r="H766" i="2"/>
  <c r="H767" i="2"/>
  <c r="H768" i="2"/>
  <c r="H769" i="2"/>
  <c r="H770" i="2"/>
  <c r="H771" i="2"/>
  <c r="H772" i="2"/>
  <c r="H773" i="2"/>
  <c r="H774" i="2"/>
  <c r="H775" i="2"/>
  <c r="H776" i="2"/>
  <c r="H777" i="2"/>
  <c r="H778" i="2"/>
  <c r="H779" i="2"/>
  <c r="H780" i="2"/>
  <c r="H781" i="2"/>
  <c r="H782" i="2"/>
  <c r="H783" i="2"/>
  <c r="H784" i="2"/>
  <c r="H785" i="2"/>
  <c r="H786" i="2"/>
  <c r="H787" i="2"/>
  <c r="H788" i="2"/>
  <c r="H789" i="2"/>
  <c r="H790" i="2"/>
  <c r="H791" i="2"/>
  <c r="H792" i="2"/>
  <c r="H793" i="2"/>
  <c r="H794" i="2"/>
  <c r="H795" i="2"/>
  <c r="H796" i="2"/>
  <c r="H797" i="2"/>
  <c r="H798" i="2"/>
  <c r="H799" i="2"/>
  <c r="H800" i="2"/>
  <c r="H801" i="2"/>
  <c r="H802" i="2"/>
  <c r="H803" i="2"/>
  <c r="H804" i="2"/>
  <c r="H805" i="2"/>
  <c r="H806" i="2"/>
  <c r="H807" i="2"/>
  <c r="H808" i="2"/>
  <c r="H809" i="2"/>
  <c r="H810" i="2"/>
  <c r="H811" i="2"/>
  <c r="H812" i="2"/>
  <c r="H813" i="2"/>
  <c r="H814" i="2"/>
  <c r="H815" i="2"/>
  <c r="H816" i="2"/>
  <c r="H817" i="2"/>
  <c r="H818" i="2"/>
  <c r="H819" i="2"/>
  <c r="H820" i="2"/>
  <c r="H821" i="2"/>
  <c r="H822" i="2"/>
  <c r="H823" i="2"/>
  <c r="H824" i="2"/>
  <c r="H825" i="2"/>
  <c r="H826" i="2"/>
  <c r="H827" i="2"/>
  <c r="H828" i="2"/>
  <c r="H829" i="2"/>
  <c r="H830" i="2"/>
  <c r="H831" i="2"/>
  <c r="H832" i="2"/>
  <c r="H833" i="2"/>
  <c r="H834" i="2"/>
  <c r="H835" i="2"/>
  <c r="H836" i="2"/>
  <c r="H837" i="2"/>
  <c r="H838" i="2"/>
  <c r="H839" i="2"/>
  <c r="H840" i="2"/>
  <c r="H841" i="2"/>
  <c r="H842" i="2"/>
  <c r="H843" i="2"/>
  <c r="H844" i="2"/>
  <c r="H845" i="2"/>
  <c r="H846" i="2"/>
  <c r="H847" i="2"/>
  <c r="H848" i="2"/>
  <c r="H849" i="2"/>
  <c r="H850" i="2"/>
  <c r="H851" i="2"/>
  <c r="H852" i="2"/>
  <c r="H853" i="2"/>
  <c r="H854" i="2"/>
  <c r="H855" i="2"/>
  <c r="H856" i="2"/>
  <c r="H857" i="2"/>
  <c r="H858" i="2"/>
  <c r="H859" i="2"/>
  <c r="H860" i="2"/>
  <c r="H861" i="2"/>
  <c r="H862" i="2"/>
  <c r="H863" i="2"/>
  <c r="H864" i="2"/>
  <c r="H865" i="2"/>
  <c r="H866" i="2"/>
  <c r="H867" i="2"/>
  <c r="H868" i="2"/>
  <c r="H869" i="2"/>
  <c r="H870" i="2"/>
  <c r="H871" i="2"/>
  <c r="H872" i="2"/>
  <c r="H873" i="2"/>
  <c r="H874" i="2"/>
  <c r="H875" i="2"/>
  <c r="H876" i="2"/>
  <c r="H877" i="2"/>
  <c r="H878" i="2"/>
  <c r="H879" i="2"/>
  <c r="H880" i="2"/>
  <c r="H881" i="2"/>
  <c r="H882" i="2"/>
  <c r="H883" i="2"/>
  <c r="H884" i="2"/>
  <c r="H885" i="2"/>
  <c r="H886" i="2"/>
  <c r="H887" i="2"/>
  <c r="H888" i="2"/>
  <c r="H889" i="2"/>
  <c r="H890" i="2"/>
  <c r="H891" i="2"/>
  <c r="H892" i="2"/>
  <c r="H893" i="2"/>
  <c r="H894" i="2"/>
  <c r="H895" i="2"/>
  <c r="H896" i="2"/>
  <c r="H897" i="2"/>
  <c r="H898" i="2"/>
  <c r="H899" i="2"/>
  <c r="H900" i="2"/>
  <c r="H901" i="2"/>
  <c r="H902" i="2"/>
  <c r="H903" i="2"/>
  <c r="H904" i="2"/>
  <c r="H905" i="2"/>
  <c r="H906" i="2"/>
  <c r="H907" i="2"/>
  <c r="H908" i="2"/>
  <c r="H909" i="2"/>
  <c r="H910" i="2"/>
  <c r="H911" i="2"/>
  <c r="H912" i="2"/>
  <c r="H913" i="2"/>
  <c r="H914" i="2"/>
  <c r="H915" i="2"/>
  <c r="H916" i="2"/>
  <c r="H917" i="2"/>
  <c r="H918" i="2"/>
  <c r="H919" i="2"/>
  <c r="H920" i="2"/>
  <c r="H921" i="2"/>
  <c r="H922" i="2"/>
  <c r="H923" i="2"/>
  <c r="H924" i="2"/>
  <c r="H925" i="2"/>
  <c r="H926" i="2"/>
  <c r="H927" i="2"/>
  <c r="H928" i="2"/>
  <c r="H929" i="2"/>
  <c r="H930" i="2"/>
  <c r="H931" i="2"/>
  <c r="H932" i="2"/>
  <c r="H933" i="2"/>
  <c r="H934" i="2"/>
  <c r="H935" i="2"/>
  <c r="H936" i="2"/>
  <c r="H937" i="2"/>
  <c r="H938" i="2"/>
  <c r="H939" i="2"/>
  <c r="H940" i="2"/>
  <c r="H941" i="2"/>
  <c r="H942" i="2"/>
  <c r="H943" i="2"/>
  <c r="H944" i="2"/>
  <c r="H945" i="2"/>
  <c r="H946" i="2"/>
  <c r="H947" i="2"/>
  <c r="H948" i="2"/>
  <c r="H949" i="2"/>
  <c r="H950" i="2"/>
  <c r="H951" i="2"/>
  <c r="H952" i="2"/>
  <c r="H953" i="2"/>
  <c r="H954" i="2"/>
  <c r="H955" i="2"/>
  <c r="H956" i="2"/>
  <c r="H957" i="2"/>
  <c r="H958" i="2"/>
  <c r="H959" i="2"/>
  <c r="H960" i="2"/>
  <c r="H961" i="2"/>
  <c r="H962" i="2"/>
  <c r="H963" i="2"/>
  <c r="H964" i="2"/>
  <c r="H965" i="2"/>
  <c r="H966" i="2"/>
  <c r="H967" i="2"/>
  <c r="H968" i="2"/>
  <c r="H969" i="2"/>
  <c r="H970" i="2"/>
  <c r="H971" i="2"/>
  <c r="H972" i="2"/>
  <c r="H973" i="2"/>
  <c r="H974" i="2"/>
  <c r="H975" i="2"/>
  <c r="H976" i="2"/>
  <c r="H977" i="2"/>
  <c r="H978" i="2"/>
  <c r="H979" i="2"/>
  <c r="H980" i="2"/>
  <c r="H981" i="2"/>
  <c r="H982" i="2"/>
  <c r="H983" i="2"/>
  <c r="H984" i="2"/>
  <c r="H985" i="2"/>
  <c r="H986" i="2"/>
  <c r="H987" i="2"/>
  <c r="H988" i="2"/>
  <c r="H989" i="2"/>
  <c r="H990" i="2"/>
  <c r="H991" i="2"/>
  <c r="H992" i="2"/>
  <c r="H993" i="2"/>
  <c r="H994" i="2"/>
  <c r="H995" i="2"/>
  <c r="H996" i="2"/>
  <c r="H997" i="2"/>
  <c r="H998" i="2"/>
  <c r="H999" i="2"/>
  <c r="H1000" i="2"/>
  <c r="H1001" i="2"/>
  <c r="H1002" i="2"/>
  <c r="H1003" i="2"/>
  <c r="H1004" i="2"/>
  <c r="H1005" i="2"/>
  <c r="H1006" i="2"/>
  <c r="H1007" i="2"/>
  <c r="H1008" i="2"/>
  <c r="H1009" i="2"/>
  <c r="H1010" i="2"/>
  <c r="H1011" i="2"/>
  <c r="H1012" i="2"/>
  <c r="H1013" i="2"/>
  <c r="H1014" i="2"/>
  <c r="H1015" i="2"/>
  <c r="H1016" i="2"/>
  <c r="H1017" i="2"/>
  <c r="H1018" i="2"/>
  <c r="H1019" i="2"/>
  <c r="H1020" i="2"/>
  <c r="H1021" i="2"/>
  <c r="H1022" i="2"/>
  <c r="H1023" i="2"/>
  <c r="H1024" i="2"/>
  <c r="H1025" i="2"/>
  <c r="H1026" i="2"/>
  <c r="H1027" i="2"/>
  <c r="H1028" i="2"/>
  <c r="H1029" i="2"/>
  <c r="H1030" i="2"/>
  <c r="H1031" i="2"/>
  <c r="H1032" i="2"/>
  <c r="H1033" i="2"/>
  <c r="H1034" i="2"/>
  <c r="H1035" i="2"/>
  <c r="H1036" i="2"/>
  <c r="H1037" i="2"/>
  <c r="H1038" i="2"/>
  <c r="H1039" i="2"/>
  <c r="H1040" i="2"/>
  <c r="H1041" i="2"/>
  <c r="H1042" i="2"/>
  <c r="H1043" i="2"/>
  <c r="H1044" i="2"/>
  <c r="H1045" i="2"/>
  <c r="H1046" i="2"/>
  <c r="H1047" i="2"/>
  <c r="H1048" i="2"/>
  <c r="H1049" i="2"/>
  <c r="H1050" i="2"/>
  <c r="H1051" i="2"/>
  <c r="H1052" i="2"/>
  <c r="H1053" i="2"/>
  <c r="H1054" i="2"/>
  <c r="H1055" i="2"/>
  <c r="H1056" i="2"/>
  <c r="H1057" i="2"/>
  <c r="H1058" i="2"/>
  <c r="H1059" i="2"/>
  <c r="H1060" i="2"/>
  <c r="H1061" i="2"/>
  <c r="H1062" i="2"/>
  <c r="H1063" i="2"/>
  <c r="H1064" i="2"/>
  <c r="H1065" i="2"/>
  <c r="H1066" i="2"/>
  <c r="H1067" i="2"/>
  <c r="H1068" i="2"/>
  <c r="H1069" i="2"/>
  <c r="H1070" i="2"/>
  <c r="H1071" i="2"/>
  <c r="H1072" i="2"/>
  <c r="H1073" i="2"/>
  <c r="H1074" i="2"/>
  <c r="H1075" i="2"/>
  <c r="H1076" i="2"/>
  <c r="H1077" i="2"/>
  <c r="H1078" i="2"/>
  <c r="H1079" i="2"/>
  <c r="H1080" i="2"/>
  <c r="H1081" i="2"/>
  <c r="H1082" i="2"/>
  <c r="H1083" i="2"/>
  <c r="H1084" i="2"/>
  <c r="H1085" i="2"/>
  <c r="H1086" i="2"/>
  <c r="H1087" i="2"/>
  <c r="H1088" i="2"/>
  <c r="H1089" i="2"/>
  <c r="H1090" i="2"/>
  <c r="H1091" i="2"/>
  <c r="H1092" i="2"/>
  <c r="H1093" i="2"/>
  <c r="H1094" i="2"/>
  <c r="H1095" i="2"/>
  <c r="H1096" i="2"/>
  <c r="H1097" i="2"/>
  <c r="H1098" i="2"/>
  <c r="H1099" i="2"/>
  <c r="H1100" i="2"/>
  <c r="H1101" i="2"/>
  <c r="H1102" i="2"/>
  <c r="H1103" i="2"/>
  <c r="H1104" i="2"/>
  <c r="H1105" i="2"/>
  <c r="H1106" i="2"/>
  <c r="H1107" i="2"/>
  <c r="H1108" i="2"/>
  <c r="H1109" i="2"/>
  <c r="H1110" i="2"/>
  <c r="H1111" i="2"/>
  <c r="H1112" i="2"/>
  <c r="H1113" i="2"/>
  <c r="H1114" i="2"/>
  <c r="H1115" i="2"/>
  <c r="H1116" i="2"/>
  <c r="H1117" i="2"/>
  <c r="H1118" i="2"/>
  <c r="H1119" i="2"/>
  <c r="H1120" i="2"/>
  <c r="H1121" i="2"/>
  <c r="H1122" i="2"/>
  <c r="H1123" i="2"/>
  <c r="H1124" i="2"/>
  <c r="H1125" i="2"/>
  <c r="H1126" i="2"/>
  <c r="H1127" i="2"/>
  <c r="H1128" i="2"/>
  <c r="H1129" i="2"/>
  <c r="H1130" i="2"/>
  <c r="H1131" i="2"/>
  <c r="H1132" i="2"/>
  <c r="H1133" i="2"/>
  <c r="H1134" i="2"/>
  <c r="H1135" i="2"/>
  <c r="H1136" i="2"/>
  <c r="H1137" i="2"/>
  <c r="H1138" i="2"/>
  <c r="H1139" i="2"/>
  <c r="H1140" i="2"/>
  <c r="H1141" i="2"/>
  <c r="H1142" i="2"/>
  <c r="H1143" i="2"/>
  <c r="H1144" i="2"/>
  <c r="H1145" i="2"/>
  <c r="H1146" i="2"/>
  <c r="H1147" i="2"/>
  <c r="H1148" i="2"/>
  <c r="H1149" i="2"/>
  <c r="H1150" i="2"/>
  <c r="H1151" i="2"/>
  <c r="H1152" i="2"/>
  <c r="H1153" i="2"/>
  <c r="H1154" i="2"/>
  <c r="H1155" i="2"/>
  <c r="H1156" i="2"/>
  <c r="H1157" i="2"/>
  <c r="H1158" i="2"/>
  <c r="H1159" i="2"/>
  <c r="H1160" i="2"/>
  <c r="H1161" i="2"/>
  <c r="H1162" i="2"/>
  <c r="H1163" i="2"/>
  <c r="H1164" i="2"/>
  <c r="H1165" i="2"/>
  <c r="H1166" i="2"/>
  <c r="H1167" i="2"/>
  <c r="H1168" i="2"/>
  <c r="H1169" i="2"/>
  <c r="H1170" i="2"/>
  <c r="H1171" i="2"/>
  <c r="H1172" i="2"/>
  <c r="H1173" i="2"/>
  <c r="H1174" i="2"/>
  <c r="H1175" i="2"/>
  <c r="H1176" i="2"/>
  <c r="H1177" i="2"/>
  <c r="H1178" i="2"/>
  <c r="H1179" i="2"/>
  <c r="H1180" i="2"/>
  <c r="H1181" i="2"/>
  <c r="H1182" i="2"/>
  <c r="H1183" i="2"/>
  <c r="H1184" i="2"/>
  <c r="H1185" i="2"/>
  <c r="H1186" i="2"/>
  <c r="H1187" i="2"/>
  <c r="H1188" i="2"/>
  <c r="H1189" i="2"/>
  <c r="H1190" i="2"/>
  <c r="H1191" i="2"/>
  <c r="H1192" i="2"/>
  <c r="H1193" i="2"/>
  <c r="H1194" i="2"/>
  <c r="H1195" i="2"/>
  <c r="H1196" i="2"/>
  <c r="H1197" i="2"/>
  <c r="H1198" i="2"/>
  <c r="H1199" i="2"/>
  <c r="H1200" i="2"/>
  <c r="H1201" i="2"/>
  <c r="H1202" i="2"/>
  <c r="H1203" i="2"/>
  <c r="H1204" i="2"/>
  <c r="H1205" i="2"/>
  <c r="H1206" i="2"/>
  <c r="H1207" i="2"/>
  <c r="H1208" i="2"/>
  <c r="H1209" i="2"/>
  <c r="H1210" i="2"/>
  <c r="H1211" i="2"/>
  <c r="H1212" i="2"/>
  <c r="H1213" i="2"/>
  <c r="H1214" i="2"/>
  <c r="H1215" i="2"/>
  <c r="H1216" i="2"/>
  <c r="H1217" i="2"/>
  <c r="H1218" i="2"/>
  <c r="H1219" i="2"/>
  <c r="H1220" i="2"/>
  <c r="H1221" i="2"/>
  <c r="H1222" i="2"/>
  <c r="H1223" i="2"/>
  <c r="H1224" i="2"/>
  <c r="H1225" i="2"/>
  <c r="H1226" i="2"/>
  <c r="H1227" i="2"/>
  <c r="H1228" i="2"/>
  <c r="H1229" i="2"/>
  <c r="H1230" i="2"/>
  <c r="H1231" i="2"/>
  <c r="H1232" i="2"/>
  <c r="H1233" i="2"/>
  <c r="H1234" i="2"/>
  <c r="H1235" i="2"/>
  <c r="H1236" i="2"/>
  <c r="H1237" i="2"/>
  <c r="H1238" i="2"/>
  <c r="H1239" i="2"/>
  <c r="H1240" i="2"/>
  <c r="H1241" i="2"/>
  <c r="H1242" i="2"/>
  <c r="H1243" i="2"/>
  <c r="H1244" i="2"/>
  <c r="H1245" i="2"/>
  <c r="H1246" i="2"/>
  <c r="H1247" i="2"/>
  <c r="H1248" i="2"/>
  <c r="H1249" i="2"/>
  <c r="H1250" i="2"/>
  <c r="H1251" i="2"/>
  <c r="H1252" i="2"/>
  <c r="H1253" i="2"/>
  <c r="H1254" i="2"/>
  <c r="H1255" i="2"/>
  <c r="H1256" i="2"/>
  <c r="H1257" i="2"/>
  <c r="H1258" i="2"/>
  <c r="H1259" i="2"/>
  <c r="H1260" i="2"/>
  <c r="H1261" i="2"/>
  <c r="H1262" i="2"/>
  <c r="H1263" i="2"/>
  <c r="H1264" i="2"/>
  <c r="H1265" i="2"/>
  <c r="H1266" i="2"/>
  <c r="H1267" i="2"/>
  <c r="H1268" i="2"/>
  <c r="H1269" i="2"/>
  <c r="H1270" i="2"/>
  <c r="H1271" i="2"/>
  <c r="H1272" i="2"/>
  <c r="H1273" i="2"/>
  <c r="H1274" i="2"/>
  <c r="H1275" i="2"/>
  <c r="H1276" i="2"/>
  <c r="H1277" i="2"/>
  <c r="H1278" i="2"/>
  <c r="H1279" i="2"/>
  <c r="H1280" i="2"/>
  <c r="H1281" i="2"/>
  <c r="H1282" i="2"/>
  <c r="H1283" i="2"/>
  <c r="H1284" i="2"/>
  <c r="H1285" i="2"/>
  <c r="H1286" i="2"/>
  <c r="H1287" i="2"/>
  <c r="H1288" i="2"/>
  <c r="H1289" i="2"/>
  <c r="H1290" i="2"/>
  <c r="H1291" i="2"/>
  <c r="H1292" i="2"/>
  <c r="H1293" i="2"/>
  <c r="H1294" i="2"/>
  <c r="H1295" i="2"/>
  <c r="H1296" i="2"/>
  <c r="H1297" i="2"/>
  <c r="H1298" i="2"/>
  <c r="H1299" i="2"/>
  <c r="H1300" i="2"/>
  <c r="H1301" i="2"/>
  <c r="H1302" i="2"/>
  <c r="H1303" i="2"/>
  <c r="H1304" i="2"/>
  <c r="H1305" i="2"/>
  <c r="H1306" i="2"/>
  <c r="H1307" i="2"/>
  <c r="H1308" i="2"/>
  <c r="H1309" i="2"/>
  <c r="H1310" i="2"/>
  <c r="H1311" i="2"/>
  <c r="H1312" i="2"/>
  <c r="H1313" i="2"/>
  <c r="H1314" i="2"/>
  <c r="H1315" i="2"/>
  <c r="H1316" i="2"/>
  <c r="H1317" i="2"/>
  <c r="H1318" i="2"/>
  <c r="H1319" i="2"/>
  <c r="H1320" i="2"/>
  <c r="H1321" i="2"/>
  <c r="H1322" i="2"/>
  <c r="H1323" i="2"/>
  <c r="H1324" i="2"/>
  <c r="H1325" i="2"/>
  <c r="H1326" i="2"/>
  <c r="H1327" i="2"/>
  <c r="H1328" i="2"/>
  <c r="H1329" i="2"/>
  <c r="H1330" i="2"/>
  <c r="H1331" i="2"/>
  <c r="H1332" i="2"/>
  <c r="H1333" i="2"/>
  <c r="H1334" i="2"/>
  <c r="H1335" i="2"/>
  <c r="H1336" i="2"/>
  <c r="H1337" i="2"/>
  <c r="H1338" i="2"/>
  <c r="H1339" i="2"/>
  <c r="H1340" i="2"/>
  <c r="H1341" i="2"/>
  <c r="H1342" i="2"/>
  <c r="H1343" i="2"/>
  <c r="H1344" i="2"/>
  <c r="H1345" i="2"/>
  <c r="H1346" i="2"/>
  <c r="H1347" i="2"/>
  <c r="H1348" i="2"/>
  <c r="H1349" i="2"/>
  <c r="H1350" i="2"/>
  <c r="H1351" i="2"/>
  <c r="H1352" i="2"/>
  <c r="H1353" i="2"/>
  <c r="H1354" i="2"/>
  <c r="H1355" i="2"/>
  <c r="H1356" i="2"/>
  <c r="H1357" i="2"/>
  <c r="H1358" i="2"/>
  <c r="H1359" i="2"/>
  <c r="H1360" i="2"/>
  <c r="H1361" i="2"/>
  <c r="H1362" i="2"/>
  <c r="H1363" i="2"/>
  <c r="H1364" i="2"/>
  <c r="H1365" i="2"/>
  <c r="H1366" i="2"/>
  <c r="H1367" i="2"/>
  <c r="H1368" i="2"/>
  <c r="H1369" i="2"/>
  <c r="H1370" i="2"/>
  <c r="H1371" i="2"/>
  <c r="H1372" i="2"/>
  <c r="H1373" i="2"/>
  <c r="H1374" i="2"/>
  <c r="H1375" i="2"/>
  <c r="H1376" i="2"/>
  <c r="H1377" i="2"/>
  <c r="H1378" i="2"/>
  <c r="H1379" i="2"/>
  <c r="H1380" i="2"/>
  <c r="H1381" i="2"/>
  <c r="H1382" i="2"/>
  <c r="H1383" i="2"/>
  <c r="H1384" i="2"/>
  <c r="H1385" i="2"/>
  <c r="H1386" i="2"/>
  <c r="H1387" i="2"/>
  <c r="H1388" i="2"/>
  <c r="H1389" i="2"/>
  <c r="H1390" i="2"/>
  <c r="H1391" i="2"/>
  <c r="H1392" i="2"/>
  <c r="H1393" i="2"/>
  <c r="H1394" i="2"/>
  <c r="H1395" i="2"/>
  <c r="H1396" i="2"/>
  <c r="H1397" i="2"/>
  <c r="H1398" i="2"/>
  <c r="H1399" i="2"/>
  <c r="H1400" i="2"/>
  <c r="H1401" i="2"/>
  <c r="H1402" i="2"/>
  <c r="H1403" i="2"/>
  <c r="H1404" i="2"/>
  <c r="H1405" i="2"/>
  <c r="H1406" i="2"/>
  <c r="H1407" i="2"/>
  <c r="H1408" i="2"/>
  <c r="H1409" i="2"/>
  <c r="H1410" i="2"/>
  <c r="H1411" i="2"/>
  <c r="H1412" i="2"/>
  <c r="H1413" i="2"/>
  <c r="H1414" i="2"/>
  <c r="H1415" i="2"/>
  <c r="H1416" i="2"/>
  <c r="H1417" i="2"/>
  <c r="H1418" i="2"/>
  <c r="H1419" i="2"/>
  <c r="H1420" i="2"/>
  <c r="H1421" i="2"/>
  <c r="H1422" i="2"/>
  <c r="H1423" i="2"/>
  <c r="H1424" i="2"/>
  <c r="H1425" i="2"/>
  <c r="H1426" i="2"/>
  <c r="H1427" i="2"/>
  <c r="H1428" i="2"/>
  <c r="H1429" i="2"/>
  <c r="H1430" i="2"/>
  <c r="H1431" i="2"/>
  <c r="H1432" i="2"/>
  <c r="H1433" i="2"/>
  <c r="H1434" i="2"/>
  <c r="H1435" i="2"/>
  <c r="H1436" i="2"/>
  <c r="H1437" i="2"/>
  <c r="H1438" i="2"/>
  <c r="H1439" i="2"/>
  <c r="H1440" i="2"/>
  <c r="H1441" i="2"/>
  <c r="H1442" i="2"/>
  <c r="H1443" i="2"/>
  <c r="H1444" i="2"/>
  <c r="H1445" i="2"/>
  <c r="H1446" i="2"/>
  <c r="H1447" i="2"/>
  <c r="H1448" i="2"/>
  <c r="H1449" i="2"/>
  <c r="H1450" i="2"/>
  <c r="H1451" i="2"/>
  <c r="H1452" i="2"/>
  <c r="H1453" i="2"/>
  <c r="H1454" i="2"/>
  <c r="H1455" i="2"/>
  <c r="H1456" i="2"/>
  <c r="H1457" i="2"/>
  <c r="H1458" i="2"/>
  <c r="H1459" i="2"/>
  <c r="H1460" i="2"/>
  <c r="H1461" i="2"/>
  <c r="H1462" i="2"/>
  <c r="H1463" i="2"/>
  <c r="H1464" i="2"/>
  <c r="H1465" i="2"/>
  <c r="H1466" i="2"/>
  <c r="H1467" i="2"/>
  <c r="H1468" i="2"/>
  <c r="H1469" i="2"/>
  <c r="H1470" i="2"/>
  <c r="H1471" i="2"/>
  <c r="H1472" i="2"/>
  <c r="H1473" i="2"/>
  <c r="H1474" i="2"/>
  <c r="H1475" i="2"/>
  <c r="H1476" i="2"/>
  <c r="H1477" i="2"/>
  <c r="H1478" i="2"/>
  <c r="H1479" i="2"/>
  <c r="H1480" i="2"/>
  <c r="H1481" i="2"/>
  <c r="H1482" i="2"/>
  <c r="H1483" i="2"/>
  <c r="H1484" i="2"/>
  <c r="H1485" i="2"/>
  <c r="H1486" i="2"/>
  <c r="H1487" i="2"/>
  <c r="H1488" i="2"/>
  <c r="H1489" i="2"/>
  <c r="H1490" i="2"/>
  <c r="H1491" i="2"/>
  <c r="H1492" i="2"/>
  <c r="H1493" i="2"/>
  <c r="H1494" i="2"/>
  <c r="H1495" i="2"/>
  <c r="H1496" i="2"/>
  <c r="H1497" i="2"/>
  <c r="H1498" i="2"/>
  <c r="H1499" i="2"/>
  <c r="H1500" i="2"/>
  <c r="H1501" i="2"/>
  <c r="H1502" i="2"/>
  <c r="H1503" i="2"/>
  <c r="H1504" i="2"/>
  <c r="H1505" i="2"/>
  <c r="H1506" i="2"/>
  <c r="H1507" i="2"/>
  <c r="H1508" i="2"/>
  <c r="H1509" i="2"/>
  <c r="H1510" i="2"/>
  <c r="H1511" i="2"/>
  <c r="H1512" i="2"/>
  <c r="H1513" i="2"/>
  <c r="H1514" i="2"/>
  <c r="H1515" i="2"/>
  <c r="H1516" i="2"/>
  <c r="H1517" i="2"/>
  <c r="H1518" i="2"/>
  <c r="H1519" i="2"/>
  <c r="H1520" i="2"/>
  <c r="H1521" i="2"/>
  <c r="H1522" i="2"/>
  <c r="H1523" i="2"/>
  <c r="H1524" i="2"/>
  <c r="H1525" i="2"/>
  <c r="H1526" i="2"/>
  <c r="H1527" i="2"/>
  <c r="H1528" i="2"/>
  <c r="H1529" i="2"/>
  <c r="H1530" i="2"/>
  <c r="H1531" i="2"/>
  <c r="H1532" i="2"/>
  <c r="H1533" i="2"/>
  <c r="H1534" i="2"/>
  <c r="H1535" i="2"/>
  <c r="H1536" i="2"/>
  <c r="H1537" i="2"/>
  <c r="H1538" i="2"/>
  <c r="H1539" i="2"/>
  <c r="H1540" i="2"/>
  <c r="H1541" i="2"/>
  <c r="H1542" i="2"/>
  <c r="H1543" i="2"/>
  <c r="H1544" i="2"/>
  <c r="H1545" i="2"/>
  <c r="H1546" i="2"/>
  <c r="H1547" i="2"/>
  <c r="H1548" i="2"/>
  <c r="H1549" i="2"/>
  <c r="H1550" i="2"/>
  <c r="H1551" i="2"/>
  <c r="H1552" i="2"/>
  <c r="H1553" i="2"/>
  <c r="H1554" i="2"/>
  <c r="H1555" i="2"/>
  <c r="H1556" i="2"/>
  <c r="H1557" i="2"/>
  <c r="H1558" i="2"/>
  <c r="H1559" i="2"/>
  <c r="H1560" i="2"/>
  <c r="H1561" i="2"/>
  <c r="H1562" i="2"/>
  <c r="H1563" i="2"/>
  <c r="H1564" i="2"/>
  <c r="H1565" i="2"/>
  <c r="H1566" i="2"/>
  <c r="H1567" i="2"/>
  <c r="H1568" i="2"/>
  <c r="H1569" i="2"/>
  <c r="H1570" i="2"/>
  <c r="H1571" i="2"/>
  <c r="H1572" i="2"/>
  <c r="H1573" i="2"/>
  <c r="H1574" i="2"/>
  <c r="H1575" i="2"/>
  <c r="H1576" i="2"/>
  <c r="H1577" i="2"/>
  <c r="H1578" i="2"/>
  <c r="H1579" i="2"/>
  <c r="H1580" i="2"/>
  <c r="H1581" i="2"/>
  <c r="H1582" i="2"/>
  <c r="H1583" i="2"/>
  <c r="H1584" i="2"/>
  <c r="H1585" i="2"/>
  <c r="H1586" i="2"/>
  <c r="H1587" i="2"/>
  <c r="H1588" i="2"/>
  <c r="H1589" i="2"/>
  <c r="H1590" i="2"/>
  <c r="H1591" i="2"/>
  <c r="H1592" i="2"/>
  <c r="H1593" i="2"/>
  <c r="H1594" i="2"/>
  <c r="H1595" i="2"/>
  <c r="H1596" i="2"/>
  <c r="H1597" i="2"/>
  <c r="H1598" i="2"/>
  <c r="H1599" i="2"/>
  <c r="H1600" i="2"/>
  <c r="H1601" i="2"/>
  <c r="H1602" i="2"/>
  <c r="H1603" i="2"/>
  <c r="H1604" i="2"/>
  <c r="H1605" i="2"/>
  <c r="H1606" i="2"/>
  <c r="H1607" i="2"/>
  <c r="H1608" i="2"/>
  <c r="H1609" i="2"/>
  <c r="H1610" i="2"/>
  <c r="H1611" i="2"/>
  <c r="H1612" i="2"/>
  <c r="H1613" i="2"/>
  <c r="H1614" i="2"/>
  <c r="H1615" i="2"/>
  <c r="H1616" i="2"/>
  <c r="H1617" i="2"/>
  <c r="H1618" i="2"/>
  <c r="H1619" i="2"/>
  <c r="H1620" i="2"/>
  <c r="H1621" i="2"/>
  <c r="H1622" i="2"/>
  <c r="H1623" i="2"/>
  <c r="H1624" i="2"/>
  <c r="H1625" i="2"/>
  <c r="H1626" i="2"/>
  <c r="H1627" i="2"/>
  <c r="H1628" i="2"/>
  <c r="H1629" i="2"/>
  <c r="H1630" i="2"/>
  <c r="H1631" i="2"/>
  <c r="H1632" i="2"/>
  <c r="H1633" i="2"/>
  <c r="H1634" i="2"/>
  <c r="H1635" i="2"/>
  <c r="H1636" i="2"/>
  <c r="H1637" i="2"/>
  <c r="H1638" i="2"/>
  <c r="H1639" i="2"/>
  <c r="H1640" i="2"/>
  <c r="H1641" i="2"/>
  <c r="H1642" i="2"/>
  <c r="H1643" i="2"/>
  <c r="H1644" i="2"/>
  <c r="H1645" i="2"/>
  <c r="H1646" i="2"/>
  <c r="H1647" i="2"/>
  <c r="H1648" i="2"/>
  <c r="H1649" i="2"/>
  <c r="H1650" i="2"/>
  <c r="H1651" i="2"/>
  <c r="H1652" i="2"/>
  <c r="H1653" i="2"/>
  <c r="H1654" i="2"/>
  <c r="H1655" i="2"/>
  <c r="H1656" i="2"/>
  <c r="H1657" i="2"/>
  <c r="H1658" i="2"/>
  <c r="H1659" i="2"/>
  <c r="H1660" i="2"/>
  <c r="H1661" i="2"/>
  <c r="H1662" i="2"/>
  <c r="H1663" i="2"/>
  <c r="H1664" i="2"/>
  <c r="H1665" i="2"/>
  <c r="H1666" i="2"/>
  <c r="H1667" i="2"/>
  <c r="H1668" i="2"/>
  <c r="H1669" i="2"/>
  <c r="K3" i="13"/>
  <c r="K4" i="13"/>
  <c r="K5" i="13"/>
  <c r="K6" i="13"/>
  <c r="K7" i="13"/>
  <c r="K8" i="13"/>
  <c r="K9" i="13"/>
  <c r="K11" i="13"/>
  <c r="K12" i="13"/>
  <c r="I2" i="2"/>
  <c r="I3" i="2"/>
  <c r="I4" i="2"/>
  <c r="I5" i="2"/>
  <c r="I6" i="2"/>
  <c r="I7" i="2"/>
  <c r="I8" i="2"/>
  <c r="I9" i="2"/>
  <c r="I10" i="2"/>
  <c r="I11" i="2"/>
  <c r="I12" i="2"/>
  <c r="I13" i="2"/>
  <c r="I14" i="2"/>
  <c r="I15" i="2"/>
  <c r="I16" i="2"/>
  <c r="I17" i="2"/>
  <c r="I18" i="2"/>
  <c r="I19" i="2"/>
  <c r="I20" i="2"/>
  <c r="I21" i="2"/>
  <c r="I22" i="2"/>
  <c r="I23" i="2"/>
  <c r="I24" i="2"/>
  <c r="I25" i="2"/>
  <c r="I26" i="2"/>
  <c r="I27" i="2"/>
  <c r="I28" i="2"/>
  <c r="I29" i="2"/>
  <c r="I30" i="2"/>
  <c r="I31" i="2"/>
  <c r="I32" i="2"/>
  <c r="I33" i="2"/>
  <c r="I34" i="2"/>
  <c r="I35" i="2"/>
  <c r="I36" i="2"/>
  <c r="I37" i="2"/>
  <c r="I38" i="2"/>
  <c r="I39" i="2"/>
  <c r="I40" i="2"/>
  <c r="I41" i="2"/>
  <c r="I42" i="2"/>
  <c r="I43" i="2"/>
  <c r="I44" i="2"/>
  <c r="I45" i="2"/>
  <c r="I46" i="2"/>
  <c r="I47" i="2"/>
  <c r="I48" i="2"/>
  <c r="I49" i="2"/>
  <c r="I50" i="2"/>
  <c r="I51" i="2"/>
  <c r="I52" i="2"/>
  <c r="I53" i="2"/>
  <c r="I54" i="2"/>
  <c r="I55" i="2"/>
  <c r="I56" i="2"/>
  <c r="I57" i="2"/>
  <c r="I58" i="2"/>
  <c r="I59" i="2"/>
  <c r="I60" i="2"/>
  <c r="I61" i="2"/>
  <c r="I62" i="2"/>
  <c r="I63" i="2"/>
  <c r="I64" i="2"/>
  <c r="I65" i="2"/>
  <c r="I66" i="2"/>
  <c r="I67" i="2"/>
  <c r="I68" i="2"/>
  <c r="I69" i="2"/>
  <c r="I70" i="2"/>
  <c r="I71" i="2"/>
  <c r="I72" i="2"/>
  <c r="I73" i="2"/>
  <c r="I74" i="2"/>
  <c r="I75" i="2"/>
  <c r="I76" i="2"/>
  <c r="I77" i="2"/>
  <c r="I78" i="2"/>
  <c r="I79" i="2"/>
  <c r="I80" i="2"/>
  <c r="I81" i="2"/>
  <c r="I82" i="2"/>
  <c r="I83" i="2"/>
  <c r="I84" i="2"/>
  <c r="I85" i="2"/>
  <c r="I86" i="2"/>
  <c r="I87" i="2"/>
  <c r="I88" i="2"/>
  <c r="I89" i="2"/>
  <c r="I90" i="2"/>
  <c r="I91" i="2"/>
  <c r="I92" i="2"/>
  <c r="I93" i="2"/>
  <c r="I94" i="2"/>
  <c r="I95" i="2"/>
  <c r="I96" i="2"/>
  <c r="I97" i="2"/>
  <c r="I98" i="2"/>
  <c r="I99" i="2"/>
  <c r="I100" i="2"/>
  <c r="I101" i="2"/>
  <c r="I102" i="2"/>
  <c r="I103" i="2"/>
  <c r="I104" i="2"/>
  <c r="I105" i="2"/>
  <c r="I106" i="2"/>
  <c r="I107" i="2"/>
  <c r="I108" i="2"/>
  <c r="I109" i="2"/>
  <c r="I110" i="2"/>
  <c r="I111" i="2"/>
  <c r="I112" i="2"/>
  <c r="I113" i="2"/>
  <c r="I114" i="2"/>
  <c r="I115" i="2"/>
  <c r="I116" i="2"/>
  <c r="I117" i="2"/>
  <c r="I118" i="2"/>
  <c r="I119" i="2"/>
  <c r="I120" i="2"/>
  <c r="I121" i="2"/>
  <c r="I122" i="2"/>
  <c r="I123" i="2"/>
  <c r="I124" i="2"/>
  <c r="I125" i="2"/>
  <c r="I126" i="2"/>
  <c r="I127" i="2"/>
  <c r="I128" i="2"/>
  <c r="I129" i="2"/>
  <c r="I130" i="2"/>
  <c r="I131" i="2"/>
  <c r="I132" i="2"/>
  <c r="I133" i="2"/>
  <c r="I134" i="2"/>
  <c r="I135" i="2"/>
  <c r="I136" i="2"/>
  <c r="I137" i="2"/>
  <c r="I138" i="2"/>
  <c r="I139" i="2"/>
  <c r="I140" i="2"/>
  <c r="I141" i="2"/>
  <c r="I142" i="2"/>
  <c r="I143" i="2"/>
  <c r="I144" i="2"/>
  <c r="I145" i="2"/>
  <c r="I146" i="2"/>
  <c r="I147" i="2"/>
  <c r="I148" i="2"/>
  <c r="I149" i="2"/>
  <c r="I150" i="2"/>
  <c r="I151" i="2"/>
  <c r="I152" i="2"/>
  <c r="I153" i="2"/>
  <c r="I154" i="2"/>
  <c r="I155" i="2"/>
  <c r="I156" i="2"/>
  <c r="I157" i="2"/>
  <c r="I158" i="2"/>
  <c r="I159" i="2"/>
  <c r="I160" i="2"/>
  <c r="I161" i="2"/>
  <c r="I162" i="2"/>
  <c r="I163" i="2"/>
  <c r="I164" i="2"/>
  <c r="I165" i="2"/>
  <c r="I166" i="2"/>
  <c r="I167" i="2"/>
  <c r="I168" i="2"/>
  <c r="I169" i="2"/>
  <c r="I170" i="2"/>
  <c r="I171" i="2"/>
  <c r="I172" i="2"/>
  <c r="I173" i="2"/>
  <c r="I174" i="2"/>
  <c r="I175" i="2"/>
  <c r="I176" i="2"/>
  <c r="I177" i="2"/>
  <c r="I178" i="2"/>
  <c r="I179" i="2"/>
  <c r="I180" i="2"/>
  <c r="I181" i="2"/>
  <c r="I182" i="2"/>
  <c r="I183" i="2"/>
  <c r="I184" i="2"/>
  <c r="I185" i="2"/>
  <c r="I186" i="2"/>
  <c r="I187" i="2"/>
  <c r="I188" i="2"/>
  <c r="I189" i="2"/>
  <c r="I190" i="2"/>
  <c r="I191" i="2"/>
  <c r="I192" i="2"/>
  <c r="I193" i="2"/>
  <c r="I194" i="2"/>
  <c r="I195" i="2"/>
  <c r="I196" i="2"/>
  <c r="I197" i="2"/>
  <c r="I198" i="2"/>
  <c r="I199" i="2"/>
  <c r="I200" i="2"/>
  <c r="I201" i="2"/>
  <c r="I202" i="2"/>
  <c r="I203" i="2"/>
  <c r="I204" i="2"/>
  <c r="I205" i="2"/>
  <c r="I206" i="2"/>
  <c r="I207" i="2"/>
  <c r="I208" i="2"/>
  <c r="I209" i="2"/>
  <c r="I210" i="2"/>
  <c r="I211" i="2"/>
  <c r="I212" i="2"/>
  <c r="I213" i="2"/>
  <c r="I214" i="2"/>
  <c r="I215" i="2"/>
  <c r="I216" i="2"/>
  <c r="I217" i="2"/>
  <c r="I218" i="2"/>
  <c r="I219" i="2"/>
  <c r="I220" i="2"/>
  <c r="I221" i="2"/>
  <c r="I222" i="2"/>
  <c r="I223" i="2"/>
  <c r="I224" i="2"/>
  <c r="I225" i="2"/>
  <c r="I226" i="2"/>
  <c r="I227" i="2"/>
  <c r="I228" i="2"/>
  <c r="I229" i="2"/>
  <c r="I230" i="2"/>
  <c r="I231" i="2"/>
  <c r="I232" i="2"/>
  <c r="I233" i="2"/>
  <c r="I234" i="2"/>
  <c r="I235" i="2"/>
  <c r="I236" i="2"/>
  <c r="I237" i="2"/>
  <c r="I238" i="2"/>
  <c r="I239" i="2"/>
  <c r="I240" i="2"/>
  <c r="I241" i="2"/>
  <c r="I242" i="2"/>
  <c r="I243" i="2"/>
  <c r="I244" i="2"/>
  <c r="I245" i="2"/>
  <c r="I246" i="2"/>
  <c r="I247" i="2"/>
  <c r="I248" i="2"/>
  <c r="I249" i="2"/>
  <c r="I250" i="2"/>
  <c r="I251" i="2"/>
  <c r="I252" i="2"/>
  <c r="I253" i="2"/>
  <c r="I254" i="2"/>
  <c r="I255" i="2"/>
  <c r="I256" i="2"/>
  <c r="I257" i="2"/>
  <c r="I258" i="2"/>
  <c r="I259" i="2"/>
  <c r="I260" i="2"/>
  <c r="I261" i="2"/>
  <c r="I262" i="2"/>
  <c r="I263" i="2"/>
  <c r="I264" i="2"/>
  <c r="I265" i="2"/>
  <c r="I266" i="2"/>
  <c r="I267" i="2"/>
  <c r="I268" i="2"/>
  <c r="I269" i="2"/>
  <c r="I270" i="2"/>
  <c r="I271" i="2"/>
  <c r="I272" i="2"/>
  <c r="I273" i="2"/>
  <c r="I274" i="2"/>
  <c r="I275" i="2"/>
  <c r="I276" i="2"/>
  <c r="I277" i="2"/>
  <c r="I278" i="2"/>
  <c r="I279" i="2"/>
  <c r="I280" i="2"/>
  <c r="I281" i="2"/>
  <c r="I282" i="2"/>
  <c r="I283" i="2"/>
  <c r="I284" i="2"/>
  <c r="I285" i="2"/>
  <c r="I286" i="2"/>
  <c r="I287" i="2"/>
  <c r="I288" i="2"/>
  <c r="I289" i="2"/>
  <c r="I290" i="2"/>
  <c r="I291" i="2"/>
  <c r="I292" i="2"/>
  <c r="I293" i="2"/>
  <c r="I294" i="2"/>
  <c r="I295" i="2"/>
  <c r="I296" i="2"/>
  <c r="I297" i="2"/>
  <c r="I298" i="2"/>
  <c r="I299" i="2"/>
  <c r="I300" i="2"/>
  <c r="I301" i="2"/>
  <c r="I302" i="2"/>
  <c r="I303" i="2"/>
  <c r="I304" i="2"/>
  <c r="I305" i="2"/>
  <c r="I306" i="2"/>
  <c r="I307" i="2"/>
  <c r="I308" i="2"/>
  <c r="I309" i="2"/>
  <c r="I310" i="2"/>
  <c r="I311" i="2"/>
  <c r="I312" i="2"/>
  <c r="I313" i="2"/>
  <c r="I314" i="2"/>
  <c r="I315" i="2"/>
  <c r="I316" i="2"/>
  <c r="I317" i="2"/>
  <c r="I318" i="2"/>
  <c r="I319" i="2"/>
  <c r="I320" i="2"/>
  <c r="I321" i="2"/>
  <c r="I322" i="2"/>
  <c r="I323" i="2"/>
  <c r="I324" i="2"/>
  <c r="I325" i="2"/>
  <c r="I326" i="2"/>
  <c r="I327" i="2"/>
  <c r="I328" i="2"/>
  <c r="I329" i="2"/>
  <c r="I330" i="2"/>
  <c r="I331" i="2"/>
  <c r="I332" i="2"/>
  <c r="I333" i="2"/>
  <c r="I334" i="2"/>
  <c r="I335" i="2"/>
  <c r="I336" i="2"/>
  <c r="I337" i="2"/>
  <c r="I338" i="2"/>
  <c r="I339" i="2"/>
  <c r="I340" i="2"/>
  <c r="I341" i="2"/>
  <c r="I342" i="2"/>
  <c r="I343" i="2"/>
  <c r="I344" i="2"/>
  <c r="I345" i="2"/>
  <c r="I346" i="2"/>
  <c r="I347" i="2"/>
  <c r="I348" i="2"/>
  <c r="I349" i="2"/>
  <c r="I350" i="2"/>
  <c r="I351" i="2"/>
  <c r="I352" i="2"/>
  <c r="I353" i="2"/>
  <c r="I354" i="2"/>
  <c r="I355" i="2"/>
  <c r="I356" i="2"/>
  <c r="I357" i="2"/>
  <c r="I358" i="2"/>
  <c r="I359" i="2"/>
  <c r="I360" i="2"/>
  <c r="I361" i="2"/>
  <c r="I362" i="2"/>
  <c r="I363" i="2"/>
  <c r="I364" i="2"/>
  <c r="I365" i="2"/>
  <c r="I366" i="2"/>
  <c r="I367" i="2"/>
  <c r="I368" i="2"/>
  <c r="I369" i="2"/>
  <c r="I370" i="2"/>
  <c r="I371" i="2"/>
  <c r="I372" i="2"/>
  <c r="I373" i="2"/>
  <c r="I374" i="2"/>
  <c r="I375" i="2"/>
  <c r="I376" i="2"/>
  <c r="I377" i="2"/>
  <c r="I378" i="2"/>
  <c r="I379" i="2"/>
  <c r="I380" i="2"/>
  <c r="I381" i="2"/>
  <c r="I382" i="2"/>
  <c r="I383" i="2"/>
  <c r="I384" i="2"/>
  <c r="I385" i="2"/>
  <c r="I386" i="2"/>
  <c r="I387" i="2"/>
  <c r="I388" i="2"/>
  <c r="I389" i="2"/>
  <c r="I390" i="2"/>
  <c r="I391" i="2"/>
  <c r="I392" i="2"/>
  <c r="I393" i="2"/>
  <c r="I394" i="2"/>
  <c r="I395" i="2"/>
  <c r="I396" i="2"/>
  <c r="I397" i="2"/>
  <c r="I398" i="2"/>
  <c r="I399" i="2"/>
  <c r="I400" i="2"/>
  <c r="I401" i="2"/>
  <c r="I402" i="2"/>
  <c r="I403" i="2"/>
  <c r="I404" i="2"/>
  <c r="I405" i="2"/>
  <c r="I406" i="2"/>
  <c r="I407" i="2"/>
  <c r="I408" i="2"/>
  <c r="I409" i="2"/>
  <c r="I410" i="2"/>
  <c r="I411" i="2"/>
  <c r="I412" i="2"/>
  <c r="I413" i="2"/>
  <c r="I414" i="2"/>
  <c r="I415" i="2"/>
  <c r="I416" i="2"/>
  <c r="I417" i="2"/>
  <c r="I418" i="2"/>
  <c r="I419" i="2"/>
  <c r="I420" i="2"/>
  <c r="I421" i="2"/>
  <c r="I422" i="2"/>
  <c r="I423" i="2"/>
  <c r="I424" i="2"/>
  <c r="I425" i="2"/>
  <c r="I426" i="2"/>
  <c r="I427" i="2"/>
  <c r="I428" i="2"/>
  <c r="I429" i="2"/>
  <c r="I430" i="2"/>
  <c r="I431" i="2"/>
  <c r="I432" i="2"/>
  <c r="I433" i="2"/>
  <c r="I434" i="2"/>
  <c r="I435" i="2"/>
  <c r="I436" i="2"/>
  <c r="I437" i="2"/>
  <c r="I438" i="2"/>
  <c r="I439" i="2"/>
  <c r="I440" i="2"/>
  <c r="I441" i="2"/>
  <c r="I442" i="2"/>
  <c r="I443" i="2"/>
  <c r="I444" i="2"/>
  <c r="I445" i="2"/>
  <c r="I446" i="2"/>
  <c r="I447" i="2"/>
  <c r="I448" i="2"/>
  <c r="I449" i="2"/>
  <c r="I450" i="2"/>
  <c r="I451" i="2"/>
  <c r="I452" i="2"/>
  <c r="I453" i="2"/>
  <c r="I454" i="2"/>
  <c r="I455" i="2"/>
  <c r="I456" i="2"/>
  <c r="I457" i="2"/>
  <c r="I458" i="2"/>
  <c r="I459" i="2"/>
  <c r="I460" i="2"/>
  <c r="I461" i="2"/>
  <c r="I462" i="2"/>
  <c r="I463" i="2"/>
  <c r="I464" i="2"/>
  <c r="I465" i="2"/>
  <c r="I466" i="2"/>
  <c r="I467" i="2"/>
  <c r="I468" i="2"/>
  <c r="I469" i="2"/>
  <c r="I470" i="2"/>
  <c r="I471" i="2"/>
  <c r="I472" i="2"/>
  <c r="I473" i="2"/>
  <c r="I474" i="2"/>
  <c r="I475" i="2"/>
  <c r="I476" i="2"/>
  <c r="I477" i="2"/>
  <c r="I478" i="2"/>
  <c r="I479" i="2"/>
  <c r="I480" i="2"/>
  <c r="I481" i="2"/>
  <c r="I482" i="2"/>
  <c r="I483" i="2"/>
  <c r="I484" i="2"/>
  <c r="I485" i="2"/>
  <c r="I486" i="2"/>
  <c r="I487" i="2"/>
  <c r="I488" i="2"/>
  <c r="I489" i="2"/>
  <c r="I490" i="2"/>
  <c r="I491" i="2"/>
  <c r="I492" i="2"/>
  <c r="I493" i="2"/>
  <c r="I494" i="2"/>
  <c r="I495" i="2"/>
  <c r="I496" i="2"/>
  <c r="I497" i="2"/>
  <c r="I498" i="2"/>
  <c r="I499" i="2"/>
  <c r="I500" i="2"/>
  <c r="I501" i="2"/>
  <c r="I502" i="2"/>
  <c r="I503" i="2"/>
  <c r="I504" i="2"/>
  <c r="I505" i="2"/>
  <c r="I506" i="2"/>
  <c r="I507" i="2"/>
  <c r="I508" i="2"/>
  <c r="I509" i="2"/>
  <c r="I510" i="2"/>
  <c r="I511" i="2"/>
  <c r="I512" i="2"/>
  <c r="I513" i="2"/>
  <c r="I514" i="2"/>
  <c r="I515" i="2"/>
  <c r="I516" i="2"/>
  <c r="I517" i="2"/>
  <c r="I518" i="2"/>
  <c r="I519" i="2"/>
  <c r="I520" i="2"/>
  <c r="I521" i="2"/>
  <c r="I522" i="2"/>
  <c r="I523" i="2"/>
  <c r="I524" i="2"/>
  <c r="I525" i="2"/>
  <c r="I526" i="2"/>
  <c r="I527" i="2"/>
  <c r="I528" i="2"/>
  <c r="I529" i="2"/>
  <c r="I530" i="2"/>
  <c r="I531" i="2"/>
  <c r="I532" i="2"/>
  <c r="I533" i="2"/>
  <c r="I534" i="2"/>
  <c r="I535" i="2"/>
  <c r="I536" i="2"/>
  <c r="I537" i="2"/>
  <c r="I538" i="2"/>
  <c r="I539" i="2"/>
  <c r="I540" i="2"/>
  <c r="I541" i="2"/>
  <c r="I542" i="2"/>
  <c r="I543" i="2"/>
  <c r="I544" i="2"/>
  <c r="I545" i="2"/>
  <c r="I546" i="2"/>
  <c r="I547" i="2"/>
  <c r="I548" i="2"/>
  <c r="I549" i="2"/>
  <c r="I550" i="2"/>
  <c r="I551" i="2"/>
  <c r="I552" i="2"/>
  <c r="I553" i="2"/>
  <c r="I554" i="2"/>
  <c r="I555" i="2"/>
  <c r="I556" i="2"/>
  <c r="I557" i="2"/>
  <c r="I558" i="2"/>
  <c r="I559" i="2"/>
  <c r="I560" i="2"/>
  <c r="I561" i="2"/>
  <c r="I562" i="2"/>
  <c r="I563" i="2"/>
  <c r="I564" i="2"/>
  <c r="I565" i="2"/>
  <c r="I566" i="2"/>
  <c r="I567" i="2"/>
  <c r="I568" i="2"/>
  <c r="I569" i="2"/>
  <c r="I570" i="2"/>
  <c r="I571" i="2"/>
  <c r="I572" i="2"/>
  <c r="I573" i="2"/>
  <c r="I574" i="2"/>
  <c r="I575" i="2"/>
  <c r="I576" i="2"/>
  <c r="I577" i="2"/>
  <c r="I578" i="2"/>
  <c r="I579" i="2"/>
  <c r="I580" i="2"/>
  <c r="I581" i="2"/>
  <c r="I582" i="2"/>
  <c r="I583" i="2"/>
  <c r="I584" i="2"/>
  <c r="I585" i="2"/>
  <c r="I586" i="2"/>
  <c r="I587" i="2"/>
  <c r="I588" i="2"/>
  <c r="I589" i="2"/>
  <c r="I590" i="2"/>
  <c r="I591" i="2"/>
  <c r="I592" i="2"/>
  <c r="I593" i="2"/>
  <c r="I594" i="2"/>
  <c r="I595" i="2"/>
  <c r="I596" i="2"/>
  <c r="I597" i="2"/>
  <c r="I598" i="2"/>
  <c r="I599" i="2"/>
  <c r="I600" i="2"/>
  <c r="I601" i="2"/>
  <c r="I602" i="2"/>
  <c r="I603" i="2"/>
  <c r="I604" i="2"/>
  <c r="I605" i="2"/>
  <c r="I606" i="2"/>
  <c r="I607" i="2"/>
  <c r="I608" i="2"/>
  <c r="I609" i="2"/>
  <c r="I610" i="2"/>
  <c r="I611" i="2"/>
  <c r="I612" i="2"/>
  <c r="I613" i="2"/>
  <c r="I614" i="2"/>
  <c r="I615" i="2"/>
  <c r="I616" i="2"/>
  <c r="I617" i="2"/>
  <c r="I618" i="2"/>
  <c r="I619" i="2"/>
  <c r="I620" i="2"/>
  <c r="I621" i="2"/>
  <c r="I622" i="2"/>
  <c r="I623" i="2"/>
  <c r="I624" i="2"/>
  <c r="I625" i="2"/>
  <c r="I626" i="2"/>
  <c r="I627" i="2"/>
  <c r="I628" i="2"/>
  <c r="I629" i="2"/>
  <c r="I630" i="2"/>
  <c r="I631" i="2"/>
  <c r="I632" i="2"/>
  <c r="I633" i="2"/>
  <c r="I634" i="2"/>
  <c r="I635" i="2"/>
  <c r="I636" i="2"/>
  <c r="I637" i="2"/>
  <c r="I638" i="2"/>
  <c r="I639" i="2"/>
  <c r="I640" i="2"/>
  <c r="I641" i="2"/>
  <c r="I642" i="2"/>
  <c r="I643" i="2"/>
  <c r="I644" i="2"/>
  <c r="I645" i="2"/>
  <c r="I646" i="2"/>
  <c r="I647" i="2"/>
  <c r="I648" i="2"/>
  <c r="I649" i="2"/>
  <c r="I650" i="2"/>
  <c r="I651" i="2"/>
  <c r="I652" i="2"/>
  <c r="I653" i="2"/>
  <c r="I654" i="2"/>
  <c r="I655" i="2"/>
  <c r="I656" i="2"/>
  <c r="I657" i="2"/>
  <c r="I658" i="2"/>
  <c r="I659" i="2"/>
  <c r="I660" i="2"/>
  <c r="I661" i="2"/>
  <c r="I662" i="2"/>
  <c r="I663" i="2"/>
  <c r="I664" i="2"/>
  <c r="I665" i="2"/>
  <c r="I666" i="2"/>
  <c r="I667" i="2"/>
  <c r="I668" i="2"/>
  <c r="I669" i="2"/>
  <c r="I670" i="2"/>
  <c r="I671" i="2"/>
  <c r="I672" i="2"/>
  <c r="I673" i="2"/>
  <c r="I674" i="2"/>
  <c r="I675" i="2"/>
  <c r="I676" i="2"/>
  <c r="I677" i="2"/>
  <c r="I678" i="2"/>
  <c r="I679" i="2"/>
  <c r="I680" i="2"/>
  <c r="I681" i="2"/>
  <c r="I682" i="2"/>
  <c r="I683" i="2"/>
  <c r="I684" i="2"/>
  <c r="I685" i="2"/>
  <c r="I686" i="2"/>
  <c r="I687" i="2"/>
  <c r="I688" i="2"/>
  <c r="I689" i="2"/>
  <c r="I690" i="2"/>
  <c r="I691" i="2"/>
  <c r="I692" i="2"/>
  <c r="I693" i="2"/>
  <c r="I694" i="2"/>
  <c r="I695" i="2"/>
  <c r="I696" i="2"/>
  <c r="I697" i="2"/>
  <c r="I698" i="2"/>
  <c r="I699" i="2"/>
  <c r="I700" i="2"/>
  <c r="I701" i="2"/>
  <c r="I702" i="2"/>
  <c r="I703" i="2"/>
  <c r="I704" i="2"/>
  <c r="I705" i="2"/>
  <c r="I706" i="2"/>
  <c r="I707" i="2"/>
  <c r="I708" i="2"/>
  <c r="I709" i="2"/>
  <c r="I710" i="2"/>
  <c r="I711" i="2"/>
  <c r="I712" i="2"/>
  <c r="I713" i="2"/>
  <c r="I714" i="2"/>
  <c r="I715" i="2"/>
  <c r="I716" i="2"/>
  <c r="I717" i="2"/>
  <c r="I718" i="2"/>
  <c r="I719" i="2"/>
  <c r="I720" i="2"/>
  <c r="I721" i="2"/>
  <c r="I722" i="2"/>
  <c r="I723" i="2"/>
  <c r="I724" i="2"/>
  <c r="I725" i="2"/>
  <c r="I726" i="2"/>
  <c r="I727" i="2"/>
  <c r="I728" i="2"/>
  <c r="I729" i="2"/>
  <c r="I730" i="2"/>
  <c r="I731" i="2"/>
  <c r="I732" i="2"/>
  <c r="I733" i="2"/>
  <c r="I734" i="2"/>
  <c r="I735" i="2"/>
  <c r="I736" i="2"/>
  <c r="I737" i="2"/>
  <c r="I738" i="2"/>
  <c r="I739" i="2"/>
  <c r="I740" i="2"/>
  <c r="I741" i="2"/>
  <c r="I742" i="2"/>
  <c r="I743" i="2"/>
  <c r="I744" i="2"/>
  <c r="I745" i="2"/>
  <c r="I746" i="2"/>
  <c r="I747" i="2"/>
  <c r="I748" i="2"/>
  <c r="I749" i="2"/>
  <c r="I750" i="2"/>
  <c r="I751" i="2"/>
  <c r="I752" i="2"/>
  <c r="I753" i="2"/>
  <c r="I754" i="2"/>
  <c r="I755" i="2"/>
  <c r="I756" i="2"/>
  <c r="I757" i="2"/>
  <c r="I758" i="2"/>
  <c r="I759" i="2"/>
  <c r="I760" i="2"/>
  <c r="I761" i="2"/>
  <c r="I762" i="2"/>
  <c r="I763" i="2"/>
  <c r="I764" i="2"/>
  <c r="I765" i="2"/>
  <c r="I766" i="2"/>
  <c r="I767" i="2"/>
  <c r="I768" i="2"/>
  <c r="I769" i="2"/>
  <c r="I770" i="2"/>
  <c r="I771" i="2"/>
  <c r="I772" i="2"/>
  <c r="I773" i="2"/>
  <c r="I774" i="2"/>
  <c r="I775" i="2"/>
  <c r="I776" i="2"/>
  <c r="I777" i="2"/>
  <c r="I778" i="2"/>
  <c r="I779" i="2"/>
  <c r="I780" i="2"/>
  <c r="I781" i="2"/>
  <c r="I782" i="2"/>
  <c r="I783" i="2"/>
  <c r="I784" i="2"/>
  <c r="I785" i="2"/>
  <c r="I786" i="2"/>
  <c r="I787" i="2"/>
  <c r="I788" i="2"/>
  <c r="I789" i="2"/>
  <c r="I790" i="2"/>
  <c r="I791" i="2"/>
  <c r="I792" i="2"/>
  <c r="I793" i="2"/>
  <c r="I794" i="2"/>
  <c r="I795" i="2"/>
  <c r="I796" i="2"/>
  <c r="I797" i="2"/>
  <c r="I798" i="2"/>
  <c r="I799" i="2"/>
  <c r="I800" i="2"/>
  <c r="I801" i="2"/>
  <c r="I802" i="2"/>
  <c r="I803" i="2"/>
  <c r="I804" i="2"/>
  <c r="I805" i="2"/>
  <c r="I806" i="2"/>
  <c r="I807" i="2"/>
  <c r="I808" i="2"/>
  <c r="I809" i="2"/>
  <c r="I810" i="2"/>
  <c r="I811" i="2"/>
  <c r="I812" i="2"/>
  <c r="I813" i="2"/>
  <c r="I814" i="2"/>
  <c r="I815" i="2"/>
  <c r="I816" i="2"/>
  <c r="I817" i="2"/>
  <c r="I818" i="2"/>
  <c r="I819" i="2"/>
  <c r="I820" i="2"/>
  <c r="I821" i="2"/>
  <c r="I822" i="2"/>
  <c r="I823" i="2"/>
  <c r="I824" i="2"/>
  <c r="I825" i="2"/>
  <c r="I826" i="2"/>
  <c r="I827" i="2"/>
  <c r="I828" i="2"/>
  <c r="I829" i="2"/>
  <c r="I830" i="2"/>
  <c r="I831" i="2"/>
  <c r="I832" i="2"/>
  <c r="I833" i="2"/>
  <c r="I834" i="2"/>
  <c r="I835" i="2"/>
  <c r="I836" i="2"/>
  <c r="I837" i="2"/>
  <c r="I838" i="2"/>
  <c r="I839" i="2"/>
  <c r="I840" i="2"/>
  <c r="I841" i="2"/>
  <c r="I842" i="2"/>
  <c r="I843" i="2"/>
  <c r="I844" i="2"/>
  <c r="I845" i="2"/>
  <c r="I846" i="2"/>
  <c r="I847" i="2"/>
  <c r="I848" i="2"/>
  <c r="I849" i="2"/>
  <c r="I850" i="2"/>
  <c r="I851" i="2"/>
  <c r="I852" i="2"/>
  <c r="I853" i="2"/>
  <c r="I854" i="2"/>
  <c r="I855" i="2"/>
  <c r="I856" i="2"/>
  <c r="I857" i="2"/>
  <c r="I858" i="2"/>
  <c r="I859" i="2"/>
  <c r="I860" i="2"/>
  <c r="I861" i="2"/>
  <c r="I862" i="2"/>
  <c r="I863" i="2"/>
  <c r="I864" i="2"/>
  <c r="I865" i="2"/>
  <c r="I866" i="2"/>
  <c r="I867" i="2"/>
  <c r="I868" i="2"/>
  <c r="I869" i="2"/>
  <c r="I870" i="2"/>
  <c r="I871" i="2"/>
  <c r="I872" i="2"/>
  <c r="I873" i="2"/>
  <c r="I874" i="2"/>
  <c r="I875" i="2"/>
  <c r="I876" i="2"/>
  <c r="I877" i="2"/>
  <c r="I878" i="2"/>
  <c r="I879" i="2"/>
  <c r="I880" i="2"/>
  <c r="I881" i="2"/>
  <c r="I882" i="2"/>
  <c r="I883" i="2"/>
  <c r="I884" i="2"/>
  <c r="I885" i="2"/>
  <c r="I886" i="2"/>
  <c r="I887" i="2"/>
  <c r="I888" i="2"/>
  <c r="I889" i="2"/>
  <c r="I890" i="2"/>
  <c r="I891" i="2"/>
  <c r="I892" i="2"/>
  <c r="I893" i="2"/>
  <c r="I894" i="2"/>
  <c r="I895" i="2"/>
  <c r="I896" i="2"/>
  <c r="I897" i="2"/>
  <c r="I898" i="2"/>
  <c r="I899" i="2"/>
  <c r="I900" i="2"/>
  <c r="I901" i="2"/>
  <c r="I902" i="2"/>
  <c r="I903" i="2"/>
  <c r="I904" i="2"/>
  <c r="I905" i="2"/>
  <c r="I906" i="2"/>
  <c r="I907" i="2"/>
  <c r="I908" i="2"/>
  <c r="I909" i="2"/>
  <c r="I910" i="2"/>
  <c r="I911" i="2"/>
  <c r="I912" i="2"/>
  <c r="I913" i="2"/>
  <c r="I914" i="2"/>
  <c r="I915" i="2"/>
  <c r="I916" i="2"/>
  <c r="I917" i="2"/>
  <c r="I918" i="2"/>
  <c r="I919" i="2"/>
  <c r="I920" i="2"/>
  <c r="I921" i="2"/>
  <c r="I922" i="2"/>
  <c r="I923" i="2"/>
  <c r="I924" i="2"/>
  <c r="I925" i="2"/>
  <c r="I926" i="2"/>
  <c r="I927" i="2"/>
  <c r="I928" i="2"/>
  <c r="I929" i="2"/>
  <c r="I930" i="2"/>
  <c r="I931" i="2"/>
  <c r="I932" i="2"/>
  <c r="I933" i="2"/>
  <c r="I934" i="2"/>
  <c r="I935" i="2"/>
  <c r="I936" i="2"/>
  <c r="I937" i="2"/>
  <c r="I938" i="2"/>
  <c r="I939" i="2"/>
  <c r="I940" i="2"/>
  <c r="I941" i="2"/>
  <c r="I942" i="2"/>
  <c r="I943" i="2"/>
  <c r="I944" i="2"/>
  <c r="I945" i="2"/>
  <c r="I946" i="2"/>
  <c r="I947" i="2"/>
  <c r="I948" i="2"/>
  <c r="I949" i="2"/>
  <c r="I950" i="2"/>
  <c r="I951" i="2"/>
  <c r="I952" i="2"/>
  <c r="I953" i="2"/>
  <c r="I954" i="2"/>
  <c r="I955" i="2"/>
  <c r="I956" i="2"/>
  <c r="I957" i="2"/>
  <c r="I958" i="2"/>
  <c r="I959" i="2"/>
  <c r="I960" i="2"/>
  <c r="I961" i="2"/>
  <c r="I962" i="2"/>
  <c r="I963" i="2"/>
  <c r="I964" i="2"/>
  <c r="I965" i="2"/>
  <c r="I966" i="2"/>
  <c r="I967" i="2"/>
  <c r="I968" i="2"/>
  <c r="I969" i="2"/>
  <c r="I970" i="2"/>
  <c r="I971" i="2"/>
  <c r="I972" i="2"/>
  <c r="I973" i="2"/>
  <c r="I974" i="2"/>
  <c r="I975" i="2"/>
  <c r="I976" i="2"/>
  <c r="I977" i="2"/>
  <c r="I978" i="2"/>
  <c r="I979" i="2"/>
  <c r="I980" i="2"/>
  <c r="I981" i="2"/>
  <c r="I982" i="2"/>
  <c r="I983" i="2"/>
  <c r="I984" i="2"/>
  <c r="I985" i="2"/>
  <c r="I986" i="2"/>
  <c r="I987" i="2"/>
  <c r="I988" i="2"/>
  <c r="I989" i="2"/>
  <c r="I990" i="2"/>
  <c r="I991" i="2"/>
  <c r="I992" i="2"/>
  <c r="I993" i="2"/>
  <c r="I994" i="2"/>
  <c r="I995" i="2"/>
  <c r="I996" i="2"/>
  <c r="I997" i="2"/>
  <c r="I998" i="2"/>
  <c r="I999" i="2"/>
  <c r="I1000" i="2"/>
  <c r="I1001" i="2"/>
  <c r="I1002" i="2"/>
  <c r="I1003" i="2"/>
  <c r="I1004" i="2"/>
  <c r="I1005" i="2"/>
  <c r="I1006" i="2"/>
  <c r="I1007" i="2"/>
  <c r="I1008" i="2"/>
  <c r="I1009" i="2"/>
  <c r="I1010" i="2"/>
  <c r="I1011" i="2"/>
  <c r="I1012" i="2"/>
  <c r="I1013" i="2"/>
  <c r="I1014" i="2"/>
  <c r="I1015" i="2"/>
  <c r="I1016" i="2"/>
  <c r="I1017" i="2"/>
  <c r="I1018" i="2"/>
  <c r="I1019" i="2"/>
  <c r="I1020" i="2"/>
  <c r="I1021" i="2"/>
  <c r="I1022" i="2"/>
  <c r="I1023" i="2"/>
  <c r="I1024" i="2"/>
  <c r="I1025" i="2"/>
  <c r="I1026" i="2"/>
  <c r="I1027" i="2"/>
  <c r="I1028" i="2"/>
  <c r="I1029" i="2"/>
  <c r="I1030" i="2"/>
  <c r="I1031" i="2"/>
  <c r="I1032" i="2"/>
  <c r="I1033" i="2"/>
  <c r="I1034" i="2"/>
  <c r="I1035" i="2"/>
  <c r="I1036" i="2"/>
  <c r="I1037" i="2"/>
  <c r="I1038" i="2"/>
  <c r="I1039" i="2"/>
  <c r="I1040" i="2"/>
  <c r="I1041" i="2"/>
  <c r="I1042" i="2"/>
  <c r="I1043" i="2"/>
  <c r="I1044" i="2"/>
  <c r="I1045" i="2"/>
  <c r="I1046" i="2"/>
  <c r="I1047" i="2"/>
  <c r="I1048" i="2"/>
  <c r="I1049" i="2"/>
  <c r="I1050" i="2"/>
  <c r="I1051" i="2"/>
  <c r="I1052" i="2"/>
  <c r="I1053" i="2"/>
  <c r="I1054" i="2"/>
  <c r="I1055" i="2"/>
  <c r="I1056" i="2"/>
  <c r="I1057" i="2"/>
  <c r="I1058" i="2"/>
  <c r="I1059" i="2"/>
  <c r="I1060" i="2"/>
  <c r="I1061" i="2"/>
  <c r="I1062" i="2"/>
  <c r="I1063" i="2"/>
  <c r="I1064" i="2"/>
  <c r="I1065" i="2"/>
  <c r="I1066" i="2"/>
  <c r="I1067" i="2"/>
  <c r="I1068" i="2"/>
  <c r="I1069" i="2"/>
  <c r="I1070" i="2"/>
  <c r="I1071" i="2"/>
  <c r="I1072" i="2"/>
  <c r="I1073" i="2"/>
  <c r="I1074" i="2"/>
  <c r="I1075" i="2"/>
  <c r="I1076" i="2"/>
  <c r="I1077" i="2"/>
  <c r="I1078" i="2"/>
  <c r="I1079" i="2"/>
  <c r="I1080" i="2"/>
  <c r="I1081" i="2"/>
  <c r="I1082" i="2"/>
  <c r="I1083" i="2"/>
  <c r="I1084" i="2"/>
  <c r="I1085" i="2"/>
  <c r="I1086" i="2"/>
  <c r="I1087" i="2"/>
  <c r="I1088" i="2"/>
  <c r="I1089" i="2"/>
  <c r="I1090" i="2"/>
  <c r="I1091" i="2"/>
  <c r="I1092" i="2"/>
  <c r="I1093" i="2"/>
  <c r="I1094" i="2"/>
  <c r="I1095" i="2"/>
  <c r="I1096" i="2"/>
  <c r="I1097" i="2"/>
  <c r="I1098" i="2"/>
  <c r="I1099" i="2"/>
  <c r="I1100" i="2"/>
  <c r="I1101" i="2"/>
  <c r="I1102" i="2"/>
  <c r="I1103" i="2"/>
  <c r="I1104" i="2"/>
  <c r="I1105" i="2"/>
  <c r="I1106" i="2"/>
  <c r="I1107" i="2"/>
  <c r="I1108" i="2"/>
  <c r="I1109" i="2"/>
  <c r="I1110" i="2"/>
  <c r="I1111" i="2"/>
  <c r="I1112" i="2"/>
  <c r="I1113" i="2"/>
  <c r="I1114" i="2"/>
  <c r="I1115" i="2"/>
  <c r="I1116" i="2"/>
  <c r="I1117" i="2"/>
  <c r="I1118" i="2"/>
  <c r="I1119" i="2"/>
  <c r="I1120" i="2"/>
  <c r="I1121" i="2"/>
  <c r="I1122" i="2"/>
  <c r="I1123" i="2"/>
  <c r="I1124" i="2"/>
  <c r="I1125" i="2"/>
  <c r="I1126" i="2"/>
  <c r="I1127" i="2"/>
  <c r="I1128" i="2"/>
  <c r="I1129" i="2"/>
  <c r="I1130" i="2"/>
  <c r="I1131" i="2"/>
  <c r="I1132" i="2"/>
  <c r="I1133" i="2"/>
  <c r="I1134" i="2"/>
  <c r="I1135" i="2"/>
  <c r="I1136" i="2"/>
  <c r="I1137" i="2"/>
  <c r="I1138" i="2"/>
  <c r="I1139" i="2"/>
  <c r="I1140" i="2"/>
  <c r="I1141" i="2"/>
  <c r="I1142" i="2"/>
  <c r="I1143" i="2"/>
  <c r="I1144" i="2"/>
  <c r="I1145" i="2"/>
  <c r="I1146" i="2"/>
  <c r="I1147" i="2"/>
  <c r="I1148" i="2"/>
  <c r="I1149" i="2"/>
  <c r="I1150" i="2"/>
  <c r="I1151" i="2"/>
  <c r="I1152" i="2"/>
  <c r="I1153" i="2"/>
  <c r="I1154" i="2"/>
  <c r="I1155" i="2"/>
  <c r="I1156" i="2"/>
  <c r="I1157" i="2"/>
  <c r="I1158" i="2"/>
  <c r="I1159" i="2"/>
  <c r="I1160" i="2"/>
  <c r="I1161" i="2"/>
  <c r="I1162" i="2"/>
  <c r="I1163" i="2"/>
  <c r="I1164" i="2"/>
  <c r="I1165" i="2"/>
  <c r="I1166" i="2"/>
  <c r="I1167" i="2"/>
  <c r="I1168" i="2"/>
  <c r="I1169" i="2"/>
  <c r="I1170" i="2"/>
  <c r="I1171" i="2"/>
  <c r="I1172" i="2"/>
  <c r="I1173" i="2"/>
  <c r="I1174" i="2"/>
  <c r="I1175" i="2"/>
  <c r="I1176" i="2"/>
  <c r="I1177" i="2"/>
  <c r="I1178" i="2"/>
  <c r="I1179" i="2"/>
  <c r="I1180" i="2"/>
  <c r="I1181" i="2"/>
  <c r="I1182" i="2"/>
  <c r="I1183" i="2"/>
  <c r="I1184" i="2"/>
  <c r="I1185" i="2"/>
  <c r="I1186" i="2"/>
  <c r="I1187" i="2"/>
  <c r="I1188" i="2"/>
  <c r="I1189" i="2"/>
  <c r="I1190" i="2"/>
  <c r="I1191" i="2"/>
  <c r="I1192" i="2"/>
  <c r="I1193" i="2"/>
  <c r="I1194" i="2"/>
  <c r="I1195" i="2"/>
  <c r="I1196" i="2"/>
  <c r="I1197" i="2"/>
  <c r="I1198" i="2"/>
  <c r="I1199" i="2"/>
  <c r="I1200" i="2"/>
  <c r="I1201" i="2"/>
  <c r="I1202" i="2"/>
  <c r="I1203" i="2"/>
  <c r="I1204" i="2"/>
  <c r="I1205" i="2"/>
  <c r="I1206" i="2"/>
  <c r="I1207" i="2"/>
  <c r="I1208" i="2"/>
  <c r="I1209" i="2"/>
  <c r="I1210" i="2"/>
  <c r="I1211" i="2"/>
  <c r="I1212" i="2"/>
  <c r="I1213" i="2"/>
  <c r="I1214" i="2"/>
  <c r="I1215" i="2"/>
  <c r="I1216" i="2"/>
  <c r="I1217" i="2"/>
  <c r="I1218" i="2"/>
  <c r="I1219" i="2"/>
  <c r="I1220" i="2"/>
  <c r="I1221" i="2"/>
  <c r="I1222" i="2"/>
  <c r="I1223" i="2"/>
  <c r="I1224" i="2"/>
  <c r="I1225" i="2"/>
  <c r="I1226" i="2"/>
  <c r="I1227" i="2"/>
  <c r="I1228" i="2"/>
  <c r="I1229" i="2"/>
  <c r="I1230" i="2"/>
  <c r="I1231" i="2"/>
  <c r="I1232" i="2"/>
  <c r="I1233" i="2"/>
  <c r="I1234" i="2"/>
  <c r="I1235" i="2"/>
  <c r="I1236" i="2"/>
  <c r="I1237" i="2"/>
  <c r="I1238" i="2"/>
  <c r="I1239" i="2"/>
  <c r="I1240" i="2"/>
  <c r="I1241" i="2"/>
  <c r="I1242" i="2"/>
  <c r="I1243" i="2"/>
  <c r="I1244" i="2"/>
  <c r="I1245" i="2"/>
  <c r="I1246" i="2"/>
  <c r="I1247" i="2"/>
  <c r="I1248" i="2"/>
  <c r="I1249" i="2"/>
  <c r="I1250" i="2"/>
  <c r="I1251" i="2"/>
  <c r="I1252" i="2"/>
  <c r="I1253" i="2"/>
  <c r="I1254" i="2"/>
  <c r="I1255" i="2"/>
  <c r="I1256" i="2"/>
  <c r="I1257" i="2"/>
  <c r="I1258" i="2"/>
  <c r="I1259" i="2"/>
  <c r="I1260" i="2"/>
  <c r="I1261" i="2"/>
  <c r="I1262" i="2"/>
  <c r="I1263" i="2"/>
  <c r="I1264" i="2"/>
  <c r="I1265" i="2"/>
  <c r="I1266" i="2"/>
  <c r="I1267" i="2"/>
  <c r="I1268" i="2"/>
  <c r="I1269" i="2"/>
  <c r="I1270" i="2"/>
  <c r="I1271" i="2"/>
  <c r="I1272" i="2"/>
  <c r="I1273" i="2"/>
  <c r="I1274" i="2"/>
  <c r="I1275" i="2"/>
  <c r="I1276" i="2"/>
  <c r="I1277" i="2"/>
  <c r="I1278" i="2"/>
  <c r="I1279" i="2"/>
  <c r="I1280" i="2"/>
  <c r="I1281" i="2"/>
  <c r="I1282" i="2"/>
  <c r="I1283" i="2"/>
  <c r="I1284" i="2"/>
  <c r="I1285" i="2"/>
  <c r="I1286" i="2"/>
  <c r="I1287" i="2"/>
  <c r="I1288" i="2"/>
  <c r="I1289" i="2"/>
  <c r="I1290" i="2"/>
  <c r="I1291" i="2"/>
  <c r="I1292" i="2"/>
  <c r="I1293" i="2"/>
  <c r="I1294" i="2"/>
  <c r="I1295" i="2"/>
  <c r="I1296" i="2"/>
  <c r="I1297" i="2"/>
  <c r="I1298" i="2"/>
  <c r="I1299" i="2"/>
  <c r="I1300" i="2"/>
  <c r="I1301" i="2"/>
  <c r="I1302" i="2"/>
  <c r="I1303" i="2"/>
  <c r="I1304" i="2"/>
  <c r="I1305" i="2"/>
  <c r="I1306" i="2"/>
  <c r="I1307" i="2"/>
  <c r="I1308" i="2"/>
  <c r="I1309" i="2"/>
  <c r="I1310" i="2"/>
  <c r="I1311" i="2"/>
  <c r="I1312" i="2"/>
  <c r="I1313" i="2"/>
  <c r="I1314" i="2"/>
  <c r="I1315" i="2"/>
  <c r="I1316" i="2"/>
  <c r="I1317" i="2"/>
  <c r="I1318" i="2"/>
  <c r="I1319" i="2"/>
  <c r="I1320" i="2"/>
  <c r="I1321" i="2"/>
  <c r="I1322" i="2"/>
  <c r="I1323" i="2"/>
  <c r="I1324" i="2"/>
  <c r="I1325" i="2"/>
  <c r="I1326" i="2"/>
  <c r="I1327" i="2"/>
  <c r="I1328" i="2"/>
  <c r="I1329" i="2"/>
  <c r="I1330" i="2"/>
  <c r="I1331" i="2"/>
  <c r="I1332" i="2"/>
  <c r="I1333" i="2"/>
  <c r="I1334" i="2"/>
  <c r="I1335" i="2"/>
  <c r="I1336" i="2"/>
  <c r="I1337" i="2"/>
  <c r="I1338" i="2"/>
  <c r="I1339" i="2"/>
  <c r="I1340" i="2"/>
  <c r="I1341" i="2"/>
  <c r="I1342" i="2"/>
  <c r="I1343" i="2"/>
  <c r="I1344" i="2"/>
  <c r="I1345" i="2"/>
  <c r="I1346" i="2"/>
  <c r="I1347" i="2"/>
  <c r="I1348" i="2"/>
  <c r="I1349" i="2"/>
  <c r="I1350" i="2"/>
  <c r="I1351" i="2"/>
  <c r="I1352" i="2"/>
  <c r="I1353" i="2"/>
  <c r="I1354" i="2"/>
  <c r="I1355" i="2"/>
  <c r="I1356" i="2"/>
  <c r="I1357" i="2"/>
  <c r="I1358" i="2"/>
  <c r="I1359" i="2"/>
  <c r="I1360" i="2"/>
  <c r="I1361" i="2"/>
  <c r="I1362" i="2"/>
  <c r="I1363" i="2"/>
  <c r="I1364" i="2"/>
  <c r="I1365" i="2"/>
  <c r="I1366" i="2"/>
  <c r="I1367" i="2"/>
  <c r="I1368" i="2"/>
  <c r="I1369" i="2"/>
  <c r="I1370" i="2"/>
  <c r="I1371" i="2"/>
  <c r="I1372" i="2"/>
  <c r="I1373" i="2"/>
  <c r="I1374" i="2"/>
  <c r="I1375" i="2"/>
  <c r="I1376" i="2"/>
  <c r="I1377" i="2"/>
  <c r="I1378" i="2"/>
  <c r="I1379" i="2"/>
  <c r="I1380" i="2"/>
  <c r="I1381" i="2"/>
  <c r="I1382" i="2"/>
  <c r="I1383" i="2"/>
  <c r="I1384" i="2"/>
  <c r="I1385" i="2"/>
  <c r="I1386" i="2"/>
  <c r="I1387" i="2"/>
  <c r="I1388" i="2"/>
  <c r="I1389" i="2"/>
  <c r="I1390" i="2"/>
  <c r="I1391" i="2"/>
  <c r="I1392" i="2"/>
  <c r="I1393" i="2"/>
  <c r="I1394" i="2"/>
  <c r="I1395" i="2"/>
  <c r="I1396" i="2"/>
  <c r="I1397" i="2"/>
  <c r="I1398" i="2"/>
  <c r="I1399" i="2"/>
  <c r="I1400" i="2"/>
  <c r="I1401" i="2"/>
  <c r="I1402" i="2"/>
  <c r="I1403" i="2"/>
  <c r="I1404" i="2"/>
  <c r="I1405" i="2"/>
  <c r="I1406" i="2"/>
  <c r="I1407" i="2"/>
  <c r="I1408" i="2"/>
  <c r="I1409" i="2"/>
  <c r="I1410" i="2"/>
  <c r="I1411" i="2"/>
  <c r="I1412" i="2"/>
  <c r="I1413" i="2"/>
  <c r="I1414" i="2"/>
  <c r="I1415" i="2"/>
  <c r="I1416" i="2"/>
  <c r="I1417" i="2"/>
  <c r="I1418" i="2"/>
  <c r="I1419" i="2"/>
  <c r="I1420" i="2"/>
  <c r="I1421" i="2"/>
  <c r="I1422" i="2"/>
  <c r="I1423" i="2"/>
  <c r="I1424" i="2"/>
  <c r="I1425" i="2"/>
  <c r="I1426" i="2"/>
  <c r="I1427" i="2"/>
  <c r="I1428" i="2"/>
  <c r="I1429" i="2"/>
  <c r="I1430" i="2"/>
  <c r="I1431" i="2"/>
  <c r="I1432" i="2"/>
  <c r="I1433" i="2"/>
  <c r="I1434" i="2"/>
  <c r="I1435" i="2"/>
  <c r="I1436" i="2"/>
  <c r="I1437" i="2"/>
  <c r="I1438" i="2"/>
  <c r="I1439" i="2"/>
  <c r="I1440" i="2"/>
  <c r="I1441" i="2"/>
  <c r="I1442" i="2"/>
  <c r="I1443" i="2"/>
  <c r="I1444" i="2"/>
  <c r="I1445" i="2"/>
  <c r="I1446" i="2"/>
  <c r="I1447" i="2"/>
  <c r="I1448" i="2"/>
  <c r="I1449" i="2"/>
  <c r="I1450" i="2"/>
  <c r="I1451" i="2"/>
  <c r="I1452" i="2"/>
  <c r="I1453" i="2"/>
  <c r="I1454" i="2"/>
  <c r="I1455" i="2"/>
  <c r="I1456" i="2"/>
  <c r="I1457" i="2"/>
  <c r="I1458" i="2"/>
  <c r="I1459" i="2"/>
  <c r="I1460" i="2"/>
  <c r="I1461" i="2"/>
  <c r="I1462" i="2"/>
  <c r="I1463" i="2"/>
  <c r="I1464" i="2"/>
  <c r="I1465" i="2"/>
  <c r="I1466" i="2"/>
  <c r="I1467" i="2"/>
  <c r="I1468" i="2"/>
  <c r="I1469" i="2"/>
  <c r="I1470" i="2"/>
  <c r="I1471" i="2"/>
  <c r="I1472" i="2"/>
  <c r="I1473" i="2"/>
  <c r="I1474" i="2"/>
  <c r="I1475" i="2"/>
  <c r="I1476" i="2"/>
  <c r="I1477" i="2"/>
  <c r="I1478" i="2"/>
  <c r="I1479" i="2"/>
  <c r="I1480" i="2"/>
  <c r="I1481" i="2"/>
  <c r="I1482" i="2"/>
  <c r="I1483" i="2"/>
  <c r="I1484" i="2"/>
  <c r="I1485" i="2"/>
  <c r="I1486" i="2"/>
  <c r="I1487" i="2"/>
  <c r="I1488" i="2"/>
  <c r="I1489" i="2"/>
  <c r="I1490" i="2"/>
  <c r="I1491" i="2"/>
  <c r="I1492" i="2"/>
  <c r="I1493" i="2"/>
  <c r="I1494" i="2"/>
  <c r="I1495" i="2"/>
  <c r="I1496" i="2"/>
  <c r="I1497" i="2"/>
  <c r="I1498" i="2"/>
  <c r="I1499" i="2"/>
  <c r="I1500" i="2"/>
  <c r="I1501" i="2"/>
  <c r="I1502" i="2"/>
  <c r="I1503" i="2"/>
  <c r="I1504" i="2"/>
  <c r="I1505" i="2"/>
  <c r="I1506" i="2"/>
  <c r="I1507" i="2"/>
  <c r="I1508" i="2"/>
  <c r="I1509" i="2"/>
  <c r="I1510" i="2"/>
  <c r="I1511" i="2"/>
  <c r="I1512" i="2"/>
  <c r="I1513" i="2"/>
  <c r="I1514" i="2"/>
  <c r="I1515" i="2"/>
  <c r="I1516" i="2"/>
  <c r="I1517" i="2"/>
  <c r="I1518" i="2"/>
  <c r="I1519" i="2"/>
  <c r="I1520" i="2"/>
  <c r="I1521" i="2"/>
  <c r="I1522" i="2"/>
  <c r="I1523" i="2"/>
  <c r="I1524" i="2"/>
  <c r="I1525" i="2"/>
  <c r="I1526" i="2"/>
  <c r="I1527" i="2"/>
  <c r="I1528" i="2"/>
  <c r="I1529" i="2"/>
  <c r="I1530" i="2"/>
  <c r="I1531" i="2"/>
  <c r="I1532" i="2"/>
  <c r="I1533" i="2"/>
  <c r="I1534" i="2"/>
  <c r="I1535" i="2"/>
  <c r="I1536" i="2"/>
  <c r="I1537" i="2"/>
  <c r="I1538" i="2"/>
  <c r="I1539" i="2"/>
  <c r="I1540" i="2"/>
  <c r="I1541" i="2"/>
  <c r="I1542" i="2"/>
  <c r="I1543" i="2"/>
  <c r="I1544" i="2"/>
  <c r="I1545" i="2"/>
  <c r="I1546" i="2"/>
  <c r="I1547" i="2"/>
  <c r="I1548" i="2"/>
  <c r="I1549" i="2"/>
  <c r="I1550" i="2"/>
  <c r="I1551" i="2"/>
  <c r="I1552" i="2"/>
  <c r="I1553" i="2"/>
  <c r="I1554" i="2"/>
  <c r="I1555" i="2"/>
  <c r="I1556" i="2"/>
  <c r="I1557" i="2"/>
  <c r="I1558" i="2"/>
  <c r="I1559" i="2"/>
  <c r="I1560" i="2"/>
  <c r="I1561" i="2"/>
  <c r="I1562" i="2"/>
  <c r="I1563" i="2"/>
  <c r="I1564" i="2"/>
  <c r="I1565" i="2"/>
  <c r="I1566" i="2"/>
  <c r="I1567" i="2"/>
  <c r="I1568" i="2"/>
  <c r="I1569" i="2"/>
  <c r="I1570" i="2"/>
  <c r="I1571" i="2"/>
  <c r="I1572" i="2"/>
  <c r="I1573" i="2"/>
  <c r="I1574" i="2"/>
  <c r="I1575" i="2"/>
  <c r="I1576" i="2"/>
  <c r="I1577" i="2"/>
  <c r="I1578" i="2"/>
  <c r="I1579" i="2"/>
  <c r="I1580" i="2"/>
  <c r="I1581" i="2"/>
  <c r="I1582" i="2"/>
  <c r="I1583" i="2"/>
  <c r="I1584" i="2"/>
  <c r="I1585" i="2"/>
  <c r="I1586" i="2"/>
  <c r="I1587" i="2"/>
  <c r="I1588" i="2"/>
  <c r="I1589" i="2"/>
  <c r="I1590" i="2"/>
  <c r="I1591" i="2"/>
  <c r="I1592" i="2"/>
  <c r="I1593" i="2"/>
  <c r="I1594" i="2"/>
  <c r="I1595" i="2"/>
  <c r="I1596" i="2"/>
  <c r="I1597" i="2"/>
  <c r="I1598" i="2"/>
  <c r="I1599" i="2"/>
  <c r="I1600" i="2"/>
  <c r="I1601" i="2"/>
  <c r="I1602" i="2"/>
  <c r="I1603" i="2"/>
  <c r="I1604" i="2"/>
  <c r="I1605" i="2"/>
  <c r="I1606" i="2"/>
  <c r="I1607" i="2"/>
  <c r="I1608" i="2"/>
  <c r="I1609" i="2"/>
  <c r="I1610" i="2"/>
  <c r="I1611" i="2"/>
  <c r="I1612" i="2"/>
  <c r="I1613" i="2"/>
  <c r="I1614" i="2"/>
  <c r="I1615" i="2"/>
  <c r="I1616" i="2"/>
  <c r="I1617" i="2"/>
  <c r="I1618" i="2"/>
  <c r="I1619" i="2"/>
  <c r="I1620" i="2"/>
  <c r="I1621" i="2"/>
  <c r="I1622" i="2"/>
  <c r="I1623" i="2"/>
  <c r="I1624" i="2"/>
  <c r="I1625" i="2"/>
  <c r="I1626" i="2"/>
  <c r="I1627" i="2"/>
  <c r="I1628" i="2"/>
  <c r="I1629" i="2"/>
  <c r="I1630" i="2"/>
  <c r="I1631" i="2"/>
  <c r="I1632" i="2"/>
  <c r="I1633" i="2"/>
  <c r="I1634" i="2"/>
  <c r="I1635" i="2"/>
  <c r="I1636" i="2"/>
  <c r="I1637" i="2"/>
  <c r="I1638" i="2"/>
  <c r="I1639" i="2"/>
  <c r="I1640" i="2"/>
  <c r="I1641" i="2"/>
  <c r="I1642" i="2"/>
  <c r="I1643" i="2"/>
  <c r="I1644" i="2"/>
  <c r="I1645" i="2"/>
  <c r="I1646" i="2"/>
  <c r="I1647" i="2"/>
  <c r="I1648" i="2"/>
  <c r="I1649" i="2"/>
  <c r="I1650" i="2"/>
  <c r="I1651" i="2"/>
  <c r="I1652" i="2"/>
  <c r="I1653" i="2"/>
  <c r="I1654" i="2"/>
  <c r="I1655" i="2"/>
  <c r="I1656" i="2"/>
  <c r="I1657" i="2"/>
  <c r="I1658" i="2"/>
  <c r="I1659" i="2"/>
  <c r="I1660" i="2"/>
  <c r="I1661" i="2"/>
  <c r="I1662" i="2"/>
  <c r="I1663" i="2"/>
  <c r="I1664" i="2"/>
  <c r="I1665" i="2"/>
  <c r="I1666" i="2"/>
  <c r="I1667" i="2"/>
  <c r="I1668" i="2"/>
  <c r="I1669" i="2"/>
  <c r="K138" i="6"/>
  <c r="K137" i="6"/>
  <c r="K136" i="6"/>
  <c r="K135" i="6"/>
  <c r="K134" i="6"/>
  <c r="K133" i="6"/>
  <c r="K132" i="6"/>
  <c r="K131" i="6"/>
  <c r="K130" i="6"/>
  <c r="K129" i="6"/>
  <c r="K128" i="6"/>
  <c r="K127" i="6"/>
  <c r="K126" i="6"/>
  <c r="K125" i="6"/>
  <c r="K124" i="6"/>
  <c r="K123" i="6"/>
  <c r="K122" i="6"/>
  <c r="K121" i="6"/>
  <c r="K120" i="6"/>
  <c r="K119" i="6"/>
  <c r="K118" i="6"/>
  <c r="K117" i="6"/>
  <c r="K116" i="6"/>
  <c r="K115" i="6"/>
  <c r="K114" i="6"/>
  <c r="K113" i="6"/>
  <c r="K112" i="6"/>
  <c r="K111" i="6"/>
  <c r="K110" i="6"/>
  <c r="K109" i="6"/>
  <c r="K108" i="6"/>
  <c r="K107" i="6"/>
  <c r="K106" i="6"/>
  <c r="K105" i="6"/>
  <c r="K104" i="6"/>
  <c r="K103" i="6"/>
  <c r="K102" i="6"/>
  <c r="K101" i="6"/>
  <c r="K100" i="6"/>
  <c r="K99" i="6"/>
  <c r="K98" i="6"/>
  <c r="K97" i="6"/>
  <c r="K96" i="6"/>
  <c r="K95" i="6"/>
  <c r="K94" i="6"/>
  <c r="K93" i="6"/>
  <c r="K92" i="6"/>
  <c r="K91" i="6"/>
  <c r="K90" i="6"/>
  <c r="K89" i="6"/>
  <c r="K88" i="6"/>
  <c r="K87" i="6"/>
  <c r="K86" i="6"/>
  <c r="K85" i="6"/>
  <c r="K84" i="6"/>
  <c r="K83" i="6"/>
  <c r="K82" i="6"/>
  <c r="K81" i="6"/>
  <c r="K80" i="6"/>
  <c r="K79" i="6"/>
  <c r="K78" i="6"/>
  <c r="K77" i="6"/>
  <c r="K76" i="6"/>
  <c r="K75" i="6"/>
  <c r="K74" i="6"/>
  <c r="K73" i="6"/>
  <c r="K72" i="6"/>
  <c r="K71" i="6"/>
  <c r="K70" i="6"/>
  <c r="K69" i="6"/>
  <c r="K68" i="6"/>
  <c r="K67" i="6"/>
  <c r="K66" i="6"/>
  <c r="K65" i="6"/>
  <c r="K64" i="6"/>
  <c r="K63" i="6"/>
  <c r="K62" i="6"/>
  <c r="K61" i="6"/>
  <c r="K60" i="6"/>
  <c r="K59" i="6"/>
  <c r="K58" i="6"/>
  <c r="K57" i="6"/>
  <c r="K56" i="6"/>
  <c r="K55" i="6"/>
  <c r="K54" i="6"/>
  <c r="K53" i="6"/>
  <c r="K52" i="6"/>
  <c r="K51" i="6"/>
  <c r="K50" i="6"/>
  <c r="K49" i="6"/>
  <c r="K48" i="6"/>
  <c r="K47" i="6"/>
  <c r="K46" i="6"/>
  <c r="K45" i="6"/>
  <c r="K44" i="6"/>
  <c r="K43" i="6"/>
  <c r="K42" i="6"/>
  <c r="K41" i="6"/>
  <c r="K40" i="6"/>
  <c r="K39" i="6"/>
  <c r="K38" i="6"/>
  <c r="K37" i="6"/>
  <c r="K36" i="6"/>
  <c r="K35" i="6"/>
  <c r="K34" i="6"/>
  <c r="K33" i="6"/>
  <c r="K32" i="6"/>
  <c r="K31" i="6"/>
  <c r="K30" i="6"/>
  <c r="K29" i="6"/>
  <c r="K28" i="6"/>
  <c r="K27" i="6"/>
  <c r="K26" i="6"/>
  <c r="K25" i="6"/>
  <c r="K24" i="6"/>
  <c r="K23" i="6"/>
  <c r="K22" i="6"/>
  <c r="K21" i="6"/>
  <c r="K20" i="6"/>
  <c r="K19" i="6"/>
  <c r="K18" i="6"/>
  <c r="K17" i="6"/>
  <c r="K16" i="6"/>
  <c r="K15" i="6"/>
  <c r="K14" i="6"/>
  <c r="K13" i="6"/>
  <c r="K12" i="6"/>
  <c r="K11" i="6"/>
  <c r="K10" i="6"/>
  <c r="K9" i="6"/>
  <c r="K8" i="6"/>
  <c r="K7" i="6"/>
  <c r="K6" i="6"/>
  <c r="K5" i="6"/>
  <c r="K4" i="6"/>
  <c r="K3" i="6"/>
  <c r="F138" i="6"/>
  <c r="F137" i="6"/>
  <c r="F136" i="6"/>
  <c r="F135" i="6"/>
  <c r="F134" i="6"/>
  <c r="F133" i="6"/>
  <c r="F132" i="6"/>
  <c r="F131" i="6"/>
  <c r="F130" i="6"/>
  <c r="F129" i="6"/>
  <c r="F128" i="6"/>
  <c r="F127" i="6"/>
  <c r="F126" i="6"/>
  <c r="F125" i="6"/>
  <c r="F124" i="6"/>
  <c r="F123" i="6"/>
  <c r="F122" i="6"/>
  <c r="F121" i="6"/>
  <c r="F120" i="6"/>
  <c r="F119" i="6"/>
  <c r="F118" i="6"/>
  <c r="F117" i="6"/>
  <c r="F116" i="6"/>
  <c r="F115" i="6"/>
  <c r="F114" i="6"/>
  <c r="F113" i="6"/>
  <c r="F112" i="6"/>
  <c r="F111" i="6"/>
  <c r="F110" i="6"/>
  <c r="F109" i="6"/>
  <c r="F108" i="6"/>
  <c r="F107" i="6"/>
  <c r="F106" i="6"/>
  <c r="F105" i="6"/>
  <c r="F104" i="6"/>
  <c r="F103" i="6"/>
  <c r="F102" i="6"/>
  <c r="F101" i="6"/>
  <c r="F100" i="6"/>
  <c r="F99" i="6"/>
  <c r="F98" i="6"/>
  <c r="F97" i="6"/>
  <c r="F96" i="6"/>
  <c r="F95" i="6"/>
  <c r="F94" i="6"/>
  <c r="F93" i="6"/>
  <c r="F92" i="6"/>
  <c r="F91" i="6"/>
  <c r="F90" i="6"/>
  <c r="F89" i="6"/>
  <c r="F88" i="6"/>
  <c r="F87" i="6"/>
  <c r="F86" i="6"/>
  <c r="F85" i="6"/>
  <c r="F84" i="6"/>
  <c r="F83" i="6"/>
  <c r="F82" i="6"/>
  <c r="F81" i="6"/>
  <c r="F80" i="6"/>
  <c r="F79" i="6"/>
  <c r="F78" i="6"/>
  <c r="F77" i="6"/>
  <c r="F76" i="6"/>
  <c r="F75" i="6"/>
  <c r="F74" i="6"/>
  <c r="F73" i="6"/>
  <c r="F72" i="6"/>
  <c r="F71" i="6"/>
  <c r="F70" i="6"/>
  <c r="F69" i="6"/>
  <c r="F68" i="6"/>
  <c r="F67" i="6"/>
  <c r="F66" i="6"/>
  <c r="F65" i="6"/>
  <c r="F64" i="6"/>
  <c r="F63" i="6"/>
  <c r="F62" i="6"/>
  <c r="F61" i="6"/>
  <c r="F60" i="6"/>
  <c r="F59" i="6"/>
  <c r="F58" i="6"/>
  <c r="F57" i="6"/>
  <c r="F56" i="6"/>
  <c r="F55" i="6"/>
  <c r="F54" i="6"/>
  <c r="F53" i="6"/>
  <c r="F52" i="6"/>
  <c r="F51" i="6"/>
  <c r="F50" i="6"/>
  <c r="F49" i="6"/>
  <c r="F48" i="6"/>
  <c r="F47" i="6"/>
  <c r="F46" i="6"/>
  <c r="F45" i="6"/>
  <c r="F44" i="6"/>
  <c r="F43" i="6"/>
  <c r="F42" i="6"/>
  <c r="F41" i="6"/>
  <c r="F40" i="6"/>
  <c r="F39" i="6"/>
  <c r="F38" i="6"/>
  <c r="F37" i="6"/>
  <c r="F36" i="6"/>
  <c r="F35" i="6"/>
  <c r="F34" i="6"/>
  <c r="F33" i="6"/>
  <c r="F32" i="6"/>
  <c r="F31" i="6"/>
  <c r="F30" i="6"/>
  <c r="F29" i="6"/>
  <c r="F28" i="6"/>
  <c r="F27" i="6"/>
  <c r="F26" i="6"/>
  <c r="F25" i="6"/>
  <c r="F24" i="6"/>
  <c r="F23" i="6"/>
  <c r="F22" i="6"/>
  <c r="F21" i="6"/>
  <c r="G21" i="6"/>
  <c r="H21" i="6"/>
  <c r="F20" i="6"/>
  <c r="F19" i="6"/>
  <c r="G19" i="6"/>
  <c r="H19" i="6"/>
  <c r="F18" i="6"/>
  <c r="F17" i="6"/>
  <c r="G17" i="6"/>
  <c r="H17" i="6"/>
  <c r="F16" i="6"/>
  <c r="F15" i="6"/>
  <c r="G15" i="6"/>
  <c r="H15" i="6"/>
  <c r="F14" i="6"/>
  <c r="F13" i="6"/>
  <c r="G13" i="6"/>
  <c r="H13" i="6"/>
  <c r="F12" i="6"/>
  <c r="F11" i="6"/>
  <c r="G11" i="6"/>
  <c r="H11" i="6"/>
  <c r="F10" i="6"/>
  <c r="F9" i="6"/>
  <c r="G9" i="6"/>
  <c r="H9" i="6"/>
  <c r="F8" i="6"/>
  <c r="F7" i="6"/>
  <c r="G7" i="6"/>
  <c r="H7" i="6"/>
  <c r="F6" i="6"/>
  <c r="F5" i="6"/>
  <c r="G5" i="6"/>
  <c r="H5" i="6"/>
  <c r="F4" i="6"/>
  <c r="F3" i="6"/>
  <c r="G3" i="6"/>
  <c r="H3" i="6"/>
  <c r="G138" i="6"/>
  <c r="G137" i="6"/>
  <c r="H137" i="6"/>
  <c r="G136" i="6"/>
  <c r="G135" i="6"/>
  <c r="G134" i="6"/>
  <c r="G133" i="6"/>
  <c r="H133" i="6"/>
  <c r="G132" i="6"/>
  <c r="G131" i="6"/>
  <c r="G130" i="6"/>
  <c r="G129" i="6"/>
  <c r="H129" i="6"/>
  <c r="G128" i="6"/>
  <c r="G127" i="6"/>
  <c r="G126" i="6"/>
  <c r="G125" i="6"/>
  <c r="H125" i="6"/>
  <c r="G124" i="6"/>
  <c r="G123" i="6"/>
  <c r="G122" i="6"/>
  <c r="G121" i="6"/>
  <c r="H121" i="6"/>
  <c r="G120" i="6"/>
  <c r="G119" i="6"/>
  <c r="G118" i="6"/>
  <c r="G117" i="6"/>
  <c r="H117" i="6"/>
  <c r="G116" i="6"/>
  <c r="G115" i="6"/>
  <c r="G114" i="6"/>
  <c r="G113" i="6"/>
  <c r="H113" i="6"/>
  <c r="G112" i="6"/>
  <c r="G111" i="6"/>
  <c r="G110" i="6"/>
  <c r="G109" i="6"/>
  <c r="H109" i="6"/>
  <c r="G108" i="6"/>
  <c r="G107" i="6"/>
  <c r="H107" i="6"/>
  <c r="G106" i="6"/>
  <c r="G105" i="6"/>
  <c r="H105" i="6"/>
  <c r="G104" i="6"/>
  <c r="G103" i="6"/>
  <c r="H103" i="6"/>
  <c r="G102" i="6"/>
  <c r="G101" i="6"/>
  <c r="H101" i="6"/>
  <c r="G100" i="6"/>
  <c r="G99" i="6"/>
  <c r="H99" i="6"/>
  <c r="G98" i="6"/>
  <c r="G97" i="6"/>
  <c r="H97" i="6"/>
  <c r="G96" i="6"/>
  <c r="G95" i="6"/>
  <c r="H95" i="6"/>
  <c r="G94" i="6"/>
  <c r="G93" i="6"/>
  <c r="H93" i="6"/>
  <c r="G92" i="6"/>
  <c r="G91" i="6"/>
  <c r="H91" i="6"/>
  <c r="G90" i="6"/>
  <c r="G89" i="6"/>
  <c r="H89" i="6"/>
  <c r="G88" i="6"/>
  <c r="G87" i="6"/>
  <c r="H87" i="6"/>
  <c r="G86" i="6"/>
  <c r="G85" i="6"/>
  <c r="H85" i="6"/>
  <c r="G84" i="6"/>
  <c r="G83" i="6"/>
  <c r="H83" i="6"/>
  <c r="G82" i="6"/>
  <c r="G81" i="6"/>
  <c r="H81" i="6"/>
  <c r="G80" i="6"/>
  <c r="G79" i="6"/>
  <c r="H79" i="6"/>
  <c r="G78" i="6"/>
  <c r="G77" i="6"/>
  <c r="H77" i="6"/>
  <c r="G76" i="6"/>
  <c r="G75" i="6"/>
  <c r="H75" i="6"/>
  <c r="G74" i="6"/>
  <c r="G73" i="6"/>
  <c r="H73" i="6"/>
  <c r="G72" i="6"/>
  <c r="G71" i="6"/>
  <c r="H71" i="6"/>
  <c r="G70" i="6"/>
  <c r="G69" i="6"/>
  <c r="H69" i="6"/>
  <c r="G68" i="6"/>
  <c r="G67" i="6"/>
  <c r="H67" i="6"/>
  <c r="G66" i="6"/>
  <c r="G65" i="6"/>
  <c r="H65" i="6"/>
  <c r="G64" i="6"/>
  <c r="G63" i="6"/>
  <c r="H63" i="6"/>
  <c r="G62" i="6"/>
  <c r="G61" i="6"/>
  <c r="H61" i="6"/>
  <c r="G60" i="6"/>
  <c r="G59" i="6"/>
  <c r="H59" i="6"/>
  <c r="G58" i="6"/>
  <c r="G57" i="6"/>
  <c r="H57" i="6"/>
  <c r="G56" i="6"/>
  <c r="G55" i="6"/>
  <c r="H55" i="6"/>
  <c r="G54" i="6"/>
  <c r="G53" i="6"/>
  <c r="H53" i="6"/>
  <c r="G52" i="6"/>
  <c r="G51" i="6"/>
  <c r="H51" i="6"/>
  <c r="G50" i="6"/>
  <c r="G49" i="6"/>
  <c r="H49" i="6"/>
  <c r="G48" i="6"/>
  <c r="G47" i="6"/>
  <c r="H47" i="6"/>
  <c r="G46" i="6"/>
  <c r="G45" i="6"/>
  <c r="H45" i="6"/>
  <c r="G44" i="6"/>
  <c r="G43" i="6"/>
  <c r="H43" i="6"/>
  <c r="G42" i="6"/>
  <c r="G41" i="6"/>
  <c r="H41" i="6"/>
  <c r="G40" i="6"/>
  <c r="G39" i="6"/>
  <c r="H39" i="6"/>
  <c r="G38" i="6"/>
  <c r="G37" i="6"/>
  <c r="H37" i="6"/>
  <c r="G36" i="6"/>
  <c r="G35" i="6"/>
  <c r="H35" i="6"/>
  <c r="G34" i="6"/>
  <c r="G33" i="6"/>
  <c r="H33" i="6"/>
  <c r="G32" i="6"/>
  <c r="G31" i="6"/>
  <c r="H31" i="6"/>
  <c r="G30" i="6"/>
  <c r="G29" i="6"/>
  <c r="H29" i="6"/>
  <c r="G28" i="6"/>
  <c r="G27" i="6"/>
  <c r="H27" i="6"/>
  <c r="G26" i="6"/>
  <c r="G25" i="6"/>
  <c r="H25" i="6"/>
  <c r="G24" i="6"/>
  <c r="G23" i="6"/>
  <c r="H23" i="6"/>
  <c r="G22" i="6"/>
  <c r="G20" i="6"/>
  <c r="G18" i="6"/>
  <c r="G16" i="6"/>
  <c r="G14" i="6"/>
  <c r="G12" i="6"/>
  <c r="G10" i="6"/>
  <c r="G8" i="6"/>
  <c r="G6" i="6"/>
  <c r="G4" i="6"/>
  <c r="G139" i="6"/>
  <c r="E138" i="6"/>
  <c r="E137" i="6"/>
  <c r="E136" i="6"/>
  <c r="E135" i="6"/>
  <c r="E134" i="6"/>
  <c r="E133" i="6"/>
  <c r="E132" i="6"/>
  <c r="E131" i="6"/>
  <c r="E130" i="6"/>
  <c r="E129" i="6"/>
  <c r="E128" i="6"/>
  <c r="E127" i="6"/>
  <c r="E126" i="6"/>
  <c r="E125" i="6"/>
  <c r="E124" i="6"/>
  <c r="E123" i="6"/>
  <c r="E122" i="6"/>
  <c r="E121" i="6"/>
  <c r="E120" i="6"/>
  <c r="E119" i="6"/>
  <c r="E118" i="6"/>
  <c r="E117" i="6"/>
  <c r="E116" i="6"/>
  <c r="E115" i="6"/>
  <c r="E114" i="6"/>
  <c r="E113" i="6"/>
  <c r="E112" i="6"/>
  <c r="E111" i="6"/>
  <c r="E110" i="6"/>
  <c r="E109" i="6"/>
  <c r="E108" i="6"/>
  <c r="E107" i="6"/>
  <c r="E106" i="6"/>
  <c r="E105" i="6"/>
  <c r="E104" i="6"/>
  <c r="E103" i="6"/>
  <c r="E102" i="6"/>
  <c r="E101" i="6"/>
  <c r="E100" i="6"/>
  <c r="E99" i="6"/>
  <c r="E98" i="6"/>
  <c r="E97" i="6"/>
  <c r="E96" i="6"/>
  <c r="E95" i="6"/>
  <c r="E94" i="6"/>
  <c r="E93" i="6"/>
  <c r="E92" i="6"/>
  <c r="E91" i="6"/>
  <c r="E90" i="6"/>
  <c r="E89" i="6"/>
  <c r="E88" i="6"/>
  <c r="E87" i="6"/>
  <c r="E86" i="6"/>
  <c r="E85" i="6"/>
  <c r="E84" i="6"/>
  <c r="E83" i="6"/>
  <c r="E82" i="6"/>
  <c r="E81" i="6"/>
  <c r="E80" i="6"/>
  <c r="E79" i="6"/>
  <c r="E78" i="6"/>
  <c r="E77" i="6"/>
  <c r="E76" i="6"/>
  <c r="E75" i="6"/>
  <c r="E74" i="6"/>
  <c r="E73" i="6"/>
  <c r="E72" i="6"/>
  <c r="E71" i="6"/>
  <c r="E70" i="6"/>
  <c r="E69" i="6"/>
  <c r="E68" i="6"/>
  <c r="E67" i="6"/>
  <c r="E66" i="6"/>
  <c r="E65" i="6"/>
  <c r="E64" i="6"/>
  <c r="E63" i="6"/>
  <c r="E62" i="6"/>
  <c r="E61" i="6"/>
  <c r="E60" i="6"/>
  <c r="E59" i="6"/>
  <c r="E58" i="6"/>
  <c r="E57" i="6"/>
  <c r="E56" i="6"/>
  <c r="E55" i="6"/>
  <c r="E54" i="6"/>
  <c r="E53" i="6"/>
  <c r="E52" i="6"/>
  <c r="E51" i="6"/>
  <c r="E50" i="6"/>
  <c r="E49" i="6"/>
  <c r="E48" i="6"/>
  <c r="E47" i="6"/>
  <c r="E46" i="6"/>
  <c r="E45" i="6"/>
  <c r="E44" i="6"/>
  <c r="E43" i="6"/>
  <c r="E42" i="6"/>
  <c r="E41" i="6"/>
  <c r="E40" i="6"/>
  <c r="E39" i="6"/>
  <c r="E38" i="6"/>
  <c r="E37" i="6"/>
  <c r="E36" i="6"/>
  <c r="E35" i="6"/>
  <c r="E34" i="6"/>
  <c r="E33" i="6"/>
  <c r="E32" i="6"/>
  <c r="E31" i="6"/>
  <c r="E30" i="6"/>
  <c r="E29" i="6"/>
  <c r="E28" i="6"/>
  <c r="E27" i="6"/>
  <c r="E26" i="6"/>
  <c r="E25" i="6"/>
  <c r="E24" i="6"/>
  <c r="E23" i="6"/>
  <c r="E22" i="6"/>
  <c r="E21" i="6"/>
  <c r="E20" i="6"/>
  <c r="E19" i="6"/>
  <c r="E18" i="6"/>
  <c r="E17" i="6"/>
  <c r="E16" i="6"/>
  <c r="E15" i="6"/>
  <c r="E14" i="6"/>
  <c r="E13" i="6"/>
  <c r="E12" i="6"/>
  <c r="E11" i="6"/>
  <c r="E10" i="6"/>
  <c r="E9" i="6"/>
  <c r="E8" i="6"/>
  <c r="E7" i="6"/>
  <c r="E6" i="6"/>
  <c r="E5" i="6"/>
  <c r="E4" i="6"/>
  <c r="E3" i="6"/>
  <c r="H111" i="6"/>
  <c r="H115" i="6"/>
  <c r="H119" i="6"/>
  <c r="H123" i="6"/>
  <c r="H127" i="6"/>
  <c r="H131" i="6"/>
  <c r="H135" i="6"/>
  <c r="F139" i="6"/>
  <c r="H4" i="6"/>
  <c r="H6" i="6"/>
  <c r="H8" i="6"/>
  <c r="H10" i="6"/>
  <c r="H12" i="6"/>
  <c r="H14" i="6"/>
  <c r="H16" i="6"/>
  <c r="H18" i="6"/>
  <c r="H20" i="6"/>
  <c r="H22" i="6"/>
  <c r="H24" i="6"/>
  <c r="H26" i="6"/>
  <c r="H28" i="6"/>
  <c r="H30" i="6"/>
  <c r="H32" i="6"/>
  <c r="H34" i="6"/>
  <c r="H36" i="6"/>
  <c r="H38" i="6"/>
  <c r="H40" i="6"/>
  <c r="H42" i="6"/>
  <c r="H44" i="6"/>
  <c r="H46" i="6"/>
  <c r="H48" i="6"/>
  <c r="H50" i="6"/>
  <c r="H52" i="6"/>
  <c r="H54" i="6"/>
  <c r="H56" i="6"/>
  <c r="H58" i="6"/>
  <c r="H60" i="6"/>
  <c r="H62" i="6"/>
  <c r="H64" i="6"/>
  <c r="H66" i="6"/>
  <c r="H68" i="6"/>
  <c r="H70" i="6"/>
  <c r="H72" i="6"/>
  <c r="H74" i="6"/>
  <c r="H76" i="6"/>
  <c r="H78" i="6"/>
  <c r="H80" i="6"/>
  <c r="H82" i="6"/>
  <c r="H84" i="6"/>
  <c r="H86" i="6"/>
  <c r="H88" i="6"/>
  <c r="H90" i="6"/>
  <c r="H92" i="6"/>
  <c r="H94" i="6"/>
  <c r="H96" i="6"/>
  <c r="H98" i="6"/>
  <c r="H100" i="6"/>
  <c r="H102" i="6"/>
  <c r="H104" i="6"/>
  <c r="H106" i="6"/>
  <c r="H108" i="6"/>
  <c r="H110" i="6"/>
  <c r="H112" i="6"/>
  <c r="H114" i="6"/>
  <c r="H116" i="6"/>
  <c r="H118" i="6"/>
  <c r="H120" i="6"/>
  <c r="H122" i="6"/>
  <c r="H124" i="6"/>
  <c r="H126" i="6"/>
  <c r="H128" i="6"/>
  <c r="H130" i="6"/>
  <c r="H132" i="6"/>
  <c r="H134" i="6"/>
  <c r="H136" i="6"/>
  <c r="H138" i="6"/>
  <c r="H139" i="6"/>
  <c r="G11" i="13"/>
  <c r="F11" i="13"/>
  <c r="E11" i="13"/>
  <c r="D2" i="2"/>
  <c r="D3" i="2"/>
  <c r="D4" i="2"/>
  <c r="D5" i="2"/>
  <c r="D6" i="2"/>
  <c r="D7" i="2"/>
  <c r="D8" i="2"/>
  <c r="D9" i="2"/>
  <c r="D10" i="2"/>
  <c r="D11" i="2"/>
  <c r="D12" i="2"/>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3" i="2"/>
  <c r="D84" i="2"/>
  <c r="D85" i="2"/>
  <c r="D86" i="2"/>
  <c r="D87" i="2"/>
  <c r="D88" i="2"/>
  <c r="D89" i="2"/>
  <c r="D90" i="2"/>
  <c r="D91" i="2"/>
  <c r="D92" i="2"/>
  <c r="D93" i="2"/>
  <c r="D94" i="2"/>
  <c r="D95" i="2"/>
  <c r="D96" i="2"/>
  <c r="D97" i="2"/>
  <c r="D98" i="2"/>
  <c r="D99" i="2"/>
  <c r="D100" i="2"/>
  <c r="D101" i="2"/>
  <c r="D102" i="2"/>
  <c r="D103" i="2"/>
  <c r="D104" i="2"/>
  <c r="D105" i="2"/>
  <c r="D106" i="2"/>
  <c r="D107" i="2"/>
  <c r="D108" i="2"/>
  <c r="D109" i="2"/>
  <c r="D110" i="2"/>
  <c r="D111" i="2"/>
  <c r="D112" i="2"/>
  <c r="D113" i="2"/>
  <c r="D114" i="2"/>
  <c r="D115" i="2"/>
  <c r="D116" i="2"/>
  <c r="D117" i="2"/>
  <c r="D118" i="2"/>
  <c r="D119" i="2"/>
  <c r="D120" i="2"/>
  <c r="D121" i="2"/>
  <c r="D122" i="2"/>
  <c r="D123" i="2"/>
  <c r="D124" i="2"/>
  <c r="D125" i="2"/>
  <c r="D126" i="2"/>
  <c r="D127" i="2"/>
  <c r="D128" i="2"/>
  <c r="D129" i="2"/>
  <c r="D130" i="2"/>
  <c r="D131" i="2"/>
  <c r="D132" i="2"/>
  <c r="D133" i="2"/>
  <c r="D134" i="2"/>
  <c r="D135" i="2"/>
  <c r="D136" i="2"/>
  <c r="D137" i="2"/>
  <c r="D138" i="2"/>
  <c r="D139" i="2"/>
  <c r="D140" i="2"/>
  <c r="D141" i="2"/>
  <c r="D142" i="2"/>
  <c r="D143" i="2"/>
  <c r="D144" i="2"/>
  <c r="D145" i="2"/>
  <c r="D146" i="2"/>
  <c r="D147" i="2"/>
  <c r="D148" i="2"/>
  <c r="D149" i="2"/>
  <c r="D150" i="2"/>
  <c r="D151" i="2"/>
  <c r="D152" i="2"/>
  <c r="D153" i="2"/>
  <c r="D154" i="2"/>
  <c r="D155" i="2"/>
  <c r="D156" i="2"/>
  <c r="D157" i="2"/>
  <c r="D158" i="2"/>
  <c r="D159" i="2"/>
  <c r="D160" i="2"/>
  <c r="D161" i="2"/>
  <c r="D162" i="2"/>
  <c r="D163" i="2"/>
  <c r="D164" i="2"/>
  <c r="D165" i="2"/>
  <c r="D166" i="2"/>
  <c r="D167" i="2"/>
  <c r="D168" i="2"/>
  <c r="D169" i="2"/>
  <c r="D170" i="2"/>
  <c r="D171" i="2"/>
  <c r="D172" i="2"/>
  <c r="D173" i="2"/>
  <c r="D174" i="2"/>
  <c r="D175" i="2"/>
  <c r="D176" i="2"/>
  <c r="D177" i="2"/>
  <c r="D178" i="2"/>
  <c r="D179" i="2"/>
  <c r="D180" i="2"/>
  <c r="D181" i="2"/>
  <c r="D182" i="2"/>
  <c r="D183" i="2"/>
  <c r="D184" i="2"/>
  <c r="D185" i="2"/>
  <c r="D186" i="2"/>
  <c r="D187" i="2"/>
  <c r="D188" i="2"/>
  <c r="D189" i="2"/>
  <c r="D190" i="2"/>
  <c r="D191" i="2"/>
  <c r="D192" i="2"/>
  <c r="D193" i="2"/>
  <c r="D194" i="2"/>
  <c r="D195" i="2"/>
  <c r="D196" i="2"/>
  <c r="D197" i="2"/>
  <c r="D198" i="2"/>
  <c r="D199" i="2"/>
  <c r="D200" i="2"/>
  <c r="D201" i="2"/>
  <c r="D202" i="2"/>
  <c r="D203" i="2"/>
  <c r="D204" i="2"/>
  <c r="D205" i="2"/>
  <c r="D206" i="2"/>
  <c r="D207" i="2"/>
  <c r="D208" i="2"/>
  <c r="D209" i="2"/>
  <c r="D210" i="2"/>
  <c r="D211" i="2"/>
  <c r="D212" i="2"/>
  <c r="D213" i="2"/>
  <c r="D214" i="2"/>
  <c r="D215" i="2"/>
  <c r="D216" i="2"/>
  <c r="D217" i="2"/>
  <c r="D218" i="2"/>
  <c r="D219" i="2"/>
  <c r="D220" i="2"/>
  <c r="D221" i="2"/>
  <c r="D222" i="2"/>
  <c r="D223" i="2"/>
  <c r="D224" i="2"/>
  <c r="D225" i="2"/>
  <c r="D226" i="2"/>
  <c r="D227" i="2"/>
  <c r="D228" i="2"/>
  <c r="D229" i="2"/>
  <c r="D230" i="2"/>
  <c r="D231" i="2"/>
  <c r="D232" i="2"/>
  <c r="D233" i="2"/>
  <c r="D234" i="2"/>
  <c r="D235" i="2"/>
  <c r="D236" i="2"/>
  <c r="D237" i="2"/>
  <c r="D238" i="2"/>
  <c r="D239" i="2"/>
  <c r="D240" i="2"/>
  <c r="D241" i="2"/>
  <c r="D242" i="2"/>
  <c r="D243" i="2"/>
  <c r="D244" i="2"/>
  <c r="D245" i="2"/>
  <c r="D246" i="2"/>
  <c r="D247" i="2"/>
  <c r="D248" i="2"/>
  <c r="D249" i="2"/>
  <c r="D250" i="2"/>
  <c r="D251" i="2"/>
  <c r="D252" i="2"/>
  <c r="D253" i="2"/>
  <c r="D254" i="2"/>
  <c r="D255" i="2"/>
  <c r="D256" i="2"/>
  <c r="D257" i="2"/>
  <c r="D258" i="2"/>
  <c r="D259" i="2"/>
  <c r="D260" i="2"/>
  <c r="D261" i="2"/>
  <c r="D262" i="2"/>
  <c r="D263" i="2"/>
  <c r="D264" i="2"/>
  <c r="D265" i="2"/>
  <c r="D266" i="2"/>
  <c r="D267" i="2"/>
  <c r="D268" i="2"/>
  <c r="D269" i="2"/>
  <c r="D270" i="2"/>
  <c r="D271" i="2"/>
  <c r="D272" i="2"/>
  <c r="D273" i="2"/>
  <c r="D274" i="2"/>
  <c r="D275" i="2"/>
  <c r="D276" i="2"/>
  <c r="D277" i="2"/>
  <c r="D278" i="2"/>
  <c r="D279" i="2"/>
  <c r="D280" i="2"/>
  <c r="D281" i="2"/>
  <c r="D282" i="2"/>
  <c r="D283" i="2"/>
  <c r="D284" i="2"/>
  <c r="D285" i="2"/>
  <c r="D286" i="2"/>
  <c r="D287" i="2"/>
  <c r="D288" i="2"/>
  <c r="D289" i="2"/>
  <c r="D290" i="2"/>
  <c r="D291" i="2"/>
  <c r="D292" i="2"/>
  <c r="D293" i="2"/>
  <c r="D294" i="2"/>
  <c r="D295" i="2"/>
  <c r="D296" i="2"/>
  <c r="D297" i="2"/>
  <c r="D298" i="2"/>
  <c r="D299" i="2"/>
  <c r="D300" i="2"/>
  <c r="D301" i="2"/>
  <c r="D302" i="2"/>
  <c r="D303" i="2"/>
  <c r="D304" i="2"/>
  <c r="D305" i="2"/>
  <c r="D306" i="2"/>
  <c r="D307" i="2"/>
  <c r="D308" i="2"/>
  <c r="D309" i="2"/>
  <c r="D310" i="2"/>
  <c r="D311" i="2"/>
  <c r="D312" i="2"/>
  <c r="D313" i="2"/>
  <c r="D314" i="2"/>
  <c r="D315" i="2"/>
  <c r="D316" i="2"/>
  <c r="D317" i="2"/>
  <c r="D318" i="2"/>
  <c r="D319" i="2"/>
  <c r="D320" i="2"/>
  <c r="D321" i="2"/>
  <c r="D322" i="2"/>
  <c r="D323" i="2"/>
  <c r="D324" i="2"/>
  <c r="D325" i="2"/>
  <c r="D326" i="2"/>
  <c r="D327" i="2"/>
  <c r="D328" i="2"/>
  <c r="D329" i="2"/>
  <c r="D330" i="2"/>
  <c r="D331" i="2"/>
  <c r="D332" i="2"/>
  <c r="D333" i="2"/>
  <c r="D334" i="2"/>
  <c r="D335" i="2"/>
  <c r="D336" i="2"/>
  <c r="D337" i="2"/>
  <c r="D338" i="2"/>
  <c r="D339" i="2"/>
  <c r="D340" i="2"/>
  <c r="D341" i="2"/>
  <c r="D342" i="2"/>
  <c r="D343" i="2"/>
  <c r="D344" i="2"/>
  <c r="D345" i="2"/>
  <c r="D346" i="2"/>
  <c r="D347" i="2"/>
  <c r="D348" i="2"/>
  <c r="D349" i="2"/>
  <c r="D350" i="2"/>
  <c r="D351" i="2"/>
  <c r="D352" i="2"/>
  <c r="D353" i="2"/>
  <c r="D354" i="2"/>
  <c r="D355" i="2"/>
  <c r="D356" i="2"/>
  <c r="D357" i="2"/>
  <c r="D358" i="2"/>
  <c r="D359" i="2"/>
  <c r="D360" i="2"/>
  <c r="D361" i="2"/>
  <c r="D362" i="2"/>
  <c r="D363" i="2"/>
  <c r="D364" i="2"/>
  <c r="D365" i="2"/>
  <c r="D366" i="2"/>
  <c r="D367" i="2"/>
  <c r="D368" i="2"/>
  <c r="D369" i="2"/>
  <c r="D370" i="2"/>
  <c r="D371" i="2"/>
  <c r="D372" i="2"/>
  <c r="D373" i="2"/>
  <c r="D374" i="2"/>
  <c r="D375" i="2"/>
  <c r="D376" i="2"/>
  <c r="D377" i="2"/>
  <c r="D378" i="2"/>
  <c r="D379" i="2"/>
  <c r="D380" i="2"/>
  <c r="D381" i="2"/>
  <c r="D382" i="2"/>
  <c r="D383" i="2"/>
  <c r="D384" i="2"/>
  <c r="D385" i="2"/>
  <c r="D386" i="2"/>
  <c r="D387" i="2"/>
  <c r="D388" i="2"/>
  <c r="D389" i="2"/>
  <c r="D390" i="2"/>
  <c r="D391" i="2"/>
  <c r="D392" i="2"/>
  <c r="D393" i="2"/>
  <c r="D394" i="2"/>
  <c r="D395" i="2"/>
  <c r="D396" i="2"/>
  <c r="D397" i="2"/>
  <c r="D398" i="2"/>
  <c r="D399" i="2"/>
  <c r="D400" i="2"/>
  <c r="D401" i="2"/>
  <c r="D402" i="2"/>
  <c r="D403" i="2"/>
  <c r="D404" i="2"/>
  <c r="D405" i="2"/>
  <c r="D406" i="2"/>
  <c r="D407" i="2"/>
  <c r="D408" i="2"/>
  <c r="D409" i="2"/>
  <c r="D410" i="2"/>
  <c r="D411" i="2"/>
  <c r="D412" i="2"/>
  <c r="D413" i="2"/>
  <c r="D414" i="2"/>
  <c r="D415" i="2"/>
  <c r="D416" i="2"/>
  <c r="D417" i="2"/>
  <c r="D418" i="2"/>
  <c r="D419" i="2"/>
  <c r="D420" i="2"/>
  <c r="D421" i="2"/>
  <c r="D422" i="2"/>
  <c r="D423" i="2"/>
  <c r="D424" i="2"/>
  <c r="D425" i="2"/>
  <c r="D426" i="2"/>
  <c r="D427" i="2"/>
  <c r="D428" i="2"/>
  <c r="D429" i="2"/>
  <c r="D430" i="2"/>
  <c r="D431" i="2"/>
  <c r="D432" i="2"/>
  <c r="D433" i="2"/>
  <c r="D434" i="2"/>
  <c r="D435" i="2"/>
  <c r="D436" i="2"/>
  <c r="D437" i="2"/>
  <c r="D438" i="2"/>
  <c r="D439" i="2"/>
  <c r="D440" i="2"/>
  <c r="D441" i="2"/>
  <c r="D442" i="2"/>
  <c r="D443" i="2"/>
  <c r="D444" i="2"/>
  <c r="D445" i="2"/>
  <c r="D446" i="2"/>
  <c r="D447" i="2"/>
  <c r="D448" i="2"/>
  <c r="D449" i="2"/>
  <c r="D450" i="2"/>
  <c r="D451" i="2"/>
  <c r="D452" i="2"/>
  <c r="D453" i="2"/>
  <c r="D454" i="2"/>
  <c r="D455" i="2"/>
  <c r="D456" i="2"/>
  <c r="D457" i="2"/>
  <c r="D458" i="2"/>
  <c r="D459" i="2"/>
  <c r="D460" i="2"/>
  <c r="D461" i="2"/>
  <c r="D462" i="2"/>
  <c r="D463" i="2"/>
  <c r="D464" i="2"/>
  <c r="D465" i="2"/>
  <c r="D466" i="2"/>
  <c r="D467" i="2"/>
  <c r="D468" i="2"/>
  <c r="D469" i="2"/>
  <c r="D470" i="2"/>
  <c r="D471" i="2"/>
  <c r="D472" i="2"/>
  <c r="D473" i="2"/>
  <c r="D474" i="2"/>
  <c r="D475" i="2"/>
  <c r="D476" i="2"/>
  <c r="D477" i="2"/>
  <c r="D478" i="2"/>
  <c r="D479" i="2"/>
  <c r="D480" i="2"/>
  <c r="D481" i="2"/>
  <c r="D482" i="2"/>
  <c r="D483" i="2"/>
  <c r="D484" i="2"/>
  <c r="D485" i="2"/>
  <c r="D486" i="2"/>
  <c r="D487" i="2"/>
  <c r="D488" i="2"/>
  <c r="D489" i="2"/>
  <c r="D490" i="2"/>
  <c r="D491" i="2"/>
  <c r="D492" i="2"/>
  <c r="D493" i="2"/>
  <c r="D494" i="2"/>
  <c r="D495" i="2"/>
  <c r="D496" i="2"/>
  <c r="D497" i="2"/>
  <c r="D498" i="2"/>
  <c r="D499" i="2"/>
  <c r="D500" i="2"/>
  <c r="D501" i="2"/>
  <c r="D502" i="2"/>
  <c r="D503" i="2"/>
  <c r="D504" i="2"/>
  <c r="D505" i="2"/>
  <c r="D506" i="2"/>
  <c r="D507" i="2"/>
  <c r="D508" i="2"/>
  <c r="D509" i="2"/>
  <c r="D510" i="2"/>
  <c r="D511" i="2"/>
  <c r="D512" i="2"/>
  <c r="D513" i="2"/>
  <c r="D514" i="2"/>
  <c r="D515" i="2"/>
  <c r="D516" i="2"/>
  <c r="D517" i="2"/>
  <c r="D518" i="2"/>
  <c r="D519" i="2"/>
  <c r="D520" i="2"/>
  <c r="D521" i="2"/>
  <c r="D522" i="2"/>
  <c r="D523" i="2"/>
  <c r="D524" i="2"/>
  <c r="D525" i="2"/>
  <c r="D526" i="2"/>
  <c r="D527" i="2"/>
  <c r="D528" i="2"/>
  <c r="D529" i="2"/>
  <c r="D530" i="2"/>
  <c r="D531" i="2"/>
  <c r="D532" i="2"/>
  <c r="D533" i="2"/>
  <c r="D534" i="2"/>
  <c r="D535" i="2"/>
  <c r="D536" i="2"/>
  <c r="D537" i="2"/>
  <c r="D538" i="2"/>
  <c r="D539" i="2"/>
  <c r="D540" i="2"/>
  <c r="D541" i="2"/>
  <c r="D542" i="2"/>
  <c r="D543" i="2"/>
  <c r="D544" i="2"/>
  <c r="D545" i="2"/>
  <c r="D546" i="2"/>
  <c r="D547" i="2"/>
  <c r="D548" i="2"/>
  <c r="D549" i="2"/>
  <c r="D550" i="2"/>
  <c r="D551" i="2"/>
  <c r="D552" i="2"/>
  <c r="D553" i="2"/>
  <c r="D554" i="2"/>
  <c r="D555" i="2"/>
  <c r="D556" i="2"/>
  <c r="D557" i="2"/>
  <c r="D558" i="2"/>
  <c r="D559" i="2"/>
  <c r="D560" i="2"/>
  <c r="D561" i="2"/>
  <c r="D562" i="2"/>
  <c r="D563" i="2"/>
  <c r="D564" i="2"/>
  <c r="D565" i="2"/>
  <c r="D566" i="2"/>
  <c r="D567" i="2"/>
  <c r="D568" i="2"/>
  <c r="D569" i="2"/>
  <c r="D570" i="2"/>
  <c r="D571" i="2"/>
  <c r="D572" i="2"/>
  <c r="D573" i="2"/>
  <c r="D574" i="2"/>
  <c r="D575" i="2"/>
  <c r="D576" i="2"/>
  <c r="D577" i="2"/>
  <c r="D578" i="2"/>
  <c r="D579" i="2"/>
  <c r="D580" i="2"/>
  <c r="D581" i="2"/>
  <c r="D582" i="2"/>
  <c r="D583" i="2"/>
  <c r="D584" i="2"/>
  <c r="D585" i="2"/>
  <c r="D586" i="2"/>
  <c r="D587" i="2"/>
  <c r="D588" i="2"/>
  <c r="D589" i="2"/>
  <c r="D590" i="2"/>
  <c r="D591" i="2"/>
  <c r="D592" i="2"/>
  <c r="D593" i="2"/>
  <c r="D594" i="2"/>
  <c r="D595" i="2"/>
  <c r="D596" i="2"/>
  <c r="D597" i="2"/>
  <c r="D598" i="2"/>
  <c r="D599" i="2"/>
  <c r="D600" i="2"/>
  <c r="D601" i="2"/>
  <c r="D602" i="2"/>
  <c r="D603" i="2"/>
  <c r="D604" i="2"/>
  <c r="D605" i="2"/>
  <c r="D606" i="2"/>
  <c r="D607" i="2"/>
  <c r="D608" i="2"/>
  <c r="D609" i="2"/>
  <c r="D610" i="2"/>
  <c r="D611" i="2"/>
  <c r="D612" i="2"/>
  <c r="D613" i="2"/>
  <c r="D614" i="2"/>
  <c r="D615" i="2"/>
  <c r="D616" i="2"/>
  <c r="D617" i="2"/>
  <c r="D618" i="2"/>
  <c r="D619" i="2"/>
  <c r="D620" i="2"/>
  <c r="D621" i="2"/>
  <c r="D622" i="2"/>
  <c r="D623" i="2"/>
  <c r="D624" i="2"/>
  <c r="D625" i="2"/>
  <c r="D626" i="2"/>
  <c r="D627" i="2"/>
  <c r="D628" i="2"/>
  <c r="D629" i="2"/>
  <c r="D630" i="2"/>
  <c r="D631" i="2"/>
  <c r="D632" i="2"/>
  <c r="D633" i="2"/>
  <c r="D634" i="2"/>
  <c r="D635" i="2"/>
  <c r="D636" i="2"/>
  <c r="D637" i="2"/>
  <c r="D638" i="2"/>
  <c r="D639" i="2"/>
  <c r="D640" i="2"/>
  <c r="D641" i="2"/>
  <c r="D642" i="2"/>
  <c r="D643" i="2"/>
  <c r="D644" i="2"/>
  <c r="D645" i="2"/>
  <c r="D646" i="2"/>
  <c r="D647" i="2"/>
  <c r="D648" i="2"/>
  <c r="D649" i="2"/>
  <c r="D650" i="2"/>
  <c r="D651" i="2"/>
  <c r="D652" i="2"/>
  <c r="D653" i="2"/>
  <c r="D654" i="2"/>
  <c r="D655" i="2"/>
  <c r="D656" i="2"/>
  <c r="D657" i="2"/>
  <c r="D658" i="2"/>
  <c r="D659" i="2"/>
  <c r="D660" i="2"/>
  <c r="D661" i="2"/>
  <c r="D662" i="2"/>
  <c r="D663" i="2"/>
  <c r="D664" i="2"/>
  <c r="D665" i="2"/>
  <c r="D666" i="2"/>
  <c r="D667" i="2"/>
  <c r="D668" i="2"/>
  <c r="D669" i="2"/>
  <c r="D670" i="2"/>
  <c r="D671" i="2"/>
  <c r="D672" i="2"/>
  <c r="D673" i="2"/>
  <c r="D674" i="2"/>
  <c r="D675" i="2"/>
  <c r="D676" i="2"/>
  <c r="D677" i="2"/>
  <c r="D678" i="2"/>
  <c r="D679" i="2"/>
  <c r="D680" i="2"/>
  <c r="D681" i="2"/>
  <c r="D682" i="2"/>
  <c r="D683" i="2"/>
  <c r="D684" i="2"/>
  <c r="D685" i="2"/>
  <c r="D686" i="2"/>
  <c r="D687" i="2"/>
  <c r="D688" i="2"/>
  <c r="D689" i="2"/>
  <c r="D690" i="2"/>
  <c r="D691" i="2"/>
  <c r="D692" i="2"/>
  <c r="D693" i="2"/>
  <c r="D694" i="2"/>
  <c r="D695" i="2"/>
  <c r="D696" i="2"/>
  <c r="D697" i="2"/>
  <c r="D698" i="2"/>
  <c r="D699" i="2"/>
  <c r="D700" i="2"/>
  <c r="D701" i="2"/>
  <c r="D702" i="2"/>
  <c r="D703" i="2"/>
  <c r="D704" i="2"/>
  <c r="D705" i="2"/>
  <c r="D706" i="2"/>
  <c r="D707" i="2"/>
  <c r="D708" i="2"/>
  <c r="D709" i="2"/>
  <c r="D710" i="2"/>
  <c r="D711" i="2"/>
  <c r="D712" i="2"/>
  <c r="D713" i="2"/>
  <c r="D714" i="2"/>
  <c r="D715" i="2"/>
  <c r="D716" i="2"/>
  <c r="D717" i="2"/>
  <c r="D718" i="2"/>
  <c r="D719" i="2"/>
  <c r="D720" i="2"/>
  <c r="D721" i="2"/>
  <c r="D722" i="2"/>
  <c r="D723" i="2"/>
  <c r="D724" i="2"/>
  <c r="D725" i="2"/>
  <c r="D726" i="2"/>
  <c r="D727" i="2"/>
  <c r="D728" i="2"/>
  <c r="D729" i="2"/>
  <c r="D730" i="2"/>
  <c r="D731" i="2"/>
  <c r="D732" i="2"/>
  <c r="D733" i="2"/>
  <c r="D734" i="2"/>
  <c r="D735" i="2"/>
  <c r="D736" i="2"/>
  <c r="D737" i="2"/>
  <c r="D738" i="2"/>
  <c r="D739" i="2"/>
  <c r="D740" i="2"/>
  <c r="D741" i="2"/>
  <c r="D742" i="2"/>
  <c r="D743" i="2"/>
  <c r="D744" i="2"/>
  <c r="D745" i="2"/>
  <c r="D746" i="2"/>
  <c r="D747" i="2"/>
  <c r="D748" i="2"/>
  <c r="D749" i="2"/>
  <c r="D750" i="2"/>
  <c r="D751" i="2"/>
  <c r="D752" i="2"/>
  <c r="D753" i="2"/>
  <c r="D754" i="2"/>
  <c r="D755" i="2"/>
  <c r="D756" i="2"/>
  <c r="D757" i="2"/>
  <c r="D758" i="2"/>
  <c r="D759" i="2"/>
  <c r="D760" i="2"/>
  <c r="D761" i="2"/>
  <c r="D762" i="2"/>
  <c r="D763" i="2"/>
  <c r="D764" i="2"/>
  <c r="D765" i="2"/>
  <c r="D766" i="2"/>
  <c r="D767" i="2"/>
  <c r="D768" i="2"/>
  <c r="D769" i="2"/>
  <c r="D770" i="2"/>
  <c r="D771" i="2"/>
  <c r="D772" i="2"/>
  <c r="D773" i="2"/>
  <c r="D774" i="2"/>
  <c r="D775" i="2"/>
  <c r="D776" i="2"/>
  <c r="D777" i="2"/>
  <c r="D778" i="2"/>
  <c r="D779" i="2"/>
  <c r="D780" i="2"/>
  <c r="D781" i="2"/>
  <c r="D782" i="2"/>
  <c r="D783" i="2"/>
  <c r="D784" i="2"/>
  <c r="D785" i="2"/>
  <c r="D786" i="2"/>
  <c r="D787" i="2"/>
  <c r="D788" i="2"/>
  <c r="D789" i="2"/>
  <c r="D790" i="2"/>
  <c r="D791" i="2"/>
  <c r="D792" i="2"/>
  <c r="D793" i="2"/>
  <c r="D794" i="2"/>
  <c r="D795" i="2"/>
  <c r="D796" i="2"/>
  <c r="D797" i="2"/>
  <c r="D798" i="2"/>
  <c r="D799" i="2"/>
  <c r="D800" i="2"/>
  <c r="D801" i="2"/>
  <c r="D802" i="2"/>
  <c r="D803" i="2"/>
  <c r="D804" i="2"/>
  <c r="D805" i="2"/>
  <c r="D806" i="2"/>
  <c r="D807" i="2"/>
  <c r="D808" i="2"/>
  <c r="D809" i="2"/>
  <c r="D810" i="2"/>
  <c r="D811" i="2"/>
  <c r="D812" i="2"/>
  <c r="D813" i="2"/>
  <c r="D814" i="2"/>
  <c r="D815" i="2"/>
  <c r="D816" i="2"/>
  <c r="D817" i="2"/>
  <c r="D818" i="2"/>
  <c r="D819" i="2"/>
  <c r="D820" i="2"/>
  <c r="D821" i="2"/>
  <c r="D822" i="2"/>
  <c r="D823" i="2"/>
  <c r="D824" i="2"/>
  <c r="D825" i="2"/>
  <c r="D826" i="2"/>
  <c r="D827" i="2"/>
  <c r="D828" i="2"/>
  <c r="D829" i="2"/>
  <c r="D830" i="2"/>
  <c r="D831" i="2"/>
  <c r="D832" i="2"/>
  <c r="D833" i="2"/>
  <c r="D834" i="2"/>
  <c r="D835" i="2"/>
  <c r="D836" i="2"/>
  <c r="D837" i="2"/>
  <c r="D838" i="2"/>
  <c r="D839" i="2"/>
  <c r="D840" i="2"/>
  <c r="D841" i="2"/>
  <c r="D842" i="2"/>
  <c r="D843" i="2"/>
  <c r="D844" i="2"/>
  <c r="D845" i="2"/>
  <c r="D846" i="2"/>
  <c r="D847" i="2"/>
  <c r="D848" i="2"/>
  <c r="D849" i="2"/>
  <c r="D850" i="2"/>
  <c r="D851" i="2"/>
  <c r="D852" i="2"/>
  <c r="D853" i="2"/>
  <c r="D854" i="2"/>
  <c r="D855" i="2"/>
  <c r="D856" i="2"/>
  <c r="D857" i="2"/>
  <c r="D858" i="2"/>
  <c r="D859" i="2"/>
  <c r="D860" i="2"/>
  <c r="D861" i="2"/>
  <c r="D862" i="2"/>
  <c r="D863" i="2"/>
  <c r="D864" i="2"/>
  <c r="D865" i="2"/>
  <c r="D866" i="2"/>
  <c r="D867" i="2"/>
  <c r="D868" i="2"/>
  <c r="D869" i="2"/>
  <c r="D870" i="2"/>
  <c r="D871" i="2"/>
  <c r="D872" i="2"/>
  <c r="D873" i="2"/>
  <c r="D874" i="2"/>
  <c r="D875" i="2"/>
  <c r="D876" i="2"/>
  <c r="D877" i="2"/>
  <c r="D878" i="2"/>
  <c r="D879" i="2"/>
  <c r="D880" i="2"/>
  <c r="D881" i="2"/>
  <c r="D882" i="2"/>
  <c r="D883" i="2"/>
  <c r="D884" i="2"/>
  <c r="D885" i="2"/>
  <c r="D886" i="2"/>
  <c r="D887" i="2"/>
  <c r="D888" i="2"/>
  <c r="D889" i="2"/>
  <c r="D890" i="2"/>
  <c r="D891" i="2"/>
  <c r="D892" i="2"/>
  <c r="D893" i="2"/>
  <c r="D894" i="2"/>
  <c r="D895" i="2"/>
  <c r="D896" i="2"/>
  <c r="D897" i="2"/>
  <c r="D898" i="2"/>
  <c r="D899" i="2"/>
  <c r="D900" i="2"/>
  <c r="D901" i="2"/>
  <c r="D902" i="2"/>
  <c r="D903" i="2"/>
  <c r="D904" i="2"/>
  <c r="D905" i="2"/>
  <c r="D906" i="2"/>
  <c r="D907" i="2"/>
  <c r="D908" i="2"/>
  <c r="D909" i="2"/>
  <c r="D910" i="2"/>
  <c r="D911" i="2"/>
  <c r="D912" i="2"/>
  <c r="D913" i="2"/>
  <c r="D914" i="2"/>
  <c r="D915" i="2"/>
  <c r="D916" i="2"/>
  <c r="D917" i="2"/>
  <c r="D918" i="2"/>
  <c r="D919" i="2"/>
  <c r="D920" i="2"/>
  <c r="D921" i="2"/>
  <c r="D922" i="2"/>
  <c r="D923" i="2"/>
  <c r="D924" i="2"/>
  <c r="D925" i="2"/>
  <c r="D926" i="2"/>
  <c r="D927" i="2"/>
  <c r="D928" i="2"/>
  <c r="D929" i="2"/>
  <c r="D930" i="2"/>
  <c r="D931" i="2"/>
  <c r="D932" i="2"/>
  <c r="D933" i="2"/>
  <c r="D934" i="2"/>
  <c r="D935" i="2"/>
  <c r="D936" i="2"/>
  <c r="D937" i="2"/>
  <c r="D938" i="2"/>
  <c r="D939" i="2"/>
  <c r="D940" i="2"/>
  <c r="D941" i="2"/>
  <c r="D942" i="2"/>
  <c r="D943" i="2"/>
  <c r="D944" i="2"/>
  <c r="D945" i="2"/>
  <c r="D946" i="2"/>
  <c r="D947" i="2"/>
  <c r="D948" i="2"/>
  <c r="D949" i="2"/>
  <c r="D950" i="2"/>
  <c r="D951" i="2"/>
  <c r="D952" i="2"/>
  <c r="D953" i="2"/>
  <c r="D954" i="2"/>
  <c r="D955" i="2"/>
  <c r="D956" i="2"/>
  <c r="D957" i="2"/>
  <c r="D958" i="2"/>
  <c r="D959" i="2"/>
  <c r="D960" i="2"/>
  <c r="D961" i="2"/>
  <c r="D962" i="2"/>
  <c r="D963" i="2"/>
  <c r="D964" i="2"/>
  <c r="D965" i="2"/>
  <c r="D966" i="2"/>
  <c r="D967" i="2"/>
  <c r="D968" i="2"/>
  <c r="D969" i="2"/>
  <c r="D970" i="2"/>
  <c r="D971" i="2"/>
  <c r="D972" i="2"/>
  <c r="D973" i="2"/>
  <c r="D974" i="2"/>
  <c r="D975" i="2"/>
  <c r="D976" i="2"/>
  <c r="D977" i="2"/>
  <c r="D978" i="2"/>
  <c r="D979" i="2"/>
  <c r="D980" i="2"/>
  <c r="D981" i="2"/>
  <c r="D982" i="2"/>
  <c r="D983" i="2"/>
  <c r="D984" i="2"/>
  <c r="D985" i="2"/>
  <c r="D986" i="2"/>
  <c r="D987" i="2"/>
  <c r="D988" i="2"/>
  <c r="D989" i="2"/>
  <c r="D990" i="2"/>
  <c r="D991" i="2"/>
  <c r="D992" i="2"/>
  <c r="D993" i="2"/>
  <c r="D994" i="2"/>
  <c r="D995" i="2"/>
  <c r="D996" i="2"/>
  <c r="D997" i="2"/>
  <c r="D998" i="2"/>
  <c r="D999" i="2"/>
  <c r="D1000" i="2"/>
  <c r="D1001" i="2"/>
  <c r="D1002" i="2"/>
  <c r="D1003" i="2"/>
  <c r="D1004" i="2"/>
  <c r="D1005" i="2"/>
  <c r="D1006" i="2"/>
  <c r="D1007" i="2"/>
  <c r="D1008" i="2"/>
  <c r="D1009" i="2"/>
  <c r="D1010" i="2"/>
  <c r="D1011" i="2"/>
  <c r="D1012" i="2"/>
  <c r="D1013" i="2"/>
  <c r="D1014" i="2"/>
  <c r="D1015" i="2"/>
  <c r="D1016" i="2"/>
  <c r="D1017" i="2"/>
  <c r="D1018" i="2"/>
  <c r="D1019" i="2"/>
  <c r="D1020" i="2"/>
  <c r="D1021" i="2"/>
  <c r="D1022" i="2"/>
  <c r="D1023" i="2"/>
  <c r="D1024" i="2"/>
  <c r="D1025" i="2"/>
  <c r="D1026" i="2"/>
  <c r="D1027" i="2"/>
  <c r="D1028" i="2"/>
  <c r="D1029" i="2"/>
  <c r="D1030" i="2"/>
  <c r="D1031" i="2"/>
  <c r="D1032" i="2"/>
  <c r="D1033" i="2"/>
  <c r="D1034" i="2"/>
  <c r="D1035" i="2"/>
  <c r="D1036" i="2"/>
  <c r="D1037" i="2"/>
  <c r="D1038" i="2"/>
  <c r="D1039" i="2"/>
  <c r="D1040" i="2"/>
  <c r="D1041" i="2"/>
  <c r="D1042" i="2"/>
  <c r="D1043" i="2"/>
  <c r="D1044" i="2"/>
  <c r="D1045" i="2"/>
  <c r="D1046" i="2"/>
  <c r="D1047" i="2"/>
  <c r="D1048" i="2"/>
  <c r="D1049" i="2"/>
  <c r="D1050" i="2"/>
  <c r="D1051" i="2"/>
  <c r="D1052" i="2"/>
  <c r="D1053" i="2"/>
  <c r="D1054" i="2"/>
  <c r="D1055" i="2"/>
  <c r="D1056" i="2"/>
  <c r="D1057" i="2"/>
  <c r="D1058" i="2"/>
  <c r="D1059" i="2"/>
  <c r="D1060" i="2"/>
  <c r="D1061" i="2"/>
  <c r="D1062" i="2"/>
  <c r="D1063" i="2"/>
  <c r="D1064" i="2"/>
  <c r="D1065" i="2"/>
  <c r="D1066" i="2"/>
  <c r="D1067" i="2"/>
  <c r="D1068" i="2"/>
  <c r="D1069" i="2"/>
  <c r="D1070" i="2"/>
  <c r="D1071" i="2"/>
  <c r="D1072" i="2"/>
  <c r="D1073" i="2"/>
  <c r="D1074" i="2"/>
  <c r="D1075" i="2"/>
  <c r="D1076" i="2"/>
  <c r="D1077" i="2"/>
  <c r="D1078" i="2"/>
  <c r="D1079" i="2"/>
  <c r="D1080" i="2"/>
  <c r="D1081" i="2"/>
  <c r="D1082" i="2"/>
  <c r="D1083" i="2"/>
  <c r="D1084" i="2"/>
  <c r="D1085" i="2"/>
  <c r="D1086" i="2"/>
  <c r="D1087" i="2"/>
  <c r="D1088" i="2"/>
  <c r="D1089" i="2"/>
  <c r="D1090" i="2"/>
  <c r="D1091" i="2"/>
  <c r="D1092" i="2"/>
  <c r="D1093" i="2"/>
  <c r="D1094" i="2"/>
  <c r="D1095" i="2"/>
  <c r="D1096" i="2"/>
  <c r="D1097" i="2"/>
  <c r="D1098" i="2"/>
  <c r="D1099" i="2"/>
  <c r="D1100" i="2"/>
  <c r="D1101" i="2"/>
  <c r="D1102" i="2"/>
  <c r="D1103" i="2"/>
  <c r="D1104" i="2"/>
  <c r="D1105" i="2"/>
  <c r="D1106" i="2"/>
  <c r="D1107" i="2"/>
  <c r="D1108" i="2"/>
  <c r="D1109" i="2"/>
  <c r="D1110" i="2"/>
  <c r="D1111" i="2"/>
  <c r="D1112" i="2"/>
  <c r="D1113" i="2"/>
  <c r="D1114" i="2"/>
  <c r="D1115" i="2"/>
  <c r="D1116" i="2"/>
  <c r="D1117" i="2"/>
  <c r="D1118" i="2"/>
  <c r="D1119" i="2"/>
  <c r="D1120" i="2"/>
  <c r="D1121" i="2"/>
  <c r="D1122" i="2"/>
  <c r="D1123" i="2"/>
  <c r="D1124" i="2"/>
  <c r="D1125" i="2"/>
  <c r="D1126" i="2"/>
  <c r="D1127" i="2"/>
  <c r="D1128" i="2"/>
  <c r="D1129" i="2"/>
  <c r="D1130" i="2"/>
  <c r="D1131" i="2"/>
  <c r="D1132" i="2"/>
  <c r="D1133" i="2"/>
  <c r="D1134" i="2"/>
  <c r="D1135" i="2"/>
  <c r="D1136" i="2"/>
  <c r="D1137" i="2"/>
  <c r="D1138" i="2"/>
  <c r="D1139" i="2"/>
  <c r="D1140" i="2"/>
  <c r="D1141" i="2"/>
  <c r="D1142" i="2"/>
  <c r="D1143" i="2"/>
  <c r="D1144" i="2"/>
  <c r="D1145" i="2"/>
  <c r="D1146" i="2"/>
  <c r="D1147" i="2"/>
  <c r="D1148" i="2"/>
  <c r="D1149" i="2"/>
  <c r="D1150" i="2"/>
  <c r="D1151" i="2"/>
  <c r="D1152" i="2"/>
  <c r="D1153" i="2"/>
  <c r="D1154" i="2"/>
  <c r="D1155" i="2"/>
  <c r="D1156" i="2"/>
  <c r="D1157" i="2"/>
  <c r="D1158" i="2"/>
  <c r="D1159" i="2"/>
  <c r="D1160" i="2"/>
  <c r="D1161" i="2"/>
  <c r="D1162" i="2"/>
  <c r="D1163" i="2"/>
  <c r="D1164" i="2"/>
  <c r="D1165" i="2"/>
  <c r="D1166" i="2"/>
  <c r="D1167" i="2"/>
  <c r="D1168" i="2"/>
  <c r="D1169" i="2"/>
  <c r="D1170" i="2"/>
  <c r="D1171" i="2"/>
  <c r="D1172" i="2"/>
  <c r="D1173" i="2"/>
  <c r="D1174" i="2"/>
  <c r="D1175" i="2"/>
  <c r="D1176" i="2"/>
  <c r="D1177" i="2"/>
  <c r="D1178" i="2"/>
  <c r="D1179" i="2"/>
  <c r="D1180" i="2"/>
  <c r="D1181" i="2"/>
  <c r="D1182" i="2"/>
  <c r="D1183" i="2"/>
  <c r="D1184" i="2"/>
  <c r="D1185" i="2"/>
  <c r="D1186" i="2"/>
  <c r="D1187" i="2"/>
  <c r="D1188" i="2"/>
  <c r="D1189" i="2"/>
  <c r="D1190" i="2"/>
  <c r="D1191" i="2"/>
  <c r="D1192" i="2"/>
  <c r="D1193" i="2"/>
  <c r="D1194" i="2"/>
  <c r="D1195" i="2"/>
  <c r="D1196" i="2"/>
  <c r="D1197" i="2"/>
  <c r="D1198" i="2"/>
  <c r="D1199" i="2"/>
  <c r="D1200" i="2"/>
  <c r="D1201" i="2"/>
  <c r="D1202" i="2"/>
  <c r="D1203" i="2"/>
  <c r="D1204" i="2"/>
  <c r="D1205" i="2"/>
  <c r="D1206" i="2"/>
  <c r="D1207" i="2"/>
  <c r="D1208" i="2"/>
  <c r="D1209" i="2"/>
  <c r="D1210" i="2"/>
  <c r="D1211" i="2"/>
  <c r="D1212" i="2"/>
  <c r="D1213" i="2"/>
  <c r="D1214" i="2"/>
  <c r="D1215" i="2"/>
  <c r="D1216" i="2"/>
  <c r="D1217" i="2"/>
  <c r="D1218" i="2"/>
  <c r="D1219" i="2"/>
  <c r="D1220" i="2"/>
  <c r="D1221" i="2"/>
  <c r="D1222" i="2"/>
  <c r="D1223" i="2"/>
  <c r="D1224" i="2"/>
  <c r="D1225" i="2"/>
  <c r="D1226" i="2"/>
  <c r="D1227" i="2"/>
  <c r="D1228" i="2"/>
  <c r="D1229" i="2"/>
  <c r="D1230" i="2"/>
  <c r="D1231" i="2"/>
  <c r="D1232" i="2"/>
  <c r="D1233" i="2"/>
  <c r="D1234" i="2"/>
  <c r="D1235" i="2"/>
  <c r="D1236" i="2"/>
  <c r="D1237" i="2"/>
  <c r="D1238" i="2"/>
  <c r="D1239" i="2"/>
  <c r="D1240" i="2"/>
  <c r="D1241" i="2"/>
  <c r="D1242" i="2"/>
  <c r="D1243" i="2"/>
  <c r="D1244" i="2"/>
  <c r="D1245" i="2"/>
  <c r="D1246" i="2"/>
  <c r="D1247" i="2"/>
  <c r="D1248" i="2"/>
  <c r="D1249" i="2"/>
  <c r="D1250" i="2"/>
  <c r="D1251" i="2"/>
  <c r="D1252" i="2"/>
  <c r="D1253" i="2"/>
  <c r="D1254" i="2"/>
  <c r="D1255" i="2"/>
  <c r="D1256" i="2"/>
  <c r="D1257" i="2"/>
  <c r="D1258" i="2"/>
  <c r="D1259" i="2"/>
  <c r="D1260" i="2"/>
  <c r="D1261" i="2"/>
  <c r="D1262" i="2"/>
  <c r="D1263" i="2"/>
  <c r="D1264" i="2"/>
  <c r="D1265" i="2"/>
  <c r="D1266" i="2"/>
  <c r="D1267" i="2"/>
  <c r="D1268" i="2"/>
  <c r="D1269" i="2"/>
  <c r="D1270" i="2"/>
  <c r="D1271" i="2"/>
  <c r="D1272" i="2"/>
  <c r="D1273" i="2"/>
  <c r="D1274" i="2"/>
  <c r="D1275" i="2"/>
  <c r="D1276" i="2"/>
  <c r="D1277" i="2"/>
  <c r="D1278" i="2"/>
  <c r="D1279" i="2"/>
  <c r="D1280" i="2"/>
  <c r="D1281" i="2"/>
  <c r="D1282" i="2"/>
  <c r="D1283" i="2"/>
  <c r="D1284" i="2"/>
  <c r="D1285" i="2"/>
  <c r="D1286" i="2"/>
  <c r="D1287" i="2"/>
  <c r="D1288" i="2"/>
  <c r="D1289" i="2"/>
  <c r="D1290" i="2"/>
  <c r="D1291" i="2"/>
  <c r="D1292" i="2"/>
  <c r="D1293" i="2"/>
  <c r="D1294" i="2"/>
  <c r="D1295" i="2"/>
  <c r="D1296" i="2"/>
  <c r="D1297" i="2"/>
  <c r="D1298" i="2"/>
  <c r="D1299" i="2"/>
  <c r="D1300" i="2"/>
  <c r="D1301" i="2"/>
  <c r="D1302" i="2"/>
  <c r="D1303" i="2"/>
  <c r="D1304" i="2"/>
  <c r="D1305" i="2"/>
  <c r="D1306" i="2"/>
  <c r="D1307" i="2"/>
  <c r="D1308" i="2"/>
  <c r="D1309" i="2"/>
  <c r="D1310" i="2"/>
  <c r="D1311" i="2"/>
  <c r="D1312" i="2"/>
  <c r="D1313" i="2"/>
  <c r="D1314" i="2"/>
  <c r="D1315" i="2"/>
  <c r="D1316" i="2"/>
  <c r="D1317" i="2"/>
  <c r="D1318" i="2"/>
  <c r="D1319" i="2"/>
  <c r="D1320" i="2"/>
  <c r="D1321" i="2"/>
  <c r="D1322" i="2"/>
  <c r="D1323" i="2"/>
  <c r="D1324" i="2"/>
  <c r="D1325" i="2"/>
  <c r="D1326" i="2"/>
  <c r="D1327" i="2"/>
  <c r="D1328" i="2"/>
  <c r="D1329" i="2"/>
  <c r="D1330" i="2"/>
  <c r="D1331" i="2"/>
  <c r="D1332" i="2"/>
  <c r="D1333" i="2"/>
  <c r="D1334" i="2"/>
  <c r="D1335" i="2"/>
  <c r="D1336" i="2"/>
  <c r="D1337" i="2"/>
  <c r="D1338" i="2"/>
  <c r="D1339" i="2"/>
  <c r="D1340" i="2"/>
  <c r="D1341" i="2"/>
  <c r="D1342" i="2"/>
  <c r="D1343" i="2"/>
  <c r="D1344" i="2"/>
  <c r="D1345" i="2"/>
  <c r="D1346" i="2"/>
  <c r="D1347" i="2"/>
  <c r="D1348" i="2"/>
  <c r="D1349" i="2"/>
  <c r="D1350" i="2"/>
  <c r="D1351" i="2"/>
  <c r="D1352" i="2"/>
  <c r="D1353" i="2"/>
  <c r="D1354" i="2"/>
  <c r="D1355" i="2"/>
  <c r="D1356" i="2"/>
  <c r="D1357" i="2"/>
  <c r="D1358" i="2"/>
  <c r="D1359" i="2"/>
  <c r="D1360" i="2"/>
  <c r="D1361" i="2"/>
  <c r="D1362" i="2"/>
  <c r="D1363" i="2"/>
  <c r="D1364" i="2"/>
  <c r="D1365" i="2"/>
  <c r="D1366" i="2"/>
  <c r="D1367" i="2"/>
  <c r="D1368" i="2"/>
  <c r="D1369" i="2"/>
  <c r="D1370" i="2"/>
  <c r="D1371" i="2"/>
  <c r="D1372" i="2"/>
  <c r="D1373" i="2"/>
  <c r="D1374" i="2"/>
  <c r="D1375" i="2"/>
  <c r="D1376" i="2"/>
  <c r="D1377" i="2"/>
  <c r="D1378" i="2"/>
  <c r="D1379" i="2"/>
  <c r="D1380" i="2"/>
  <c r="D1381" i="2"/>
  <c r="D1382" i="2"/>
  <c r="D1383" i="2"/>
  <c r="D1384" i="2"/>
  <c r="D1385" i="2"/>
  <c r="D1386" i="2"/>
  <c r="D1387" i="2"/>
  <c r="D1388" i="2"/>
  <c r="D1389" i="2"/>
  <c r="D1390" i="2"/>
  <c r="D1391" i="2"/>
  <c r="D1392" i="2"/>
  <c r="D1393" i="2"/>
  <c r="D1394" i="2"/>
  <c r="D1395" i="2"/>
  <c r="D1396" i="2"/>
  <c r="D1397" i="2"/>
  <c r="D1398" i="2"/>
  <c r="D1399" i="2"/>
  <c r="D1400" i="2"/>
  <c r="D1401" i="2"/>
  <c r="D1402" i="2"/>
  <c r="D1403" i="2"/>
  <c r="D1404" i="2"/>
  <c r="D1405" i="2"/>
  <c r="D1406" i="2"/>
  <c r="D1407" i="2"/>
  <c r="D1408" i="2"/>
  <c r="D1409" i="2"/>
  <c r="D1410" i="2"/>
  <c r="D1411" i="2"/>
  <c r="D1412" i="2"/>
  <c r="D1413" i="2"/>
  <c r="D1414" i="2"/>
  <c r="D1415" i="2"/>
  <c r="D1416" i="2"/>
  <c r="D1417" i="2"/>
  <c r="D1418" i="2"/>
  <c r="D1419" i="2"/>
  <c r="D1420" i="2"/>
  <c r="D1421" i="2"/>
  <c r="D1422" i="2"/>
  <c r="D1423" i="2"/>
  <c r="D1424" i="2"/>
  <c r="D1425" i="2"/>
  <c r="D1426" i="2"/>
  <c r="D1427" i="2"/>
  <c r="D1428" i="2"/>
  <c r="D1429" i="2"/>
  <c r="D1430" i="2"/>
  <c r="D1431" i="2"/>
  <c r="D1432" i="2"/>
  <c r="D1433" i="2"/>
  <c r="D1434" i="2"/>
  <c r="D1435" i="2"/>
  <c r="D1436" i="2"/>
  <c r="D1437" i="2"/>
  <c r="D1438" i="2"/>
  <c r="D1439" i="2"/>
  <c r="D1440" i="2"/>
  <c r="D1441" i="2"/>
  <c r="D1442" i="2"/>
  <c r="D1443" i="2"/>
  <c r="D1444" i="2"/>
  <c r="D1445" i="2"/>
  <c r="D1446" i="2"/>
  <c r="D1447" i="2"/>
  <c r="D1448" i="2"/>
  <c r="D1449" i="2"/>
  <c r="D1450" i="2"/>
  <c r="D1451" i="2"/>
  <c r="D1452" i="2"/>
  <c r="D1453" i="2"/>
  <c r="D1454" i="2"/>
  <c r="D1455" i="2"/>
  <c r="D1456" i="2"/>
  <c r="D1457" i="2"/>
  <c r="D1458" i="2"/>
  <c r="D1459" i="2"/>
  <c r="D1460" i="2"/>
  <c r="D1461" i="2"/>
  <c r="D1462" i="2"/>
  <c r="D1463" i="2"/>
  <c r="D1464" i="2"/>
  <c r="D1465" i="2"/>
  <c r="D1466" i="2"/>
  <c r="D1467" i="2"/>
  <c r="D1468" i="2"/>
  <c r="D1469" i="2"/>
  <c r="D1470" i="2"/>
  <c r="D1471" i="2"/>
  <c r="D1472" i="2"/>
  <c r="D1473" i="2"/>
  <c r="D1474" i="2"/>
  <c r="D1475" i="2"/>
  <c r="D1476" i="2"/>
  <c r="D1477" i="2"/>
  <c r="D1478" i="2"/>
  <c r="D1479" i="2"/>
  <c r="D1480" i="2"/>
  <c r="D1481" i="2"/>
  <c r="D1482" i="2"/>
  <c r="D1483" i="2"/>
  <c r="D1484" i="2"/>
  <c r="D1485" i="2"/>
  <c r="D1486" i="2"/>
  <c r="D1487" i="2"/>
  <c r="D1488" i="2"/>
  <c r="D1489" i="2"/>
  <c r="D1490" i="2"/>
  <c r="D1491" i="2"/>
  <c r="D1492" i="2"/>
  <c r="D1493" i="2"/>
  <c r="D1494" i="2"/>
  <c r="D1495" i="2"/>
  <c r="D1496" i="2"/>
  <c r="D1497" i="2"/>
  <c r="D1498" i="2"/>
  <c r="D1499" i="2"/>
  <c r="D1500" i="2"/>
  <c r="D1501" i="2"/>
  <c r="D1502" i="2"/>
  <c r="D1503" i="2"/>
  <c r="D1504" i="2"/>
  <c r="D1505" i="2"/>
  <c r="D1506" i="2"/>
  <c r="D1507" i="2"/>
  <c r="D1508" i="2"/>
  <c r="D1509" i="2"/>
  <c r="D1510" i="2"/>
  <c r="D1511" i="2"/>
  <c r="D1512" i="2"/>
  <c r="D1513" i="2"/>
  <c r="D1514" i="2"/>
  <c r="D1515" i="2"/>
  <c r="D1516" i="2"/>
  <c r="D1517" i="2"/>
  <c r="D1518" i="2"/>
  <c r="D1519" i="2"/>
  <c r="D1520" i="2"/>
  <c r="D1521" i="2"/>
  <c r="D1522" i="2"/>
  <c r="D1523" i="2"/>
  <c r="D1524" i="2"/>
  <c r="D1525" i="2"/>
  <c r="D1526" i="2"/>
  <c r="D1527" i="2"/>
  <c r="D1528" i="2"/>
  <c r="D1529" i="2"/>
  <c r="D1530" i="2"/>
  <c r="D1531" i="2"/>
  <c r="D1532" i="2"/>
  <c r="D1533" i="2"/>
  <c r="D1534" i="2"/>
  <c r="D1535" i="2"/>
  <c r="D1536" i="2"/>
  <c r="D1537" i="2"/>
  <c r="D1538" i="2"/>
  <c r="D1539" i="2"/>
  <c r="D1540" i="2"/>
  <c r="D1541" i="2"/>
  <c r="D1542" i="2"/>
  <c r="D1543" i="2"/>
  <c r="D1544" i="2"/>
  <c r="D1545" i="2"/>
  <c r="D1546" i="2"/>
  <c r="D1547" i="2"/>
  <c r="D1548" i="2"/>
  <c r="D1549" i="2"/>
  <c r="D1550" i="2"/>
  <c r="D1551" i="2"/>
  <c r="D1552" i="2"/>
  <c r="D1553" i="2"/>
  <c r="D1554" i="2"/>
  <c r="D1555" i="2"/>
  <c r="D1556" i="2"/>
  <c r="D1557" i="2"/>
  <c r="D1558" i="2"/>
  <c r="D1559" i="2"/>
  <c r="D1560" i="2"/>
  <c r="D1561" i="2"/>
  <c r="D1562" i="2"/>
  <c r="D1563" i="2"/>
  <c r="D1564" i="2"/>
  <c r="D1565" i="2"/>
  <c r="D1566" i="2"/>
  <c r="D1567" i="2"/>
  <c r="D1568" i="2"/>
  <c r="D1569" i="2"/>
  <c r="D1570" i="2"/>
  <c r="D1571" i="2"/>
  <c r="D1572" i="2"/>
  <c r="D1573" i="2"/>
  <c r="D1574" i="2"/>
  <c r="D1575" i="2"/>
  <c r="D1576" i="2"/>
  <c r="D1577" i="2"/>
  <c r="D1578" i="2"/>
  <c r="D1579" i="2"/>
  <c r="D1580" i="2"/>
  <c r="D1581" i="2"/>
  <c r="D1582" i="2"/>
  <c r="D1583" i="2"/>
  <c r="D1584" i="2"/>
  <c r="D1585" i="2"/>
  <c r="D1586" i="2"/>
  <c r="D1587" i="2"/>
  <c r="D1588" i="2"/>
  <c r="D1589" i="2"/>
  <c r="D1590" i="2"/>
  <c r="D1591" i="2"/>
  <c r="D1592" i="2"/>
  <c r="D1593" i="2"/>
  <c r="D1594" i="2"/>
  <c r="D1595" i="2"/>
  <c r="D1596" i="2"/>
  <c r="D1597" i="2"/>
  <c r="D1598" i="2"/>
  <c r="D1599" i="2"/>
  <c r="D1600" i="2"/>
  <c r="D1601" i="2"/>
  <c r="D1602" i="2"/>
  <c r="D1603" i="2"/>
  <c r="D1604" i="2"/>
  <c r="D1605" i="2"/>
  <c r="D1606" i="2"/>
  <c r="D1607" i="2"/>
  <c r="D1608" i="2"/>
  <c r="D1609" i="2"/>
  <c r="D1610" i="2"/>
  <c r="D1611" i="2"/>
  <c r="D1612" i="2"/>
  <c r="D1613" i="2"/>
  <c r="D1614" i="2"/>
  <c r="D1615" i="2"/>
  <c r="D1616" i="2"/>
  <c r="D1617" i="2"/>
  <c r="D1618" i="2"/>
  <c r="D1619" i="2"/>
  <c r="D1620" i="2"/>
  <c r="D1621" i="2"/>
  <c r="D1622" i="2"/>
  <c r="D1623" i="2"/>
  <c r="D1624" i="2"/>
  <c r="D1625" i="2"/>
  <c r="D1626" i="2"/>
  <c r="D1627" i="2"/>
  <c r="D1628" i="2"/>
  <c r="D1629" i="2"/>
  <c r="D1630" i="2"/>
  <c r="D1631" i="2"/>
  <c r="D1632" i="2"/>
  <c r="D1633" i="2"/>
  <c r="D1634" i="2"/>
  <c r="D1635" i="2"/>
  <c r="D1636" i="2"/>
  <c r="D1637" i="2"/>
  <c r="D1638" i="2"/>
  <c r="D1639" i="2"/>
  <c r="D1640" i="2"/>
  <c r="D1641" i="2"/>
  <c r="D1642" i="2"/>
  <c r="D1643" i="2"/>
  <c r="D1644" i="2"/>
  <c r="D1645" i="2"/>
  <c r="D1646" i="2"/>
  <c r="D1647" i="2"/>
  <c r="D1648" i="2"/>
  <c r="D1649" i="2"/>
  <c r="D1650" i="2"/>
  <c r="D1651" i="2"/>
  <c r="D1652" i="2"/>
  <c r="D1653" i="2"/>
  <c r="D1654" i="2"/>
  <c r="D1655" i="2"/>
  <c r="D1656" i="2"/>
  <c r="D1657" i="2"/>
  <c r="D1658" i="2"/>
  <c r="D1659" i="2"/>
  <c r="D1660" i="2"/>
  <c r="D1661" i="2"/>
  <c r="D1662" i="2"/>
  <c r="D1663" i="2"/>
  <c r="D1664" i="2"/>
  <c r="D1665" i="2"/>
  <c r="D1666" i="2"/>
  <c r="D1667" i="2"/>
  <c r="D1668" i="2"/>
  <c r="D1669" i="2"/>
  <c r="K65" i="12"/>
  <c r="K64" i="12"/>
  <c r="K63" i="12"/>
  <c r="K62" i="12"/>
  <c r="K61" i="12"/>
  <c r="K60" i="12"/>
  <c r="K58" i="12"/>
  <c r="K57" i="12"/>
  <c r="K56" i="12"/>
  <c r="K55" i="12"/>
  <c r="K54" i="12"/>
  <c r="K53" i="12"/>
  <c r="K51" i="12"/>
  <c r="K50" i="12"/>
  <c r="K49" i="12"/>
  <c r="K48" i="12"/>
  <c r="K47" i="12"/>
  <c r="K46" i="12"/>
  <c r="K44" i="12"/>
  <c r="K43" i="12"/>
  <c r="K42" i="12"/>
  <c r="K41" i="12"/>
  <c r="K40" i="12"/>
  <c r="K39" i="12"/>
  <c r="K37" i="12"/>
  <c r="K36" i="12"/>
  <c r="K35" i="12"/>
  <c r="K34" i="12"/>
  <c r="K33" i="12"/>
  <c r="K32" i="12"/>
  <c r="K30" i="12"/>
  <c r="K29" i="12"/>
  <c r="K28" i="12"/>
  <c r="K27" i="12"/>
  <c r="K26" i="12"/>
  <c r="K25" i="12"/>
  <c r="K23" i="12"/>
  <c r="K22" i="12"/>
  <c r="K21" i="12"/>
  <c r="K20" i="12"/>
  <c r="K19" i="12"/>
  <c r="K18" i="12"/>
  <c r="K16" i="12"/>
  <c r="K15" i="12"/>
  <c r="K14" i="12"/>
  <c r="K13" i="12"/>
  <c r="K12" i="12"/>
  <c r="K11" i="12"/>
  <c r="K9" i="12"/>
  <c r="K8" i="12"/>
  <c r="K7" i="12"/>
  <c r="K6" i="12"/>
  <c r="K5" i="12"/>
  <c r="K4" i="12"/>
  <c r="K24" i="12"/>
  <c r="S1670" i="2"/>
  <c r="Q1670" i="2"/>
  <c r="R1670" i="2"/>
  <c r="H11" i="13"/>
  <c r="K10" i="12"/>
  <c r="K59" i="12"/>
  <c r="K52" i="12"/>
  <c r="K45" i="12"/>
  <c r="K38" i="12"/>
  <c r="K31" i="12"/>
  <c r="K17" i="12"/>
  <c r="K3" i="12"/>
  <c r="K13" i="11"/>
  <c r="K15" i="11"/>
  <c r="K14" i="11"/>
  <c r="K66" i="12"/>
  <c r="L53" i="11"/>
  <c r="M53" i="11"/>
  <c r="L52" i="11"/>
  <c r="M52" i="11"/>
  <c r="L51" i="11"/>
  <c r="M51" i="11"/>
  <c r="L50" i="11"/>
  <c r="M50" i="11"/>
  <c r="K49" i="11"/>
  <c r="B49" i="11"/>
  <c r="L49" i="11"/>
  <c r="M49" i="11"/>
  <c r="L48" i="11"/>
  <c r="M48" i="11"/>
  <c r="L47" i="11"/>
  <c r="M47" i="11"/>
  <c r="L46" i="11"/>
  <c r="M46" i="11"/>
  <c r="L45" i="11"/>
  <c r="M45" i="11"/>
  <c r="L44" i="11"/>
  <c r="M44" i="11"/>
  <c r="K43" i="11"/>
  <c r="B43" i="11"/>
  <c r="L43" i="11"/>
  <c r="M43" i="11"/>
  <c r="L42" i="11"/>
  <c r="M42" i="11"/>
  <c r="L41" i="11"/>
  <c r="M41" i="11"/>
  <c r="L40" i="11"/>
  <c r="M40" i="11"/>
  <c r="L39" i="11"/>
  <c r="M39" i="11"/>
  <c r="K38" i="11"/>
  <c r="B38" i="11"/>
  <c r="L38" i="11"/>
  <c r="M38" i="11"/>
  <c r="L37" i="11"/>
  <c r="M37" i="11"/>
  <c r="L36" i="11"/>
  <c r="M36" i="11"/>
  <c r="L35" i="11"/>
  <c r="M35" i="11"/>
  <c r="L34" i="11"/>
  <c r="M34" i="11"/>
  <c r="L32" i="11"/>
  <c r="M32" i="11"/>
  <c r="L31" i="11"/>
  <c r="M31" i="11"/>
  <c r="L30" i="11"/>
  <c r="M30" i="11"/>
  <c r="L29" i="11"/>
  <c r="M29" i="11"/>
  <c r="L28" i="11"/>
  <c r="M28" i="11"/>
  <c r="L27" i="11"/>
  <c r="M27" i="11"/>
  <c r="L25" i="11"/>
  <c r="M25" i="11"/>
  <c r="L24" i="11"/>
  <c r="M24" i="11"/>
  <c r="L23" i="11"/>
  <c r="M23" i="11"/>
  <c r="L22" i="11"/>
  <c r="M22" i="11"/>
  <c r="L20" i="11"/>
  <c r="M20" i="11"/>
  <c r="L19" i="11"/>
  <c r="M19" i="11"/>
  <c r="L18" i="11"/>
  <c r="M18" i="11"/>
  <c r="L17" i="11"/>
  <c r="M17" i="11"/>
  <c r="L15" i="11"/>
  <c r="M15" i="11"/>
  <c r="L14" i="11"/>
  <c r="M14" i="11"/>
  <c r="L13" i="11"/>
  <c r="M13" i="11"/>
  <c r="L12" i="11"/>
  <c r="M12" i="11"/>
  <c r="L10" i="11"/>
  <c r="M10" i="11"/>
  <c r="L9" i="11"/>
  <c r="M9" i="11"/>
  <c r="L8" i="11"/>
  <c r="M8" i="11"/>
  <c r="L7" i="11"/>
  <c r="M7" i="11"/>
  <c r="J49" i="11"/>
  <c r="J43" i="11"/>
  <c r="J38" i="11"/>
  <c r="K33" i="11"/>
  <c r="J33" i="11"/>
  <c r="K26" i="11"/>
  <c r="J26" i="11"/>
  <c r="K21" i="11"/>
  <c r="J21" i="11"/>
  <c r="K16" i="11"/>
  <c r="J16" i="11"/>
  <c r="K11" i="11"/>
  <c r="J11" i="11"/>
  <c r="K6" i="11"/>
  <c r="J6" i="11"/>
  <c r="J55" i="11"/>
  <c r="K55" i="11"/>
  <c r="K59" i="11"/>
  <c r="G53" i="11"/>
  <c r="H53" i="11"/>
  <c r="I53" i="11"/>
  <c r="G52" i="11"/>
  <c r="H52" i="11"/>
  <c r="I52" i="11"/>
  <c r="G51" i="11"/>
  <c r="H51" i="11"/>
  <c r="I51" i="11"/>
  <c r="G50" i="11"/>
  <c r="H50" i="11"/>
  <c r="I50" i="11"/>
  <c r="F49" i="11"/>
  <c r="E49" i="11"/>
  <c r="D49" i="11"/>
  <c r="C49" i="11"/>
  <c r="G48" i="11"/>
  <c r="H48" i="11"/>
  <c r="I48" i="11"/>
  <c r="G47" i="11"/>
  <c r="H47" i="11"/>
  <c r="I47" i="11"/>
  <c r="G46" i="11"/>
  <c r="H46" i="11"/>
  <c r="I46" i="11"/>
  <c r="G45" i="11"/>
  <c r="H45" i="11"/>
  <c r="I45" i="11"/>
  <c r="G44" i="11"/>
  <c r="H44" i="11"/>
  <c r="I44" i="11"/>
  <c r="F43" i="11"/>
  <c r="E43" i="11"/>
  <c r="D43" i="11"/>
  <c r="C43" i="11"/>
  <c r="G42" i="11"/>
  <c r="H42" i="11"/>
  <c r="I42" i="11"/>
  <c r="G41" i="11"/>
  <c r="H41" i="11"/>
  <c r="I41" i="11"/>
  <c r="G40" i="11"/>
  <c r="H40" i="11"/>
  <c r="I40" i="11"/>
  <c r="G39" i="11"/>
  <c r="H39" i="11"/>
  <c r="I39" i="11"/>
  <c r="F38" i="11"/>
  <c r="E38" i="11"/>
  <c r="D38" i="11"/>
  <c r="C38" i="11"/>
  <c r="G37" i="11"/>
  <c r="H37" i="11"/>
  <c r="I37" i="11"/>
  <c r="G36" i="11"/>
  <c r="H36" i="11"/>
  <c r="I36" i="11"/>
  <c r="G35" i="11"/>
  <c r="H35" i="11"/>
  <c r="I35" i="11"/>
  <c r="G34" i="11"/>
  <c r="H34" i="11"/>
  <c r="I34" i="11"/>
  <c r="F33" i="11"/>
  <c r="E33" i="11"/>
  <c r="D33" i="11"/>
  <c r="C33" i="11"/>
  <c r="B33" i="11"/>
  <c r="L33" i="11"/>
  <c r="M33" i="11"/>
  <c r="G32" i="11"/>
  <c r="H32" i="11"/>
  <c r="I32" i="11"/>
  <c r="G31" i="11"/>
  <c r="H31" i="11"/>
  <c r="I31" i="11"/>
  <c r="G30" i="11"/>
  <c r="H30" i="11"/>
  <c r="I30" i="11"/>
  <c r="G29" i="11"/>
  <c r="H29" i="11"/>
  <c r="I29" i="11"/>
  <c r="G28" i="11"/>
  <c r="H28" i="11"/>
  <c r="I28" i="11"/>
  <c r="G27" i="11"/>
  <c r="H27" i="11"/>
  <c r="I27" i="11"/>
  <c r="F26" i="11"/>
  <c r="E26" i="11"/>
  <c r="D26" i="11"/>
  <c r="C26" i="11"/>
  <c r="B26" i="11"/>
  <c r="L26" i="11"/>
  <c r="G25" i="11"/>
  <c r="H25" i="11"/>
  <c r="I25" i="11"/>
  <c r="G24" i="11"/>
  <c r="H24" i="11"/>
  <c r="I24" i="11"/>
  <c r="G23" i="11"/>
  <c r="H23" i="11"/>
  <c r="I23" i="11"/>
  <c r="G22" i="11"/>
  <c r="H22" i="11"/>
  <c r="I22" i="11"/>
  <c r="F21" i="11"/>
  <c r="E21" i="11"/>
  <c r="D21" i="11"/>
  <c r="C21" i="11"/>
  <c r="B21" i="11"/>
  <c r="L21" i="11"/>
  <c r="M21" i="11"/>
  <c r="G20" i="11"/>
  <c r="H20" i="11"/>
  <c r="I20" i="11"/>
  <c r="G19" i="11"/>
  <c r="H19" i="11"/>
  <c r="I19" i="11"/>
  <c r="G18" i="11"/>
  <c r="H18" i="11"/>
  <c r="I18" i="11"/>
  <c r="G17" i="11"/>
  <c r="H17" i="11"/>
  <c r="I17" i="11"/>
  <c r="F16" i="11"/>
  <c r="E16" i="11"/>
  <c r="D16" i="11"/>
  <c r="C16" i="11"/>
  <c r="B16" i="11"/>
  <c r="G15" i="11"/>
  <c r="H15" i="11"/>
  <c r="I15" i="11"/>
  <c r="G14" i="11"/>
  <c r="H14" i="11"/>
  <c r="I14" i="11"/>
  <c r="G13" i="11"/>
  <c r="H13" i="11"/>
  <c r="I13" i="11"/>
  <c r="G12" i="11"/>
  <c r="H12" i="11"/>
  <c r="I12" i="11"/>
  <c r="F11" i="11"/>
  <c r="E11" i="11"/>
  <c r="D11" i="11"/>
  <c r="C11" i="11"/>
  <c r="B11" i="11"/>
  <c r="L11" i="11"/>
  <c r="M11" i="11"/>
  <c r="G10" i="11"/>
  <c r="H10" i="11"/>
  <c r="I10" i="11"/>
  <c r="G9" i="11"/>
  <c r="H9" i="11"/>
  <c r="I9" i="11"/>
  <c r="G8" i="11"/>
  <c r="H8" i="11"/>
  <c r="I8" i="11"/>
  <c r="G7" i="11"/>
  <c r="H7" i="11"/>
  <c r="I7" i="11"/>
  <c r="F6" i="11"/>
  <c r="E6" i="11"/>
  <c r="D6" i="11"/>
  <c r="C6" i="11"/>
  <c r="B6" i="11"/>
  <c r="L6" i="11"/>
  <c r="M6" i="11"/>
  <c r="H1849" i="10"/>
  <c r="H1848" i="10"/>
  <c r="H1847" i="10"/>
  <c r="H1846" i="10"/>
  <c r="H1845" i="10"/>
  <c r="H1844" i="10"/>
  <c r="H1843" i="10"/>
  <c r="H1842" i="10"/>
  <c r="H1841" i="10"/>
  <c r="H1840" i="10"/>
  <c r="H1839" i="10"/>
  <c r="H1838" i="10"/>
  <c r="H1837" i="10"/>
  <c r="H1836" i="10"/>
  <c r="H1835" i="10"/>
  <c r="H1834" i="10"/>
  <c r="H1833" i="10"/>
  <c r="H1832" i="10"/>
  <c r="H1831" i="10"/>
  <c r="H1830" i="10"/>
  <c r="H1829" i="10"/>
  <c r="H1828" i="10"/>
  <c r="H1827" i="10"/>
  <c r="H1826" i="10"/>
  <c r="H1825" i="10"/>
  <c r="H1824" i="10"/>
  <c r="H1823" i="10"/>
  <c r="H1822" i="10"/>
  <c r="H1821" i="10"/>
  <c r="H1820" i="10"/>
  <c r="H1819" i="10"/>
  <c r="H1818" i="10"/>
  <c r="H1817" i="10"/>
  <c r="H1816" i="10"/>
  <c r="H1815" i="10"/>
  <c r="H1814" i="10"/>
  <c r="H1813" i="10"/>
  <c r="H1812" i="10"/>
  <c r="H1811" i="10"/>
  <c r="H1810" i="10"/>
  <c r="H1809" i="10"/>
  <c r="H1808" i="10"/>
  <c r="H1807" i="10"/>
  <c r="H1806" i="10"/>
  <c r="H1805" i="10"/>
  <c r="H1804" i="10"/>
  <c r="H1803" i="10"/>
  <c r="H1802" i="10"/>
  <c r="H1801" i="10"/>
  <c r="H1800" i="10"/>
  <c r="H1799" i="10"/>
  <c r="H1798" i="10"/>
  <c r="H1797" i="10"/>
  <c r="H1796" i="10"/>
  <c r="H1795" i="10"/>
  <c r="H1794" i="10"/>
  <c r="H1793" i="10"/>
  <c r="H1792" i="10"/>
  <c r="H1791" i="10"/>
  <c r="H1790" i="10"/>
  <c r="H1789" i="10"/>
  <c r="H1788" i="10"/>
  <c r="H1787" i="10"/>
  <c r="H1786" i="10"/>
  <c r="H1785" i="10"/>
  <c r="H1784" i="10"/>
  <c r="H1783" i="10"/>
  <c r="H1782" i="10"/>
  <c r="H1781" i="10"/>
  <c r="H1780" i="10"/>
  <c r="H1779" i="10"/>
  <c r="H1778" i="10"/>
  <c r="H1777" i="10"/>
  <c r="H1776" i="10"/>
  <c r="H1775" i="10"/>
  <c r="H1774" i="10"/>
  <c r="H1773" i="10"/>
  <c r="H1772" i="10"/>
  <c r="H1771" i="10"/>
  <c r="H1770" i="10"/>
  <c r="H1769" i="10"/>
  <c r="H1768" i="10"/>
  <c r="H1767" i="10"/>
  <c r="H1766" i="10"/>
  <c r="H1765" i="10"/>
  <c r="H1764" i="10"/>
  <c r="H1763" i="10"/>
  <c r="H1762" i="10"/>
  <c r="H1761" i="10"/>
  <c r="H1760" i="10"/>
  <c r="H1759" i="10"/>
  <c r="H1758" i="10"/>
  <c r="H1757" i="10"/>
  <c r="H1756" i="10"/>
  <c r="H1755" i="10"/>
  <c r="H1754" i="10"/>
  <c r="H1753" i="10"/>
  <c r="H1752" i="10"/>
  <c r="H1751" i="10"/>
  <c r="H1750" i="10"/>
  <c r="H1749" i="10"/>
  <c r="H1748" i="10"/>
  <c r="H1747" i="10"/>
  <c r="H1746" i="10"/>
  <c r="H1745" i="10"/>
  <c r="H1744" i="10"/>
  <c r="H1743" i="10"/>
  <c r="H1742" i="10"/>
  <c r="H1741" i="10"/>
  <c r="H1740" i="10"/>
  <c r="H1739" i="10"/>
  <c r="H1738" i="10"/>
  <c r="H1737" i="10"/>
  <c r="H1736" i="10"/>
  <c r="H1735" i="10"/>
  <c r="H1734" i="10"/>
  <c r="H1733" i="10"/>
  <c r="H1732" i="10"/>
  <c r="H1731" i="10"/>
  <c r="H1730" i="10"/>
  <c r="H1729" i="10"/>
  <c r="H1728" i="10"/>
  <c r="H1727" i="10"/>
  <c r="H1726" i="10"/>
  <c r="H1725" i="10"/>
  <c r="H1724" i="10"/>
  <c r="H1723" i="10"/>
  <c r="H1722" i="10"/>
  <c r="H1721" i="10"/>
  <c r="H1720" i="10"/>
  <c r="H1719" i="10"/>
  <c r="H1718" i="10"/>
  <c r="H1717" i="10"/>
  <c r="H1716" i="10"/>
  <c r="H1715" i="10"/>
  <c r="H1714" i="10"/>
  <c r="H1713" i="10"/>
  <c r="H1712" i="10"/>
  <c r="H1711" i="10"/>
  <c r="H1710" i="10"/>
  <c r="H1709" i="10"/>
  <c r="H1708" i="10"/>
  <c r="H1707" i="10"/>
  <c r="H1706" i="10"/>
  <c r="H1705" i="10"/>
  <c r="H1704" i="10"/>
  <c r="H1703" i="10"/>
  <c r="H1702" i="10"/>
  <c r="H1701" i="10"/>
  <c r="H1700" i="10"/>
  <c r="H1699" i="10"/>
  <c r="H1698" i="10"/>
  <c r="H1697" i="10"/>
  <c r="H1696" i="10"/>
  <c r="H1695" i="10"/>
  <c r="H1694" i="10"/>
  <c r="H1693" i="10"/>
  <c r="H1692" i="10"/>
  <c r="H1691" i="10"/>
  <c r="H1690" i="10"/>
  <c r="H1689" i="10"/>
  <c r="H1688" i="10"/>
  <c r="H1687" i="10"/>
  <c r="H1686" i="10"/>
  <c r="H1685" i="10"/>
  <c r="H1684" i="10"/>
  <c r="H1683" i="10"/>
  <c r="H1682" i="10"/>
  <c r="H1681" i="10"/>
  <c r="H1680" i="10"/>
  <c r="H1679" i="10"/>
  <c r="H1678" i="10"/>
  <c r="H1677" i="10"/>
  <c r="H1676" i="10"/>
  <c r="H1675" i="10"/>
  <c r="H1674" i="10"/>
  <c r="H1673" i="10"/>
  <c r="H1672" i="10"/>
  <c r="H1671" i="10"/>
  <c r="H1670" i="10"/>
  <c r="H1669" i="10"/>
  <c r="H1668" i="10"/>
  <c r="H1667" i="10"/>
  <c r="H1666" i="10"/>
  <c r="H1665" i="10"/>
  <c r="H1664" i="10"/>
  <c r="H1663" i="10"/>
  <c r="H1662" i="10"/>
  <c r="H1661" i="10"/>
  <c r="H1660" i="10"/>
  <c r="H1659" i="10"/>
  <c r="H1658" i="10"/>
  <c r="H1657" i="10"/>
  <c r="H1656" i="10"/>
  <c r="H1655" i="10"/>
  <c r="H1654" i="10"/>
  <c r="H1653" i="10"/>
  <c r="H1652" i="10"/>
  <c r="H1651" i="10"/>
  <c r="H1650" i="10"/>
  <c r="H1649" i="10"/>
  <c r="H1648" i="10"/>
  <c r="H1647" i="10"/>
  <c r="H1646" i="10"/>
  <c r="H1645" i="10"/>
  <c r="H1644" i="10"/>
  <c r="H1643" i="10"/>
  <c r="H1642" i="10"/>
  <c r="H1641" i="10"/>
  <c r="H1640" i="10"/>
  <c r="H1639" i="10"/>
  <c r="H1638" i="10"/>
  <c r="H1637" i="10"/>
  <c r="H1636" i="10"/>
  <c r="H1635" i="10"/>
  <c r="H1634" i="10"/>
  <c r="H1633" i="10"/>
  <c r="H1632" i="10"/>
  <c r="H1631" i="10"/>
  <c r="H1630" i="10"/>
  <c r="H1629" i="10"/>
  <c r="H1628" i="10"/>
  <c r="H1627" i="10"/>
  <c r="H1626" i="10"/>
  <c r="H1625" i="10"/>
  <c r="H1624" i="10"/>
  <c r="H1623" i="10"/>
  <c r="H1622" i="10"/>
  <c r="H1621" i="10"/>
  <c r="H1620" i="10"/>
  <c r="H1619" i="10"/>
  <c r="H1618" i="10"/>
  <c r="H1617" i="10"/>
  <c r="H1616" i="10"/>
  <c r="H1615" i="10"/>
  <c r="H1614" i="10"/>
  <c r="H1613" i="10"/>
  <c r="H1612" i="10"/>
  <c r="H1611" i="10"/>
  <c r="H1610" i="10"/>
  <c r="H1609" i="10"/>
  <c r="H1608" i="10"/>
  <c r="H1607" i="10"/>
  <c r="H1606" i="10"/>
  <c r="H1605" i="10"/>
  <c r="H1604" i="10"/>
  <c r="H1603" i="10"/>
  <c r="H1602" i="10"/>
  <c r="H1601" i="10"/>
  <c r="H1600" i="10"/>
  <c r="H1599" i="10"/>
  <c r="H1598" i="10"/>
  <c r="H1597" i="10"/>
  <c r="H1596" i="10"/>
  <c r="H1595" i="10"/>
  <c r="H1594" i="10"/>
  <c r="H1593" i="10"/>
  <c r="H1592" i="10"/>
  <c r="H1591" i="10"/>
  <c r="H1590" i="10"/>
  <c r="H1589" i="10"/>
  <c r="H1588" i="10"/>
  <c r="H1587" i="10"/>
  <c r="H1586" i="10"/>
  <c r="H1585" i="10"/>
  <c r="H1584" i="10"/>
  <c r="H1583" i="10"/>
  <c r="H1582" i="10"/>
  <c r="H1581" i="10"/>
  <c r="H1580" i="10"/>
  <c r="H1579" i="10"/>
  <c r="H1578" i="10"/>
  <c r="H1577" i="10"/>
  <c r="H1576" i="10"/>
  <c r="H1575" i="10"/>
  <c r="H1574" i="10"/>
  <c r="H1573" i="10"/>
  <c r="H1572" i="10"/>
  <c r="H1571" i="10"/>
  <c r="H1570" i="10"/>
  <c r="H1569" i="10"/>
  <c r="H1568" i="10"/>
  <c r="H1567" i="10"/>
  <c r="H1566" i="10"/>
  <c r="H1565" i="10"/>
  <c r="H1564" i="10"/>
  <c r="H1563" i="10"/>
  <c r="H1562" i="10"/>
  <c r="H1561" i="10"/>
  <c r="H1560" i="10"/>
  <c r="H1559" i="10"/>
  <c r="H1558" i="10"/>
  <c r="H1557" i="10"/>
  <c r="H1556" i="10"/>
  <c r="H1555" i="10"/>
  <c r="H1554" i="10"/>
  <c r="H1553" i="10"/>
  <c r="H1552" i="10"/>
  <c r="H1551" i="10"/>
  <c r="H1550" i="10"/>
  <c r="H1549" i="10"/>
  <c r="H1548" i="10"/>
  <c r="H1547" i="10"/>
  <c r="H1546" i="10"/>
  <c r="H1545" i="10"/>
  <c r="H1544" i="10"/>
  <c r="H1543" i="10"/>
  <c r="H1542" i="10"/>
  <c r="H1541" i="10"/>
  <c r="H1540" i="10"/>
  <c r="H1539" i="10"/>
  <c r="H1538" i="10"/>
  <c r="H1537" i="10"/>
  <c r="H1536" i="10"/>
  <c r="H1535" i="10"/>
  <c r="H1534" i="10"/>
  <c r="H1533" i="10"/>
  <c r="H1532" i="10"/>
  <c r="H1531" i="10"/>
  <c r="H1530" i="10"/>
  <c r="H1529" i="10"/>
  <c r="H1528" i="10"/>
  <c r="H1527" i="10"/>
  <c r="H1526" i="10"/>
  <c r="H1525" i="10"/>
  <c r="H1524" i="10"/>
  <c r="H1523" i="10"/>
  <c r="H1522" i="10"/>
  <c r="H1521" i="10"/>
  <c r="H1520" i="10"/>
  <c r="H1519" i="10"/>
  <c r="H1518" i="10"/>
  <c r="H1517" i="10"/>
  <c r="H1516" i="10"/>
  <c r="H1515" i="10"/>
  <c r="H1514" i="10"/>
  <c r="H1513" i="10"/>
  <c r="H1512" i="10"/>
  <c r="H1511" i="10"/>
  <c r="H1510" i="10"/>
  <c r="H1509" i="10"/>
  <c r="H1508" i="10"/>
  <c r="H1507" i="10"/>
  <c r="H1506" i="10"/>
  <c r="H1505" i="10"/>
  <c r="H1504" i="10"/>
  <c r="H1503" i="10"/>
  <c r="H1502" i="10"/>
  <c r="H1501" i="10"/>
  <c r="H1500" i="10"/>
  <c r="H1499" i="10"/>
  <c r="H1498" i="10"/>
  <c r="H1497" i="10"/>
  <c r="H1496" i="10"/>
  <c r="H1495" i="10"/>
  <c r="H1494" i="10"/>
  <c r="H1493" i="10"/>
  <c r="H1492" i="10"/>
  <c r="H1491" i="10"/>
  <c r="H1490" i="10"/>
  <c r="H1489" i="10"/>
  <c r="H1488" i="10"/>
  <c r="H1487" i="10"/>
  <c r="H1486" i="10"/>
  <c r="H1485" i="10"/>
  <c r="H1484" i="10"/>
  <c r="H1483" i="10"/>
  <c r="H1482" i="10"/>
  <c r="H1481" i="10"/>
  <c r="H1480" i="10"/>
  <c r="H1479" i="10"/>
  <c r="H1478" i="10"/>
  <c r="H1477" i="10"/>
  <c r="H1476" i="10"/>
  <c r="H1475" i="10"/>
  <c r="H1474" i="10"/>
  <c r="H1473" i="10"/>
  <c r="H1472" i="10"/>
  <c r="H1471" i="10"/>
  <c r="H1470" i="10"/>
  <c r="H1469" i="10"/>
  <c r="H1468" i="10"/>
  <c r="H1467" i="10"/>
  <c r="H1466" i="10"/>
  <c r="H1465" i="10"/>
  <c r="H1464" i="10"/>
  <c r="H1463" i="10"/>
  <c r="H1462" i="10"/>
  <c r="H1461" i="10"/>
  <c r="H1460" i="10"/>
  <c r="H1459" i="10"/>
  <c r="H1458" i="10"/>
  <c r="H1457" i="10"/>
  <c r="H1456" i="10"/>
  <c r="H1455" i="10"/>
  <c r="H1454" i="10"/>
  <c r="H1453" i="10"/>
  <c r="H1452" i="10"/>
  <c r="H1451" i="10"/>
  <c r="H1450" i="10"/>
  <c r="H1449" i="10"/>
  <c r="H1448" i="10"/>
  <c r="H1447" i="10"/>
  <c r="H1446" i="10"/>
  <c r="H1445" i="10"/>
  <c r="H1444" i="10"/>
  <c r="H1443" i="10"/>
  <c r="H1442" i="10"/>
  <c r="H1441" i="10"/>
  <c r="H1440" i="10"/>
  <c r="H1439" i="10"/>
  <c r="H1438" i="10"/>
  <c r="H1437" i="10"/>
  <c r="H1436" i="10"/>
  <c r="H1435" i="10"/>
  <c r="H1434" i="10"/>
  <c r="H1433" i="10"/>
  <c r="H1432" i="10"/>
  <c r="H1431" i="10"/>
  <c r="H1430" i="10"/>
  <c r="H1429" i="10"/>
  <c r="H1428" i="10"/>
  <c r="H1427" i="10"/>
  <c r="H1426" i="10"/>
  <c r="H1425" i="10"/>
  <c r="H1424" i="10"/>
  <c r="H1423" i="10"/>
  <c r="H1422" i="10"/>
  <c r="H1421" i="10"/>
  <c r="H1420" i="10"/>
  <c r="H1419" i="10"/>
  <c r="H1418" i="10"/>
  <c r="H1417" i="10"/>
  <c r="H1416" i="10"/>
  <c r="H1415" i="10"/>
  <c r="H1414" i="10"/>
  <c r="H1413" i="10"/>
  <c r="H1412" i="10"/>
  <c r="H1411" i="10"/>
  <c r="H1410" i="10"/>
  <c r="H1409" i="10"/>
  <c r="H1408" i="10"/>
  <c r="H1407" i="10"/>
  <c r="H1406" i="10"/>
  <c r="H1405" i="10"/>
  <c r="H1404" i="10"/>
  <c r="H1403" i="10"/>
  <c r="H1402" i="10"/>
  <c r="H1401" i="10"/>
  <c r="H1400" i="10"/>
  <c r="H1399" i="10"/>
  <c r="H1398" i="10"/>
  <c r="H1397" i="10"/>
  <c r="H1396" i="10"/>
  <c r="H1395" i="10"/>
  <c r="H1394" i="10"/>
  <c r="H1393" i="10"/>
  <c r="H1392" i="10"/>
  <c r="H1391" i="10"/>
  <c r="H1390" i="10"/>
  <c r="H1389" i="10"/>
  <c r="H1388" i="10"/>
  <c r="H1387" i="10"/>
  <c r="H1386" i="10"/>
  <c r="H1385" i="10"/>
  <c r="H1384" i="10"/>
  <c r="H1383" i="10"/>
  <c r="H1382" i="10"/>
  <c r="H1381" i="10"/>
  <c r="H1380" i="10"/>
  <c r="H1379" i="10"/>
  <c r="H1378" i="10"/>
  <c r="H1377" i="10"/>
  <c r="H1376" i="10"/>
  <c r="H1375" i="10"/>
  <c r="H1374" i="10"/>
  <c r="H1373" i="10"/>
  <c r="H1372" i="10"/>
  <c r="H1371" i="10"/>
  <c r="H1370" i="10"/>
  <c r="H1369" i="10"/>
  <c r="H1368" i="10"/>
  <c r="H1367" i="10"/>
  <c r="H1366" i="10"/>
  <c r="H1365" i="10"/>
  <c r="H1364" i="10"/>
  <c r="H1363" i="10"/>
  <c r="H1362" i="10"/>
  <c r="H1361" i="10"/>
  <c r="H1360" i="10"/>
  <c r="H1359" i="10"/>
  <c r="H1358" i="10"/>
  <c r="H1357" i="10"/>
  <c r="H1356" i="10"/>
  <c r="H1355" i="10"/>
  <c r="H1354" i="10"/>
  <c r="H1353" i="10"/>
  <c r="H1352" i="10"/>
  <c r="H1351" i="10"/>
  <c r="H1350" i="10"/>
  <c r="H1349" i="10"/>
  <c r="H1348" i="10"/>
  <c r="H1347" i="10"/>
  <c r="H1346" i="10"/>
  <c r="H1345" i="10"/>
  <c r="H1344" i="10"/>
  <c r="H1343" i="10"/>
  <c r="H1342" i="10"/>
  <c r="H1341" i="10"/>
  <c r="H1340" i="10"/>
  <c r="H1339" i="10"/>
  <c r="H1338" i="10"/>
  <c r="H1337" i="10"/>
  <c r="H1336" i="10"/>
  <c r="H1335" i="10"/>
  <c r="H1334" i="10"/>
  <c r="H1333" i="10"/>
  <c r="H1332" i="10"/>
  <c r="H1331" i="10"/>
  <c r="H1330" i="10"/>
  <c r="H1329" i="10"/>
  <c r="H1328" i="10"/>
  <c r="H1327" i="10"/>
  <c r="H1326" i="10"/>
  <c r="H1325" i="10"/>
  <c r="H1324" i="10"/>
  <c r="H1323" i="10"/>
  <c r="H1322" i="10"/>
  <c r="H1321" i="10"/>
  <c r="H1320" i="10"/>
  <c r="H1319" i="10"/>
  <c r="H1318" i="10"/>
  <c r="H1317" i="10"/>
  <c r="H1316" i="10"/>
  <c r="H1315" i="10"/>
  <c r="H1314" i="10"/>
  <c r="H1313" i="10"/>
  <c r="H1312" i="10"/>
  <c r="H1311" i="10"/>
  <c r="H1310" i="10"/>
  <c r="H1309" i="10"/>
  <c r="H1308" i="10"/>
  <c r="H1307" i="10"/>
  <c r="H1306" i="10"/>
  <c r="H1305" i="10"/>
  <c r="H1304" i="10"/>
  <c r="H1303" i="10"/>
  <c r="H1302" i="10"/>
  <c r="H1301" i="10"/>
  <c r="H1300" i="10"/>
  <c r="H1299" i="10"/>
  <c r="H1298" i="10"/>
  <c r="H1297" i="10"/>
  <c r="H1296" i="10"/>
  <c r="H1295" i="10"/>
  <c r="H1294" i="10"/>
  <c r="H1293" i="10"/>
  <c r="H1292" i="10"/>
  <c r="H1291" i="10"/>
  <c r="H1290" i="10"/>
  <c r="H1289" i="10"/>
  <c r="H1288" i="10"/>
  <c r="H1287" i="10"/>
  <c r="H1286" i="10"/>
  <c r="H1285" i="10"/>
  <c r="H1284" i="10"/>
  <c r="H1283" i="10"/>
  <c r="H1282" i="10"/>
  <c r="H1281" i="10"/>
  <c r="H1280" i="10"/>
  <c r="H1279" i="10"/>
  <c r="H1278" i="10"/>
  <c r="H1277" i="10"/>
  <c r="H1276" i="10"/>
  <c r="H1275" i="10"/>
  <c r="H1274" i="10"/>
  <c r="H1273" i="10"/>
  <c r="H1272" i="10"/>
  <c r="H1271" i="10"/>
  <c r="H1270" i="10"/>
  <c r="H1269" i="10"/>
  <c r="H1268" i="10"/>
  <c r="H1267" i="10"/>
  <c r="H1266" i="10"/>
  <c r="H1265" i="10"/>
  <c r="H1264" i="10"/>
  <c r="H1263" i="10"/>
  <c r="H1262" i="10"/>
  <c r="H1261" i="10"/>
  <c r="H1260" i="10"/>
  <c r="H1259" i="10"/>
  <c r="H1258" i="10"/>
  <c r="H1257" i="10"/>
  <c r="H1256" i="10"/>
  <c r="H1255" i="10"/>
  <c r="H1254" i="10"/>
  <c r="H1253" i="10"/>
  <c r="H1252" i="10"/>
  <c r="H1251" i="10"/>
  <c r="H1250" i="10"/>
  <c r="H1249" i="10"/>
  <c r="H1248" i="10"/>
  <c r="H1247" i="10"/>
  <c r="H1246" i="10"/>
  <c r="H1245" i="10"/>
  <c r="H1244" i="10"/>
  <c r="H1243" i="10"/>
  <c r="H1242" i="10"/>
  <c r="H1241" i="10"/>
  <c r="H1240" i="10"/>
  <c r="H1239" i="10"/>
  <c r="H1238" i="10"/>
  <c r="H1237" i="10"/>
  <c r="H1236" i="10"/>
  <c r="H1235" i="10"/>
  <c r="H1234" i="10"/>
  <c r="H1233" i="10"/>
  <c r="H1232" i="10"/>
  <c r="H1231" i="10"/>
  <c r="H1230" i="10"/>
  <c r="H1229" i="10"/>
  <c r="H1228" i="10"/>
  <c r="H1227" i="10"/>
  <c r="H1226" i="10"/>
  <c r="H1225" i="10"/>
  <c r="H1224" i="10"/>
  <c r="H1223" i="10"/>
  <c r="H1222" i="10"/>
  <c r="H1221" i="10"/>
  <c r="H1220" i="10"/>
  <c r="H1219" i="10"/>
  <c r="H1218" i="10"/>
  <c r="H1217" i="10"/>
  <c r="H1216" i="10"/>
  <c r="H1215" i="10"/>
  <c r="H1214" i="10"/>
  <c r="H1213" i="10"/>
  <c r="H1212" i="10"/>
  <c r="H1211" i="10"/>
  <c r="H1210" i="10"/>
  <c r="H1209" i="10"/>
  <c r="H1208" i="10"/>
  <c r="H1207" i="10"/>
  <c r="H1206" i="10"/>
  <c r="H1205" i="10"/>
  <c r="H1204" i="10"/>
  <c r="H1203" i="10"/>
  <c r="H1202" i="10"/>
  <c r="H1201" i="10"/>
  <c r="H1200" i="10"/>
  <c r="H1199" i="10"/>
  <c r="H1198" i="10"/>
  <c r="H1197" i="10"/>
  <c r="H1196" i="10"/>
  <c r="H1195" i="10"/>
  <c r="H1194" i="10"/>
  <c r="H1193" i="10"/>
  <c r="H1192" i="10"/>
  <c r="H1191" i="10"/>
  <c r="H1190" i="10"/>
  <c r="H1189" i="10"/>
  <c r="H1188" i="10"/>
  <c r="H1187" i="10"/>
  <c r="H1186" i="10"/>
  <c r="H1185" i="10"/>
  <c r="H1184" i="10"/>
  <c r="H1183" i="10"/>
  <c r="H1182" i="10"/>
  <c r="H1181" i="10"/>
  <c r="H1180" i="10"/>
  <c r="H1179" i="10"/>
  <c r="H1178" i="10"/>
  <c r="H1177" i="10"/>
  <c r="H1176" i="10"/>
  <c r="H1175" i="10"/>
  <c r="H1174" i="10"/>
  <c r="H1173" i="10"/>
  <c r="H1172" i="10"/>
  <c r="H1171" i="10"/>
  <c r="H1170" i="10"/>
  <c r="H1169" i="10"/>
  <c r="H1168" i="10"/>
  <c r="H1167" i="10"/>
  <c r="H1166" i="10"/>
  <c r="H1165" i="10"/>
  <c r="H1164" i="10"/>
  <c r="H1163" i="10"/>
  <c r="H1162" i="10"/>
  <c r="H1161" i="10"/>
  <c r="H1160" i="10"/>
  <c r="H1159" i="10"/>
  <c r="H1158" i="10"/>
  <c r="H1157" i="10"/>
  <c r="H1156" i="10"/>
  <c r="H1155" i="10"/>
  <c r="H1154" i="10"/>
  <c r="H1153" i="10"/>
  <c r="H1152" i="10"/>
  <c r="H1151" i="10"/>
  <c r="H1150" i="10"/>
  <c r="H1149" i="10"/>
  <c r="H1148" i="10"/>
  <c r="H1147" i="10"/>
  <c r="H1146" i="10"/>
  <c r="H1145" i="10"/>
  <c r="H1144" i="10"/>
  <c r="H1143" i="10"/>
  <c r="H1142" i="10"/>
  <c r="H1141" i="10"/>
  <c r="H1140" i="10"/>
  <c r="H1139" i="10"/>
  <c r="H1138" i="10"/>
  <c r="H1137" i="10"/>
  <c r="H1136" i="10"/>
  <c r="H1135" i="10"/>
  <c r="H1134" i="10"/>
  <c r="H1133" i="10"/>
  <c r="H1132" i="10"/>
  <c r="H1131" i="10"/>
  <c r="H1130" i="10"/>
  <c r="H1129" i="10"/>
  <c r="H1128" i="10"/>
  <c r="H1127" i="10"/>
  <c r="H1126" i="10"/>
  <c r="H1125" i="10"/>
  <c r="H1124" i="10"/>
  <c r="H1123" i="10"/>
  <c r="H1122" i="10"/>
  <c r="H1121" i="10"/>
  <c r="H1120" i="10"/>
  <c r="H1119" i="10"/>
  <c r="H1118" i="10"/>
  <c r="H1117" i="10"/>
  <c r="H1116" i="10"/>
  <c r="H1115" i="10"/>
  <c r="H1114" i="10"/>
  <c r="H1113" i="10"/>
  <c r="H1112" i="10"/>
  <c r="H1111" i="10"/>
  <c r="H1110" i="10"/>
  <c r="H1109" i="10"/>
  <c r="H1108" i="10"/>
  <c r="H1107" i="10"/>
  <c r="H1106" i="10"/>
  <c r="H1105" i="10"/>
  <c r="H1104" i="10"/>
  <c r="H1103" i="10"/>
  <c r="H1102" i="10"/>
  <c r="H1101" i="10"/>
  <c r="H1100" i="10"/>
  <c r="H1099" i="10"/>
  <c r="H1098" i="10"/>
  <c r="H1097" i="10"/>
  <c r="H1096" i="10"/>
  <c r="H1095" i="10"/>
  <c r="H1094" i="10"/>
  <c r="H1093" i="10"/>
  <c r="H1092" i="10"/>
  <c r="H1091" i="10"/>
  <c r="H1090" i="10"/>
  <c r="H1089" i="10"/>
  <c r="H1088" i="10"/>
  <c r="H1087" i="10"/>
  <c r="H1086" i="10"/>
  <c r="H1085" i="10"/>
  <c r="H1084" i="10"/>
  <c r="H1083" i="10"/>
  <c r="H1082" i="10"/>
  <c r="H1081" i="10"/>
  <c r="H1080" i="10"/>
  <c r="H1079" i="10"/>
  <c r="H1078" i="10"/>
  <c r="H1077" i="10"/>
  <c r="H1076" i="10"/>
  <c r="H1075" i="10"/>
  <c r="H1074" i="10"/>
  <c r="H1073" i="10"/>
  <c r="H1072" i="10"/>
  <c r="H1071" i="10"/>
  <c r="H1070" i="10"/>
  <c r="H1069" i="10"/>
  <c r="H1068" i="10"/>
  <c r="H1067" i="10"/>
  <c r="H1066" i="10"/>
  <c r="H1065" i="10"/>
  <c r="H1064" i="10"/>
  <c r="H1063" i="10"/>
  <c r="H1062" i="10"/>
  <c r="H1061" i="10"/>
  <c r="H1060" i="10"/>
  <c r="H1059" i="10"/>
  <c r="H1058" i="10"/>
  <c r="H1057" i="10"/>
  <c r="H1056" i="10"/>
  <c r="H1055" i="10"/>
  <c r="H1054" i="10"/>
  <c r="H1053" i="10"/>
  <c r="H1052" i="10"/>
  <c r="H1051" i="10"/>
  <c r="H1050" i="10"/>
  <c r="H1049" i="10"/>
  <c r="H1048" i="10"/>
  <c r="H1047" i="10"/>
  <c r="H1046" i="10"/>
  <c r="H1045" i="10"/>
  <c r="H1044" i="10"/>
  <c r="H1043" i="10"/>
  <c r="H1042" i="10"/>
  <c r="H1041" i="10"/>
  <c r="H1040" i="10"/>
  <c r="H1039" i="10"/>
  <c r="H1038" i="10"/>
  <c r="H1037" i="10"/>
  <c r="H1036" i="10"/>
  <c r="H1035" i="10"/>
  <c r="H1034" i="10"/>
  <c r="H1033" i="10"/>
  <c r="H1032" i="10"/>
  <c r="H1031" i="10"/>
  <c r="H1030" i="10"/>
  <c r="H1029" i="10"/>
  <c r="H1028" i="10"/>
  <c r="H1027" i="10"/>
  <c r="H1026" i="10"/>
  <c r="H1025" i="10"/>
  <c r="H1024" i="10"/>
  <c r="H1023" i="10"/>
  <c r="H1022" i="10"/>
  <c r="H1021" i="10"/>
  <c r="H1020" i="10"/>
  <c r="H1019" i="10"/>
  <c r="H1018" i="10"/>
  <c r="H1017" i="10"/>
  <c r="H1016" i="10"/>
  <c r="H1015" i="10"/>
  <c r="H1014" i="10"/>
  <c r="H1013" i="10"/>
  <c r="H1012" i="10"/>
  <c r="H1011" i="10"/>
  <c r="H1010" i="10"/>
  <c r="H1009" i="10"/>
  <c r="H1008" i="10"/>
  <c r="H1007" i="10"/>
  <c r="H1006" i="10"/>
  <c r="H1005" i="10"/>
  <c r="H1004" i="10"/>
  <c r="H1003" i="10"/>
  <c r="H1002" i="10"/>
  <c r="H1001" i="10"/>
  <c r="H1000" i="10"/>
  <c r="H999" i="10"/>
  <c r="H998" i="10"/>
  <c r="H997" i="10"/>
  <c r="H996" i="10"/>
  <c r="H995" i="10"/>
  <c r="H994" i="10"/>
  <c r="H993" i="10"/>
  <c r="H992" i="10"/>
  <c r="H991" i="10"/>
  <c r="H990" i="10"/>
  <c r="H989" i="10"/>
  <c r="H988" i="10"/>
  <c r="H987" i="10"/>
  <c r="H986" i="10"/>
  <c r="H985" i="10"/>
  <c r="H984" i="10"/>
  <c r="H983" i="10"/>
  <c r="H982" i="10"/>
  <c r="H981" i="10"/>
  <c r="H980" i="10"/>
  <c r="H979" i="10"/>
  <c r="H978" i="10"/>
  <c r="H977" i="10"/>
  <c r="H976" i="10"/>
  <c r="H975" i="10"/>
  <c r="H974" i="10"/>
  <c r="H973" i="10"/>
  <c r="H972" i="10"/>
  <c r="H971" i="10"/>
  <c r="H970" i="10"/>
  <c r="H969" i="10"/>
  <c r="H968" i="10"/>
  <c r="H967" i="10"/>
  <c r="H966" i="10"/>
  <c r="H965" i="10"/>
  <c r="H964" i="10"/>
  <c r="H963" i="10"/>
  <c r="H962" i="10"/>
  <c r="H961" i="10"/>
  <c r="H960" i="10"/>
  <c r="H959" i="10"/>
  <c r="H958" i="10"/>
  <c r="H957" i="10"/>
  <c r="H956" i="10"/>
  <c r="H955" i="10"/>
  <c r="H954" i="10"/>
  <c r="H953" i="10"/>
  <c r="H952" i="10"/>
  <c r="H951" i="10"/>
  <c r="H950" i="10"/>
  <c r="H949" i="10"/>
  <c r="H948" i="10"/>
  <c r="H947" i="10"/>
  <c r="H946" i="10"/>
  <c r="H945" i="10"/>
  <c r="H944" i="10"/>
  <c r="H943" i="10"/>
  <c r="H942" i="10"/>
  <c r="H941" i="10"/>
  <c r="H940" i="10"/>
  <c r="H939" i="10"/>
  <c r="H938" i="10"/>
  <c r="H937" i="10"/>
  <c r="H936" i="10"/>
  <c r="H935" i="10"/>
  <c r="H934" i="10"/>
  <c r="H933" i="10"/>
  <c r="H932" i="10"/>
  <c r="H931" i="10"/>
  <c r="H930" i="10"/>
  <c r="H929" i="10"/>
  <c r="H928" i="10"/>
  <c r="H927" i="10"/>
  <c r="H926" i="10"/>
  <c r="H925" i="10"/>
  <c r="H924" i="10"/>
  <c r="H923" i="10"/>
  <c r="H922" i="10"/>
  <c r="H921" i="10"/>
  <c r="H920" i="10"/>
  <c r="H919" i="10"/>
  <c r="H918" i="10"/>
  <c r="H917" i="10"/>
  <c r="H916" i="10"/>
  <c r="H915" i="10"/>
  <c r="H914" i="10"/>
  <c r="H913" i="10"/>
  <c r="H912" i="10"/>
  <c r="H911" i="10"/>
  <c r="H910" i="10"/>
  <c r="H909" i="10"/>
  <c r="H908" i="10"/>
  <c r="H907" i="10"/>
  <c r="H906" i="10"/>
  <c r="H905" i="10"/>
  <c r="H904" i="10"/>
  <c r="H903" i="10"/>
  <c r="H902" i="10"/>
  <c r="H901" i="10"/>
  <c r="H900" i="10"/>
  <c r="H899" i="10"/>
  <c r="H898" i="10"/>
  <c r="H897" i="10"/>
  <c r="H896" i="10"/>
  <c r="H895" i="10"/>
  <c r="H894" i="10"/>
  <c r="H893" i="10"/>
  <c r="H892" i="10"/>
  <c r="H891" i="10"/>
  <c r="H890" i="10"/>
  <c r="H889" i="10"/>
  <c r="H888" i="10"/>
  <c r="H887" i="10"/>
  <c r="H886" i="10"/>
  <c r="H885" i="10"/>
  <c r="H884" i="10"/>
  <c r="H883" i="10"/>
  <c r="H882" i="10"/>
  <c r="H881" i="10"/>
  <c r="H880" i="10"/>
  <c r="H879" i="10"/>
  <c r="H878" i="10"/>
  <c r="H877" i="10"/>
  <c r="H876" i="10"/>
  <c r="H875" i="10"/>
  <c r="H874" i="10"/>
  <c r="H873" i="10"/>
  <c r="H872" i="10"/>
  <c r="H871" i="10"/>
  <c r="H870" i="10"/>
  <c r="H869" i="10"/>
  <c r="H868" i="10"/>
  <c r="H867" i="10"/>
  <c r="H866" i="10"/>
  <c r="H865" i="10"/>
  <c r="H864" i="10"/>
  <c r="H863" i="10"/>
  <c r="H862" i="10"/>
  <c r="H861" i="10"/>
  <c r="H860" i="10"/>
  <c r="H859" i="10"/>
  <c r="H858" i="10"/>
  <c r="H857" i="10"/>
  <c r="H856" i="10"/>
  <c r="H855" i="10"/>
  <c r="H854" i="10"/>
  <c r="H853" i="10"/>
  <c r="H852" i="10"/>
  <c r="H851" i="10"/>
  <c r="H850" i="10"/>
  <c r="H849" i="10"/>
  <c r="H848" i="10"/>
  <c r="H847" i="10"/>
  <c r="H846" i="10"/>
  <c r="H845" i="10"/>
  <c r="H844" i="10"/>
  <c r="H843" i="10"/>
  <c r="H842" i="10"/>
  <c r="H841" i="10"/>
  <c r="H840" i="10"/>
  <c r="H839" i="10"/>
  <c r="H838" i="10"/>
  <c r="H837" i="10"/>
  <c r="H836" i="10"/>
  <c r="H835" i="10"/>
  <c r="H834" i="10"/>
  <c r="H833" i="10"/>
  <c r="H832" i="10"/>
  <c r="H831" i="10"/>
  <c r="H830" i="10"/>
  <c r="H829" i="10"/>
  <c r="H828" i="10"/>
  <c r="H827" i="10"/>
  <c r="H826" i="10"/>
  <c r="H825" i="10"/>
  <c r="H824" i="10"/>
  <c r="H823" i="10"/>
  <c r="H822" i="10"/>
  <c r="H821" i="10"/>
  <c r="H820" i="10"/>
  <c r="H819" i="10"/>
  <c r="H818" i="10"/>
  <c r="H817" i="10"/>
  <c r="H816" i="10"/>
  <c r="H815" i="10"/>
  <c r="H814" i="10"/>
  <c r="H813" i="10"/>
  <c r="H812" i="10"/>
  <c r="H811" i="10"/>
  <c r="H810" i="10"/>
  <c r="H809" i="10"/>
  <c r="H808" i="10"/>
  <c r="H807" i="10"/>
  <c r="H806" i="10"/>
  <c r="H805" i="10"/>
  <c r="H804" i="10"/>
  <c r="H803" i="10"/>
  <c r="H802" i="10"/>
  <c r="H801" i="10"/>
  <c r="H800" i="10"/>
  <c r="H799" i="10"/>
  <c r="H798" i="10"/>
  <c r="H797" i="10"/>
  <c r="H796" i="10"/>
  <c r="H795" i="10"/>
  <c r="H794" i="10"/>
  <c r="H793" i="10"/>
  <c r="H792" i="10"/>
  <c r="H791" i="10"/>
  <c r="H790" i="10"/>
  <c r="H789" i="10"/>
  <c r="H788" i="10"/>
  <c r="H787" i="10"/>
  <c r="H786" i="10"/>
  <c r="H785" i="10"/>
  <c r="H784" i="10"/>
  <c r="H783" i="10"/>
  <c r="H782" i="10"/>
  <c r="H781" i="10"/>
  <c r="H780" i="10"/>
  <c r="H779" i="10"/>
  <c r="H778" i="10"/>
  <c r="H777" i="10"/>
  <c r="H776" i="10"/>
  <c r="H775" i="10"/>
  <c r="H774" i="10"/>
  <c r="H773" i="10"/>
  <c r="H772" i="10"/>
  <c r="H771" i="10"/>
  <c r="H770" i="10"/>
  <c r="H769" i="10"/>
  <c r="H768" i="10"/>
  <c r="H767" i="10"/>
  <c r="H766" i="10"/>
  <c r="H765" i="10"/>
  <c r="H764" i="10"/>
  <c r="H763" i="10"/>
  <c r="H762" i="10"/>
  <c r="H761" i="10"/>
  <c r="H760" i="10"/>
  <c r="H759" i="10"/>
  <c r="H758" i="10"/>
  <c r="H757" i="10"/>
  <c r="H756" i="10"/>
  <c r="H755" i="10"/>
  <c r="H754" i="10"/>
  <c r="H753" i="10"/>
  <c r="H752" i="10"/>
  <c r="H751" i="10"/>
  <c r="H750" i="10"/>
  <c r="H749" i="10"/>
  <c r="H748" i="10"/>
  <c r="H747" i="10"/>
  <c r="H746" i="10"/>
  <c r="H745" i="10"/>
  <c r="H744" i="10"/>
  <c r="H743" i="10"/>
  <c r="H742" i="10"/>
  <c r="H741" i="10"/>
  <c r="H740" i="10"/>
  <c r="H739" i="10"/>
  <c r="H738" i="10"/>
  <c r="H737" i="10"/>
  <c r="H736" i="10"/>
  <c r="H735" i="10"/>
  <c r="H734" i="10"/>
  <c r="H733" i="10"/>
  <c r="H732" i="10"/>
  <c r="H731" i="10"/>
  <c r="H730" i="10"/>
  <c r="H729" i="10"/>
  <c r="H728" i="10"/>
  <c r="H727" i="10"/>
  <c r="H726" i="10"/>
  <c r="H725" i="10"/>
  <c r="H724" i="10"/>
  <c r="H723" i="10"/>
  <c r="H722" i="10"/>
  <c r="H721" i="10"/>
  <c r="H720" i="10"/>
  <c r="H719" i="10"/>
  <c r="H718" i="10"/>
  <c r="H717" i="10"/>
  <c r="H716" i="10"/>
  <c r="H715" i="10"/>
  <c r="H714" i="10"/>
  <c r="H713" i="10"/>
  <c r="H712" i="10"/>
  <c r="H711" i="10"/>
  <c r="H710" i="10"/>
  <c r="H709" i="10"/>
  <c r="H708" i="10"/>
  <c r="H707" i="10"/>
  <c r="H706" i="10"/>
  <c r="H705" i="10"/>
  <c r="H704" i="10"/>
  <c r="H703" i="10"/>
  <c r="H702" i="10"/>
  <c r="H701" i="10"/>
  <c r="H700" i="10"/>
  <c r="H699" i="10"/>
  <c r="H698" i="10"/>
  <c r="H697" i="10"/>
  <c r="H696" i="10"/>
  <c r="H695" i="10"/>
  <c r="H694" i="10"/>
  <c r="H693" i="10"/>
  <c r="H692" i="10"/>
  <c r="H691" i="10"/>
  <c r="H690" i="10"/>
  <c r="H689" i="10"/>
  <c r="H688" i="10"/>
  <c r="H687" i="10"/>
  <c r="H686" i="10"/>
  <c r="H685" i="10"/>
  <c r="H684" i="10"/>
  <c r="H683" i="10"/>
  <c r="H682" i="10"/>
  <c r="H681" i="10"/>
  <c r="H680" i="10"/>
  <c r="H679" i="10"/>
  <c r="H678" i="10"/>
  <c r="H677" i="10"/>
  <c r="H676" i="10"/>
  <c r="H675" i="10"/>
  <c r="H674" i="10"/>
  <c r="H673" i="10"/>
  <c r="H672" i="10"/>
  <c r="H671" i="10"/>
  <c r="H670" i="10"/>
  <c r="H669" i="10"/>
  <c r="H668" i="10"/>
  <c r="H667" i="10"/>
  <c r="H666" i="10"/>
  <c r="H665" i="10"/>
  <c r="H664" i="10"/>
  <c r="H663" i="10"/>
  <c r="H662" i="10"/>
  <c r="H661" i="10"/>
  <c r="H660" i="10"/>
  <c r="H659" i="10"/>
  <c r="H658" i="10"/>
  <c r="H657" i="10"/>
  <c r="H656" i="10"/>
  <c r="H655" i="10"/>
  <c r="H654" i="10"/>
  <c r="H653" i="10"/>
  <c r="H652" i="10"/>
  <c r="H651" i="10"/>
  <c r="H650" i="10"/>
  <c r="H649" i="10"/>
  <c r="H648" i="10"/>
  <c r="H647" i="10"/>
  <c r="H646" i="10"/>
  <c r="H645" i="10"/>
  <c r="H644" i="10"/>
  <c r="H643" i="10"/>
  <c r="H642" i="10"/>
  <c r="H641" i="10"/>
  <c r="H640" i="10"/>
  <c r="H639" i="10"/>
  <c r="H638" i="10"/>
  <c r="H637" i="10"/>
  <c r="H636" i="10"/>
  <c r="H635" i="10"/>
  <c r="H634" i="10"/>
  <c r="H633" i="10"/>
  <c r="H632" i="10"/>
  <c r="H631" i="10"/>
  <c r="H630" i="10"/>
  <c r="H629" i="10"/>
  <c r="H628" i="10"/>
  <c r="H627" i="10"/>
  <c r="H626" i="10"/>
  <c r="H625" i="10"/>
  <c r="H624" i="10"/>
  <c r="H623" i="10"/>
  <c r="H622" i="10"/>
  <c r="H621" i="10"/>
  <c r="H620" i="10"/>
  <c r="H619" i="10"/>
  <c r="H618" i="10"/>
  <c r="H617" i="10"/>
  <c r="H616" i="10"/>
  <c r="H615" i="10"/>
  <c r="H614" i="10"/>
  <c r="H613" i="10"/>
  <c r="H612" i="10"/>
  <c r="H611" i="10"/>
  <c r="H610" i="10"/>
  <c r="H609" i="10"/>
  <c r="H608" i="10"/>
  <c r="H607" i="10"/>
  <c r="H606" i="10"/>
  <c r="H605" i="10"/>
  <c r="H604" i="10"/>
  <c r="H603" i="10"/>
  <c r="H602" i="10"/>
  <c r="H601" i="10"/>
  <c r="H600" i="10"/>
  <c r="H599" i="10"/>
  <c r="H598" i="10"/>
  <c r="H597" i="10"/>
  <c r="H596" i="10"/>
  <c r="H595" i="10"/>
  <c r="H594" i="10"/>
  <c r="H593" i="10"/>
  <c r="H592" i="10"/>
  <c r="H591" i="10"/>
  <c r="H590" i="10"/>
  <c r="H589" i="10"/>
  <c r="H588" i="10"/>
  <c r="H587" i="10"/>
  <c r="H586" i="10"/>
  <c r="H585" i="10"/>
  <c r="H584" i="10"/>
  <c r="H583" i="10"/>
  <c r="H582" i="10"/>
  <c r="H581" i="10"/>
  <c r="H580" i="10"/>
  <c r="H579" i="10"/>
  <c r="H578" i="10"/>
  <c r="H577" i="10"/>
  <c r="H576" i="10"/>
  <c r="H575" i="10"/>
  <c r="H574" i="10"/>
  <c r="H573" i="10"/>
  <c r="H572" i="10"/>
  <c r="H571" i="10"/>
  <c r="H570" i="10"/>
  <c r="H569" i="10"/>
  <c r="H568" i="10"/>
  <c r="H567" i="10"/>
  <c r="H566" i="10"/>
  <c r="H565" i="10"/>
  <c r="H564" i="10"/>
  <c r="H563" i="10"/>
  <c r="H562" i="10"/>
  <c r="H561" i="10"/>
  <c r="H560" i="10"/>
  <c r="H559" i="10"/>
  <c r="H558" i="10"/>
  <c r="H557" i="10"/>
  <c r="H556" i="10"/>
  <c r="H555" i="10"/>
  <c r="H554" i="10"/>
  <c r="H553" i="10"/>
  <c r="H552" i="10"/>
  <c r="H551" i="10"/>
  <c r="H550" i="10"/>
  <c r="H549" i="10"/>
  <c r="H548" i="10"/>
  <c r="H547" i="10"/>
  <c r="H546" i="10"/>
  <c r="H545" i="10"/>
  <c r="H544" i="10"/>
  <c r="H543" i="10"/>
  <c r="H542" i="10"/>
  <c r="H541" i="10"/>
  <c r="H540" i="10"/>
  <c r="H539" i="10"/>
  <c r="H538" i="10"/>
  <c r="H537" i="10"/>
  <c r="H536" i="10"/>
  <c r="H535" i="10"/>
  <c r="H534" i="10"/>
  <c r="H533" i="10"/>
  <c r="H532" i="10"/>
  <c r="H531" i="10"/>
  <c r="H530" i="10"/>
  <c r="H529" i="10"/>
  <c r="H528" i="10"/>
  <c r="H527" i="10"/>
  <c r="H526" i="10"/>
  <c r="H525" i="10"/>
  <c r="H524" i="10"/>
  <c r="H523" i="10"/>
  <c r="H522" i="10"/>
  <c r="H521" i="10"/>
  <c r="H520" i="10"/>
  <c r="H519" i="10"/>
  <c r="H518" i="10"/>
  <c r="H517" i="10"/>
  <c r="H516" i="10"/>
  <c r="H515" i="10"/>
  <c r="H514" i="10"/>
  <c r="H513" i="10"/>
  <c r="H512" i="10"/>
  <c r="H511" i="10"/>
  <c r="H510" i="10"/>
  <c r="H509" i="10"/>
  <c r="H508" i="10"/>
  <c r="H507" i="10"/>
  <c r="H506" i="10"/>
  <c r="H505" i="10"/>
  <c r="H504" i="10"/>
  <c r="H503" i="10"/>
  <c r="H502" i="10"/>
  <c r="H501" i="10"/>
  <c r="H500" i="10"/>
  <c r="H499" i="10"/>
  <c r="H498" i="10"/>
  <c r="H497" i="10"/>
  <c r="H496" i="10"/>
  <c r="H495" i="10"/>
  <c r="H494" i="10"/>
  <c r="H493" i="10"/>
  <c r="H492" i="10"/>
  <c r="H491" i="10"/>
  <c r="H490" i="10"/>
  <c r="H489" i="10"/>
  <c r="H488" i="10"/>
  <c r="H487" i="10"/>
  <c r="H486" i="10"/>
  <c r="H485" i="10"/>
  <c r="H484" i="10"/>
  <c r="H483" i="10"/>
  <c r="H482" i="10"/>
  <c r="H481" i="10"/>
  <c r="H480" i="10"/>
  <c r="H479" i="10"/>
  <c r="H478" i="10"/>
  <c r="H477" i="10"/>
  <c r="H476" i="10"/>
  <c r="H475" i="10"/>
  <c r="H474" i="10"/>
  <c r="H473" i="10"/>
  <c r="H472" i="10"/>
  <c r="H471" i="10"/>
  <c r="H470" i="10"/>
  <c r="H469" i="10"/>
  <c r="H468" i="10"/>
  <c r="H467" i="10"/>
  <c r="H466" i="10"/>
  <c r="H465" i="10"/>
  <c r="H464" i="10"/>
  <c r="H463" i="10"/>
  <c r="H462" i="10"/>
  <c r="H461" i="10"/>
  <c r="H460" i="10"/>
  <c r="H459" i="10"/>
  <c r="H458" i="10"/>
  <c r="H457" i="10"/>
  <c r="H456" i="10"/>
  <c r="H455" i="10"/>
  <c r="H454" i="10"/>
  <c r="H453" i="10"/>
  <c r="H452" i="10"/>
  <c r="H451" i="10"/>
  <c r="H450" i="10"/>
  <c r="H449" i="10"/>
  <c r="H448" i="10"/>
  <c r="H447" i="10"/>
  <c r="H446" i="10"/>
  <c r="H445" i="10"/>
  <c r="H444" i="10"/>
  <c r="H443" i="10"/>
  <c r="H442" i="10"/>
  <c r="H441" i="10"/>
  <c r="H440" i="10"/>
  <c r="H439" i="10"/>
  <c r="H438" i="10"/>
  <c r="H437" i="10"/>
  <c r="H436" i="10"/>
  <c r="H435" i="10"/>
  <c r="H434" i="10"/>
  <c r="H433" i="10"/>
  <c r="H432" i="10"/>
  <c r="H431" i="10"/>
  <c r="H430" i="10"/>
  <c r="H429" i="10"/>
  <c r="H428" i="10"/>
  <c r="H427" i="10"/>
  <c r="H426" i="10"/>
  <c r="H425" i="10"/>
  <c r="H424" i="10"/>
  <c r="H423" i="10"/>
  <c r="H422" i="10"/>
  <c r="H421" i="10"/>
  <c r="H420" i="10"/>
  <c r="H419" i="10"/>
  <c r="H418" i="10"/>
  <c r="H417" i="10"/>
  <c r="H416" i="10"/>
  <c r="H415" i="10"/>
  <c r="H414" i="10"/>
  <c r="H413" i="10"/>
  <c r="H412" i="10"/>
  <c r="H411" i="10"/>
  <c r="H410" i="10"/>
  <c r="H409" i="10"/>
  <c r="H408" i="10"/>
  <c r="H407" i="10"/>
  <c r="H406" i="10"/>
  <c r="H405" i="10"/>
  <c r="H404" i="10"/>
  <c r="H403" i="10"/>
  <c r="H402" i="10"/>
  <c r="H401" i="10"/>
  <c r="H400" i="10"/>
  <c r="H399" i="10"/>
  <c r="H398" i="10"/>
  <c r="H397" i="10"/>
  <c r="H396" i="10"/>
  <c r="H395" i="10"/>
  <c r="H394" i="10"/>
  <c r="H393" i="10"/>
  <c r="H392" i="10"/>
  <c r="H391" i="10"/>
  <c r="H390" i="10"/>
  <c r="H389" i="10"/>
  <c r="H388" i="10"/>
  <c r="H387" i="10"/>
  <c r="H386" i="10"/>
  <c r="H385" i="10"/>
  <c r="H384" i="10"/>
  <c r="H383" i="10"/>
  <c r="H382" i="10"/>
  <c r="H381" i="10"/>
  <c r="H380" i="10"/>
  <c r="H379" i="10"/>
  <c r="H378" i="10"/>
  <c r="H377" i="10"/>
  <c r="H376" i="10"/>
  <c r="H375" i="10"/>
  <c r="H374" i="10"/>
  <c r="H373" i="10"/>
  <c r="H372" i="10"/>
  <c r="H371" i="10"/>
  <c r="H370" i="10"/>
  <c r="H369" i="10"/>
  <c r="H368" i="10"/>
  <c r="H367" i="10"/>
  <c r="H366" i="10"/>
  <c r="H365" i="10"/>
  <c r="H364" i="10"/>
  <c r="H363" i="10"/>
  <c r="H362" i="10"/>
  <c r="H361" i="10"/>
  <c r="H360" i="10"/>
  <c r="H359" i="10"/>
  <c r="H358" i="10"/>
  <c r="H357" i="10"/>
  <c r="H356" i="10"/>
  <c r="H355" i="10"/>
  <c r="H354" i="10"/>
  <c r="H353" i="10"/>
  <c r="H352" i="10"/>
  <c r="H351" i="10"/>
  <c r="H350" i="10"/>
  <c r="H349" i="10"/>
  <c r="H348" i="10"/>
  <c r="H347" i="10"/>
  <c r="H346" i="10"/>
  <c r="H345" i="10"/>
  <c r="H344" i="10"/>
  <c r="H343" i="10"/>
  <c r="H342" i="10"/>
  <c r="H341" i="10"/>
  <c r="H340" i="10"/>
  <c r="H339" i="10"/>
  <c r="H338" i="10"/>
  <c r="H337" i="10"/>
  <c r="H336" i="10"/>
  <c r="H335" i="10"/>
  <c r="H334" i="10"/>
  <c r="H333" i="10"/>
  <c r="H332" i="10"/>
  <c r="H331" i="10"/>
  <c r="H330" i="10"/>
  <c r="H329" i="10"/>
  <c r="H328" i="10"/>
  <c r="H327" i="10"/>
  <c r="H326" i="10"/>
  <c r="H325" i="10"/>
  <c r="H324" i="10"/>
  <c r="H323" i="10"/>
  <c r="H322" i="10"/>
  <c r="H321" i="10"/>
  <c r="H320" i="10"/>
  <c r="H319" i="10"/>
  <c r="H318" i="10"/>
  <c r="H317" i="10"/>
  <c r="H316" i="10"/>
  <c r="H315" i="10"/>
  <c r="H314" i="10"/>
  <c r="H313" i="10"/>
  <c r="H312" i="10"/>
  <c r="H311" i="10"/>
  <c r="H310" i="10"/>
  <c r="H309" i="10"/>
  <c r="H308" i="10"/>
  <c r="H307" i="10"/>
  <c r="H306" i="10"/>
  <c r="H305" i="10"/>
  <c r="H304" i="10"/>
  <c r="H303" i="10"/>
  <c r="H302" i="10"/>
  <c r="H301" i="10"/>
  <c r="H300" i="10"/>
  <c r="H299" i="10"/>
  <c r="H298" i="10"/>
  <c r="H297" i="10"/>
  <c r="H296" i="10"/>
  <c r="H295" i="10"/>
  <c r="H294" i="10"/>
  <c r="H293" i="10"/>
  <c r="H292" i="10"/>
  <c r="H291" i="10"/>
  <c r="H290" i="10"/>
  <c r="H289" i="10"/>
  <c r="H288" i="10"/>
  <c r="H287" i="10"/>
  <c r="H286" i="10"/>
  <c r="H285" i="10"/>
  <c r="H284" i="10"/>
  <c r="H283" i="10"/>
  <c r="H282" i="10"/>
  <c r="H281" i="10"/>
  <c r="H280" i="10"/>
  <c r="H279" i="10"/>
  <c r="H278" i="10"/>
  <c r="H277" i="10"/>
  <c r="H276" i="10"/>
  <c r="H275" i="10"/>
  <c r="H274" i="10"/>
  <c r="H273" i="10"/>
  <c r="H272" i="10"/>
  <c r="H271" i="10"/>
  <c r="H270" i="10"/>
  <c r="H269" i="10"/>
  <c r="H268" i="10"/>
  <c r="H267" i="10"/>
  <c r="H266" i="10"/>
  <c r="H265" i="10"/>
  <c r="H264" i="10"/>
  <c r="H263" i="10"/>
  <c r="H262" i="10"/>
  <c r="H261" i="10"/>
  <c r="H260" i="10"/>
  <c r="H259" i="10"/>
  <c r="H258" i="10"/>
  <c r="H257" i="10"/>
  <c r="H256" i="10"/>
  <c r="H255" i="10"/>
  <c r="H254" i="10"/>
  <c r="H253" i="10"/>
  <c r="H252" i="10"/>
  <c r="H251" i="10"/>
  <c r="H250" i="10"/>
  <c r="H249" i="10"/>
  <c r="H248" i="10"/>
  <c r="H247" i="10"/>
  <c r="H246" i="10"/>
  <c r="H245" i="10"/>
  <c r="H244" i="10"/>
  <c r="H243" i="10"/>
  <c r="H242" i="10"/>
  <c r="H241" i="10"/>
  <c r="H240" i="10"/>
  <c r="H239" i="10"/>
  <c r="H238" i="10"/>
  <c r="H237" i="10"/>
  <c r="H236" i="10"/>
  <c r="H235" i="10"/>
  <c r="H234" i="10"/>
  <c r="H233" i="10"/>
  <c r="H232" i="10"/>
  <c r="H231" i="10"/>
  <c r="H230" i="10"/>
  <c r="H229" i="10"/>
  <c r="H228" i="10"/>
  <c r="H227" i="10"/>
  <c r="H226" i="10"/>
  <c r="H225" i="10"/>
  <c r="H224" i="10"/>
  <c r="H223" i="10"/>
  <c r="H222" i="10"/>
  <c r="H221" i="10"/>
  <c r="H220" i="10"/>
  <c r="H219" i="10"/>
  <c r="H218" i="10"/>
  <c r="H217" i="10"/>
  <c r="H216" i="10"/>
  <c r="H215" i="10"/>
  <c r="H214" i="10"/>
  <c r="H213" i="10"/>
  <c r="H212" i="10"/>
  <c r="H211" i="10"/>
  <c r="H210" i="10"/>
  <c r="H209" i="10"/>
  <c r="H208" i="10"/>
  <c r="H207" i="10"/>
  <c r="H206" i="10"/>
  <c r="H205" i="10"/>
  <c r="H204" i="10"/>
  <c r="H203" i="10"/>
  <c r="H202" i="10"/>
  <c r="H201" i="10"/>
  <c r="H200" i="10"/>
  <c r="H199" i="10"/>
  <c r="H198" i="10"/>
  <c r="H197" i="10"/>
  <c r="H196" i="10"/>
  <c r="H195" i="10"/>
  <c r="H194" i="10"/>
  <c r="H193" i="10"/>
  <c r="H192" i="10"/>
  <c r="H191" i="10"/>
  <c r="H190" i="10"/>
  <c r="H189" i="10"/>
  <c r="H188" i="10"/>
  <c r="H187" i="10"/>
  <c r="H186" i="10"/>
  <c r="H185" i="10"/>
  <c r="H184" i="10"/>
  <c r="H183" i="10"/>
  <c r="H182" i="10"/>
  <c r="H181" i="10"/>
  <c r="H180" i="10"/>
  <c r="H179" i="10"/>
  <c r="H178" i="10"/>
  <c r="H177" i="10"/>
  <c r="H176" i="10"/>
  <c r="H175" i="10"/>
  <c r="H174" i="10"/>
  <c r="H173" i="10"/>
  <c r="H172" i="10"/>
  <c r="H171" i="10"/>
  <c r="H170" i="10"/>
  <c r="H169" i="10"/>
  <c r="H168" i="10"/>
  <c r="H167" i="10"/>
  <c r="H166" i="10"/>
  <c r="H165" i="10"/>
  <c r="H164" i="10"/>
  <c r="H163" i="10"/>
  <c r="H162" i="10"/>
  <c r="H161" i="10"/>
  <c r="H160" i="10"/>
  <c r="H159" i="10"/>
  <c r="H158" i="10"/>
  <c r="H157" i="10"/>
  <c r="H156" i="10"/>
  <c r="H155" i="10"/>
  <c r="H154" i="10"/>
  <c r="H153" i="10"/>
  <c r="H152" i="10"/>
  <c r="H151" i="10"/>
  <c r="H150" i="10"/>
  <c r="H149" i="10"/>
  <c r="H148" i="10"/>
  <c r="H147" i="10"/>
  <c r="H146" i="10"/>
  <c r="H145" i="10"/>
  <c r="H144" i="10"/>
  <c r="H143" i="10"/>
  <c r="H142" i="10"/>
  <c r="H141" i="10"/>
  <c r="H140" i="10"/>
  <c r="H139" i="10"/>
  <c r="H138" i="10"/>
  <c r="H137" i="10"/>
  <c r="H136" i="10"/>
  <c r="H135" i="10"/>
  <c r="H134" i="10"/>
  <c r="H133" i="10"/>
  <c r="H132" i="10"/>
  <c r="H131" i="10"/>
  <c r="H130" i="10"/>
  <c r="H129" i="10"/>
  <c r="H128" i="10"/>
  <c r="H127" i="10"/>
  <c r="H126" i="10"/>
  <c r="H125" i="10"/>
  <c r="H124" i="10"/>
  <c r="H123" i="10"/>
  <c r="H122" i="10"/>
  <c r="H121" i="10"/>
  <c r="H120" i="10"/>
  <c r="H119" i="10"/>
  <c r="H118" i="10"/>
  <c r="H117" i="10"/>
  <c r="H116" i="10"/>
  <c r="H115" i="10"/>
  <c r="H114" i="10"/>
  <c r="H113" i="10"/>
  <c r="H112" i="10"/>
  <c r="H111" i="10"/>
  <c r="H110" i="10"/>
  <c r="H109" i="10"/>
  <c r="H108" i="10"/>
  <c r="H107" i="10"/>
  <c r="H106" i="10"/>
  <c r="H105" i="10"/>
  <c r="H104" i="10"/>
  <c r="H103" i="10"/>
  <c r="H102" i="10"/>
  <c r="H101" i="10"/>
  <c r="H100" i="10"/>
  <c r="H99" i="10"/>
  <c r="H98" i="10"/>
  <c r="H97" i="10"/>
  <c r="H96" i="10"/>
  <c r="H95" i="10"/>
  <c r="H94" i="10"/>
  <c r="H93" i="10"/>
  <c r="H92" i="10"/>
  <c r="H91" i="10"/>
  <c r="H90" i="10"/>
  <c r="H89" i="10"/>
  <c r="H88" i="10"/>
  <c r="H87" i="10"/>
  <c r="H86" i="10"/>
  <c r="H85" i="10"/>
  <c r="H84" i="10"/>
  <c r="H83" i="10"/>
  <c r="H82" i="10"/>
  <c r="H81" i="10"/>
  <c r="H80" i="10"/>
  <c r="H79" i="10"/>
  <c r="H78" i="10"/>
  <c r="H77" i="10"/>
  <c r="H76" i="10"/>
  <c r="H75" i="10"/>
  <c r="H74" i="10"/>
  <c r="H73" i="10"/>
  <c r="H72" i="10"/>
  <c r="H71" i="10"/>
  <c r="H70" i="10"/>
  <c r="H69" i="10"/>
  <c r="H68" i="10"/>
  <c r="H67" i="10"/>
  <c r="H66" i="10"/>
  <c r="H65" i="10"/>
  <c r="H64" i="10"/>
  <c r="H63" i="10"/>
  <c r="H62" i="10"/>
  <c r="H61" i="10"/>
  <c r="H60" i="10"/>
  <c r="H59" i="10"/>
  <c r="H58" i="10"/>
  <c r="H57" i="10"/>
  <c r="H56" i="10"/>
  <c r="H55" i="10"/>
  <c r="H54" i="10"/>
  <c r="H53" i="10"/>
  <c r="H52" i="10"/>
  <c r="H51" i="10"/>
  <c r="H50" i="10"/>
  <c r="H49" i="10"/>
  <c r="H48" i="10"/>
  <c r="H47" i="10"/>
  <c r="H46" i="10"/>
  <c r="H45" i="10"/>
  <c r="H44" i="10"/>
  <c r="H43" i="10"/>
  <c r="H42" i="10"/>
  <c r="H41" i="10"/>
  <c r="H40" i="10"/>
  <c r="H39" i="10"/>
  <c r="H38" i="10"/>
  <c r="H37" i="10"/>
  <c r="H36" i="10"/>
  <c r="H35" i="10"/>
  <c r="H34" i="10"/>
  <c r="H33" i="10"/>
  <c r="H32" i="10"/>
  <c r="H31" i="10"/>
  <c r="H30" i="10"/>
  <c r="H29" i="10"/>
  <c r="H28" i="10"/>
  <c r="H27" i="10"/>
  <c r="H26" i="10"/>
  <c r="H25" i="10"/>
  <c r="H24" i="10"/>
  <c r="H23" i="10"/>
  <c r="H22" i="10"/>
  <c r="H21" i="10"/>
  <c r="H20" i="10"/>
  <c r="H19" i="10"/>
  <c r="H18" i="10"/>
  <c r="H17" i="10"/>
  <c r="H16" i="10"/>
  <c r="H15" i="10"/>
  <c r="H14" i="10"/>
  <c r="H13" i="10"/>
  <c r="H12" i="10"/>
  <c r="H11" i="10"/>
  <c r="H10" i="10"/>
  <c r="H9" i="10"/>
  <c r="H8" i="10"/>
  <c r="H7" i="10"/>
  <c r="H6" i="10"/>
  <c r="H5" i="10"/>
  <c r="H3" i="10"/>
  <c r="H2" i="10"/>
  <c r="H4" i="10"/>
  <c r="M26" i="11"/>
  <c r="L16" i="11"/>
  <c r="M16" i="11"/>
  <c r="G26" i="11"/>
  <c r="H26" i="11"/>
  <c r="I26" i="11"/>
  <c r="G33" i="11"/>
  <c r="H33" i="11"/>
  <c r="I33" i="11"/>
  <c r="G11" i="11"/>
  <c r="H11" i="11"/>
  <c r="I11" i="11"/>
  <c r="G21" i="11"/>
  <c r="H21" i="11"/>
  <c r="I21" i="11"/>
  <c r="C55" i="11"/>
  <c r="E55" i="11"/>
  <c r="G6" i="11"/>
  <c r="H6" i="11"/>
  <c r="I6" i="11"/>
  <c r="G16" i="11"/>
  <c r="H16" i="11"/>
  <c r="I16" i="11"/>
  <c r="G38" i="11"/>
  <c r="H38" i="11"/>
  <c r="I38" i="11"/>
  <c r="G43" i="11"/>
  <c r="H43" i="11"/>
  <c r="I43" i="11"/>
  <c r="B55" i="11"/>
  <c r="D55" i="11"/>
  <c r="F55" i="11"/>
  <c r="G49" i="11"/>
  <c r="S17" i="8"/>
  <c r="L55" i="11"/>
  <c r="M55" i="11"/>
  <c r="G55" i="11"/>
  <c r="H49" i="11"/>
  <c r="V1670" i="2"/>
  <c r="H55" i="11"/>
  <c r="I55" i="11"/>
  <c r="I49" i="11"/>
  <c r="S41" i="2"/>
  <c r="S32" i="2"/>
  <c r="S33" i="2"/>
  <c r="S55" i="2"/>
  <c r="Z28" i="8"/>
  <c r="B1007" i="2"/>
  <c r="C1007" i="2"/>
  <c r="E1007" i="2"/>
  <c r="F1007" i="2"/>
  <c r="G1007" i="2"/>
  <c r="J1007" i="2"/>
  <c r="K1007" i="2"/>
  <c r="L1007" i="2"/>
  <c r="M1007" i="2"/>
  <c r="N1007" i="2"/>
  <c r="T1007" i="2"/>
  <c r="U1007" i="2"/>
  <c r="O1007" i="2"/>
  <c r="P1007" i="2"/>
  <c r="W1007" i="2"/>
  <c r="X1007" i="2"/>
  <c r="D1324" i="10"/>
  <c r="C1324" i="10"/>
  <c r="B284" i="2"/>
  <c r="C284" i="2"/>
  <c r="E284" i="2"/>
  <c r="F284" i="2"/>
  <c r="G284" i="2"/>
  <c r="J284" i="2"/>
  <c r="K284" i="2"/>
  <c r="L284" i="2"/>
  <c r="M284" i="2"/>
  <c r="N284" i="2"/>
  <c r="N454" i="2"/>
  <c r="N455" i="2"/>
  <c r="D54" i="6"/>
  <c r="N2" i="2"/>
  <c r="N3" i="2"/>
  <c r="N67" i="2"/>
  <c r="N134" i="2"/>
  <c r="N177" i="2"/>
  <c r="N219" i="2"/>
  <c r="N4" i="2"/>
  <c r="N5" i="2"/>
  <c r="N6" i="2"/>
  <c r="N7" i="2"/>
  <c r="N8" i="2"/>
  <c r="N9" i="2"/>
  <c r="N10" i="2"/>
  <c r="N11" i="2"/>
  <c r="N12" i="2"/>
  <c r="N13" i="2"/>
  <c r="N14" i="2"/>
  <c r="N15" i="2"/>
  <c r="N16" i="2"/>
  <c r="N17" i="2"/>
  <c r="N18" i="2"/>
  <c r="N19" i="2"/>
  <c r="N20" i="2"/>
  <c r="N21" i="2"/>
  <c r="N22" i="2"/>
  <c r="N23" i="2"/>
  <c r="N24" i="2"/>
  <c r="N25" i="2"/>
  <c r="N26" i="2"/>
  <c r="N27" i="2"/>
  <c r="N28" i="2"/>
  <c r="N29" i="2"/>
  <c r="N30" i="2"/>
  <c r="N31" i="2"/>
  <c r="N32" i="2"/>
  <c r="N33" i="2"/>
  <c r="N34" i="2"/>
  <c r="N35" i="2"/>
  <c r="N36" i="2"/>
  <c r="N37" i="2"/>
  <c r="N38" i="2"/>
  <c r="N39" i="2"/>
  <c r="N40" i="2"/>
  <c r="N41" i="2"/>
  <c r="N42" i="2"/>
  <c r="N43" i="2"/>
  <c r="N44" i="2"/>
  <c r="N45" i="2"/>
  <c r="N46" i="2"/>
  <c r="N47" i="2"/>
  <c r="N48" i="2"/>
  <c r="N49" i="2"/>
  <c r="N50" i="2"/>
  <c r="N51" i="2"/>
  <c r="N52" i="2"/>
  <c r="N53" i="2"/>
  <c r="N54" i="2"/>
  <c r="N55" i="2"/>
  <c r="N56" i="2"/>
  <c r="N57" i="2"/>
  <c r="N58" i="2"/>
  <c r="N59" i="2"/>
  <c r="N60" i="2"/>
  <c r="N61" i="2"/>
  <c r="N62" i="2"/>
  <c r="N63" i="2"/>
  <c r="N64" i="2"/>
  <c r="N65" i="2"/>
  <c r="N66" i="2"/>
  <c r="N68" i="2"/>
  <c r="N69" i="2"/>
  <c r="N70" i="2"/>
  <c r="N71" i="2"/>
  <c r="N72" i="2"/>
  <c r="N73" i="2"/>
  <c r="N74" i="2"/>
  <c r="N75" i="2"/>
  <c r="N76" i="2"/>
  <c r="N77" i="2"/>
  <c r="N78" i="2"/>
  <c r="N79" i="2"/>
  <c r="N80" i="2"/>
  <c r="N81" i="2"/>
  <c r="N82" i="2"/>
  <c r="N83" i="2"/>
  <c r="N84" i="2"/>
  <c r="N85" i="2"/>
  <c r="N86" i="2"/>
  <c r="N87" i="2"/>
  <c r="N88" i="2"/>
  <c r="N89" i="2"/>
  <c r="N90" i="2"/>
  <c r="N91" i="2"/>
  <c r="N92" i="2"/>
  <c r="N93" i="2"/>
  <c r="N94" i="2"/>
  <c r="N95" i="2"/>
  <c r="N96" i="2"/>
  <c r="N97" i="2"/>
  <c r="N98" i="2"/>
  <c r="N99" i="2"/>
  <c r="N100" i="2"/>
  <c r="N101" i="2"/>
  <c r="N102" i="2"/>
  <c r="N103" i="2"/>
  <c r="N104" i="2"/>
  <c r="N105" i="2"/>
  <c r="N106" i="2"/>
  <c r="N107" i="2"/>
  <c r="N108" i="2"/>
  <c r="N109" i="2"/>
  <c r="N110" i="2"/>
  <c r="N111" i="2"/>
  <c r="N112" i="2"/>
  <c r="N113" i="2"/>
  <c r="N114" i="2"/>
  <c r="N115" i="2"/>
  <c r="N116" i="2"/>
  <c r="N117" i="2"/>
  <c r="N118" i="2"/>
  <c r="N119" i="2"/>
  <c r="N120" i="2"/>
  <c r="N121" i="2"/>
  <c r="N122" i="2"/>
  <c r="N123" i="2"/>
  <c r="N124" i="2"/>
  <c r="N125" i="2"/>
  <c r="N126" i="2"/>
  <c r="N127" i="2"/>
  <c r="N128" i="2"/>
  <c r="N129" i="2"/>
  <c r="N130" i="2"/>
  <c r="N131" i="2"/>
  <c r="N132" i="2"/>
  <c r="N133" i="2"/>
  <c r="N135" i="2"/>
  <c r="N136" i="2"/>
  <c r="N137" i="2"/>
  <c r="N138" i="2"/>
  <c r="N139" i="2"/>
  <c r="N140" i="2"/>
  <c r="N141" i="2"/>
  <c r="N142" i="2"/>
  <c r="N143" i="2"/>
  <c r="N144" i="2"/>
  <c r="N145" i="2"/>
  <c r="N146" i="2"/>
  <c r="N147" i="2"/>
  <c r="N148" i="2"/>
  <c r="N149" i="2"/>
  <c r="N150" i="2"/>
  <c r="N151" i="2"/>
  <c r="N152" i="2"/>
  <c r="N153" i="2"/>
  <c r="N154" i="2"/>
  <c r="N155" i="2"/>
  <c r="N156" i="2"/>
  <c r="N157" i="2"/>
  <c r="N158" i="2"/>
  <c r="N159" i="2"/>
  <c r="N160" i="2"/>
  <c r="N161" i="2"/>
  <c r="N162" i="2"/>
  <c r="N163" i="2"/>
  <c r="N164" i="2"/>
  <c r="N165" i="2"/>
  <c r="N166" i="2"/>
  <c r="N167" i="2"/>
  <c r="N168" i="2"/>
  <c r="N169" i="2"/>
  <c r="N170" i="2"/>
  <c r="N171" i="2"/>
  <c r="N172" i="2"/>
  <c r="N173" i="2"/>
  <c r="N174" i="2"/>
  <c r="N175" i="2"/>
  <c r="N176" i="2"/>
  <c r="N178" i="2"/>
  <c r="N179" i="2"/>
  <c r="N180" i="2"/>
  <c r="N181" i="2"/>
  <c r="N182" i="2"/>
  <c r="N183" i="2"/>
  <c r="N184" i="2"/>
  <c r="N185" i="2"/>
  <c r="N186" i="2"/>
  <c r="N187" i="2"/>
  <c r="N188" i="2"/>
  <c r="N189" i="2"/>
  <c r="N190" i="2"/>
  <c r="N191" i="2"/>
  <c r="N192" i="2"/>
  <c r="N193" i="2"/>
  <c r="N194" i="2"/>
  <c r="N195" i="2"/>
  <c r="N196" i="2"/>
  <c r="N197" i="2"/>
  <c r="N198" i="2"/>
  <c r="N199" i="2"/>
  <c r="N200" i="2"/>
  <c r="N201" i="2"/>
  <c r="N202" i="2"/>
  <c r="N203" i="2"/>
  <c r="N204" i="2"/>
  <c r="N205" i="2"/>
  <c r="N206" i="2"/>
  <c r="N207" i="2"/>
  <c r="N208" i="2"/>
  <c r="N209" i="2"/>
  <c r="N210" i="2"/>
  <c r="N211" i="2"/>
  <c r="N212" i="2"/>
  <c r="N213" i="2"/>
  <c r="N214" i="2"/>
  <c r="N215" i="2"/>
  <c r="N216" i="2"/>
  <c r="N217" i="2"/>
  <c r="N218" i="2"/>
  <c r="N220" i="2"/>
  <c r="N221" i="2"/>
  <c r="N222" i="2"/>
  <c r="N223" i="2"/>
  <c r="N224" i="2"/>
  <c r="N225" i="2"/>
  <c r="N226" i="2"/>
  <c r="N227" i="2"/>
  <c r="N228" i="2"/>
  <c r="N229" i="2"/>
  <c r="N230" i="2"/>
  <c r="N231" i="2"/>
  <c r="N232" i="2"/>
  <c r="N233" i="2"/>
  <c r="N234" i="2"/>
  <c r="N235" i="2"/>
  <c r="N236" i="2"/>
  <c r="N237" i="2"/>
  <c r="N238" i="2"/>
  <c r="N239" i="2"/>
  <c r="N240" i="2"/>
  <c r="N241" i="2"/>
  <c r="N242" i="2"/>
  <c r="N243" i="2"/>
  <c r="N244" i="2"/>
  <c r="N245" i="2"/>
  <c r="N246" i="2"/>
  <c r="N247" i="2"/>
  <c r="N248" i="2"/>
  <c r="N249" i="2"/>
  <c r="N250" i="2"/>
  <c r="N251" i="2"/>
  <c r="N252" i="2"/>
  <c r="N253" i="2"/>
  <c r="N254" i="2"/>
  <c r="N255" i="2"/>
  <c r="N256" i="2"/>
  <c r="N257" i="2"/>
  <c r="N258" i="2"/>
  <c r="N259" i="2"/>
  <c r="N260" i="2"/>
  <c r="N261" i="2"/>
  <c r="N262" i="2"/>
  <c r="N263" i="2"/>
  <c r="N264" i="2"/>
  <c r="N265" i="2"/>
  <c r="N266" i="2"/>
  <c r="N267" i="2"/>
  <c r="N268" i="2"/>
  <c r="N269" i="2"/>
  <c r="N270" i="2"/>
  <c r="N271" i="2"/>
  <c r="N272" i="2"/>
  <c r="N273" i="2"/>
  <c r="N274" i="2"/>
  <c r="N275" i="2"/>
  <c r="N276" i="2"/>
  <c r="N277" i="2"/>
  <c r="N278" i="2"/>
  <c r="N279" i="2"/>
  <c r="N280" i="2"/>
  <c r="N281" i="2"/>
  <c r="N282" i="2"/>
  <c r="N283" i="2"/>
  <c r="N285" i="2"/>
  <c r="N286" i="2"/>
  <c r="N287" i="2"/>
  <c r="N288" i="2"/>
  <c r="N289" i="2"/>
  <c r="N290" i="2"/>
  <c r="N291" i="2"/>
  <c r="N292" i="2"/>
  <c r="N293" i="2"/>
  <c r="N294" i="2"/>
  <c r="N295" i="2"/>
  <c r="N296" i="2"/>
  <c r="N297" i="2"/>
  <c r="N298" i="2"/>
  <c r="N299" i="2"/>
  <c r="N300" i="2"/>
  <c r="N301" i="2"/>
  <c r="N302" i="2"/>
  <c r="N303" i="2"/>
  <c r="N304" i="2"/>
  <c r="N305" i="2"/>
  <c r="N306" i="2"/>
  <c r="N307" i="2"/>
  <c r="N308" i="2"/>
  <c r="N309" i="2"/>
  <c r="N310" i="2"/>
  <c r="N311" i="2"/>
  <c r="N312" i="2"/>
  <c r="N313" i="2"/>
  <c r="N314" i="2"/>
  <c r="N315" i="2"/>
  <c r="N316" i="2"/>
  <c r="N317" i="2"/>
  <c r="N318" i="2"/>
  <c r="N319" i="2"/>
  <c r="N320" i="2"/>
  <c r="N321" i="2"/>
  <c r="N322" i="2"/>
  <c r="N323" i="2"/>
  <c r="N324" i="2"/>
  <c r="N325" i="2"/>
  <c r="N326" i="2"/>
  <c r="N327" i="2"/>
  <c r="N328" i="2"/>
  <c r="N329" i="2"/>
  <c r="N330" i="2"/>
  <c r="N331" i="2"/>
  <c r="N332" i="2"/>
  <c r="N333" i="2"/>
  <c r="N334" i="2"/>
  <c r="N335" i="2"/>
  <c r="N336" i="2"/>
  <c r="N337" i="2"/>
  <c r="N338" i="2"/>
  <c r="N339" i="2"/>
  <c r="N340" i="2"/>
  <c r="N341" i="2"/>
  <c r="N342" i="2"/>
  <c r="N343" i="2"/>
  <c r="N344" i="2"/>
  <c r="N345" i="2"/>
  <c r="N346" i="2"/>
  <c r="N347" i="2"/>
  <c r="N348" i="2"/>
  <c r="N349" i="2"/>
  <c r="N350" i="2"/>
  <c r="N351" i="2"/>
  <c r="N352" i="2"/>
  <c r="N353" i="2"/>
  <c r="N354" i="2"/>
  <c r="N355" i="2"/>
  <c r="N356" i="2"/>
  <c r="N357" i="2"/>
  <c r="N358" i="2"/>
  <c r="N359" i="2"/>
  <c r="N360" i="2"/>
  <c r="N361" i="2"/>
  <c r="N362" i="2"/>
  <c r="N363" i="2"/>
  <c r="N364" i="2"/>
  <c r="N365" i="2"/>
  <c r="N366" i="2"/>
  <c r="N367" i="2"/>
  <c r="N368" i="2"/>
  <c r="N369" i="2"/>
  <c r="N370" i="2"/>
  <c r="N371" i="2"/>
  <c r="N372" i="2"/>
  <c r="N373" i="2"/>
  <c r="N374" i="2"/>
  <c r="N375" i="2"/>
  <c r="N376" i="2"/>
  <c r="N377" i="2"/>
  <c r="N378" i="2"/>
  <c r="N379" i="2"/>
  <c r="N380" i="2"/>
  <c r="N381" i="2"/>
  <c r="N382" i="2"/>
  <c r="N383" i="2"/>
  <c r="N384" i="2"/>
  <c r="N385" i="2"/>
  <c r="N386" i="2"/>
  <c r="N387" i="2"/>
  <c r="N388" i="2"/>
  <c r="N389" i="2"/>
  <c r="N390" i="2"/>
  <c r="N391" i="2"/>
  <c r="N392" i="2"/>
  <c r="N393" i="2"/>
  <c r="N394" i="2"/>
  <c r="N395" i="2"/>
  <c r="N396" i="2"/>
  <c r="N397" i="2"/>
  <c r="N398" i="2"/>
  <c r="N399" i="2"/>
  <c r="N400" i="2"/>
  <c r="N401" i="2"/>
  <c r="N402" i="2"/>
  <c r="N403" i="2"/>
  <c r="N404" i="2"/>
  <c r="N405" i="2"/>
  <c r="N406" i="2"/>
  <c r="N407" i="2"/>
  <c r="N408" i="2"/>
  <c r="N409" i="2"/>
  <c r="N410" i="2"/>
  <c r="N411" i="2"/>
  <c r="N412" i="2"/>
  <c r="N413" i="2"/>
  <c r="N414" i="2"/>
  <c r="N415" i="2"/>
  <c r="N416" i="2"/>
  <c r="N417" i="2"/>
  <c r="N418" i="2"/>
  <c r="N419" i="2"/>
  <c r="N420" i="2"/>
  <c r="N421" i="2"/>
  <c r="N422" i="2"/>
  <c r="N423" i="2"/>
  <c r="N424" i="2"/>
  <c r="N425" i="2"/>
  <c r="N426" i="2"/>
  <c r="N427" i="2"/>
  <c r="N428" i="2"/>
  <c r="N429" i="2"/>
  <c r="N430" i="2"/>
  <c r="N431" i="2"/>
  <c r="N432" i="2"/>
  <c r="N433" i="2"/>
  <c r="N434" i="2"/>
  <c r="N435" i="2"/>
  <c r="N436" i="2"/>
  <c r="N437" i="2"/>
  <c r="N438" i="2"/>
  <c r="N439" i="2"/>
  <c r="N440" i="2"/>
  <c r="N441" i="2"/>
  <c r="N442" i="2"/>
  <c r="N443" i="2"/>
  <c r="N444" i="2"/>
  <c r="N445" i="2"/>
  <c r="N446" i="2"/>
  <c r="N447" i="2"/>
  <c r="N448" i="2"/>
  <c r="N449" i="2"/>
  <c r="N450" i="2"/>
  <c r="N451" i="2"/>
  <c r="N452" i="2"/>
  <c r="N453" i="2"/>
  <c r="N456" i="2"/>
  <c r="N457" i="2"/>
  <c r="N458" i="2"/>
  <c r="N459" i="2"/>
  <c r="N460" i="2"/>
  <c r="N461" i="2"/>
  <c r="N462" i="2"/>
  <c r="N463" i="2"/>
  <c r="N464" i="2"/>
  <c r="N465" i="2"/>
  <c r="N466" i="2"/>
  <c r="N467" i="2"/>
  <c r="N468" i="2"/>
  <c r="N469" i="2"/>
  <c r="N470" i="2"/>
  <c r="N471" i="2"/>
  <c r="N472" i="2"/>
  <c r="N473" i="2"/>
  <c r="N474" i="2"/>
  <c r="N475" i="2"/>
  <c r="N476" i="2"/>
  <c r="N477" i="2"/>
  <c r="N478" i="2"/>
  <c r="N479" i="2"/>
  <c r="N480" i="2"/>
  <c r="N481" i="2"/>
  <c r="N482" i="2"/>
  <c r="N483" i="2"/>
  <c r="N484" i="2"/>
  <c r="N485" i="2"/>
  <c r="N486" i="2"/>
  <c r="N487" i="2"/>
  <c r="N488" i="2"/>
  <c r="N489" i="2"/>
  <c r="N490" i="2"/>
  <c r="N491" i="2"/>
  <c r="N492" i="2"/>
  <c r="N493" i="2"/>
  <c r="N494" i="2"/>
  <c r="N495" i="2"/>
  <c r="N496" i="2"/>
  <c r="N497" i="2"/>
  <c r="N498" i="2"/>
  <c r="N499" i="2"/>
  <c r="N500" i="2"/>
  <c r="N501" i="2"/>
  <c r="N502" i="2"/>
  <c r="N503" i="2"/>
  <c r="N504" i="2"/>
  <c r="N505" i="2"/>
  <c r="N506" i="2"/>
  <c r="N507" i="2"/>
  <c r="N508" i="2"/>
  <c r="N509" i="2"/>
  <c r="N510" i="2"/>
  <c r="N511" i="2"/>
  <c r="N512" i="2"/>
  <c r="N513" i="2"/>
  <c r="N514" i="2"/>
  <c r="N515" i="2"/>
  <c r="N516" i="2"/>
  <c r="N517" i="2"/>
  <c r="N518" i="2"/>
  <c r="N519" i="2"/>
  <c r="N520" i="2"/>
  <c r="N521" i="2"/>
  <c r="N522" i="2"/>
  <c r="N523" i="2"/>
  <c r="N524" i="2"/>
  <c r="N525" i="2"/>
  <c r="N526" i="2"/>
  <c r="N527" i="2"/>
  <c r="N528" i="2"/>
  <c r="N529" i="2"/>
  <c r="N530" i="2"/>
  <c r="N531" i="2"/>
  <c r="N532" i="2"/>
  <c r="N533" i="2"/>
  <c r="N534" i="2"/>
  <c r="N535" i="2"/>
  <c r="N536" i="2"/>
  <c r="N537" i="2"/>
  <c r="N538" i="2"/>
  <c r="N539" i="2"/>
  <c r="N540" i="2"/>
  <c r="N541" i="2"/>
  <c r="N542" i="2"/>
  <c r="N543" i="2"/>
  <c r="N544" i="2"/>
  <c r="N545" i="2"/>
  <c r="N546" i="2"/>
  <c r="N547" i="2"/>
  <c r="N548" i="2"/>
  <c r="N549" i="2"/>
  <c r="N550" i="2"/>
  <c r="N551" i="2"/>
  <c r="N552" i="2"/>
  <c r="N553" i="2"/>
  <c r="N554" i="2"/>
  <c r="N555" i="2"/>
  <c r="N556" i="2"/>
  <c r="N557" i="2"/>
  <c r="N558" i="2"/>
  <c r="N559" i="2"/>
  <c r="N560" i="2"/>
  <c r="N561" i="2"/>
  <c r="N562" i="2"/>
  <c r="N563" i="2"/>
  <c r="N564" i="2"/>
  <c r="N565" i="2"/>
  <c r="N566" i="2"/>
  <c r="N567" i="2"/>
  <c r="N568" i="2"/>
  <c r="N569" i="2"/>
  <c r="N570" i="2"/>
  <c r="N571" i="2"/>
  <c r="N572" i="2"/>
  <c r="N573" i="2"/>
  <c r="N574" i="2"/>
  <c r="N575" i="2"/>
  <c r="N576" i="2"/>
  <c r="N577" i="2"/>
  <c r="N578" i="2"/>
  <c r="N579" i="2"/>
  <c r="N580" i="2"/>
  <c r="N581" i="2"/>
  <c r="N582" i="2"/>
  <c r="N583" i="2"/>
  <c r="N584" i="2"/>
  <c r="N585" i="2"/>
  <c r="N586" i="2"/>
  <c r="N587" i="2"/>
  <c r="N588" i="2"/>
  <c r="N589" i="2"/>
  <c r="N590" i="2"/>
  <c r="N591" i="2"/>
  <c r="N592" i="2"/>
  <c r="N593" i="2"/>
  <c r="N594" i="2"/>
  <c r="N595" i="2"/>
  <c r="N596" i="2"/>
  <c r="N597" i="2"/>
  <c r="N598" i="2"/>
  <c r="N599" i="2"/>
  <c r="N600" i="2"/>
  <c r="N601" i="2"/>
  <c r="N602" i="2"/>
  <c r="N603" i="2"/>
  <c r="N604" i="2"/>
  <c r="N605" i="2"/>
  <c r="N606" i="2"/>
  <c r="N607" i="2"/>
  <c r="N608" i="2"/>
  <c r="N609" i="2"/>
  <c r="N610" i="2"/>
  <c r="N611" i="2"/>
  <c r="N612" i="2"/>
  <c r="N613" i="2"/>
  <c r="N614" i="2"/>
  <c r="N615" i="2"/>
  <c r="N616" i="2"/>
  <c r="N617" i="2"/>
  <c r="N618" i="2"/>
  <c r="N619" i="2"/>
  <c r="N620" i="2"/>
  <c r="N621" i="2"/>
  <c r="N622" i="2"/>
  <c r="N623" i="2"/>
  <c r="N624" i="2"/>
  <c r="N625" i="2"/>
  <c r="N626" i="2"/>
  <c r="N627" i="2"/>
  <c r="N628" i="2"/>
  <c r="N629" i="2"/>
  <c r="N630" i="2"/>
  <c r="N631" i="2"/>
  <c r="N632" i="2"/>
  <c r="N633" i="2"/>
  <c r="N634" i="2"/>
  <c r="N635" i="2"/>
  <c r="N636" i="2"/>
  <c r="N637" i="2"/>
  <c r="N638" i="2"/>
  <c r="N639" i="2"/>
  <c r="N640" i="2"/>
  <c r="N641" i="2"/>
  <c r="N642" i="2"/>
  <c r="N643" i="2"/>
  <c r="N644" i="2"/>
  <c r="N645" i="2"/>
  <c r="N646" i="2"/>
  <c r="N647" i="2"/>
  <c r="N648" i="2"/>
  <c r="N649" i="2"/>
  <c r="N650" i="2"/>
  <c r="N651" i="2"/>
  <c r="N652" i="2"/>
  <c r="N653" i="2"/>
  <c r="N654" i="2"/>
  <c r="N655" i="2"/>
  <c r="N656" i="2"/>
  <c r="N657" i="2"/>
  <c r="N658" i="2"/>
  <c r="N659" i="2"/>
  <c r="N660" i="2"/>
  <c r="N661" i="2"/>
  <c r="N662" i="2"/>
  <c r="N663" i="2"/>
  <c r="N664" i="2"/>
  <c r="N665" i="2"/>
  <c r="N666" i="2"/>
  <c r="N667" i="2"/>
  <c r="N668" i="2"/>
  <c r="N669" i="2"/>
  <c r="N670" i="2"/>
  <c r="N671" i="2"/>
  <c r="N672" i="2"/>
  <c r="N673" i="2"/>
  <c r="N674" i="2"/>
  <c r="N675" i="2"/>
  <c r="N676" i="2"/>
  <c r="N677" i="2"/>
  <c r="N678" i="2"/>
  <c r="N679" i="2"/>
  <c r="N680" i="2"/>
  <c r="N681" i="2"/>
  <c r="N682" i="2"/>
  <c r="N683" i="2"/>
  <c r="N684" i="2"/>
  <c r="N685" i="2"/>
  <c r="N686" i="2"/>
  <c r="N687" i="2"/>
  <c r="N688" i="2"/>
  <c r="N689" i="2"/>
  <c r="N690" i="2"/>
  <c r="N691" i="2"/>
  <c r="N692" i="2"/>
  <c r="N693" i="2"/>
  <c r="N694" i="2"/>
  <c r="N695" i="2"/>
  <c r="N696" i="2"/>
  <c r="N697" i="2"/>
  <c r="N698" i="2"/>
  <c r="N699" i="2"/>
  <c r="N700" i="2"/>
  <c r="N701" i="2"/>
  <c r="N702" i="2"/>
  <c r="N703" i="2"/>
  <c r="N704" i="2"/>
  <c r="N705" i="2"/>
  <c r="N706" i="2"/>
  <c r="N707" i="2"/>
  <c r="N708" i="2"/>
  <c r="N709" i="2"/>
  <c r="N710" i="2"/>
  <c r="N711" i="2"/>
  <c r="N712" i="2"/>
  <c r="N713" i="2"/>
  <c r="N714" i="2"/>
  <c r="N715" i="2"/>
  <c r="N716" i="2"/>
  <c r="N717" i="2"/>
  <c r="N718" i="2"/>
  <c r="N719" i="2"/>
  <c r="N720" i="2"/>
  <c r="N721" i="2"/>
  <c r="N722" i="2"/>
  <c r="N723" i="2"/>
  <c r="N724" i="2"/>
  <c r="N725" i="2"/>
  <c r="N726" i="2"/>
  <c r="N727" i="2"/>
  <c r="N728" i="2"/>
  <c r="N729" i="2"/>
  <c r="N730" i="2"/>
  <c r="N731" i="2"/>
  <c r="N732" i="2"/>
  <c r="N733" i="2"/>
  <c r="N734" i="2"/>
  <c r="N735" i="2"/>
  <c r="N736" i="2"/>
  <c r="N737" i="2"/>
  <c r="N738" i="2"/>
  <c r="N739" i="2"/>
  <c r="N740" i="2"/>
  <c r="N741" i="2"/>
  <c r="N742" i="2"/>
  <c r="N743" i="2"/>
  <c r="N744" i="2"/>
  <c r="N745" i="2"/>
  <c r="N746" i="2"/>
  <c r="N747" i="2"/>
  <c r="N748" i="2"/>
  <c r="N749" i="2"/>
  <c r="N750" i="2"/>
  <c r="N751" i="2"/>
  <c r="N752" i="2"/>
  <c r="N753" i="2"/>
  <c r="N754" i="2"/>
  <c r="N755" i="2"/>
  <c r="N756" i="2"/>
  <c r="N757" i="2"/>
  <c r="N758" i="2"/>
  <c r="N759" i="2"/>
  <c r="N760" i="2"/>
  <c r="N761" i="2"/>
  <c r="N762" i="2"/>
  <c r="N763" i="2"/>
  <c r="N764" i="2"/>
  <c r="N765" i="2"/>
  <c r="N766" i="2"/>
  <c r="N767" i="2"/>
  <c r="N768" i="2"/>
  <c r="N769" i="2"/>
  <c r="N770" i="2"/>
  <c r="N771" i="2"/>
  <c r="N772" i="2"/>
  <c r="N773" i="2"/>
  <c r="N774" i="2"/>
  <c r="N775" i="2"/>
  <c r="N776" i="2"/>
  <c r="N777" i="2"/>
  <c r="N778" i="2"/>
  <c r="N779" i="2"/>
  <c r="N780" i="2"/>
  <c r="N781" i="2"/>
  <c r="N782" i="2"/>
  <c r="N783" i="2"/>
  <c r="N784" i="2"/>
  <c r="N785" i="2"/>
  <c r="N786" i="2"/>
  <c r="N787" i="2"/>
  <c r="N788" i="2"/>
  <c r="N789" i="2"/>
  <c r="N790" i="2"/>
  <c r="N791" i="2"/>
  <c r="N792" i="2"/>
  <c r="N793" i="2"/>
  <c r="N794" i="2"/>
  <c r="N795" i="2"/>
  <c r="N796" i="2"/>
  <c r="N797" i="2"/>
  <c r="N798" i="2"/>
  <c r="N799" i="2"/>
  <c r="N800" i="2"/>
  <c r="N801" i="2"/>
  <c r="N802" i="2"/>
  <c r="N803" i="2"/>
  <c r="N804" i="2"/>
  <c r="N805" i="2"/>
  <c r="N806" i="2"/>
  <c r="N807" i="2"/>
  <c r="N808" i="2"/>
  <c r="N809" i="2"/>
  <c r="N810" i="2"/>
  <c r="N811" i="2"/>
  <c r="N812" i="2"/>
  <c r="N813" i="2"/>
  <c r="N814" i="2"/>
  <c r="N815" i="2"/>
  <c r="N816" i="2"/>
  <c r="N817" i="2"/>
  <c r="N818" i="2"/>
  <c r="N819" i="2"/>
  <c r="N820" i="2"/>
  <c r="N821" i="2"/>
  <c r="N822" i="2"/>
  <c r="N823" i="2"/>
  <c r="N824" i="2"/>
  <c r="N825" i="2"/>
  <c r="N826" i="2"/>
  <c r="N827" i="2"/>
  <c r="N828" i="2"/>
  <c r="N829" i="2"/>
  <c r="N830" i="2"/>
  <c r="N831" i="2"/>
  <c r="N832" i="2"/>
  <c r="N833" i="2"/>
  <c r="N834" i="2"/>
  <c r="N835" i="2"/>
  <c r="N836" i="2"/>
  <c r="N837" i="2"/>
  <c r="N838" i="2"/>
  <c r="N839" i="2"/>
  <c r="N840" i="2"/>
  <c r="N841" i="2"/>
  <c r="N842" i="2"/>
  <c r="N843" i="2"/>
  <c r="N844" i="2"/>
  <c r="N845" i="2"/>
  <c r="N846" i="2"/>
  <c r="N847" i="2"/>
  <c r="N848" i="2"/>
  <c r="N849" i="2"/>
  <c r="N850" i="2"/>
  <c r="N851" i="2"/>
  <c r="N852" i="2"/>
  <c r="N853" i="2"/>
  <c r="N854" i="2"/>
  <c r="N855" i="2"/>
  <c r="N856" i="2"/>
  <c r="N857" i="2"/>
  <c r="N858" i="2"/>
  <c r="N859" i="2"/>
  <c r="N860" i="2"/>
  <c r="N861" i="2"/>
  <c r="N862" i="2"/>
  <c r="N863" i="2"/>
  <c r="N864" i="2"/>
  <c r="N865" i="2"/>
  <c r="N866" i="2"/>
  <c r="N867" i="2"/>
  <c r="N868" i="2"/>
  <c r="N869" i="2"/>
  <c r="N870" i="2"/>
  <c r="N871" i="2"/>
  <c r="N872" i="2"/>
  <c r="N873" i="2"/>
  <c r="N874" i="2"/>
  <c r="N875" i="2"/>
  <c r="N876" i="2"/>
  <c r="N877" i="2"/>
  <c r="N878" i="2"/>
  <c r="N879" i="2"/>
  <c r="N880" i="2"/>
  <c r="N881" i="2"/>
  <c r="N882" i="2"/>
  <c r="N883" i="2"/>
  <c r="N884" i="2"/>
  <c r="N885" i="2"/>
  <c r="N886" i="2"/>
  <c r="N887" i="2"/>
  <c r="N888" i="2"/>
  <c r="N889" i="2"/>
  <c r="N890" i="2"/>
  <c r="N891" i="2"/>
  <c r="N892" i="2"/>
  <c r="N893" i="2"/>
  <c r="N894" i="2"/>
  <c r="N895" i="2"/>
  <c r="N896" i="2"/>
  <c r="N897" i="2"/>
  <c r="N898" i="2"/>
  <c r="N899" i="2"/>
  <c r="N900" i="2"/>
  <c r="N901" i="2"/>
  <c r="N902" i="2"/>
  <c r="N903" i="2"/>
  <c r="N904" i="2"/>
  <c r="N905" i="2"/>
  <c r="N906" i="2"/>
  <c r="N907" i="2"/>
  <c r="N908" i="2"/>
  <c r="N909" i="2"/>
  <c r="N910" i="2"/>
  <c r="N911" i="2"/>
  <c r="N912" i="2"/>
  <c r="N913" i="2"/>
  <c r="N914" i="2"/>
  <c r="N915" i="2"/>
  <c r="N916" i="2"/>
  <c r="N917" i="2"/>
  <c r="N918" i="2"/>
  <c r="N919" i="2"/>
  <c r="N920" i="2"/>
  <c r="N921" i="2"/>
  <c r="N922" i="2"/>
  <c r="N923" i="2"/>
  <c r="N924" i="2"/>
  <c r="N925" i="2"/>
  <c r="N926" i="2"/>
  <c r="N927" i="2"/>
  <c r="N928" i="2"/>
  <c r="N929" i="2"/>
  <c r="N930" i="2"/>
  <c r="N931" i="2"/>
  <c r="N932" i="2"/>
  <c r="N933" i="2"/>
  <c r="N934" i="2"/>
  <c r="N935" i="2"/>
  <c r="N936" i="2"/>
  <c r="N937" i="2"/>
  <c r="N938" i="2"/>
  <c r="N939" i="2"/>
  <c r="N940" i="2"/>
  <c r="N941" i="2"/>
  <c r="N942" i="2"/>
  <c r="N943" i="2"/>
  <c r="N944" i="2"/>
  <c r="N945" i="2"/>
  <c r="N946" i="2"/>
  <c r="N947" i="2"/>
  <c r="N948" i="2"/>
  <c r="N949" i="2"/>
  <c r="N950" i="2"/>
  <c r="N951" i="2"/>
  <c r="N952" i="2"/>
  <c r="N953" i="2"/>
  <c r="N954" i="2"/>
  <c r="N955" i="2"/>
  <c r="N956" i="2"/>
  <c r="N957" i="2"/>
  <c r="N958" i="2"/>
  <c r="N959" i="2"/>
  <c r="N960" i="2"/>
  <c r="N961" i="2"/>
  <c r="N962" i="2"/>
  <c r="N963" i="2"/>
  <c r="N964" i="2"/>
  <c r="N965" i="2"/>
  <c r="N966" i="2"/>
  <c r="N967" i="2"/>
  <c r="N968" i="2"/>
  <c r="N969" i="2"/>
  <c r="N970" i="2"/>
  <c r="N971" i="2"/>
  <c r="N972" i="2"/>
  <c r="N973" i="2"/>
  <c r="N974" i="2"/>
  <c r="N975" i="2"/>
  <c r="N976" i="2"/>
  <c r="N977" i="2"/>
  <c r="N978" i="2"/>
  <c r="N979" i="2"/>
  <c r="N980" i="2"/>
  <c r="N981" i="2"/>
  <c r="N982" i="2"/>
  <c r="N983" i="2"/>
  <c r="N984" i="2"/>
  <c r="N985" i="2"/>
  <c r="N986" i="2"/>
  <c r="N987" i="2"/>
  <c r="N988" i="2"/>
  <c r="N989" i="2"/>
  <c r="N990" i="2"/>
  <c r="N991" i="2"/>
  <c r="N992" i="2"/>
  <c r="N993" i="2"/>
  <c r="N994" i="2"/>
  <c r="N995" i="2"/>
  <c r="N996" i="2"/>
  <c r="N997" i="2"/>
  <c r="N998" i="2"/>
  <c r="N999" i="2"/>
  <c r="N1000" i="2"/>
  <c r="N1001" i="2"/>
  <c r="N1002" i="2"/>
  <c r="N1003" i="2"/>
  <c r="N1004" i="2"/>
  <c r="N1005" i="2"/>
  <c r="N1006" i="2"/>
  <c r="N1008" i="2"/>
  <c r="N1009" i="2"/>
  <c r="N1010" i="2"/>
  <c r="N1011" i="2"/>
  <c r="N1012" i="2"/>
  <c r="N1013" i="2"/>
  <c r="N1014" i="2"/>
  <c r="N1015" i="2"/>
  <c r="N1016" i="2"/>
  <c r="N1017" i="2"/>
  <c r="N1018" i="2"/>
  <c r="N1019" i="2"/>
  <c r="N1020" i="2"/>
  <c r="N1021" i="2"/>
  <c r="N1022" i="2"/>
  <c r="N1023" i="2"/>
  <c r="N1024" i="2"/>
  <c r="N1025" i="2"/>
  <c r="N1026" i="2"/>
  <c r="N1027" i="2"/>
  <c r="N1028" i="2"/>
  <c r="N1029" i="2"/>
  <c r="N1030" i="2"/>
  <c r="N1031" i="2"/>
  <c r="N1032" i="2"/>
  <c r="N1033" i="2"/>
  <c r="N1034" i="2"/>
  <c r="N1035" i="2"/>
  <c r="N1036" i="2"/>
  <c r="N1037" i="2"/>
  <c r="N1038" i="2"/>
  <c r="N1039" i="2"/>
  <c r="N1040" i="2"/>
  <c r="N1041" i="2"/>
  <c r="N1042" i="2"/>
  <c r="N1043" i="2"/>
  <c r="N1044" i="2"/>
  <c r="N1045" i="2"/>
  <c r="N1046" i="2"/>
  <c r="N1047" i="2"/>
  <c r="N1048" i="2"/>
  <c r="N1049" i="2"/>
  <c r="N1050" i="2"/>
  <c r="N1051" i="2"/>
  <c r="N1052" i="2"/>
  <c r="N1053" i="2"/>
  <c r="N1054" i="2"/>
  <c r="N1055" i="2"/>
  <c r="N1056" i="2"/>
  <c r="N1057" i="2"/>
  <c r="N1058" i="2"/>
  <c r="N1059" i="2"/>
  <c r="N1060" i="2"/>
  <c r="N1061" i="2"/>
  <c r="N1062" i="2"/>
  <c r="N1063" i="2"/>
  <c r="N1064" i="2"/>
  <c r="N1065" i="2"/>
  <c r="N1066" i="2"/>
  <c r="N1067" i="2"/>
  <c r="N1068" i="2"/>
  <c r="N1069" i="2"/>
  <c r="N1070" i="2"/>
  <c r="N1071" i="2"/>
  <c r="N1072" i="2"/>
  <c r="N1073" i="2"/>
  <c r="N1074" i="2"/>
  <c r="N1075" i="2"/>
  <c r="N1076" i="2"/>
  <c r="N1077" i="2"/>
  <c r="N1078" i="2"/>
  <c r="N1079" i="2"/>
  <c r="N1080" i="2"/>
  <c r="N1081" i="2"/>
  <c r="N1082" i="2"/>
  <c r="N1083" i="2"/>
  <c r="N1084" i="2"/>
  <c r="N1085" i="2"/>
  <c r="N1086" i="2"/>
  <c r="N1087" i="2"/>
  <c r="N1088" i="2"/>
  <c r="N1089" i="2"/>
  <c r="N1090" i="2"/>
  <c r="N1091" i="2"/>
  <c r="N1092" i="2"/>
  <c r="N1093" i="2"/>
  <c r="N1094" i="2"/>
  <c r="N1095" i="2"/>
  <c r="N1096" i="2"/>
  <c r="N1097" i="2"/>
  <c r="N1098" i="2"/>
  <c r="N1099" i="2"/>
  <c r="N1100" i="2"/>
  <c r="N1101" i="2"/>
  <c r="N1102" i="2"/>
  <c r="N1103" i="2"/>
  <c r="N1104" i="2"/>
  <c r="N1105" i="2"/>
  <c r="N1106" i="2"/>
  <c r="N1107" i="2"/>
  <c r="N1108" i="2"/>
  <c r="N1109" i="2"/>
  <c r="N1110" i="2"/>
  <c r="N1111" i="2"/>
  <c r="N1112" i="2"/>
  <c r="N1113" i="2"/>
  <c r="N1114" i="2"/>
  <c r="N1115" i="2"/>
  <c r="N1116" i="2"/>
  <c r="N1117" i="2"/>
  <c r="N1118" i="2"/>
  <c r="N1119" i="2"/>
  <c r="N1120" i="2"/>
  <c r="N1121" i="2"/>
  <c r="N1122" i="2"/>
  <c r="N1123" i="2"/>
  <c r="N1124" i="2"/>
  <c r="N1125" i="2"/>
  <c r="N1126" i="2"/>
  <c r="N1127" i="2"/>
  <c r="N1128" i="2"/>
  <c r="N1129" i="2"/>
  <c r="N1130" i="2"/>
  <c r="N1131" i="2"/>
  <c r="N1132" i="2"/>
  <c r="N1133" i="2"/>
  <c r="N1134" i="2"/>
  <c r="N1135" i="2"/>
  <c r="N1136" i="2"/>
  <c r="N1137" i="2"/>
  <c r="N1138" i="2"/>
  <c r="N1139" i="2"/>
  <c r="N1140" i="2"/>
  <c r="N1141" i="2"/>
  <c r="N1142" i="2"/>
  <c r="N1143" i="2"/>
  <c r="N1144" i="2"/>
  <c r="N1145" i="2"/>
  <c r="N1146" i="2"/>
  <c r="N1147" i="2"/>
  <c r="N1148" i="2"/>
  <c r="N1149" i="2"/>
  <c r="N1150" i="2"/>
  <c r="N1151" i="2"/>
  <c r="N1152" i="2"/>
  <c r="N1153" i="2"/>
  <c r="N1154" i="2"/>
  <c r="N1155" i="2"/>
  <c r="N1156" i="2"/>
  <c r="N1157" i="2"/>
  <c r="N1158" i="2"/>
  <c r="N1159" i="2"/>
  <c r="N1160" i="2"/>
  <c r="N1161" i="2"/>
  <c r="N1162" i="2"/>
  <c r="N1163" i="2"/>
  <c r="N1164" i="2"/>
  <c r="N1165" i="2"/>
  <c r="N1166" i="2"/>
  <c r="N1167" i="2"/>
  <c r="N1168" i="2"/>
  <c r="N1169" i="2"/>
  <c r="N1170" i="2"/>
  <c r="N1171" i="2"/>
  <c r="N1172" i="2"/>
  <c r="N1173" i="2"/>
  <c r="N1174" i="2"/>
  <c r="N1175" i="2"/>
  <c r="N1176" i="2"/>
  <c r="N1177" i="2"/>
  <c r="N1178" i="2"/>
  <c r="N1179" i="2"/>
  <c r="N1180" i="2"/>
  <c r="N1181" i="2"/>
  <c r="N1182" i="2"/>
  <c r="N1183" i="2"/>
  <c r="N1184" i="2"/>
  <c r="N1185" i="2"/>
  <c r="N1186" i="2"/>
  <c r="N1187" i="2"/>
  <c r="N1188" i="2"/>
  <c r="N1189" i="2"/>
  <c r="N1190" i="2"/>
  <c r="N1191" i="2"/>
  <c r="N1192" i="2"/>
  <c r="N1193" i="2"/>
  <c r="N1194" i="2"/>
  <c r="N1195" i="2"/>
  <c r="N1196" i="2"/>
  <c r="N1197" i="2"/>
  <c r="N1198" i="2"/>
  <c r="N1199" i="2"/>
  <c r="N1200" i="2"/>
  <c r="N1201" i="2"/>
  <c r="N1202" i="2"/>
  <c r="N1203" i="2"/>
  <c r="N1204" i="2"/>
  <c r="N1205" i="2"/>
  <c r="N1206" i="2"/>
  <c r="N1207" i="2"/>
  <c r="N1208" i="2"/>
  <c r="N1209" i="2"/>
  <c r="N1210" i="2"/>
  <c r="N1211" i="2"/>
  <c r="N1212" i="2"/>
  <c r="N1213" i="2"/>
  <c r="N1214" i="2"/>
  <c r="N1215" i="2"/>
  <c r="N1216" i="2"/>
  <c r="N1217" i="2"/>
  <c r="N1218" i="2"/>
  <c r="N1219" i="2"/>
  <c r="N1220" i="2"/>
  <c r="N1221" i="2"/>
  <c r="N1222" i="2"/>
  <c r="N1223" i="2"/>
  <c r="N1224" i="2"/>
  <c r="N1225" i="2"/>
  <c r="N1226" i="2"/>
  <c r="N1227" i="2"/>
  <c r="N1228" i="2"/>
  <c r="N1229" i="2"/>
  <c r="N1230" i="2"/>
  <c r="N1231" i="2"/>
  <c r="N1232" i="2"/>
  <c r="N1233" i="2"/>
  <c r="N1234" i="2"/>
  <c r="N1235" i="2"/>
  <c r="N1236" i="2"/>
  <c r="N1237" i="2"/>
  <c r="N1238" i="2"/>
  <c r="N1239" i="2"/>
  <c r="N1240" i="2"/>
  <c r="N1241" i="2"/>
  <c r="N1242" i="2"/>
  <c r="N1243" i="2"/>
  <c r="N1244" i="2"/>
  <c r="N1245" i="2"/>
  <c r="N1246" i="2"/>
  <c r="N1247" i="2"/>
  <c r="N1248" i="2"/>
  <c r="N1249" i="2"/>
  <c r="N1250" i="2"/>
  <c r="N1251" i="2"/>
  <c r="N1252" i="2"/>
  <c r="N1253" i="2"/>
  <c r="N1254" i="2"/>
  <c r="N1255" i="2"/>
  <c r="N1256" i="2"/>
  <c r="N1257" i="2"/>
  <c r="N1258" i="2"/>
  <c r="N1259" i="2"/>
  <c r="N1260" i="2"/>
  <c r="N1261" i="2"/>
  <c r="N1262" i="2"/>
  <c r="N1263" i="2"/>
  <c r="N1264" i="2"/>
  <c r="N1265" i="2"/>
  <c r="N1266" i="2"/>
  <c r="N1267" i="2"/>
  <c r="N1268" i="2"/>
  <c r="N1269" i="2"/>
  <c r="N1270" i="2"/>
  <c r="N1271" i="2"/>
  <c r="N1272" i="2"/>
  <c r="N1273" i="2"/>
  <c r="N1274" i="2"/>
  <c r="N1275" i="2"/>
  <c r="N1276" i="2"/>
  <c r="N1277" i="2"/>
  <c r="N1278" i="2"/>
  <c r="N1279" i="2"/>
  <c r="N1280" i="2"/>
  <c r="N1281" i="2"/>
  <c r="N1282" i="2"/>
  <c r="N1283" i="2"/>
  <c r="N1284" i="2"/>
  <c r="N1285" i="2"/>
  <c r="N1286" i="2"/>
  <c r="N1287" i="2"/>
  <c r="N1288" i="2"/>
  <c r="N1289" i="2"/>
  <c r="N1290" i="2"/>
  <c r="N1291" i="2"/>
  <c r="N1292" i="2"/>
  <c r="N1293" i="2"/>
  <c r="N1294" i="2"/>
  <c r="N1295" i="2"/>
  <c r="N1296" i="2"/>
  <c r="N1297" i="2"/>
  <c r="N1298" i="2"/>
  <c r="N1299" i="2"/>
  <c r="N1300" i="2"/>
  <c r="N1301" i="2"/>
  <c r="N1302" i="2"/>
  <c r="N1303" i="2"/>
  <c r="N1304" i="2"/>
  <c r="N1305" i="2"/>
  <c r="N1306" i="2"/>
  <c r="N1307" i="2"/>
  <c r="N1308" i="2"/>
  <c r="N1309" i="2"/>
  <c r="N1310" i="2"/>
  <c r="N1311" i="2"/>
  <c r="N1312" i="2"/>
  <c r="N1313" i="2"/>
  <c r="N1314" i="2"/>
  <c r="N1315" i="2"/>
  <c r="N1316" i="2"/>
  <c r="N1317" i="2"/>
  <c r="N1318" i="2"/>
  <c r="N1319" i="2"/>
  <c r="N1320" i="2"/>
  <c r="N1321" i="2"/>
  <c r="N1322" i="2"/>
  <c r="N1323" i="2"/>
  <c r="N1324" i="2"/>
  <c r="N1325" i="2"/>
  <c r="N1326" i="2"/>
  <c r="N1327" i="2"/>
  <c r="N1328" i="2"/>
  <c r="N1329" i="2"/>
  <c r="N1330" i="2"/>
  <c r="N1331" i="2"/>
  <c r="N1332" i="2"/>
  <c r="N1333" i="2"/>
  <c r="N1334" i="2"/>
  <c r="N1335" i="2"/>
  <c r="N1336" i="2"/>
  <c r="N1337" i="2"/>
  <c r="N1338" i="2"/>
  <c r="N1339" i="2"/>
  <c r="N1340" i="2"/>
  <c r="N1341" i="2"/>
  <c r="N1342" i="2"/>
  <c r="N1343" i="2"/>
  <c r="N1344" i="2"/>
  <c r="N1345" i="2"/>
  <c r="N1346" i="2"/>
  <c r="N1347" i="2"/>
  <c r="N1348" i="2"/>
  <c r="N1349" i="2"/>
  <c r="N1350" i="2"/>
  <c r="N1351" i="2"/>
  <c r="N1352" i="2"/>
  <c r="N1353" i="2"/>
  <c r="N1354" i="2"/>
  <c r="N1355" i="2"/>
  <c r="N1356" i="2"/>
  <c r="N1357" i="2"/>
  <c r="N1358" i="2"/>
  <c r="N1359" i="2"/>
  <c r="N1360" i="2"/>
  <c r="N1361" i="2"/>
  <c r="N1362" i="2"/>
  <c r="N1363" i="2"/>
  <c r="N1364" i="2"/>
  <c r="N1365" i="2"/>
  <c r="N1366" i="2"/>
  <c r="N1367" i="2"/>
  <c r="N1368" i="2"/>
  <c r="N1369" i="2"/>
  <c r="N1370" i="2"/>
  <c r="N1371" i="2"/>
  <c r="N1372" i="2"/>
  <c r="N1373" i="2"/>
  <c r="N1374" i="2"/>
  <c r="N1375" i="2"/>
  <c r="N1376" i="2"/>
  <c r="N1377" i="2"/>
  <c r="N1378" i="2"/>
  <c r="N1379" i="2"/>
  <c r="N1380" i="2"/>
  <c r="N1381" i="2"/>
  <c r="N1382" i="2"/>
  <c r="N1383" i="2"/>
  <c r="N1384" i="2"/>
  <c r="N1385" i="2"/>
  <c r="N1386" i="2"/>
  <c r="N1387" i="2"/>
  <c r="N1388" i="2"/>
  <c r="N1389" i="2"/>
  <c r="N1390" i="2"/>
  <c r="N1391" i="2"/>
  <c r="N1392" i="2"/>
  <c r="N1393" i="2"/>
  <c r="N1394" i="2"/>
  <c r="N1395" i="2"/>
  <c r="N1396" i="2"/>
  <c r="N1397" i="2"/>
  <c r="N1398" i="2"/>
  <c r="N1399" i="2"/>
  <c r="N1400" i="2"/>
  <c r="N1401" i="2"/>
  <c r="N1402" i="2"/>
  <c r="N1403" i="2"/>
  <c r="N1404" i="2"/>
  <c r="N1405" i="2"/>
  <c r="N1406" i="2"/>
  <c r="N1407" i="2"/>
  <c r="N1408" i="2"/>
  <c r="N1409" i="2"/>
  <c r="N1410" i="2"/>
  <c r="N1411" i="2"/>
  <c r="N1412" i="2"/>
  <c r="N1413" i="2"/>
  <c r="N1414" i="2"/>
  <c r="N1415" i="2"/>
  <c r="N1416" i="2"/>
  <c r="N1417" i="2"/>
  <c r="N1418" i="2"/>
  <c r="N1419" i="2"/>
  <c r="N1420" i="2"/>
  <c r="N1421" i="2"/>
  <c r="N1422" i="2"/>
  <c r="N1423" i="2"/>
  <c r="N1424" i="2"/>
  <c r="N1425" i="2"/>
  <c r="N1426" i="2"/>
  <c r="N1427" i="2"/>
  <c r="N1428" i="2"/>
  <c r="N1429" i="2"/>
  <c r="N1430" i="2"/>
  <c r="N1431" i="2"/>
  <c r="N1432" i="2"/>
  <c r="N1433" i="2"/>
  <c r="N1434" i="2"/>
  <c r="N1435" i="2"/>
  <c r="N1436" i="2"/>
  <c r="N1437" i="2"/>
  <c r="N1438" i="2"/>
  <c r="N1439" i="2"/>
  <c r="N1440" i="2"/>
  <c r="N1441" i="2"/>
  <c r="N1442" i="2"/>
  <c r="N1443" i="2"/>
  <c r="N1444" i="2"/>
  <c r="N1445" i="2"/>
  <c r="N1446" i="2"/>
  <c r="N1447" i="2"/>
  <c r="N1448" i="2"/>
  <c r="N1449" i="2"/>
  <c r="N1450" i="2"/>
  <c r="N1451" i="2"/>
  <c r="N1452" i="2"/>
  <c r="N1453" i="2"/>
  <c r="N1454" i="2"/>
  <c r="N1455" i="2"/>
  <c r="N1456" i="2"/>
  <c r="N1457" i="2"/>
  <c r="N1458" i="2"/>
  <c r="N1459" i="2"/>
  <c r="N1460" i="2"/>
  <c r="N1461" i="2"/>
  <c r="N1462" i="2"/>
  <c r="N1463" i="2"/>
  <c r="N1464" i="2"/>
  <c r="N1465" i="2"/>
  <c r="N1466" i="2"/>
  <c r="N1467" i="2"/>
  <c r="N1468" i="2"/>
  <c r="N1469" i="2"/>
  <c r="N1470" i="2"/>
  <c r="N1471" i="2"/>
  <c r="N1472" i="2"/>
  <c r="N1473" i="2"/>
  <c r="N1474" i="2"/>
  <c r="N1475" i="2"/>
  <c r="N1476" i="2"/>
  <c r="N1477" i="2"/>
  <c r="N1478" i="2"/>
  <c r="N1479" i="2"/>
  <c r="N1480" i="2"/>
  <c r="N1481" i="2"/>
  <c r="N1482" i="2"/>
  <c r="N1483" i="2"/>
  <c r="N1484" i="2"/>
  <c r="N1485" i="2"/>
  <c r="N1486" i="2"/>
  <c r="N1487" i="2"/>
  <c r="N1488" i="2"/>
  <c r="N1489" i="2"/>
  <c r="N1490" i="2"/>
  <c r="N1491" i="2"/>
  <c r="N1492" i="2"/>
  <c r="N1493" i="2"/>
  <c r="N1494" i="2"/>
  <c r="N1495" i="2"/>
  <c r="N1496" i="2"/>
  <c r="N1497" i="2"/>
  <c r="N1498" i="2"/>
  <c r="N1499" i="2"/>
  <c r="N1500" i="2"/>
  <c r="N1501" i="2"/>
  <c r="N1502" i="2"/>
  <c r="N1503" i="2"/>
  <c r="N1504" i="2"/>
  <c r="N1505" i="2"/>
  <c r="N1506" i="2"/>
  <c r="N1507" i="2"/>
  <c r="N1508" i="2"/>
  <c r="N1509" i="2"/>
  <c r="N1510" i="2"/>
  <c r="N1511" i="2"/>
  <c r="N1512" i="2"/>
  <c r="N1513" i="2"/>
  <c r="N1514" i="2"/>
  <c r="N1515" i="2"/>
  <c r="N1516" i="2"/>
  <c r="N1517" i="2"/>
  <c r="N1518" i="2"/>
  <c r="N1519" i="2"/>
  <c r="N1520" i="2"/>
  <c r="N1521" i="2"/>
  <c r="N1522" i="2"/>
  <c r="N1523" i="2"/>
  <c r="N1524" i="2"/>
  <c r="N1525" i="2"/>
  <c r="N1526" i="2"/>
  <c r="N1527" i="2"/>
  <c r="N1528" i="2"/>
  <c r="N1529" i="2"/>
  <c r="N1530" i="2"/>
  <c r="N1531" i="2"/>
  <c r="N1532" i="2"/>
  <c r="N1533" i="2"/>
  <c r="N1534" i="2"/>
  <c r="N1535" i="2"/>
  <c r="N1536" i="2"/>
  <c r="N1537" i="2"/>
  <c r="N1538" i="2"/>
  <c r="N1539" i="2"/>
  <c r="N1540" i="2"/>
  <c r="N1541" i="2"/>
  <c r="N1542" i="2"/>
  <c r="N1543" i="2"/>
  <c r="N1544" i="2"/>
  <c r="N1545" i="2"/>
  <c r="N1546" i="2"/>
  <c r="N1547" i="2"/>
  <c r="N1548" i="2"/>
  <c r="N1549" i="2"/>
  <c r="N1550" i="2"/>
  <c r="N1551" i="2"/>
  <c r="N1552" i="2"/>
  <c r="N1553" i="2"/>
  <c r="N1554" i="2"/>
  <c r="N1555" i="2"/>
  <c r="N1556" i="2"/>
  <c r="N1557" i="2"/>
  <c r="N1558" i="2"/>
  <c r="N1559" i="2"/>
  <c r="N1560" i="2"/>
  <c r="N1561" i="2"/>
  <c r="N1562" i="2"/>
  <c r="N1563" i="2"/>
  <c r="N1564" i="2"/>
  <c r="N1565" i="2"/>
  <c r="N1566" i="2"/>
  <c r="N1567" i="2"/>
  <c r="N1568" i="2"/>
  <c r="N1569" i="2"/>
  <c r="N1570" i="2"/>
  <c r="N1571" i="2"/>
  <c r="N1572" i="2"/>
  <c r="N1573" i="2"/>
  <c r="N1574" i="2"/>
  <c r="N1575" i="2"/>
  <c r="N1576" i="2"/>
  <c r="N1577" i="2"/>
  <c r="N1578" i="2"/>
  <c r="N1579" i="2"/>
  <c r="N1580" i="2"/>
  <c r="N1581" i="2"/>
  <c r="N1582" i="2"/>
  <c r="N1583" i="2"/>
  <c r="N1584" i="2"/>
  <c r="N1585" i="2"/>
  <c r="N1586" i="2"/>
  <c r="N1587" i="2"/>
  <c r="N1588" i="2"/>
  <c r="N1589" i="2"/>
  <c r="N1590" i="2"/>
  <c r="N1591" i="2"/>
  <c r="N1592" i="2"/>
  <c r="N1593" i="2"/>
  <c r="N1594" i="2"/>
  <c r="N1595" i="2"/>
  <c r="N1596" i="2"/>
  <c r="N1597" i="2"/>
  <c r="N1598" i="2"/>
  <c r="N1599" i="2"/>
  <c r="N1600" i="2"/>
  <c r="N1601" i="2"/>
  <c r="N1602" i="2"/>
  <c r="N1603" i="2"/>
  <c r="N1604" i="2"/>
  <c r="N1605" i="2"/>
  <c r="N1606" i="2"/>
  <c r="N1607" i="2"/>
  <c r="N1608" i="2"/>
  <c r="N1609" i="2"/>
  <c r="N1610" i="2"/>
  <c r="N1611" i="2"/>
  <c r="N1612" i="2"/>
  <c r="N1613" i="2"/>
  <c r="N1614" i="2"/>
  <c r="N1615" i="2"/>
  <c r="N1616" i="2"/>
  <c r="N1617" i="2"/>
  <c r="N1618" i="2"/>
  <c r="N1619" i="2"/>
  <c r="N1620" i="2"/>
  <c r="N1621" i="2"/>
  <c r="N1622" i="2"/>
  <c r="N1623" i="2"/>
  <c r="N1624" i="2"/>
  <c r="N1625" i="2"/>
  <c r="N1626" i="2"/>
  <c r="N1627" i="2"/>
  <c r="N1628" i="2"/>
  <c r="N1629" i="2"/>
  <c r="N1630" i="2"/>
  <c r="N1631" i="2"/>
  <c r="N1632" i="2"/>
  <c r="N1633" i="2"/>
  <c r="N1634" i="2"/>
  <c r="N1635" i="2"/>
  <c r="N1636" i="2"/>
  <c r="N1637" i="2"/>
  <c r="N1638" i="2"/>
  <c r="N1639" i="2"/>
  <c r="N1640" i="2"/>
  <c r="N1641" i="2"/>
  <c r="N1642" i="2"/>
  <c r="N1643" i="2"/>
  <c r="N1644" i="2"/>
  <c r="N1645" i="2"/>
  <c r="N1646" i="2"/>
  <c r="N1647" i="2"/>
  <c r="N1648" i="2"/>
  <c r="N1649" i="2"/>
  <c r="N1650" i="2"/>
  <c r="N1651" i="2"/>
  <c r="N1652" i="2"/>
  <c r="N1653" i="2"/>
  <c r="N1654" i="2"/>
  <c r="N1655" i="2"/>
  <c r="N1656" i="2"/>
  <c r="N1657" i="2"/>
  <c r="N1658" i="2"/>
  <c r="N1659" i="2"/>
  <c r="N1660" i="2"/>
  <c r="N1661" i="2"/>
  <c r="N1662" i="2"/>
  <c r="N1663" i="2"/>
  <c r="N1664" i="2"/>
  <c r="N1665" i="2"/>
  <c r="N1666" i="2"/>
  <c r="N1667" i="2"/>
  <c r="N1668" i="2"/>
  <c r="N1669" i="2"/>
  <c r="D31" i="6"/>
  <c r="D36" i="6"/>
  <c r="D38" i="6"/>
  <c r="D56" i="6"/>
  <c r="D78" i="6"/>
  <c r="D96" i="6"/>
  <c r="D99" i="6"/>
  <c r="D106" i="6"/>
  <c r="D108" i="6"/>
  <c r="D112" i="6"/>
  <c r="D114" i="6"/>
  <c r="D115" i="6"/>
  <c r="D30" i="6"/>
  <c r="D89" i="6"/>
  <c r="D104" i="6"/>
  <c r="D110" i="6"/>
  <c r="D126" i="6"/>
  <c r="D127" i="6"/>
  <c r="D29" i="6"/>
  <c r="D33" i="6"/>
  <c r="D37" i="6"/>
  <c r="D44" i="6"/>
  <c r="D61" i="6"/>
  <c r="D63" i="6"/>
  <c r="D64" i="6"/>
  <c r="D73" i="6"/>
  <c r="D74" i="6"/>
  <c r="D83" i="6"/>
  <c r="D94" i="6"/>
  <c r="D97" i="6"/>
  <c r="D100" i="6"/>
  <c r="D122" i="6"/>
  <c r="D124" i="6"/>
  <c r="D125" i="6"/>
  <c r="D132" i="6"/>
  <c r="D133" i="6"/>
  <c r="D137" i="6"/>
  <c r="D40" i="6"/>
  <c r="D42" i="6"/>
  <c r="D45" i="6"/>
  <c r="D46" i="6"/>
  <c r="D47" i="6"/>
  <c r="D62" i="6"/>
  <c r="D82" i="6"/>
  <c r="D109" i="6"/>
  <c r="D117" i="6"/>
  <c r="D136" i="6"/>
  <c r="D57" i="6"/>
  <c r="D118" i="6"/>
  <c r="D28" i="6"/>
  <c r="D105" i="6"/>
  <c r="D49" i="6"/>
  <c r="D68" i="6"/>
  <c r="D80" i="6"/>
  <c r="D88" i="6"/>
  <c r="D95" i="6"/>
  <c r="D39" i="6"/>
  <c r="D41" i="6"/>
  <c r="D43" i="6"/>
  <c r="D50" i="6"/>
  <c r="D52" i="6"/>
  <c r="D55" i="6"/>
  <c r="D67" i="6"/>
  <c r="D70" i="6"/>
  <c r="D90" i="6"/>
  <c r="D91" i="6"/>
  <c r="D101" i="6"/>
  <c r="D102" i="6"/>
  <c r="D103" i="6"/>
  <c r="D123" i="6"/>
  <c r="D128" i="6"/>
  <c r="D131" i="6"/>
  <c r="D48" i="6"/>
  <c r="D113" i="6"/>
  <c r="D135" i="6"/>
  <c r="D60" i="6"/>
  <c r="D66" i="6"/>
  <c r="D130" i="6"/>
  <c r="D138" i="6"/>
  <c r="D53" i="6"/>
  <c r="D58" i="6"/>
  <c r="D134" i="6"/>
  <c r="D84" i="6"/>
  <c r="D85" i="6"/>
  <c r="D87" i="6"/>
  <c r="D116" i="6"/>
  <c r="D120" i="6"/>
  <c r="D65" i="6"/>
  <c r="D69" i="6"/>
  <c r="D81" i="6"/>
  <c r="D92" i="6"/>
  <c r="D86" i="6"/>
  <c r="D72" i="6"/>
  <c r="D129" i="6"/>
  <c r="D121" i="6"/>
  <c r="D32" i="6"/>
  <c r="D35" i="6"/>
  <c r="D59" i="6"/>
  <c r="D79" i="6"/>
  <c r="D111" i="6"/>
  <c r="D11" i="13"/>
  <c r="D76" i="6"/>
  <c r="D51" i="6"/>
  <c r="D98" i="6"/>
  <c r="D119" i="6"/>
  <c r="D24" i="6"/>
  <c r="D4" i="6"/>
  <c r="D6" i="6"/>
  <c r="D11" i="6"/>
  <c r="D16" i="6"/>
  <c r="D17" i="6"/>
  <c r="D19" i="6"/>
  <c r="D26" i="6"/>
  <c r="E1849" i="10"/>
  <c r="D1849" i="10"/>
  <c r="C1849" i="10"/>
  <c r="M2" i="2"/>
  <c r="M3" i="2"/>
  <c r="M4" i="2"/>
  <c r="M5" i="2"/>
  <c r="M6" i="2"/>
  <c r="M7" i="2"/>
  <c r="M8" i="2"/>
  <c r="M9" i="2"/>
  <c r="M10" i="2"/>
  <c r="M11" i="2"/>
  <c r="M12" i="2"/>
  <c r="M13" i="2"/>
  <c r="M14" i="2"/>
  <c r="M15" i="2"/>
  <c r="M16" i="2"/>
  <c r="M17" i="2"/>
  <c r="M18" i="2"/>
  <c r="M19" i="2"/>
  <c r="M20" i="2"/>
  <c r="M21" i="2"/>
  <c r="M22" i="2"/>
  <c r="M23" i="2"/>
  <c r="M24" i="2"/>
  <c r="M25" i="2"/>
  <c r="M26" i="2"/>
  <c r="M27" i="2"/>
  <c r="M28" i="2"/>
  <c r="M29" i="2"/>
  <c r="M30" i="2"/>
  <c r="M31" i="2"/>
  <c r="M32" i="2"/>
  <c r="M33" i="2"/>
  <c r="M34" i="2"/>
  <c r="M35" i="2"/>
  <c r="M36" i="2"/>
  <c r="M37" i="2"/>
  <c r="M38" i="2"/>
  <c r="M39" i="2"/>
  <c r="M40" i="2"/>
  <c r="M41" i="2"/>
  <c r="M42" i="2"/>
  <c r="M43" i="2"/>
  <c r="M44" i="2"/>
  <c r="M45" i="2"/>
  <c r="M46" i="2"/>
  <c r="M47" i="2"/>
  <c r="M48" i="2"/>
  <c r="M49" i="2"/>
  <c r="M50" i="2"/>
  <c r="M51" i="2"/>
  <c r="M52" i="2"/>
  <c r="M53" i="2"/>
  <c r="M54" i="2"/>
  <c r="M55" i="2"/>
  <c r="M56" i="2"/>
  <c r="M57" i="2"/>
  <c r="M58" i="2"/>
  <c r="M59" i="2"/>
  <c r="M60" i="2"/>
  <c r="M61" i="2"/>
  <c r="M62" i="2"/>
  <c r="M63" i="2"/>
  <c r="M64" i="2"/>
  <c r="M65" i="2"/>
  <c r="M66" i="2"/>
  <c r="M67" i="2"/>
  <c r="M68" i="2"/>
  <c r="M69" i="2"/>
  <c r="M70" i="2"/>
  <c r="M71" i="2"/>
  <c r="M72" i="2"/>
  <c r="M73" i="2"/>
  <c r="M74" i="2"/>
  <c r="M75" i="2"/>
  <c r="M76" i="2"/>
  <c r="M77" i="2"/>
  <c r="M78" i="2"/>
  <c r="M79" i="2"/>
  <c r="M80" i="2"/>
  <c r="M81" i="2"/>
  <c r="M82" i="2"/>
  <c r="M83" i="2"/>
  <c r="M84" i="2"/>
  <c r="M85" i="2"/>
  <c r="M86" i="2"/>
  <c r="M87" i="2"/>
  <c r="M88" i="2"/>
  <c r="M89" i="2"/>
  <c r="M90" i="2"/>
  <c r="M91" i="2"/>
  <c r="M92" i="2"/>
  <c r="M93" i="2"/>
  <c r="M94" i="2"/>
  <c r="M95" i="2"/>
  <c r="M96" i="2"/>
  <c r="M97" i="2"/>
  <c r="M98" i="2"/>
  <c r="M99" i="2"/>
  <c r="M100" i="2"/>
  <c r="M101" i="2"/>
  <c r="M102" i="2"/>
  <c r="M103" i="2"/>
  <c r="M104" i="2"/>
  <c r="M105" i="2"/>
  <c r="M106" i="2"/>
  <c r="M107" i="2"/>
  <c r="M108" i="2"/>
  <c r="M109" i="2"/>
  <c r="M110" i="2"/>
  <c r="M111" i="2"/>
  <c r="M112" i="2"/>
  <c r="M113" i="2"/>
  <c r="M114" i="2"/>
  <c r="M115" i="2"/>
  <c r="M116" i="2"/>
  <c r="M117" i="2"/>
  <c r="M118" i="2"/>
  <c r="M119" i="2"/>
  <c r="M120" i="2"/>
  <c r="M121" i="2"/>
  <c r="M122" i="2"/>
  <c r="M123" i="2"/>
  <c r="M124" i="2"/>
  <c r="M125" i="2"/>
  <c r="M126" i="2"/>
  <c r="M127" i="2"/>
  <c r="M128" i="2"/>
  <c r="M129" i="2"/>
  <c r="M130" i="2"/>
  <c r="M131" i="2"/>
  <c r="M132" i="2"/>
  <c r="M133" i="2"/>
  <c r="M134" i="2"/>
  <c r="M135" i="2"/>
  <c r="M136" i="2"/>
  <c r="M137" i="2"/>
  <c r="M138" i="2"/>
  <c r="M139" i="2"/>
  <c r="M140" i="2"/>
  <c r="M141" i="2"/>
  <c r="M142" i="2"/>
  <c r="M143" i="2"/>
  <c r="M144" i="2"/>
  <c r="M145" i="2"/>
  <c r="M146" i="2"/>
  <c r="M147" i="2"/>
  <c r="M148" i="2"/>
  <c r="M149" i="2"/>
  <c r="M150" i="2"/>
  <c r="M151" i="2"/>
  <c r="M152" i="2"/>
  <c r="M153" i="2"/>
  <c r="M154" i="2"/>
  <c r="M155" i="2"/>
  <c r="M156" i="2"/>
  <c r="M157" i="2"/>
  <c r="M158" i="2"/>
  <c r="M159" i="2"/>
  <c r="M160" i="2"/>
  <c r="M161" i="2"/>
  <c r="M162" i="2"/>
  <c r="M163" i="2"/>
  <c r="M164" i="2"/>
  <c r="M165" i="2"/>
  <c r="M166" i="2"/>
  <c r="M167" i="2"/>
  <c r="M168" i="2"/>
  <c r="M169" i="2"/>
  <c r="M170" i="2"/>
  <c r="M171" i="2"/>
  <c r="M172" i="2"/>
  <c r="M173" i="2"/>
  <c r="M174" i="2"/>
  <c r="M175" i="2"/>
  <c r="M176" i="2"/>
  <c r="M177" i="2"/>
  <c r="M178" i="2"/>
  <c r="M179" i="2"/>
  <c r="M180" i="2"/>
  <c r="M181" i="2"/>
  <c r="M182" i="2"/>
  <c r="M183" i="2"/>
  <c r="M184" i="2"/>
  <c r="M185" i="2"/>
  <c r="M186" i="2"/>
  <c r="M187" i="2"/>
  <c r="M188" i="2"/>
  <c r="M189" i="2"/>
  <c r="M190" i="2"/>
  <c r="M191" i="2"/>
  <c r="M192" i="2"/>
  <c r="M193" i="2"/>
  <c r="M194" i="2"/>
  <c r="M195" i="2"/>
  <c r="M196" i="2"/>
  <c r="M197" i="2"/>
  <c r="M198" i="2"/>
  <c r="M199" i="2"/>
  <c r="M200" i="2"/>
  <c r="M201" i="2"/>
  <c r="M202" i="2"/>
  <c r="M203" i="2"/>
  <c r="M204" i="2"/>
  <c r="M205" i="2"/>
  <c r="M206" i="2"/>
  <c r="M207" i="2"/>
  <c r="M208" i="2"/>
  <c r="M209" i="2"/>
  <c r="M210" i="2"/>
  <c r="M211" i="2"/>
  <c r="M212" i="2"/>
  <c r="M213" i="2"/>
  <c r="M214" i="2"/>
  <c r="M215" i="2"/>
  <c r="M216" i="2"/>
  <c r="M217" i="2"/>
  <c r="M218" i="2"/>
  <c r="M219" i="2"/>
  <c r="M220" i="2"/>
  <c r="M221" i="2"/>
  <c r="M222" i="2"/>
  <c r="M223" i="2"/>
  <c r="M224" i="2"/>
  <c r="M225" i="2"/>
  <c r="M226" i="2"/>
  <c r="M227" i="2"/>
  <c r="M228" i="2"/>
  <c r="M229" i="2"/>
  <c r="M230" i="2"/>
  <c r="M231" i="2"/>
  <c r="M232" i="2"/>
  <c r="M233" i="2"/>
  <c r="M234" i="2"/>
  <c r="M235" i="2"/>
  <c r="M236" i="2"/>
  <c r="M237" i="2"/>
  <c r="M238" i="2"/>
  <c r="M239" i="2"/>
  <c r="M240" i="2"/>
  <c r="M241" i="2"/>
  <c r="M242" i="2"/>
  <c r="M243" i="2"/>
  <c r="M244" i="2"/>
  <c r="M245" i="2"/>
  <c r="M246" i="2"/>
  <c r="M247" i="2"/>
  <c r="M248" i="2"/>
  <c r="M249" i="2"/>
  <c r="M250" i="2"/>
  <c r="M251" i="2"/>
  <c r="M252" i="2"/>
  <c r="M253" i="2"/>
  <c r="M254" i="2"/>
  <c r="M255" i="2"/>
  <c r="M256" i="2"/>
  <c r="M257" i="2"/>
  <c r="M258" i="2"/>
  <c r="M259" i="2"/>
  <c r="M260" i="2"/>
  <c r="M261" i="2"/>
  <c r="M262" i="2"/>
  <c r="M263" i="2"/>
  <c r="M264" i="2"/>
  <c r="M265" i="2"/>
  <c r="M266" i="2"/>
  <c r="M267" i="2"/>
  <c r="M268" i="2"/>
  <c r="M269" i="2"/>
  <c r="M270" i="2"/>
  <c r="M271" i="2"/>
  <c r="M272" i="2"/>
  <c r="M273" i="2"/>
  <c r="M274" i="2"/>
  <c r="M275" i="2"/>
  <c r="M276" i="2"/>
  <c r="M277" i="2"/>
  <c r="M278" i="2"/>
  <c r="M279" i="2"/>
  <c r="M280" i="2"/>
  <c r="M281" i="2"/>
  <c r="M282" i="2"/>
  <c r="M283" i="2"/>
  <c r="M285" i="2"/>
  <c r="M286" i="2"/>
  <c r="M287" i="2"/>
  <c r="M288" i="2"/>
  <c r="M289" i="2"/>
  <c r="M290" i="2"/>
  <c r="M291" i="2"/>
  <c r="M292" i="2"/>
  <c r="M293" i="2"/>
  <c r="M294" i="2"/>
  <c r="M295" i="2"/>
  <c r="M296" i="2"/>
  <c r="M297" i="2"/>
  <c r="M298" i="2"/>
  <c r="M299" i="2"/>
  <c r="M300" i="2"/>
  <c r="M301" i="2"/>
  <c r="M302" i="2"/>
  <c r="M303" i="2"/>
  <c r="M304" i="2"/>
  <c r="M305" i="2"/>
  <c r="M306" i="2"/>
  <c r="M307" i="2"/>
  <c r="M308" i="2"/>
  <c r="M309" i="2"/>
  <c r="M310" i="2"/>
  <c r="M311" i="2"/>
  <c r="M312" i="2"/>
  <c r="M313" i="2"/>
  <c r="M314" i="2"/>
  <c r="M315" i="2"/>
  <c r="M316" i="2"/>
  <c r="M317" i="2"/>
  <c r="M318" i="2"/>
  <c r="M319" i="2"/>
  <c r="M320" i="2"/>
  <c r="M321" i="2"/>
  <c r="M322" i="2"/>
  <c r="M323" i="2"/>
  <c r="M324" i="2"/>
  <c r="M325" i="2"/>
  <c r="M326" i="2"/>
  <c r="M327" i="2"/>
  <c r="M328" i="2"/>
  <c r="M329" i="2"/>
  <c r="M330" i="2"/>
  <c r="M331" i="2"/>
  <c r="M332" i="2"/>
  <c r="M333" i="2"/>
  <c r="M334" i="2"/>
  <c r="M335" i="2"/>
  <c r="M336" i="2"/>
  <c r="M337" i="2"/>
  <c r="M338" i="2"/>
  <c r="M339" i="2"/>
  <c r="M340" i="2"/>
  <c r="M341" i="2"/>
  <c r="M342" i="2"/>
  <c r="M343" i="2"/>
  <c r="M344" i="2"/>
  <c r="M345" i="2"/>
  <c r="M346" i="2"/>
  <c r="M347" i="2"/>
  <c r="M348" i="2"/>
  <c r="M349" i="2"/>
  <c r="M350" i="2"/>
  <c r="M351" i="2"/>
  <c r="M352" i="2"/>
  <c r="M353" i="2"/>
  <c r="M354" i="2"/>
  <c r="M355" i="2"/>
  <c r="M356" i="2"/>
  <c r="M357" i="2"/>
  <c r="M358" i="2"/>
  <c r="M359" i="2"/>
  <c r="M360" i="2"/>
  <c r="M361" i="2"/>
  <c r="M362" i="2"/>
  <c r="M363" i="2"/>
  <c r="M364" i="2"/>
  <c r="M365" i="2"/>
  <c r="M366" i="2"/>
  <c r="M367" i="2"/>
  <c r="M368" i="2"/>
  <c r="M369" i="2"/>
  <c r="M370" i="2"/>
  <c r="M371" i="2"/>
  <c r="M372" i="2"/>
  <c r="M373" i="2"/>
  <c r="M374" i="2"/>
  <c r="M375" i="2"/>
  <c r="M376" i="2"/>
  <c r="M377" i="2"/>
  <c r="M378" i="2"/>
  <c r="M379" i="2"/>
  <c r="M380" i="2"/>
  <c r="M381" i="2"/>
  <c r="M382" i="2"/>
  <c r="M383" i="2"/>
  <c r="M384" i="2"/>
  <c r="M385" i="2"/>
  <c r="M386" i="2"/>
  <c r="M387" i="2"/>
  <c r="M388" i="2"/>
  <c r="M389" i="2"/>
  <c r="M390" i="2"/>
  <c r="M391" i="2"/>
  <c r="M392" i="2"/>
  <c r="M393" i="2"/>
  <c r="M394" i="2"/>
  <c r="M395" i="2"/>
  <c r="M396" i="2"/>
  <c r="M397" i="2"/>
  <c r="M398" i="2"/>
  <c r="M399" i="2"/>
  <c r="M400" i="2"/>
  <c r="M401" i="2"/>
  <c r="M402" i="2"/>
  <c r="M403" i="2"/>
  <c r="M404" i="2"/>
  <c r="M405" i="2"/>
  <c r="M406" i="2"/>
  <c r="M407" i="2"/>
  <c r="M408" i="2"/>
  <c r="M409" i="2"/>
  <c r="M410" i="2"/>
  <c r="M411" i="2"/>
  <c r="M412" i="2"/>
  <c r="M413" i="2"/>
  <c r="M414" i="2"/>
  <c r="M415" i="2"/>
  <c r="M416" i="2"/>
  <c r="M417" i="2"/>
  <c r="M418" i="2"/>
  <c r="M419" i="2"/>
  <c r="M420" i="2"/>
  <c r="M421" i="2"/>
  <c r="M422" i="2"/>
  <c r="M423" i="2"/>
  <c r="M424" i="2"/>
  <c r="M425" i="2"/>
  <c r="M426" i="2"/>
  <c r="M427" i="2"/>
  <c r="M428" i="2"/>
  <c r="M429" i="2"/>
  <c r="M430" i="2"/>
  <c r="M431" i="2"/>
  <c r="M432" i="2"/>
  <c r="M433" i="2"/>
  <c r="M434" i="2"/>
  <c r="M435" i="2"/>
  <c r="M436" i="2"/>
  <c r="M437" i="2"/>
  <c r="M438" i="2"/>
  <c r="M439" i="2"/>
  <c r="M440" i="2"/>
  <c r="M441" i="2"/>
  <c r="M442" i="2"/>
  <c r="M443" i="2"/>
  <c r="M444" i="2"/>
  <c r="M445" i="2"/>
  <c r="M446" i="2"/>
  <c r="M447" i="2"/>
  <c r="M448" i="2"/>
  <c r="M449" i="2"/>
  <c r="M450" i="2"/>
  <c r="M451" i="2"/>
  <c r="M452" i="2"/>
  <c r="M453" i="2"/>
  <c r="M454" i="2"/>
  <c r="M455" i="2"/>
  <c r="M456" i="2"/>
  <c r="M457" i="2"/>
  <c r="M458" i="2"/>
  <c r="M459" i="2"/>
  <c r="M460" i="2"/>
  <c r="M461" i="2"/>
  <c r="M462" i="2"/>
  <c r="M463" i="2"/>
  <c r="M464" i="2"/>
  <c r="M465" i="2"/>
  <c r="M466" i="2"/>
  <c r="M467" i="2"/>
  <c r="M468" i="2"/>
  <c r="M469" i="2"/>
  <c r="M470" i="2"/>
  <c r="M471" i="2"/>
  <c r="M472" i="2"/>
  <c r="M473" i="2"/>
  <c r="M474" i="2"/>
  <c r="M475" i="2"/>
  <c r="M476" i="2"/>
  <c r="M477" i="2"/>
  <c r="M478" i="2"/>
  <c r="M479" i="2"/>
  <c r="M480" i="2"/>
  <c r="M481" i="2"/>
  <c r="M482" i="2"/>
  <c r="M483" i="2"/>
  <c r="M484" i="2"/>
  <c r="M485" i="2"/>
  <c r="M486" i="2"/>
  <c r="M487" i="2"/>
  <c r="M488" i="2"/>
  <c r="M489" i="2"/>
  <c r="M490" i="2"/>
  <c r="M491" i="2"/>
  <c r="M492" i="2"/>
  <c r="M493" i="2"/>
  <c r="M494" i="2"/>
  <c r="M495" i="2"/>
  <c r="M496" i="2"/>
  <c r="M497" i="2"/>
  <c r="M498" i="2"/>
  <c r="M499" i="2"/>
  <c r="M500" i="2"/>
  <c r="M501" i="2"/>
  <c r="M502" i="2"/>
  <c r="M503" i="2"/>
  <c r="M504" i="2"/>
  <c r="M505" i="2"/>
  <c r="M506" i="2"/>
  <c r="M507" i="2"/>
  <c r="M508" i="2"/>
  <c r="M509" i="2"/>
  <c r="M510" i="2"/>
  <c r="M511" i="2"/>
  <c r="M512" i="2"/>
  <c r="M513" i="2"/>
  <c r="M514" i="2"/>
  <c r="M515" i="2"/>
  <c r="M516" i="2"/>
  <c r="M517" i="2"/>
  <c r="M518" i="2"/>
  <c r="M519" i="2"/>
  <c r="M520" i="2"/>
  <c r="M521" i="2"/>
  <c r="M522" i="2"/>
  <c r="M523" i="2"/>
  <c r="M524" i="2"/>
  <c r="M525" i="2"/>
  <c r="M526" i="2"/>
  <c r="M527" i="2"/>
  <c r="M528" i="2"/>
  <c r="M529" i="2"/>
  <c r="M530" i="2"/>
  <c r="M531" i="2"/>
  <c r="M532" i="2"/>
  <c r="M533" i="2"/>
  <c r="M534" i="2"/>
  <c r="M535" i="2"/>
  <c r="M536" i="2"/>
  <c r="M537" i="2"/>
  <c r="M538" i="2"/>
  <c r="M539" i="2"/>
  <c r="M540" i="2"/>
  <c r="M541" i="2"/>
  <c r="M542" i="2"/>
  <c r="M543" i="2"/>
  <c r="M544" i="2"/>
  <c r="M545" i="2"/>
  <c r="M546" i="2"/>
  <c r="M547" i="2"/>
  <c r="M548" i="2"/>
  <c r="M549" i="2"/>
  <c r="M550" i="2"/>
  <c r="M551" i="2"/>
  <c r="M552" i="2"/>
  <c r="M553" i="2"/>
  <c r="M554" i="2"/>
  <c r="M555" i="2"/>
  <c r="M556" i="2"/>
  <c r="M557" i="2"/>
  <c r="M558" i="2"/>
  <c r="M559" i="2"/>
  <c r="M560" i="2"/>
  <c r="M561" i="2"/>
  <c r="M562" i="2"/>
  <c r="M563" i="2"/>
  <c r="M564" i="2"/>
  <c r="M565" i="2"/>
  <c r="M566" i="2"/>
  <c r="M567" i="2"/>
  <c r="M568" i="2"/>
  <c r="M569" i="2"/>
  <c r="M570" i="2"/>
  <c r="M571" i="2"/>
  <c r="M572" i="2"/>
  <c r="M573" i="2"/>
  <c r="M574" i="2"/>
  <c r="M575" i="2"/>
  <c r="M576" i="2"/>
  <c r="M577" i="2"/>
  <c r="M578" i="2"/>
  <c r="M579" i="2"/>
  <c r="M580" i="2"/>
  <c r="M581" i="2"/>
  <c r="M582" i="2"/>
  <c r="M583" i="2"/>
  <c r="M584" i="2"/>
  <c r="M585" i="2"/>
  <c r="M586" i="2"/>
  <c r="M587" i="2"/>
  <c r="M588" i="2"/>
  <c r="M589" i="2"/>
  <c r="M590" i="2"/>
  <c r="M591" i="2"/>
  <c r="M592" i="2"/>
  <c r="M593" i="2"/>
  <c r="M594" i="2"/>
  <c r="M595" i="2"/>
  <c r="M596" i="2"/>
  <c r="M597" i="2"/>
  <c r="M598" i="2"/>
  <c r="M599" i="2"/>
  <c r="M600" i="2"/>
  <c r="M601" i="2"/>
  <c r="M602" i="2"/>
  <c r="M603" i="2"/>
  <c r="M604" i="2"/>
  <c r="M605" i="2"/>
  <c r="M606" i="2"/>
  <c r="M607" i="2"/>
  <c r="M608" i="2"/>
  <c r="M609" i="2"/>
  <c r="M610" i="2"/>
  <c r="M611" i="2"/>
  <c r="M612" i="2"/>
  <c r="M613" i="2"/>
  <c r="M614" i="2"/>
  <c r="M615" i="2"/>
  <c r="M616" i="2"/>
  <c r="M617" i="2"/>
  <c r="M618" i="2"/>
  <c r="M619" i="2"/>
  <c r="M620" i="2"/>
  <c r="M621" i="2"/>
  <c r="M622" i="2"/>
  <c r="M623" i="2"/>
  <c r="M624" i="2"/>
  <c r="M625" i="2"/>
  <c r="M626" i="2"/>
  <c r="M627" i="2"/>
  <c r="M628" i="2"/>
  <c r="M629" i="2"/>
  <c r="M630" i="2"/>
  <c r="M631" i="2"/>
  <c r="M632" i="2"/>
  <c r="M633" i="2"/>
  <c r="M634" i="2"/>
  <c r="M635" i="2"/>
  <c r="M636" i="2"/>
  <c r="M637" i="2"/>
  <c r="M638" i="2"/>
  <c r="M639" i="2"/>
  <c r="M640" i="2"/>
  <c r="M641" i="2"/>
  <c r="M642" i="2"/>
  <c r="M643" i="2"/>
  <c r="M644" i="2"/>
  <c r="M645" i="2"/>
  <c r="M646" i="2"/>
  <c r="M647" i="2"/>
  <c r="M648" i="2"/>
  <c r="M649" i="2"/>
  <c r="M650" i="2"/>
  <c r="M651" i="2"/>
  <c r="M652" i="2"/>
  <c r="M653" i="2"/>
  <c r="M654" i="2"/>
  <c r="M655" i="2"/>
  <c r="M656" i="2"/>
  <c r="M657" i="2"/>
  <c r="M658" i="2"/>
  <c r="M659" i="2"/>
  <c r="M660" i="2"/>
  <c r="M661" i="2"/>
  <c r="M662" i="2"/>
  <c r="M663" i="2"/>
  <c r="M664" i="2"/>
  <c r="M665" i="2"/>
  <c r="M666" i="2"/>
  <c r="M667" i="2"/>
  <c r="M668" i="2"/>
  <c r="M669" i="2"/>
  <c r="M670" i="2"/>
  <c r="M671" i="2"/>
  <c r="M672" i="2"/>
  <c r="M673" i="2"/>
  <c r="M674" i="2"/>
  <c r="M675" i="2"/>
  <c r="M676" i="2"/>
  <c r="M677" i="2"/>
  <c r="M678" i="2"/>
  <c r="M679" i="2"/>
  <c r="M680" i="2"/>
  <c r="M681" i="2"/>
  <c r="M682" i="2"/>
  <c r="M683" i="2"/>
  <c r="M684" i="2"/>
  <c r="M685" i="2"/>
  <c r="M686" i="2"/>
  <c r="M687" i="2"/>
  <c r="M688" i="2"/>
  <c r="M689" i="2"/>
  <c r="M690" i="2"/>
  <c r="M691" i="2"/>
  <c r="M692" i="2"/>
  <c r="M693" i="2"/>
  <c r="M694" i="2"/>
  <c r="M695" i="2"/>
  <c r="M696" i="2"/>
  <c r="M697" i="2"/>
  <c r="M698" i="2"/>
  <c r="M699" i="2"/>
  <c r="M700" i="2"/>
  <c r="M701" i="2"/>
  <c r="M702" i="2"/>
  <c r="M703" i="2"/>
  <c r="M704" i="2"/>
  <c r="M705" i="2"/>
  <c r="M706" i="2"/>
  <c r="M707" i="2"/>
  <c r="M708" i="2"/>
  <c r="M709" i="2"/>
  <c r="M710" i="2"/>
  <c r="M711" i="2"/>
  <c r="M712" i="2"/>
  <c r="M713" i="2"/>
  <c r="M714" i="2"/>
  <c r="M715" i="2"/>
  <c r="M716" i="2"/>
  <c r="M717" i="2"/>
  <c r="M718" i="2"/>
  <c r="M719" i="2"/>
  <c r="M720" i="2"/>
  <c r="M721" i="2"/>
  <c r="M722" i="2"/>
  <c r="M723" i="2"/>
  <c r="M724" i="2"/>
  <c r="M725" i="2"/>
  <c r="M726" i="2"/>
  <c r="M727" i="2"/>
  <c r="M728" i="2"/>
  <c r="M729" i="2"/>
  <c r="M730" i="2"/>
  <c r="M731" i="2"/>
  <c r="M732" i="2"/>
  <c r="M733" i="2"/>
  <c r="M734" i="2"/>
  <c r="M735" i="2"/>
  <c r="M736" i="2"/>
  <c r="M737" i="2"/>
  <c r="M738" i="2"/>
  <c r="M739" i="2"/>
  <c r="M740" i="2"/>
  <c r="M741" i="2"/>
  <c r="M742" i="2"/>
  <c r="M743" i="2"/>
  <c r="M744" i="2"/>
  <c r="M745" i="2"/>
  <c r="M746" i="2"/>
  <c r="M747" i="2"/>
  <c r="M748" i="2"/>
  <c r="M749" i="2"/>
  <c r="M750" i="2"/>
  <c r="M751" i="2"/>
  <c r="M752" i="2"/>
  <c r="M753" i="2"/>
  <c r="M754" i="2"/>
  <c r="M755" i="2"/>
  <c r="M756" i="2"/>
  <c r="M757" i="2"/>
  <c r="M758" i="2"/>
  <c r="M759" i="2"/>
  <c r="M760" i="2"/>
  <c r="M761" i="2"/>
  <c r="M762" i="2"/>
  <c r="M763" i="2"/>
  <c r="M764" i="2"/>
  <c r="M765" i="2"/>
  <c r="M766" i="2"/>
  <c r="M767" i="2"/>
  <c r="M768" i="2"/>
  <c r="M769" i="2"/>
  <c r="M770" i="2"/>
  <c r="M771" i="2"/>
  <c r="M772" i="2"/>
  <c r="M773" i="2"/>
  <c r="M774" i="2"/>
  <c r="M775" i="2"/>
  <c r="M776" i="2"/>
  <c r="M777" i="2"/>
  <c r="M778" i="2"/>
  <c r="M779" i="2"/>
  <c r="M780" i="2"/>
  <c r="M781" i="2"/>
  <c r="M782" i="2"/>
  <c r="M783" i="2"/>
  <c r="M784" i="2"/>
  <c r="M785" i="2"/>
  <c r="M786" i="2"/>
  <c r="M787" i="2"/>
  <c r="M788" i="2"/>
  <c r="M789" i="2"/>
  <c r="M790" i="2"/>
  <c r="M791" i="2"/>
  <c r="M792" i="2"/>
  <c r="M793" i="2"/>
  <c r="M794" i="2"/>
  <c r="M795" i="2"/>
  <c r="M796" i="2"/>
  <c r="M797" i="2"/>
  <c r="M798" i="2"/>
  <c r="M799" i="2"/>
  <c r="M800" i="2"/>
  <c r="M801" i="2"/>
  <c r="M802" i="2"/>
  <c r="M803" i="2"/>
  <c r="M804" i="2"/>
  <c r="M805" i="2"/>
  <c r="M806" i="2"/>
  <c r="M807" i="2"/>
  <c r="M808" i="2"/>
  <c r="M809" i="2"/>
  <c r="M810" i="2"/>
  <c r="M811" i="2"/>
  <c r="M812" i="2"/>
  <c r="M813" i="2"/>
  <c r="M814" i="2"/>
  <c r="M815" i="2"/>
  <c r="M816" i="2"/>
  <c r="M817" i="2"/>
  <c r="M818" i="2"/>
  <c r="M819" i="2"/>
  <c r="M820" i="2"/>
  <c r="M821" i="2"/>
  <c r="M822" i="2"/>
  <c r="M823" i="2"/>
  <c r="M824" i="2"/>
  <c r="M825" i="2"/>
  <c r="M826" i="2"/>
  <c r="M827" i="2"/>
  <c r="M828" i="2"/>
  <c r="M829" i="2"/>
  <c r="M830" i="2"/>
  <c r="M831" i="2"/>
  <c r="M832" i="2"/>
  <c r="M833" i="2"/>
  <c r="M834" i="2"/>
  <c r="M835" i="2"/>
  <c r="M836" i="2"/>
  <c r="M837" i="2"/>
  <c r="M838" i="2"/>
  <c r="M839" i="2"/>
  <c r="M840" i="2"/>
  <c r="M841" i="2"/>
  <c r="M842" i="2"/>
  <c r="M843" i="2"/>
  <c r="M844" i="2"/>
  <c r="M845" i="2"/>
  <c r="M846" i="2"/>
  <c r="M847" i="2"/>
  <c r="M848" i="2"/>
  <c r="M849" i="2"/>
  <c r="M850" i="2"/>
  <c r="M851" i="2"/>
  <c r="M852" i="2"/>
  <c r="M853" i="2"/>
  <c r="M854" i="2"/>
  <c r="M855" i="2"/>
  <c r="M856" i="2"/>
  <c r="M857" i="2"/>
  <c r="M858" i="2"/>
  <c r="M859" i="2"/>
  <c r="M860" i="2"/>
  <c r="M861" i="2"/>
  <c r="M862" i="2"/>
  <c r="M863" i="2"/>
  <c r="M864" i="2"/>
  <c r="M865" i="2"/>
  <c r="M866" i="2"/>
  <c r="M867" i="2"/>
  <c r="M868" i="2"/>
  <c r="M869" i="2"/>
  <c r="M870" i="2"/>
  <c r="M871" i="2"/>
  <c r="M872" i="2"/>
  <c r="M873" i="2"/>
  <c r="M874" i="2"/>
  <c r="M875" i="2"/>
  <c r="M876" i="2"/>
  <c r="M877" i="2"/>
  <c r="M878" i="2"/>
  <c r="M879" i="2"/>
  <c r="M880" i="2"/>
  <c r="M881" i="2"/>
  <c r="M882" i="2"/>
  <c r="M883" i="2"/>
  <c r="M884" i="2"/>
  <c r="M885" i="2"/>
  <c r="M886" i="2"/>
  <c r="M887" i="2"/>
  <c r="M888" i="2"/>
  <c r="M889" i="2"/>
  <c r="M890" i="2"/>
  <c r="M891" i="2"/>
  <c r="M892" i="2"/>
  <c r="M893" i="2"/>
  <c r="M894" i="2"/>
  <c r="M895" i="2"/>
  <c r="M896" i="2"/>
  <c r="M897" i="2"/>
  <c r="M898" i="2"/>
  <c r="M899" i="2"/>
  <c r="M900" i="2"/>
  <c r="M901" i="2"/>
  <c r="M902" i="2"/>
  <c r="M903" i="2"/>
  <c r="M904" i="2"/>
  <c r="M905" i="2"/>
  <c r="M906" i="2"/>
  <c r="M907" i="2"/>
  <c r="M908" i="2"/>
  <c r="M909" i="2"/>
  <c r="M910" i="2"/>
  <c r="M911" i="2"/>
  <c r="M912" i="2"/>
  <c r="M913" i="2"/>
  <c r="M914" i="2"/>
  <c r="M915" i="2"/>
  <c r="M916" i="2"/>
  <c r="M917" i="2"/>
  <c r="M918" i="2"/>
  <c r="M919" i="2"/>
  <c r="M920" i="2"/>
  <c r="M921" i="2"/>
  <c r="M922" i="2"/>
  <c r="M923" i="2"/>
  <c r="M924" i="2"/>
  <c r="M925" i="2"/>
  <c r="M926" i="2"/>
  <c r="M927" i="2"/>
  <c r="M928" i="2"/>
  <c r="M929" i="2"/>
  <c r="M930" i="2"/>
  <c r="M931" i="2"/>
  <c r="M932" i="2"/>
  <c r="M933" i="2"/>
  <c r="M934" i="2"/>
  <c r="M935" i="2"/>
  <c r="M936" i="2"/>
  <c r="M937" i="2"/>
  <c r="M938" i="2"/>
  <c r="M939" i="2"/>
  <c r="M940" i="2"/>
  <c r="M941" i="2"/>
  <c r="M942" i="2"/>
  <c r="M943" i="2"/>
  <c r="M944" i="2"/>
  <c r="M945" i="2"/>
  <c r="M946" i="2"/>
  <c r="M947" i="2"/>
  <c r="M948" i="2"/>
  <c r="M949" i="2"/>
  <c r="M950" i="2"/>
  <c r="M951" i="2"/>
  <c r="M952" i="2"/>
  <c r="M953" i="2"/>
  <c r="M954" i="2"/>
  <c r="M955" i="2"/>
  <c r="M956" i="2"/>
  <c r="M957" i="2"/>
  <c r="M958" i="2"/>
  <c r="M959" i="2"/>
  <c r="M960" i="2"/>
  <c r="M961" i="2"/>
  <c r="M962" i="2"/>
  <c r="M963" i="2"/>
  <c r="M964" i="2"/>
  <c r="M965" i="2"/>
  <c r="M966" i="2"/>
  <c r="M967" i="2"/>
  <c r="M968" i="2"/>
  <c r="M969" i="2"/>
  <c r="M970" i="2"/>
  <c r="M971" i="2"/>
  <c r="M972" i="2"/>
  <c r="M973" i="2"/>
  <c r="M974" i="2"/>
  <c r="M975" i="2"/>
  <c r="M976" i="2"/>
  <c r="M977" i="2"/>
  <c r="M978" i="2"/>
  <c r="M979" i="2"/>
  <c r="M980" i="2"/>
  <c r="M981" i="2"/>
  <c r="M982" i="2"/>
  <c r="M983" i="2"/>
  <c r="M984" i="2"/>
  <c r="M985" i="2"/>
  <c r="M986" i="2"/>
  <c r="M987" i="2"/>
  <c r="M988" i="2"/>
  <c r="M989" i="2"/>
  <c r="M990" i="2"/>
  <c r="M991" i="2"/>
  <c r="M992" i="2"/>
  <c r="M993" i="2"/>
  <c r="M994" i="2"/>
  <c r="M995" i="2"/>
  <c r="M996" i="2"/>
  <c r="M997" i="2"/>
  <c r="M998" i="2"/>
  <c r="M999" i="2"/>
  <c r="M1000" i="2"/>
  <c r="M1001" i="2"/>
  <c r="M1002" i="2"/>
  <c r="M1003" i="2"/>
  <c r="M1004" i="2"/>
  <c r="M1005" i="2"/>
  <c r="M1006" i="2"/>
  <c r="M1008" i="2"/>
  <c r="M1009" i="2"/>
  <c r="M1010" i="2"/>
  <c r="M1011" i="2"/>
  <c r="M1012" i="2"/>
  <c r="M1013" i="2"/>
  <c r="M1014" i="2"/>
  <c r="M1015" i="2"/>
  <c r="M1016" i="2"/>
  <c r="M1017" i="2"/>
  <c r="M1018" i="2"/>
  <c r="M1019" i="2"/>
  <c r="M1020" i="2"/>
  <c r="M1021" i="2"/>
  <c r="M1022" i="2"/>
  <c r="M1023" i="2"/>
  <c r="M1024" i="2"/>
  <c r="M1025" i="2"/>
  <c r="M1026" i="2"/>
  <c r="M1027" i="2"/>
  <c r="M1028" i="2"/>
  <c r="M1029" i="2"/>
  <c r="M1030" i="2"/>
  <c r="M1031" i="2"/>
  <c r="M1032" i="2"/>
  <c r="M1033" i="2"/>
  <c r="M1034" i="2"/>
  <c r="M1035" i="2"/>
  <c r="M1036" i="2"/>
  <c r="M1037" i="2"/>
  <c r="M1038" i="2"/>
  <c r="M1039" i="2"/>
  <c r="M1040" i="2"/>
  <c r="M1041" i="2"/>
  <c r="M1042" i="2"/>
  <c r="M1043" i="2"/>
  <c r="M1044" i="2"/>
  <c r="M1045" i="2"/>
  <c r="M1046" i="2"/>
  <c r="M1047" i="2"/>
  <c r="M1048" i="2"/>
  <c r="M1049" i="2"/>
  <c r="M1050" i="2"/>
  <c r="M1051" i="2"/>
  <c r="M1052" i="2"/>
  <c r="M1053" i="2"/>
  <c r="M1054" i="2"/>
  <c r="M1055" i="2"/>
  <c r="M1056" i="2"/>
  <c r="M1057" i="2"/>
  <c r="M1058" i="2"/>
  <c r="M1059" i="2"/>
  <c r="M1060" i="2"/>
  <c r="M1061" i="2"/>
  <c r="M1062" i="2"/>
  <c r="M1063" i="2"/>
  <c r="M1064" i="2"/>
  <c r="M1065" i="2"/>
  <c r="M1066" i="2"/>
  <c r="M1067" i="2"/>
  <c r="M1068" i="2"/>
  <c r="M1069" i="2"/>
  <c r="M1070" i="2"/>
  <c r="M1071" i="2"/>
  <c r="M1072" i="2"/>
  <c r="M1073" i="2"/>
  <c r="M1074" i="2"/>
  <c r="M1075" i="2"/>
  <c r="M1076" i="2"/>
  <c r="M1077" i="2"/>
  <c r="M1078" i="2"/>
  <c r="M1079" i="2"/>
  <c r="M1080" i="2"/>
  <c r="M1081" i="2"/>
  <c r="M1082" i="2"/>
  <c r="M1083" i="2"/>
  <c r="M1084" i="2"/>
  <c r="M1085" i="2"/>
  <c r="M1086" i="2"/>
  <c r="M1087" i="2"/>
  <c r="M1088" i="2"/>
  <c r="M1089" i="2"/>
  <c r="M1090" i="2"/>
  <c r="M1091" i="2"/>
  <c r="M1092" i="2"/>
  <c r="M1093" i="2"/>
  <c r="M1094" i="2"/>
  <c r="M1095" i="2"/>
  <c r="M1096" i="2"/>
  <c r="M1097" i="2"/>
  <c r="M1098" i="2"/>
  <c r="M1099" i="2"/>
  <c r="M1100" i="2"/>
  <c r="M1101" i="2"/>
  <c r="M1102" i="2"/>
  <c r="M1103" i="2"/>
  <c r="M1104" i="2"/>
  <c r="M1105" i="2"/>
  <c r="M1106" i="2"/>
  <c r="M1107" i="2"/>
  <c r="M1108" i="2"/>
  <c r="M1109" i="2"/>
  <c r="M1110" i="2"/>
  <c r="M1111" i="2"/>
  <c r="M1112" i="2"/>
  <c r="M1113" i="2"/>
  <c r="M1114" i="2"/>
  <c r="M1115" i="2"/>
  <c r="M1116" i="2"/>
  <c r="M1117" i="2"/>
  <c r="M1118" i="2"/>
  <c r="M1119" i="2"/>
  <c r="M1120" i="2"/>
  <c r="M1121" i="2"/>
  <c r="M1122" i="2"/>
  <c r="M1123" i="2"/>
  <c r="M1124" i="2"/>
  <c r="M1125" i="2"/>
  <c r="M1126" i="2"/>
  <c r="M1127" i="2"/>
  <c r="M1128" i="2"/>
  <c r="M1129" i="2"/>
  <c r="M1130" i="2"/>
  <c r="M1131" i="2"/>
  <c r="M1132" i="2"/>
  <c r="M1133" i="2"/>
  <c r="M1134" i="2"/>
  <c r="M1135" i="2"/>
  <c r="M1136" i="2"/>
  <c r="M1137" i="2"/>
  <c r="M1138" i="2"/>
  <c r="M1139" i="2"/>
  <c r="M1140" i="2"/>
  <c r="M1141" i="2"/>
  <c r="M1142" i="2"/>
  <c r="M1143" i="2"/>
  <c r="M1144" i="2"/>
  <c r="M1145" i="2"/>
  <c r="M1146" i="2"/>
  <c r="M1147" i="2"/>
  <c r="M1148" i="2"/>
  <c r="M1149" i="2"/>
  <c r="M1150" i="2"/>
  <c r="M1151" i="2"/>
  <c r="M1152" i="2"/>
  <c r="M1153" i="2"/>
  <c r="M1154" i="2"/>
  <c r="M1155" i="2"/>
  <c r="M1156" i="2"/>
  <c r="M1157" i="2"/>
  <c r="M1158" i="2"/>
  <c r="M1159" i="2"/>
  <c r="M1160" i="2"/>
  <c r="M1161" i="2"/>
  <c r="M1162" i="2"/>
  <c r="M1163" i="2"/>
  <c r="M1164" i="2"/>
  <c r="M1165" i="2"/>
  <c r="M1166" i="2"/>
  <c r="M1167" i="2"/>
  <c r="M1168" i="2"/>
  <c r="M1169" i="2"/>
  <c r="M1170" i="2"/>
  <c r="M1171" i="2"/>
  <c r="M1172" i="2"/>
  <c r="M1173" i="2"/>
  <c r="M1174" i="2"/>
  <c r="M1175" i="2"/>
  <c r="M1176" i="2"/>
  <c r="M1177" i="2"/>
  <c r="M1178" i="2"/>
  <c r="M1179" i="2"/>
  <c r="M1180" i="2"/>
  <c r="M1181" i="2"/>
  <c r="M1182" i="2"/>
  <c r="M1183" i="2"/>
  <c r="M1184" i="2"/>
  <c r="M1185" i="2"/>
  <c r="M1186" i="2"/>
  <c r="M1187" i="2"/>
  <c r="M1188" i="2"/>
  <c r="M1189" i="2"/>
  <c r="M1190" i="2"/>
  <c r="M1191" i="2"/>
  <c r="M1192" i="2"/>
  <c r="M1193" i="2"/>
  <c r="M1194" i="2"/>
  <c r="M1195" i="2"/>
  <c r="M1196" i="2"/>
  <c r="M1197" i="2"/>
  <c r="M1198" i="2"/>
  <c r="M1199" i="2"/>
  <c r="M1200" i="2"/>
  <c r="M1201" i="2"/>
  <c r="M1202" i="2"/>
  <c r="M1203" i="2"/>
  <c r="M1204" i="2"/>
  <c r="M1205" i="2"/>
  <c r="M1206" i="2"/>
  <c r="M1207" i="2"/>
  <c r="M1208" i="2"/>
  <c r="M1209" i="2"/>
  <c r="M1210" i="2"/>
  <c r="M1211" i="2"/>
  <c r="M1212" i="2"/>
  <c r="M1213" i="2"/>
  <c r="M1214" i="2"/>
  <c r="M1215" i="2"/>
  <c r="M1216" i="2"/>
  <c r="M1217" i="2"/>
  <c r="M1218" i="2"/>
  <c r="M1219" i="2"/>
  <c r="M1220" i="2"/>
  <c r="M1221" i="2"/>
  <c r="M1222" i="2"/>
  <c r="M1223" i="2"/>
  <c r="M1224" i="2"/>
  <c r="M1225" i="2"/>
  <c r="M1226" i="2"/>
  <c r="M1227" i="2"/>
  <c r="M1228" i="2"/>
  <c r="M1229" i="2"/>
  <c r="M1230" i="2"/>
  <c r="M1231" i="2"/>
  <c r="M1232" i="2"/>
  <c r="M1233" i="2"/>
  <c r="M1234" i="2"/>
  <c r="M1235" i="2"/>
  <c r="M1236" i="2"/>
  <c r="M1237" i="2"/>
  <c r="M1238" i="2"/>
  <c r="M1239" i="2"/>
  <c r="M1240" i="2"/>
  <c r="M1241" i="2"/>
  <c r="M1242" i="2"/>
  <c r="M1243" i="2"/>
  <c r="M1244" i="2"/>
  <c r="M1245" i="2"/>
  <c r="M1246" i="2"/>
  <c r="M1247" i="2"/>
  <c r="M1248" i="2"/>
  <c r="M1249" i="2"/>
  <c r="M1250" i="2"/>
  <c r="M1251" i="2"/>
  <c r="M1252" i="2"/>
  <c r="M1253" i="2"/>
  <c r="M1254" i="2"/>
  <c r="M1255" i="2"/>
  <c r="M1256" i="2"/>
  <c r="M1257" i="2"/>
  <c r="M1258" i="2"/>
  <c r="M1259" i="2"/>
  <c r="M1260" i="2"/>
  <c r="M1261" i="2"/>
  <c r="M1262" i="2"/>
  <c r="M1263" i="2"/>
  <c r="M1264" i="2"/>
  <c r="M1265" i="2"/>
  <c r="M1266" i="2"/>
  <c r="M1267" i="2"/>
  <c r="M1268" i="2"/>
  <c r="M1269" i="2"/>
  <c r="M1270" i="2"/>
  <c r="M1271" i="2"/>
  <c r="M1272" i="2"/>
  <c r="M1273" i="2"/>
  <c r="M1274" i="2"/>
  <c r="M1275" i="2"/>
  <c r="M1276" i="2"/>
  <c r="M1277" i="2"/>
  <c r="M1278" i="2"/>
  <c r="M1279" i="2"/>
  <c r="M1280" i="2"/>
  <c r="M1281" i="2"/>
  <c r="M1282" i="2"/>
  <c r="M1283" i="2"/>
  <c r="M1284" i="2"/>
  <c r="M1285" i="2"/>
  <c r="M1286" i="2"/>
  <c r="M1287" i="2"/>
  <c r="M1288" i="2"/>
  <c r="M1289" i="2"/>
  <c r="M1290" i="2"/>
  <c r="M1291" i="2"/>
  <c r="M1292" i="2"/>
  <c r="M1293" i="2"/>
  <c r="M1294" i="2"/>
  <c r="M1295" i="2"/>
  <c r="M1296" i="2"/>
  <c r="M1297" i="2"/>
  <c r="M1298" i="2"/>
  <c r="M1299" i="2"/>
  <c r="M1300" i="2"/>
  <c r="M1301" i="2"/>
  <c r="M1302" i="2"/>
  <c r="M1303" i="2"/>
  <c r="M1304" i="2"/>
  <c r="M1305" i="2"/>
  <c r="M1306" i="2"/>
  <c r="M1307" i="2"/>
  <c r="M1308" i="2"/>
  <c r="M1309" i="2"/>
  <c r="M1310" i="2"/>
  <c r="M1311" i="2"/>
  <c r="M1312" i="2"/>
  <c r="M1313" i="2"/>
  <c r="M1314" i="2"/>
  <c r="M1315" i="2"/>
  <c r="M1316" i="2"/>
  <c r="M1317" i="2"/>
  <c r="M1318" i="2"/>
  <c r="M1319" i="2"/>
  <c r="M1320" i="2"/>
  <c r="M1321" i="2"/>
  <c r="M1322" i="2"/>
  <c r="M1323" i="2"/>
  <c r="M1324" i="2"/>
  <c r="M1325" i="2"/>
  <c r="M1326" i="2"/>
  <c r="M1327" i="2"/>
  <c r="M1328" i="2"/>
  <c r="M1329" i="2"/>
  <c r="M1330" i="2"/>
  <c r="M1331" i="2"/>
  <c r="M1332" i="2"/>
  <c r="M1333" i="2"/>
  <c r="M1334" i="2"/>
  <c r="M1335" i="2"/>
  <c r="M1336" i="2"/>
  <c r="M1337" i="2"/>
  <c r="M1338" i="2"/>
  <c r="M1339" i="2"/>
  <c r="M1340" i="2"/>
  <c r="M1341" i="2"/>
  <c r="M1342" i="2"/>
  <c r="M1343" i="2"/>
  <c r="M1344" i="2"/>
  <c r="M1345" i="2"/>
  <c r="M1346" i="2"/>
  <c r="M1347" i="2"/>
  <c r="M1348" i="2"/>
  <c r="M1349" i="2"/>
  <c r="M1350" i="2"/>
  <c r="M1351" i="2"/>
  <c r="M1352" i="2"/>
  <c r="M1353" i="2"/>
  <c r="M1354" i="2"/>
  <c r="M1355" i="2"/>
  <c r="M1356" i="2"/>
  <c r="M1357" i="2"/>
  <c r="M1358" i="2"/>
  <c r="M1359" i="2"/>
  <c r="M1360" i="2"/>
  <c r="M1361" i="2"/>
  <c r="M1362" i="2"/>
  <c r="M1363" i="2"/>
  <c r="M1364" i="2"/>
  <c r="M1365" i="2"/>
  <c r="M1366" i="2"/>
  <c r="M1367" i="2"/>
  <c r="M1368" i="2"/>
  <c r="M1369" i="2"/>
  <c r="M1370" i="2"/>
  <c r="M1371" i="2"/>
  <c r="M1372" i="2"/>
  <c r="M1373" i="2"/>
  <c r="M1374" i="2"/>
  <c r="M1375" i="2"/>
  <c r="M1376" i="2"/>
  <c r="M1377" i="2"/>
  <c r="M1378" i="2"/>
  <c r="M1379" i="2"/>
  <c r="M1380" i="2"/>
  <c r="M1381" i="2"/>
  <c r="M1382" i="2"/>
  <c r="M1383" i="2"/>
  <c r="M1384" i="2"/>
  <c r="M1385" i="2"/>
  <c r="M1386" i="2"/>
  <c r="M1387" i="2"/>
  <c r="M1388" i="2"/>
  <c r="M1389" i="2"/>
  <c r="M1390" i="2"/>
  <c r="M1391" i="2"/>
  <c r="M1392" i="2"/>
  <c r="M1393" i="2"/>
  <c r="M1394" i="2"/>
  <c r="M1395" i="2"/>
  <c r="M1396" i="2"/>
  <c r="M1397" i="2"/>
  <c r="M1398" i="2"/>
  <c r="M1399" i="2"/>
  <c r="M1400" i="2"/>
  <c r="M1401" i="2"/>
  <c r="M1402" i="2"/>
  <c r="M1403" i="2"/>
  <c r="M1404" i="2"/>
  <c r="M1405" i="2"/>
  <c r="M1406" i="2"/>
  <c r="M1407" i="2"/>
  <c r="M1408" i="2"/>
  <c r="M1409" i="2"/>
  <c r="M1410" i="2"/>
  <c r="M1411" i="2"/>
  <c r="M1412" i="2"/>
  <c r="M1413" i="2"/>
  <c r="M1414" i="2"/>
  <c r="M1415" i="2"/>
  <c r="M1416" i="2"/>
  <c r="M1417" i="2"/>
  <c r="M1418" i="2"/>
  <c r="M1419" i="2"/>
  <c r="M1420" i="2"/>
  <c r="M1421" i="2"/>
  <c r="M1422" i="2"/>
  <c r="M1423" i="2"/>
  <c r="M1424" i="2"/>
  <c r="M1425" i="2"/>
  <c r="M1426" i="2"/>
  <c r="M1427" i="2"/>
  <c r="M1428" i="2"/>
  <c r="M1429" i="2"/>
  <c r="M1430" i="2"/>
  <c r="M1431" i="2"/>
  <c r="M1432" i="2"/>
  <c r="M1433" i="2"/>
  <c r="M1434" i="2"/>
  <c r="M1435" i="2"/>
  <c r="M1436" i="2"/>
  <c r="M1437" i="2"/>
  <c r="M1438" i="2"/>
  <c r="M1439" i="2"/>
  <c r="M1440" i="2"/>
  <c r="M1441" i="2"/>
  <c r="M1442" i="2"/>
  <c r="M1443" i="2"/>
  <c r="M1444" i="2"/>
  <c r="M1445" i="2"/>
  <c r="M1446" i="2"/>
  <c r="M1447" i="2"/>
  <c r="M1448" i="2"/>
  <c r="M1449" i="2"/>
  <c r="M1450" i="2"/>
  <c r="M1451" i="2"/>
  <c r="M1452" i="2"/>
  <c r="M1453" i="2"/>
  <c r="M1454" i="2"/>
  <c r="M1455" i="2"/>
  <c r="M1456" i="2"/>
  <c r="M1457" i="2"/>
  <c r="M1458" i="2"/>
  <c r="M1459" i="2"/>
  <c r="M1460" i="2"/>
  <c r="M1461" i="2"/>
  <c r="M1462" i="2"/>
  <c r="M1463" i="2"/>
  <c r="M1464" i="2"/>
  <c r="M1465" i="2"/>
  <c r="M1466" i="2"/>
  <c r="M1467" i="2"/>
  <c r="M1468" i="2"/>
  <c r="M1469" i="2"/>
  <c r="M1470" i="2"/>
  <c r="M1471" i="2"/>
  <c r="M1472" i="2"/>
  <c r="M1473" i="2"/>
  <c r="M1474" i="2"/>
  <c r="M1475" i="2"/>
  <c r="M1476" i="2"/>
  <c r="M1477" i="2"/>
  <c r="M1478" i="2"/>
  <c r="M1479" i="2"/>
  <c r="M1480" i="2"/>
  <c r="M1481" i="2"/>
  <c r="M1482" i="2"/>
  <c r="M1483" i="2"/>
  <c r="M1484" i="2"/>
  <c r="M1485" i="2"/>
  <c r="M1486" i="2"/>
  <c r="M1487" i="2"/>
  <c r="M1488" i="2"/>
  <c r="M1489" i="2"/>
  <c r="M1490" i="2"/>
  <c r="M1491" i="2"/>
  <c r="M1492" i="2"/>
  <c r="M1493" i="2"/>
  <c r="M1494" i="2"/>
  <c r="M1495" i="2"/>
  <c r="M1496" i="2"/>
  <c r="M1497" i="2"/>
  <c r="M1498" i="2"/>
  <c r="M1499" i="2"/>
  <c r="M1500" i="2"/>
  <c r="M1501" i="2"/>
  <c r="M1502" i="2"/>
  <c r="M1503" i="2"/>
  <c r="M1504" i="2"/>
  <c r="M1505" i="2"/>
  <c r="M1506" i="2"/>
  <c r="M1507" i="2"/>
  <c r="M1508" i="2"/>
  <c r="M1509" i="2"/>
  <c r="M1510" i="2"/>
  <c r="M1511" i="2"/>
  <c r="M1512" i="2"/>
  <c r="M1513" i="2"/>
  <c r="M1514" i="2"/>
  <c r="M1515" i="2"/>
  <c r="M1516" i="2"/>
  <c r="M1517" i="2"/>
  <c r="M1518" i="2"/>
  <c r="M1519" i="2"/>
  <c r="M1520" i="2"/>
  <c r="M1521" i="2"/>
  <c r="M1522" i="2"/>
  <c r="M1523" i="2"/>
  <c r="M1524" i="2"/>
  <c r="M1525" i="2"/>
  <c r="M1526" i="2"/>
  <c r="M1527" i="2"/>
  <c r="M1528" i="2"/>
  <c r="M1529" i="2"/>
  <c r="M1530" i="2"/>
  <c r="M1531" i="2"/>
  <c r="M1532" i="2"/>
  <c r="M1533" i="2"/>
  <c r="M1534" i="2"/>
  <c r="M1535" i="2"/>
  <c r="M1536" i="2"/>
  <c r="M1537" i="2"/>
  <c r="M1538" i="2"/>
  <c r="M1539" i="2"/>
  <c r="M1540" i="2"/>
  <c r="M1541" i="2"/>
  <c r="M1542" i="2"/>
  <c r="M1543" i="2"/>
  <c r="M1544" i="2"/>
  <c r="M1545" i="2"/>
  <c r="M1546" i="2"/>
  <c r="M1547" i="2"/>
  <c r="M1548" i="2"/>
  <c r="M1549" i="2"/>
  <c r="M1550" i="2"/>
  <c r="M1551" i="2"/>
  <c r="M1552" i="2"/>
  <c r="M1553" i="2"/>
  <c r="M1554" i="2"/>
  <c r="M1555" i="2"/>
  <c r="M1556" i="2"/>
  <c r="M1557" i="2"/>
  <c r="M1558" i="2"/>
  <c r="M1559" i="2"/>
  <c r="M1560" i="2"/>
  <c r="M1561" i="2"/>
  <c r="M1562" i="2"/>
  <c r="M1563" i="2"/>
  <c r="M1564" i="2"/>
  <c r="M1565" i="2"/>
  <c r="M1566" i="2"/>
  <c r="M1567" i="2"/>
  <c r="M1568" i="2"/>
  <c r="M1569" i="2"/>
  <c r="M1570" i="2"/>
  <c r="M1571" i="2"/>
  <c r="M1572" i="2"/>
  <c r="M1573" i="2"/>
  <c r="M1574" i="2"/>
  <c r="M1575" i="2"/>
  <c r="M1576" i="2"/>
  <c r="M1577" i="2"/>
  <c r="M1578" i="2"/>
  <c r="M1579" i="2"/>
  <c r="M1580" i="2"/>
  <c r="M1581" i="2"/>
  <c r="M1582" i="2"/>
  <c r="M1583" i="2"/>
  <c r="M1584" i="2"/>
  <c r="M1585" i="2"/>
  <c r="M1586" i="2"/>
  <c r="M1587" i="2"/>
  <c r="M1588" i="2"/>
  <c r="M1589" i="2"/>
  <c r="M1590" i="2"/>
  <c r="M1591" i="2"/>
  <c r="M1592" i="2"/>
  <c r="M1593" i="2"/>
  <c r="M1594" i="2"/>
  <c r="M1595" i="2"/>
  <c r="M1596" i="2"/>
  <c r="M1597" i="2"/>
  <c r="M1598" i="2"/>
  <c r="M1599" i="2"/>
  <c r="M1600" i="2"/>
  <c r="M1601" i="2"/>
  <c r="M1602" i="2"/>
  <c r="M1603" i="2"/>
  <c r="M1604" i="2"/>
  <c r="M1605" i="2"/>
  <c r="M1606" i="2"/>
  <c r="M1607" i="2"/>
  <c r="M1608" i="2"/>
  <c r="M1609" i="2"/>
  <c r="M1610" i="2"/>
  <c r="M1611" i="2"/>
  <c r="M1612" i="2"/>
  <c r="M1613" i="2"/>
  <c r="M1614" i="2"/>
  <c r="M1615" i="2"/>
  <c r="M1616" i="2"/>
  <c r="M1617" i="2"/>
  <c r="M1618" i="2"/>
  <c r="M1619" i="2"/>
  <c r="M1620" i="2"/>
  <c r="M1621" i="2"/>
  <c r="M1622" i="2"/>
  <c r="M1623" i="2"/>
  <c r="M1624" i="2"/>
  <c r="M1625" i="2"/>
  <c r="M1626" i="2"/>
  <c r="M1627" i="2"/>
  <c r="M1628" i="2"/>
  <c r="M1629" i="2"/>
  <c r="M1630" i="2"/>
  <c r="M1631" i="2"/>
  <c r="M1632" i="2"/>
  <c r="M1633" i="2"/>
  <c r="M1634" i="2"/>
  <c r="M1635" i="2"/>
  <c r="M1636" i="2"/>
  <c r="M1637" i="2"/>
  <c r="M1638" i="2"/>
  <c r="M1639" i="2"/>
  <c r="M1640" i="2"/>
  <c r="M1641" i="2"/>
  <c r="M1642" i="2"/>
  <c r="M1643" i="2"/>
  <c r="M1644" i="2"/>
  <c r="M1645" i="2"/>
  <c r="M1646" i="2"/>
  <c r="M1647" i="2"/>
  <c r="M1648" i="2"/>
  <c r="M1649" i="2"/>
  <c r="M1650" i="2"/>
  <c r="M1651" i="2"/>
  <c r="M1652" i="2"/>
  <c r="M1653" i="2"/>
  <c r="M1654" i="2"/>
  <c r="M1655" i="2"/>
  <c r="M1656" i="2"/>
  <c r="M1657" i="2"/>
  <c r="M1658" i="2"/>
  <c r="M1659" i="2"/>
  <c r="M1660" i="2"/>
  <c r="M1661" i="2"/>
  <c r="M1662" i="2"/>
  <c r="M1663" i="2"/>
  <c r="M1664" i="2"/>
  <c r="M1665" i="2"/>
  <c r="M1666" i="2"/>
  <c r="M1667" i="2"/>
  <c r="M1668" i="2"/>
  <c r="M1669" i="2"/>
  <c r="L2" i="2"/>
  <c r="L3" i="2"/>
  <c r="L4" i="2"/>
  <c r="L5" i="2"/>
  <c r="L6" i="2"/>
  <c r="L7" i="2"/>
  <c r="L8" i="2"/>
  <c r="L9" i="2"/>
  <c r="L10" i="2"/>
  <c r="L11" i="2"/>
  <c r="L12" i="2"/>
  <c r="L13" i="2"/>
  <c r="L14" i="2"/>
  <c r="L15" i="2"/>
  <c r="C106" i="6"/>
  <c r="L16" i="2"/>
  <c r="L17" i="2"/>
  <c r="L18" i="2"/>
  <c r="C112" i="6"/>
  <c r="L19" i="2"/>
  <c r="L20" i="2"/>
  <c r="L21" i="2"/>
  <c r="L22" i="2"/>
  <c r="L23" i="2"/>
  <c r="L24" i="2"/>
  <c r="L25" i="2"/>
  <c r="L26" i="2"/>
  <c r="L27" i="2"/>
  <c r="C104" i="6"/>
  <c r="L28" i="2"/>
  <c r="L29" i="2"/>
  <c r="C126" i="6"/>
  <c r="L30" i="2"/>
  <c r="L57" i="2"/>
  <c r="C127" i="6"/>
  <c r="L31" i="2"/>
  <c r="L32" i="2"/>
  <c r="L33" i="2"/>
  <c r="L34" i="2"/>
  <c r="L35" i="2"/>
  <c r="L36" i="2"/>
  <c r="L37" i="2"/>
  <c r="L38" i="2"/>
  <c r="L39" i="2"/>
  <c r="L40" i="2"/>
  <c r="L41" i="2"/>
  <c r="C64" i="6"/>
  <c r="L42" i="2"/>
  <c r="L43" i="2"/>
  <c r="C73" i="6"/>
  <c r="L44" i="2"/>
  <c r="C74" i="6"/>
  <c r="L45" i="2"/>
  <c r="L46" i="2"/>
  <c r="L47" i="2"/>
  <c r="L48" i="2"/>
  <c r="L49" i="2"/>
  <c r="L50" i="2"/>
  <c r="L51" i="2"/>
  <c r="C97" i="6"/>
  <c r="L52" i="2"/>
  <c r="L53" i="2"/>
  <c r="L54" i="2"/>
  <c r="L55" i="2"/>
  <c r="L56" i="2"/>
  <c r="L58" i="2"/>
  <c r="L59" i="2"/>
  <c r="L60" i="2"/>
  <c r="L61" i="2"/>
  <c r="L62" i="2"/>
  <c r="L63" i="2"/>
  <c r="L64" i="2"/>
  <c r="L65" i="2"/>
  <c r="L66" i="2"/>
  <c r="L67" i="2"/>
  <c r="L68" i="2"/>
  <c r="L69" i="2"/>
  <c r="L70" i="2"/>
  <c r="L71" i="2"/>
  <c r="L72" i="2"/>
  <c r="L73" i="2"/>
  <c r="L74" i="2"/>
  <c r="L75" i="2"/>
  <c r="L76" i="2"/>
  <c r="L77" i="2"/>
  <c r="L78" i="2"/>
  <c r="L79" i="2"/>
  <c r="L80" i="2"/>
  <c r="L81" i="2"/>
  <c r="L82" i="2"/>
  <c r="L83" i="2"/>
  <c r="L84" i="2"/>
  <c r="L85" i="2"/>
  <c r="L86" i="2"/>
  <c r="L87" i="2"/>
  <c r="L88" i="2"/>
  <c r="L89" i="2"/>
  <c r="L90" i="2"/>
  <c r="L91" i="2"/>
  <c r="L92" i="2"/>
  <c r="L93" i="2"/>
  <c r="L94" i="2"/>
  <c r="L95" i="2"/>
  <c r="L96" i="2"/>
  <c r="L97" i="2"/>
  <c r="L98" i="2"/>
  <c r="L99" i="2"/>
  <c r="L100" i="2"/>
  <c r="C136" i="6"/>
  <c r="L101" i="2"/>
  <c r="L102" i="2"/>
  <c r="L103" i="2"/>
  <c r="L104" i="2"/>
  <c r="L105" i="2"/>
  <c r="L106" i="2"/>
  <c r="L107" i="2"/>
  <c r="L108" i="2"/>
  <c r="L109" i="2"/>
  <c r="L110" i="2"/>
  <c r="L111" i="2"/>
  <c r="L112" i="2"/>
  <c r="L113" i="2"/>
  <c r="L114" i="2"/>
  <c r="L115" i="2"/>
  <c r="L116" i="2"/>
  <c r="L117" i="2"/>
  <c r="L118" i="2"/>
  <c r="L119" i="2"/>
  <c r="L120" i="2"/>
  <c r="L121" i="2"/>
  <c r="L122" i="2"/>
  <c r="L123" i="2"/>
  <c r="L124" i="2"/>
  <c r="L125" i="2"/>
  <c r="L126" i="2"/>
  <c r="L127" i="2"/>
  <c r="L128" i="2"/>
  <c r="L129" i="2"/>
  <c r="L130" i="2"/>
  <c r="L131" i="2"/>
  <c r="L132" i="2"/>
  <c r="L133" i="2"/>
  <c r="L134" i="2"/>
  <c r="L135" i="2"/>
  <c r="L136" i="2"/>
  <c r="L137" i="2"/>
  <c r="L138" i="2"/>
  <c r="L139" i="2"/>
  <c r="L140" i="2"/>
  <c r="L141" i="2"/>
  <c r="L142" i="2"/>
  <c r="L143" i="2"/>
  <c r="L144" i="2"/>
  <c r="L145" i="2"/>
  <c r="L146" i="2"/>
  <c r="L147" i="2"/>
  <c r="L148" i="2"/>
  <c r="L149" i="2"/>
  <c r="L150" i="2"/>
  <c r="L151" i="2"/>
  <c r="L152" i="2"/>
  <c r="L153" i="2"/>
  <c r="L154" i="2"/>
  <c r="L155" i="2"/>
  <c r="L156" i="2"/>
  <c r="L157" i="2"/>
  <c r="L158" i="2"/>
  <c r="L159" i="2"/>
  <c r="L160" i="2"/>
  <c r="L161" i="2"/>
  <c r="L162" i="2"/>
  <c r="L163" i="2"/>
  <c r="L164" i="2"/>
  <c r="L165" i="2"/>
  <c r="L166" i="2"/>
  <c r="L167" i="2"/>
  <c r="L168" i="2"/>
  <c r="L169" i="2"/>
  <c r="L170" i="2"/>
  <c r="L171" i="2"/>
  <c r="C123" i="6"/>
  <c r="L172" i="2"/>
  <c r="L173" i="2"/>
  <c r="L174" i="2"/>
  <c r="L175" i="2"/>
  <c r="L176" i="2"/>
  <c r="L177" i="2"/>
  <c r="L178" i="2"/>
  <c r="L179" i="2"/>
  <c r="L180" i="2"/>
  <c r="L181" i="2"/>
  <c r="L182" i="2"/>
  <c r="L183" i="2"/>
  <c r="L184" i="2"/>
  <c r="L185" i="2"/>
  <c r="L186" i="2"/>
  <c r="L187" i="2"/>
  <c r="L188" i="2"/>
  <c r="L189" i="2"/>
  <c r="L190" i="2"/>
  <c r="L191" i="2"/>
  <c r="L192" i="2"/>
  <c r="L193" i="2"/>
  <c r="L194" i="2"/>
  <c r="L195" i="2"/>
  <c r="L196" i="2"/>
  <c r="L197" i="2"/>
  <c r="L198" i="2"/>
  <c r="L199" i="2"/>
  <c r="L200" i="2"/>
  <c r="L201" i="2"/>
  <c r="L202" i="2"/>
  <c r="L203" i="2"/>
  <c r="L204" i="2"/>
  <c r="L205" i="2"/>
  <c r="L206" i="2"/>
  <c r="L207" i="2"/>
  <c r="L208" i="2"/>
  <c r="L209" i="2"/>
  <c r="L210" i="2"/>
  <c r="L211" i="2"/>
  <c r="L212" i="2"/>
  <c r="L213" i="2"/>
  <c r="L214" i="2"/>
  <c r="L215" i="2"/>
  <c r="L216" i="2"/>
  <c r="L217" i="2"/>
  <c r="L218" i="2"/>
  <c r="L219" i="2"/>
  <c r="L220" i="2"/>
  <c r="L221" i="2"/>
  <c r="L222" i="2"/>
  <c r="L223" i="2"/>
  <c r="L224" i="2"/>
  <c r="L225" i="2"/>
  <c r="L226" i="2"/>
  <c r="L227" i="2"/>
  <c r="L228" i="2"/>
  <c r="L229" i="2"/>
  <c r="L230" i="2"/>
  <c r="L231" i="2"/>
  <c r="L232" i="2"/>
  <c r="L233" i="2"/>
  <c r="L234" i="2"/>
  <c r="L235" i="2"/>
  <c r="L236" i="2"/>
  <c r="L237" i="2"/>
  <c r="L238" i="2"/>
  <c r="L239" i="2"/>
  <c r="L240" i="2"/>
  <c r="L241" i="2"/>
  <c r="L242" i="2"/>
  <c r="L243" i="2"/>
  <c r="L244" i="2"/>
  <c r="L245" i="2"/>
  <c r="L246" i="2"/>
  <c r="L247" i="2"/>
  <c r="L248" i="2"/>
  <c r="L249" i="2"/>
  <c r="L250" i="2"/>
  <c r="L251" i="2"/>
  <c r="L252" i="2"/>
  <c r="L253" i="2"/>
  <c r="L254" i="2"/>
  <c r="L255" i="2"/>
  <c r="L256" i="2"/>
  <c r="L257" i="2"/>
  <c r="L258" i="2"/>
  <c r="L259" i="2"/>
  <c r="L260" i="2"/>
  <c r="C138" i="6"/>
  <c r="L261" i="2"/>
  <c r="L262" i="2"/>
  <c r="L263" i="2"/>
  <c r="L264" i="2"/>
  <c r="L265" i="2"/>
  <c r="L266" i="2"/>
  <c r="L267" i="2"/>
  <c r="L268" i="2"/>
  <c r="L269" i="2"/>
  <c r="L270" i="2"/>
  <c r="L271" i="2"/>
  <c r="L272" i="2"/>
  <c r="L273" i="2"/>
  <c r="L274" i="2"/>
  <c r="L275" i="2"/>
  <c r="L276" i="2"/>
  <c r="L277" i="2"/>
  <c r="L278" i="2"/>
  <c r="L279" i="2"/>
  <c r="L280" i="2"/>
  <c r="L281" i="2"/>
  <c r="L282" i="2"/>
  <c r="L283" i="2"/>
  <c r="L285" i="2"/>
  <c r="L286" i="2"/>
  <c r="L287" i="2"/>
  <c r="L288" i="2"/>
  <c r="L289" i="2"/>
  <c r="L290" i="2"/>
  <c r="L291" i="2"/>
  <c r="L292" i="2"/>
  <c r="L293" i="2"/>
  <c r="L294" i="2"/>
  <c r="L295" i="2"/>
  <c r="L296" i="2"/>
  <c r="L297" i="2"/>
  <c r="L298" i="2"/>
  <c r="L299" i="2"/>
  <c r="L300" i="2"/>
  <c r="L301" i="2"/>
  <c r="L302" i="2"/>
  <c r="L303" i="2"/>
  <c r="L304" i="2"/>
  <c r="L305" i="2"/>
  <c r="L306" i="2"/>
  <c r="L307" i="2"/>
  <c r="L308" i="2"/>
  <c r="L309" i="2"/>
  <c r="L310" i="2"/>
  <c r="L311" i="2"/>
  <c r="L312" i="2"/>
  <c r="L313" i="2"/>
  <c r="L314" i="2"/>
  <c r="L315" i="2"/>
  <c r="L316" i="2"/>
  <c r="L317" i="2"/>
  <c r="L318" i="2"/>
  <c r="L319" i="2"/>
  <c r="L320" i="2"/>
  <c r="L321" i="2"/>
  <c r="L322" i="2"/>
  <c r="L323" i="2"/>
  <c r="L324" i="2"/>
  <c r="L325" i="2"/>
  <c r="L326" i="2"/>
  <c r="L327" i="2"/>
  <c r="L328" i="2"/>
  <c r="L329" i="2"/>
  <c r="L330" i="2"/>
  <c r="L331" i="2"/>
  <c r="L332" i="2"/>
  <c r="L333" i="2"/>
  <c r="L334" i="2"/>
  <c r="L335" i="2"/>
  <c r="L336" i="2"/>
  <c r="L337" i="2"/>
  <c r="L338" i="2"/>
  <c r="L339" i="2"/>
  <c r="L340" i="2"/>
  <c r="L341" i="2"/>
  <c r="L342" i="2"/>
  <c r="L343" i="2"/>
  <c r="L344" i="2"/>
  <c r="L345" i="2"/>
  <c r="L346" i="2"/>
  <c r="L347" i="2"/>
  <c r="L348" i="2"/>
  <c r="L349" i="2"/>
  <c r="L350" i="2"/>
  <c r="L351" i="2"/>
  <c r="L352" i="2"/>
  <c r="L353" i="2"/>
  <c r="L354" i="2"/>
  <c r="L355" i="2"/>
  <c r="L356" i="2"/>
  <c r="L357" i="2"/>
  <c r="L358" i="2"/>
  <c r="L359" i="2"/>
  <c r="L360" i="2"/>
  <c r="L361" i="2"/>
  <c r="L362" i="2"/>
  <c r="L363" i="2"/>
  <c r="L364" i="2"/>
  <c r="L365" i="2"/>
  <c r="L366" i="2"/>
  <c r="L367" i="2"/>
  <c r="L368" i="2"/>
  <c r="L369" i="2"/>
  <c r="L370" i="2"/>
  <c r="L371" i="2"/>
  <c r="L372" i="2"/>
  <c r="L373" i="2"/>
  <c r="L374" i="2"/>
  <c r="L375" i="2"/>
  <c r="L376" i="2"/>
  <c r="L377" i="2"/>
  <c r="L378" i="2"/>
  <c r="L379" i="2"/>
  <c r="L380" i="2"/>
  <c r="L381" i="2"/>
  <c r="L382" i="2"/>
  <c r="L383" i="2"/>
  <c r="L384" i="2"/>
  <c r="L385" i="2"/>
  <c r="L386" i="2"/>
  <c r="L387" i="2"/>
  <c r="L388" i="2"/>
  <c r="L389" i="2"/>
  <c r="L390" i="2"/>
  <c r="L391" i="2"/>
  <c r="L392" i="2"/>
  <c r="L393" i="2"/>
  <c r="L394" i="2"/>
  <c r="L395" i="2"/>
  <c r="L396" i="2"/>
  <c r="L397" i="2"/>
  <c r="L398" i="2"/>
  <c r="L399" i="2"/>
  <c r="L400" i="2"/>
  <c r="L401" i="2"/>
  <c r="L402" i="2"/>
  <c r="L403" i="2"/>
  <c r="L404" i="2"/>
  <c r="L405" i="2"/>
  <c r="L406" i="2"/>
  <c r="L407" i="2"/>
  <c r="L408" i="2"/>
  <c r="L409" i="2"/>
  <c r="L410" i="2"/>
  <c r="L411" i="2"/>
  <c r="L412" i="2"/>
  <c r="L413" i="2"/>
  <c r="L414" i="2"/>
  <c r="L415" i="2"/>
  <c r="L416" i="2"/>
  <c r="L417" i="2"/>
  <c r="L418" i="2"/>
  <c r="L419" i="2"/>
  <c r="L420" i="2"/>
  <c r="L421" i="2"/>
  <c r="L422" i="2"/>
  <c r="L423" i="2"/>
  <c r="L424" i="2"/>
  <c r="L425" i="2"/>
  <c r="L426" i="2"/>
  <c r="L427" i="2"/>
  <c r="L428" i="2"/>
  <c r="L429" i="2"/>
  <c r="L430" i="2"/>
  <c r="L431" i="2"/>
  <c r="C84" i="6"/>
  <c r="L432" i="2"/>
  <c r="C85" i="6"/>
  <c r="L433" i="2"/>
  <c r="L434" i="2"/>
  <c r="L435" i="2"/>
  <c r="L436" i="2"/>
  <c r="L437" i="2"/>
  <c r="L438" i="2"/>
  <c r="L439" i="2"/>
  <c r="L440" i="2"/>
  <c r="L441" i="2"/>
  <c r="C116" i="6"/>
  <c r="L442" i="2"/>
  <c r="C120" i="6"/>
  <c r="L443" i="2"/>
  <c r="L444" i="2"/>
  <c r="L445" i="2"/>
  <c r="L446" i="2"/>
  <c r="L447" i="2"/>
  <c r="L448" i="2"/>
  <c r="L449" i="2"/>
  <c r="L450" i="2"/>
  <c r="L451" i="2"/>
  <c r="L452" i="2"/>
  <c r="L453" i="2"/>
  <c r="L454" i="2"/>
  <c r="L455" i="2"/>
  <c r="L456" i="2"/>
  <c r="L457" i="2"/>
  <c r="L458" i="2"/>
  <c r="L459" i="2"/>
  <c r="L460" i="2"/>
  <c r="C65" i="6"/>
  <c r="L461" i="2"/>
  <c r="L462" i="2"/>
  <c r="L463" i="2"/>
  <c r="L464" i="2"/>
  <c r="L465" i="2"/>
  <c r="L466" i="2"/>
  <c r="L467" i="2"/>
  <c r="L468" i="2"/>
  <c r="C81" i="6"/>
  <c r="L469" i="2"/>
  <c r="L470" i="2"/>
  <c r="L471" i="2"/>
  <c r="L472" i="2"/>
  <c r="L473" i="2"/>
  <c r="L474" i="2"/>
  <c r="L475" i="2"/>
  <c r="L476" i="2"/>
  <c r="L477" i="2"/>
  <c r="L478" i="2"/>
  <c r="L479" i="2"/>
  <c r="L480" i="2"/>
  <c r="L481" i="2"/>
  <c r="L482" i="2"/>
  <c r="L483" i="2"/>
  <c r="L484" i="2"/>
  <c r="L485" i="2"/>
  <c r="L486" i="2"/>
  <c r="L487" i="2"/>
  <c r="L488" i="2"/>
  <c r="L489" i="2"/>
  <c r="L490" i="2"/>
  <c r="L491" i="2"/>
  <c r="L492" i="2"/>
  <c r="L493" i="2"/>
  <c r="L494" i="2"/>
  <c r="L495" i="2"/>
  <c r="L496" i="2"/>
  <c r="L497" i="2"/>
  <c r="L498" i="2"/>
  <c r="L499" i="2"/>
  <c r="L500" i="2"/>
  <c r="L501" i="2"/>
  <c r="L502" i="2"/>
  <c r="L503" i="2"/>
  <c r="L504" i="2"/>
  <c r="L505" i="2"/>
  <c r="L506" i="2"/>
  <c r="L507" i="2"/>
  <c r="L508" i="2"/>
  <c r="L509" i="2"/>
  <c r="L510" i="2"/>
  <c r="L511" i="2"/>
  <c r="L512" i="2"/>
  <c r="L513" i="2"/>
  <c r="L514" i="2"/>
  <c r="L515" i="2"/>
  <c r="L516" i="2"/>
  <c r="L517" i="2"/>
  <c r="L518" i="2"/>
  <c r="L519" i="2"/>
  <c r="L520" i="2"/>
  <c r="L521" i="2"/>
  <c r="L522" i="2"/>
  <c r="L523" i="2"/>
  <c r="L524" i="2"/>
  <c r="L525" i="2"/>
  <c r="L526" i="2"/>
  <c r="L527" i="2"/>
  <c r="L528" i="2"/>
  <c r="L529" i="2"/>
  <c r="L530" i="2"/>
  <c r="L531" i="2"/>
  <c r="C86" i="6"/>
  <c r="L532" i="2"/>
  <c r="L533" i="2"/>
  <c r="L534" i="2"/>
  <c r="L535" i="2"/>
  <c r="L536" i="2"/>
  <c r="L537" i="2"/>
  <c r="L538" i="2"/>
  <c r="L539" i="2"/>
  <c r="L540" i="2"/>
  <c r="L541" i="2"/>
  <c r="L542" i="2"/>
  <c r="L543" i="2"/>
  <c r="L544" i="2"/>
  <c r="L545" i="2"/>
  <c r="L546" i="2"/>
  <c r="L547" i="2"/>
  <c r="L548" i="2"/>
  <c r="L549" i="2"/>
  <c r="L550" i="2"/>
  <c r="L551" i="2"/>
  <c r="L552" i="2"/>
  <c r="L553" i="2"/>
  <c r="L554" i="2"/>
  <c r="L555" i="2"/>
  <c r="L556" i="2"/>
  <c r="L557" i="2"/>
  <c r="L558" i="2"/>
  <c r="L559" i="2"/>
  <c r="L560" i="2"/>
  <c r="L561" i="2"/>
  <c r="L562" i="2"/>
  <c r="L563" i="2"/>
  <c r="L564" i="2"/>
  <c r="L565" i="2"/>
  <c r="L566" i="2"/>
  <c r="L567" i="2"/>
  <c r="L568" i="2"/>
  <c r="L569" i="2"/>
  <c r="L570" i="2"/>
  <c r="L571" i="2"/>
  <c r="L572" i="2"/>
  <c r="L573" i="2"/>
  <c r="L574" i="2"/>
  <c r="L575" i="2"/>
  <c r="L576" i="2"/>
  <c r="L577" i="2"/>
  <c r="L578" i="2"/>
  <c r="L579" i="2"/>
  <c r="L580" i="2"/>
  <c r="L581" i="2"/>
  <c r="L582" i="2"/>
  <c r="L583" i="2"/>
  <c r="L584" i="2"/>
  <c r="L585" i="2"/>
  <c r="L586" i="2"/>
  <c r="L587" i="2"/>
  <c r="L588" i="2"/>
  <c r="L589" i="2"/>
  <c r="L590" i="2"/>
  <c r="L591" i="2"/>
  <c r="L592" i="2"/>
  <c r="L593" i="2"/>
  <c r="L594" i="2"/>
  <c r="L595" i="2"/>
  <c r="L596" i="2"/>
  <c r="L597" i="2"/>
  <c r="L598" i="2"/>
  <c r="L599" i="2"/>
  <c r="L600" i="2"/>
  <c r="L601" i="2"/>
  <c r="L602" i="2"/>
  <c r="L603" i="2"/>
  <c r="L604" i="2"/>
  <c r="L605" i="2"/>
  <c r="L606" i="2"/>
  <c r="L607" i="2"/>
  <c r="C129" i="6"/>
  <c r="L608" i="2"/>
  <c r="L609" i="2"/>
  <c r="L610" i="2"/>
  <c r="L611" i="2"/>
  <c r="L612" i="2"/>
  <c r="L613" i="2"/>
  <c r="L614" i="2"/>
  <c r="L615" i="2"/>
  <c r="L616" i="2"/>
  <c r="L617" i="2"/>
  <c r="L618" i="2"/>
  <c r="L619" i="2"/>
  <c r="L620" i="2"/>
  <c r="L621" i="2"/>
  <c r="L622" i="2"/>
  <c r="L623" i="2"/>
  <c r="L624" i="2"/>
  <c r="L625" i="2"/>
  <c r="L626" i="2"/>
  <c r="L627" i="2"/>
  <c r="L628" i="2"/>
  <c r="L629" i="2"/>
  <c r="L630" i="2"/>
  <c r="L631" i="2"/>
  <c r="L632" i="2"/>
  <c r="L633" i="2"/>
  <c r="L634" i="2"/>
  <c r="L635" i="2"/>
  <c r="L636" i="2"/>
  <c r="L637" i="2"/>
  <c r="L638" i="2"/>
  <c r="L639" i="2"/>
  <c r="L640" i="2"/>
  <c r="L641" i="2"/>
  <c r="L642" i="2"/>
  <c r="L643" i="2"/>
  <c r="L644" i="2"/>
  <c r="L645" i="2"/>
  <c r="L646" i="2"/>
  <c r="L647" i="2"/>
  <c r="L648" i="2"/>
  <c r="L649" i="2"/>
  <c r="L650" i="2"/>
  <c r="L651" i="2"/>
  <c r="L652" i="2"/>
  <c r="L653" i="2"/>
  <c r="L654" i="2"/>
  <c r="L655" i="2"/>
  <c r="L656" i="2"/>
  <c r="L657" i="2"/>
  <c r="L658" i="2"/>
  <c r="L659" i="2"/>
  <c r="L660" i="2"/>
  <c r="L661" i="2"/>
  <c r="L662" i="2"/>
  <c r="L663" i="2"/>
  <c r="L664" i="2"/>
  <c r="L665" i="2"/>
  <c r="L666" i="2"/>
  <c r="L667" i="2"/>
  <c r="L668" i="2"/>
  <c r="L669" i="2"/>
  <c r="L670" i="2"/>
  <c r="L671" i="2"/>
  <c r="L672" i="2"/>
  <c r="L673" i="2"/>
  <c r="L674" i="2"/>
  <c r="L675" i="2"/>
  <c r="L676" i="2"/>
  <c r="L677" i="2"/>
  <c r="L678" i="2"/>
  <c r="L679" i="2"/>
  <c r="L680" i="2"/>
  <c r="L681" i="2"/>
  <c r="L682" i="2"/>
  <c r="L683" i="2"/>
  <c r="L684" i="2"/>
  <c r="L685" i="2"/>
  <c r="L686" i="2"/>
  <c r="L687" i="2"/>
  <c r="L688" i="2"/>
  <c r="L689" i="2"/>
  <c r="L690" i="2"/>
  <c r="L691" i="2"/>
  <c r="L692" i="2"/>
  <c r="L693" i="2"/>
  <c r="L694" i="2"/>
  <c r="L695" i="2"/>
  <c r="L696" i="2"/>
  <c r="L697" i="2"/>
  <c r="L698" i="2"/>
  <c r="L699" i="2"/>
  <c r="L700" i="2"/>
  <c r="L701" i="2"/>
  <c r="L702" i="2"/>
  <c r="L703" i="2"/>
  <c r="L704" i="2"/>
  <c r="L705" i="2"/>
  <c r="L706" i="2"/>
  <c r="L707" i="2"/>
  <c r="L708" i="2"/>
  <c r="L709" i="2"/>
  <c r="L710" i="2"/>
  <c r="L711" i="2"/>
  <c r="L712" i="2"/>
  <c r="L713" i="2"/>
  <c r="L714" i="2"/>
  <c r="L715" i="2"/>
  <c r="L716" i="2"/>
  <c r="L717" i="2"/>
  <c r="L718" i="2"/>
  <c r="L719" i="2"/>
  <c r="L720" i="2"/>
  <c r="C32" i="6"/>
  <c r="L721" i="2"/>
  <c r="L722" i="2"/>
  <c r="C35" i="6"/>
  <c r="L723" i="2"/>
  <c r="L724" i="2"/>
  <c r="L725" i="2"/>
  <c r="L726" i="2"/>
  <c r="L727" i="2"/>
  <c r="L728" i="2"/>
  <c r="L729" i="2"/>
  <c r="L730" i="2"/>
  <c r="L731" i="2"/>
  <c r="L732" i="2"/>
  <c r="L733" i="2"/>
  <c r="L734" i="2"/>
  <c r="L735" i="2"/>
  <c r="L736" i="2"/>
  <c r="L737" i="2"/>
  <c r="L738" i="2"/>
  <c r="L739" i="2"/>
  <c r="L740" i="2"/>
  <c r="L741" i="2"/>
  <c r="L742" i="2"/>
  <c r="L743" i="2"/>
  <c r="L744" i="2"/>
  <c r="L745" i="2"/>
  <c r="L794" i="2"/>
  <c r="C59" i="6"/>
  <c r="L746" i="2"/>
  <c r="L747" i="2"/>
  <c r="L748" i="2"/>
  <c r="L749" i="2"/>
  <c r="L750" i="2"/>
  <c r="L751" i="2"/>
  <c r="L752" i="2"/>
  <c r="L753" i="2"/>
  <c r="L754" i="2"/>
  <c r="L755" i="2"/>
  <c r="L756" i="2"/>
  <c r="L757" i="2"/>
  <c r="L758" i="2"/>
  <c r="L759" i="2"/>
  <c r="L760" i="2"/>
  <c r="L761" i="2"/>
  <c r="L762" i="2"/>
  <c r="L763" i="2"/>
  <c r="L764" i="2"/>
  <c r="L765" i="2"/>
  <c r="L766" i="2"/>
  <c r="L767" i="2"/>
  <c r="L768" i="2"/>
  <c r="L769" i="2"/>
  <c r="L770" i="2"/>
  <c r="L771" i="2"/>
  <c r="L772" i="2"/>
  <c r="L773" i="2"/>
  <c r="L774" i="2"/>
  <c r="L775" i="2"/>
  <c r="L776" i="2"/>
  <c r="L777" i="2"/>
  <c r="L778" i="2"/>
  <c r="L779" i="2"/>
  <c r="L780" i="2"/>
  <c r="L781" i="2"/>
  <c r="L782" i="2"/>
  <c r="L783" i="2"/>
  <c r="L784" i="2"/>
  <c r="L785" i="2"/>
  <c r="L786" i="2"/>
  <c r="L787" i="2"/>
  <c r="L788" i="2"/>
  <c r="L789" i="2"/>
  <c r="L790" i="2"/>
  <c r="L791" i="2"/>
  <c r="L792" i="2"/>
  <c r="L793" i="2"/>
  <c r="L795" i="2"/>
  <c r="L796" i="2"/>
  <c r="L797" i="2"/>
  <c r="L798" i="2"/>
  <c r="L799" i="2"/>
  <c r="L800" i="2"/>
  <c r="L801" i="2"/>
  <c r="L802" i="2"/>
  <c r="L803" i="2"/>
  <c r="L804" i="2"/>
  <c r="C79" i="6"/>
  <c r="L805" i="2"/>
  <c r="L806" i="2"/>
  <c r="L807" i="2"/>
  <c r="L808" i="2"/>
  <c r="L809" i="2"/>
  <c r="L810" i="2"/>
  <c r="L811" i="2"/>
  <c r="L812" i="2"/>
  <c r="L813" i="2"/>
  <c r="L814" i="2"/>
  <c r="L815" i="2"/>
  <c r="L816" i="2"/>
  <c r="C111" i="6"/>
  <c r="L817" i="2"/>
  <c r="L818" i="2"/>
  <c r="L819" i="2"/>
  <c r="L820" i="2"/>
  <c r="L821" i="2"/>
  <c r="L822" i="2"/>
  <c r="L823" i="2"/>
  <c r="L824" i="2"/>
  <c r="L825" i="2"/>
  <c r="L826" i="2"/>
  <c r="L827" i="2"/>
  <c r="L828" i="2"/>
  <c r="L829" i="2"/>
  <c r="L830" i="2"/>
  <c r="L831" i="2"/>
  <c r="L832" i="2"/>
  <c r="L833" i="2"/>
  <c r="L834" i="2"/>
  <c r="L835" i="2"/>
  <c r="L836" i="2"/>
  <c r="L837" i="2"/>
  <c r="L838" i="2"/>
  <c r="L839" i="2"/>
  <c r="L840" i="2"/>
  <c r="L841" i="2"/>
  <c r="L842" i="2"/>
  <c r="L843" i="2"/>
  <c r="L844" i="2"/>
  <c r="L845" i="2"/>
  <c r="L846" i="2"/>
  <c r="L847" i="2"/>
  <c r="L848" i="2"/>
  <c r="L849" i="2"/>
  <c r="L850" i="2"/>
  <c r="L851" i="2"/>
  <c r="L852" i="2"/>
  <c r="L853" i="2"/>
  <c r="L854" i="2"/>
  <c r="L855" i="2"/>
  <c r="C76" i="6"/>
  <c r="L856" i="2"/>
  <c r="L857" i="2"/>
  <c r="L858" i="2"/>
  <c r="L859" i="2"/>
  <c r="L860" i="2"/>
  <c r="L861" i="2"/>
  <c r="L862" i="2"/>
  <c r="L863" i="2"/>
  <c r="L864" i="2"/>
  <c r="L865" i="2"/>
  <c r="L866" i="2"/>
  <c r="L867" i="2"/>
  <c r="L868" i="2"/>
  <c r="L869" i="2"/>
  <c r="L870" i="2"/>
  <c r="L871" i="2"/>
  <c r="L872" i="2"/>
  <c r="L873" i="2"/>
  <c r="L874" i="2"/>
  <c r="L875" i="2"/>
  <c r="L876" i="2"/>
  <c r="L877" i="2"/>
  <c r="L878" i="2"/>
  <c r="L879" i="2"/>
  <c r="L880" i="2"/>
  <c r="L881" i="2"/>
  <c r="L882" i="2"/>
  <c r="L883" i="2"/>
  <c r="L884" i="2"/>
  <c r="L885" i="2"/>
  <c r="L886" i="2"/>
  <c r="L887" i="2"/>
  <c r="L888" i="2"/>
  <c r="L889" i="2"/>
  <c r="L890" i="2"/>
  <c r="L891" i="2"/>
  <c r="L892" i="2"/>
  <c r="L893" i="2"/>
  <c r="L894" i="2"/>
  <c r="L895" i="2"/>
  <c r="L896" i="2"/>
  <c r="L897" i="2"/>
  <c r="L898" i="2"/>
  <c r="L899" i="2"/>
  <c r="L900" i="2"/>
  <c r="L901" i="2"/>
  <c r="L902" i="2"/>
  <c r="L903" i="2"/>
  <c r="L904" i="2"/>
  <c r="L905" i="2"/>
  <c r="L906" i="2"/>
  <c r="L907" i="2"/>
  <c r="L908" i="2"/>
  <c r="L909" i="2"/>
  <c r="L910" i="2"/>
  <c r="L911" i="2"/>
  <c r="L912" i="2"/>
  <c r="L913" i="2"/>
  <c r="L914" i="2"/>
  <c r="L915" i="2"/>
  <c r="L916" i="2"/>
  <c r="L917" i="2"/>
  <c r="L918" i="2"/>
  <c r="L919" i="2"/>
  <c r="L920" i="2"/>
  <c r="L921" i="2"/>
  <c r="L922" i="2"/>
  <c r="L923" i="2"/>
  <c r="L924" i="2"/>
  <c r="L925" i="2"/>
  <c r="L926" i="2"/>
  <c r="L927" i="2"/>
  <c r="L928" i="2"/>
  <c r="L929" i="2"/>
  <c r="L930" i="2"/>
  <c r="L931" i="2"/>
  <c r="L932" i="2"/>
  <c r="L933" i="2"/>
  <c r="L934" i="2"/>
  <c r="L935" i="2"/>
  <c r="L936" i="2"/>
  <c r="L937" i="2"/>
  <c r="L938" i="2"/>
  <c r="L939" i="2"/>
  <c r="L940" i="2"/>
  <c r="L941" i="2"/>
  <c r="L942" i="2"/>
  <c r="L943" i="2"/>
  <c r="L944" i="2"/>
  <c r="L945" i="2"/>
  <c r="L946" i="2"/>
  <c r="L947" i="2"/>
  <c r="L948" i="2"/>
  <c r="L949" i="2"/>
  <c r="L950" i="2"/>
  <c r="L951" i="2"/>
  <c r="L952" i="2"/>
  <c r="L953" i="2"/>
  <c r="L954" i="2"/>
  <c r="L955" i="2"/>
  <c r="L956" i="2"/>
  <c r="L957" i="2"/>
  <c r="L958" i="2"/>
  <c r="L959" i="2"/>
  <c r="L960" i="2"/>
  <c r="L961" i="2"/>
  <c r="L962" i="2"/>
  <c r="L963" i="2"/>
  <c r="L964" i="2"/>
  <c r="L965" i="2"/>
  <c r="L966" i="2"/>
  <c r="L967" i="2"/>
  <c r="L968" i="2"/>
  <c r="L969" i="2"/>
  <c r="L970" i="2"/>
  <c r="L971" i="2"/>
  <c r="L972" i="2"/>
  <c r="L973" i="2"/>
  <c r="L974" i="2"/>
  <c r="L975" i="2"/>
  <c r="L976" i="2"/>
  <c r="L977" i="2"/>
  <c r="L978" i="2"/>
  <c r="L979" i="2"/>
  <c r="L980" i="2"/>
  <c r="L981" i="2"/>
  <c r="L982" i="2"/>
  <c r="L983" i="2"/>
  <c r="L984" i="2"/>
  <c r="L985" i="2"/>
  <c r="L986" i="2"/>
  <c r="L987" i="2"/>
  <c r="L988" i="2"/>
  <c r="L989" i="2"/>
  <c r="L990" i="2"/>
  <c r="L991" i="2"/>
  <c r="L992" i="2"/>
  <c r="L993" i="2"/>
  <c r="L994" i="2"/>
  <c r="L995" i="2"/>
  <c r="L996" i="2"/>
  <c r="L997" i="2"/>
  <c r="L998" i="2"/>
  <c r="L999" i="2"/>
  <c r="L1000" i="2"/>
  <c r="L1001" i="2"/>
  <c r="L1002" i="2"/>
  <c r="L1003" i="2"/>
  <c r="L1004" i="2"/>
  <c r="L1005" i="2"/>
  <c r="L1006" i="2"/>
  <c r="L1008" i="2"/>
  <c r="L1009" i="2"/>
  <c r="L1010" i="2"/>
  <c r="L1011" i="2"/>
  <c r="L1012" i="2"/>
  <c r="L1013" i="2"/>
  <c r="L1014" i="2"/>
  <c r="L1015" i="2"/>
  <c r="L1016" i="2"/>
  <c r="L1017" i="2"/>
  <c r="L1018" i="2"/>
  <c r="L1019" i="2"/>
  <c r="L1020" i="2"/>
  <c r="L1021" i="2"/>
  <c r="L1022" i="2"/>
  <c r="L1023" i="2"/>
  <c r="L1024" i="2"/>
  <c r="L1025" i="2"/>
  <c r="L1026" i="2"/>
  <c r="L1027" i="2"/>
  <c r="L1028" i="2"/>
  <c r="L1029" i="2"/>
  <c r="L1030" i="2"/>
  <c r="L1031" i="2"/>
  <c r="L1032" i="2"/>
  <c r="L1033" i="2"/>
  <c r="L1034" i="2"/>
  <c r="L1035" i="2"/>
  <c r="L1036" i="2"/>
  <c r="L1037" i="2"/>
  <c r="L1038" i="2"/>
  <c r="L1039" i="2"/>
  <c r="L1040" i="2"/>
  <c r="L1041" i="2"/>
  <c r="L1042" i="2"/>
  <c r="L1043" i="2"/>
  <c r="L1044" i="2"/>
  <c r="L1045" i="2"/>
  <c r="L1046" i="2"/>
  <c r="L1047" i="2"/>
  <c r="L1048" i="2"/>
  <c r="L1049" i="2"/>
  <c r="L1050" i="2"/>
  <c r="L1051" i="2"/>
  <c r="L1052" i="2"/>
  <c r="L1053" i="2"/>
  <c r="L1054" i="2"/>
  <c r="L1055" i="2"/>
  <c r="L1056" i="2"/>
  <c r="L1057" i="2"/>
  <c r="L1058" i="2"/>
  <c r="L1059" i="2"/>
  <c r="L1060" i="2"/>
  <c r="L1061" i="2"/>
  <c r="L1062" i="2"/>
  <c r="L1063" i="2"/>
  <c r="L1064" i="2"/>
  <c r="L1065" i="2"/>
  <c r="L1066" i="2"/>
  <c r="L1067" i="2"/>
  <c r="L1068" i="2"/>
  <c r="L1069" i="2"/>
  <c r="L1070" i="2"/>
  <c r="L1071" i="2"/>
  <c r="L1072" i="2"/>
  <c r="L1073" i="2"/>
  <c r="L1074" i="2"/>
  <c r="L1075" i="2"/>
  <c r="L1076" i="2"/>
  <c r="L1077" i="2"/>
  <c r="L1078" i="2"/>
  <c r="L1079" i="2"/>
  <c r="L1080" i="2"/>
  <c r="L1081" i="2"/>
  <c r="L1082" i="2"/>
  <c r="L1083" i="2"/>
  <c r="L1084" i="2"/>
  <c r="L1085" i="2"/>
  <c r="L1086" i="2"/>
  <c r="L1087" i="2"/>
  <c r="L1088" i="2"/>
  <c r="L1089" i="2"/>
  <c r="L1090" i="2"/>
  <c r="L1091" i="2"/>
  <c r="L1092" i="2"/>
  <c r="L1093" i="2"/>
  <c r="L1094" i="2"/>
  <c r="L1095" i="2"/>
  <c r="L1096" i="2"/>
  <c r="L1097" i="2"/>
  <c r="L1098" i="2"/>
  <c r="L1099" i="2"/>
  <c r="L1100" i="2"/>
  <c r="L1101" i="2"/>
  <c r="L1102" i="2"/>
  <c r="L1103" i="2"/>
  <c r="L1104" i="2"/>
  <c r="L1105" i="2"/>
  <c r="L1106" i="2"/>
  <c r="L1107" i="2"/>
  <c r="L1108" i="2"/>
  <c r="L1109" i="2"/>
  <c r="L1110" i="2"/>
  <c r="L1111" i="2"/>
  <c r="L1112" i="2"/>
  <c r="L1113" i="2"/>
  <c r="L1114" i="2"/>
  <c r="L1115" i="2"/>
  <c r="L1116" i="2"/>
  <c r="L1117" i="2"/>
  <c r="L1118" i="2"/>
  <c r="L1119" i="2"/>
  <c r="L1120" i="2"/>
  <c r="L1121" i="2"/>
  <c r="L1122" i="2"/>
  <c r="L1123" i="2"/>
  <c r="L1124" i="2"/>
  <c r="L1125" i="2"/>
  <c r="L1126" i="2"/>
  <c r="L1127" i="2"/>
  <c r="L1128" i="2"/>
  <c r="L1129" i="2"/>
  <c r="L1130" i="2"/>
  <c r="L1131" i="2"/>
  <c r="L1132" i="2"/>
  <c r="L1133" i="2"/>
  <c r="L1134" i="2"/>
  <c r="L1135" i="2"/>
  <c r="L1136" i="2"/>
  <c r="L1137" i="2"/>
  <c r="L1138" i="2"/>
  <c r="L1139" i="2"/>
  <c r="L1140" i="2"/>
  <c r="L1141" i="2"/>
  <c r="L1142" i="2"/>
  <c r="L1143" i="2"/>
  <c r="L1144" i="2"/>
  <c r="L1145" i="2"/>
  <c r="L1146" i="2"/>
  <c r="L1147" i="2"/>
  <c r="L1148" i="2"/>
  <c r="L1149" i="2"/>
  <c r="L1150" i="2"/>
  <c r="L1151" i="2"/>
  <c r="L1152" i="2"/>
  <c r="L1153" i="2"/>
  <c r="L1154" i="2"/>
  <c r="L1155" i="2"/>
  <c r="L1156" i="2"/>
  <c r="L1157" i="2"/>
  <c r="L1158" i="2"/>
  <c r="L1159" i="2"/>
  <c r="L1160" i="2"/>
  <c r="L1161" i="2"/>
  <c r="L1162" i="2"/>
  <c r="L1163" i="2"/>
  <c r="L1164" i="2"/>
  <c r="L1165" i="2"/>
  <c r="L1166" i="2"/>
  <c r="L1167" i="2"/>
  <c r="L1168" i="2"/>
  <c r="L1169" i="2"/>
  <c r="L1170" i="2"/>
  <c r="L1171" i="2"/>
  <c r="L1172" i="2"/>
  <c r="L1173" i="2"/>
  <c r="L1174" i="2"/>
  <c r="L1175" i="2"/>
  <c r="L1176" i="2"/>
  <c r="L1177" i="2"/>
  <c r="L1178" i="2"/>
  <c r="L1179" i="2"/>
  <c r="L1180" i="2"/>
  <c r="L1181" i="2"/>
  <c r="L1182" i="2"/>
  <c r="L1183" i="2"/>
  <c r="L1184" i="2"/>
  <c r="L1185" i="2"/>
  <c r="L1186" i="2"/>
  <c r="L1187" i="2"/>
  <c r="L1188" i="2"/>
  <c r="L1189" i="2"/>
  <c r="L1190" i="2"/>
  <c r="L1191" i="2"/>
  <c r="L1192" i="2"/>
  <c r="L1193" i="2"/>
  <c r="L1194" i="2"/>
  <c r="L1195" i="2"/>
  <c r="L1196" i="2"/>
  <c r="L1197" i="2"/>
  <c r="L1198" i="2"/>
  <c r="L1199" i="2"/>
  <c r="L1200" i="2"/>
  <c r="L1201" i="2"/>
  <c r="L1202" i="2"/>
  <c r="L1203" i="2"/>
  <c r="L1204" i="2"/>
  <c r="L1205" i="2"/>
  <c r="L1206" i="2"/>
  <c r="L1207" i="2"/>
  <c r="L1208" i="2"/>
  <c r="L1209" i="2"/>
  <c r="L1210" i="2"/>
  <c r="L1211" i="2"/>
  <c r="L1212" i="2"/>
  <c r="L1213" i="2"/>
  <c r="L1214" i="2"/>
  <c r="L1215" i="2"/>
  <c r="L1216" i="2"/>
  <c r="L1217" i="2"/>
  <c r="L1218" i="2"/>
  <c r="C4" i="6"/>
  <c r="L1219" i="2"/>
  <c r="L1220" i="2"/>
  <c r="L1221" i="2"/>
  <c r="C6" i="6"/>
  <c r="L1222" i="2"/>
  <c r="L1223" i="2"/>
  <c r="L1224" i="2"/>
  <c r="L1225" i="2"/>
  <c r="C10" i="6"/>
  <c r="L1226" i="2"/>
  <c r="C11" i="6"/>
  <c r="L1227" i="2"/>
  <c r="L1228" i="2"/>
  <c r="L1229" i="2"/>
  <c r="L1230" i="2"/>
  <c r="L1231" i="2"/>
  <c r="C16" i="6"/>
  <c r="L1232" i="2"/>
  <c r="C17" i="6"/>
  <c r="L1233" i="2"/>
  <c r="C18" i="6"/>
  <c r="L1234" i="2"/>
  <c r="C19" i="6"/>
  <c r="L1235" i="2"/>
  <c r="L1236" i="2"/>
  <c r="L1237" i="2"/>
  <c r="L1238" i="2"/>
  <c r="L1239" i="2"/>
  <c r="L1240" i="2"/>
  <c r="L1241" i="2"/>
  <c r="C26" i="6"/>
  <c r="L1242" i="2"/>
  <c r="L1243" i="2"/>
  <c r="L1244" i="2"/>
  <c r="L1245" i="2"/>
  <c r="L1246" i="2"/>
  <c r="L1247" i="2"/>
  <c r="L1248" i="2"/>
  <c r="L1249" i="2"/>
  <c r="L1250" i="2"/>
  <c r="L1251" i="2"/>
  <c r="L1252" i="2"/>
  <c r="L1253" i="2"/>
  <c r="L1254" i="2"/>
  <c r="L1255" i="2"/>
  <c r="L1256" i="2"/>
  <c r="L1257" i="2"/>
  <c r="L1258" i="2"/>
  <c r="L1259" i="2"/>
  <c r="L1260" i="2"/>
  <c r="L1261" i="2"/>
  <c r="L1262" i="2"/>
  <c r="L1263" i="2"/>
  <c r="L1264" i="2"/>
  <c r="L1265" i="2"/>
  <c r="L1266" i="2"/>
  <c r="L1267" i="2"/>
  <c r="L1268" i="2"/>
  <c r="L1269" i="2"/>
  <c r="L1270" i="2"/>
  <c r="L1271" i="2"/>
  <c r="L1272" i="2"/>
  <c r="L1273" i="2"/>
  <c r="L1274" i="2"/>
  <c r="L1275" i="2"/>
  <c r="L1276" i="2"/>
  <c r="L1277" i="2"/>
  <c r="L1278" i="2"/>
  <c r="L1279" i="2"/>
  <c r="L1280" i="2"/>
  <c r="L1281" i="2"/>
  <c r="L1282" i="2"/>
  <c r="L1283" i="2"/>
  <c r="L1284" i="2"/>
  <c r="L1285" i="2"/>
  <c r="L1286" i="2"/>
  <c r="L1287" i="2"/>
  <c r="L1288" i="2"/>
  <c r="L1289" i="2"/>
  <c r="L1290" i="2"/>
  <c r="L1291" i="2"/>
  <c r="L1292" i="2"/>
  <c r="L1293" i="2"/>
  <c r="L1294" i="2"/>
  <c r="L1295" i="2"/>
  <c r="L1296" i="2"/>
  <c r="L1297" i="2"/>
  <c r="L1298" i="2"/>
  <c r="L1299" i="2"/>
  <c r="L1300" i="2"/>
  <c r="L1301" i="2"/>
  <c r="L1302" i="2"/>
  <c r="L1303" i="2"/>
  <c r="L1304" i="2"/>
  <c r="L1305" i="2"/>
  <c r="L1306" i="2"/>
  <c r="L1307" i="2"/>
  <c r="L1308" i="2"/>
  <c r="L1309" i="2"/>
  <c r="L1310" i="2"/>
  <c r="L1311" i="2"/>
  <c r="L1312" i="2"/>
  <c r="L1313" i="2"/>
  <c r="L1314" i="2"/>
  <c r="L1315" i="2"/>
  <c r="L1316" i="2"/>
  <c r="L1317" i="2"/>
  <c r="L1318" i="2"/>
  <c r="L1319" i="2"/>
  <c r="L1320" i="2"/>
  <c r="L1321" i="2"/>
  <c r="L1322" i="2"/>
  <c r="L1323" i="2"/>
  <c r="L1324" i="2"/>
  <c r="L1325" i="2"/>
  <c r="L1326" i="2"/>
  <c r="L1327" i="2"/>
  <c r="L1328" i="2"/>
  <c r="L1329" i="2"/>
  <c r="L1330" i="2"/>
  <c r="L1331" i="2"/>
  <c r="L1332" i="2"/>
  <c r="L1333" i="2"/>
  <c r="L1334" i="2"/>
  <c r="L1335" i="2"/>
  <c r="L1336" i="2"/>
  <c r="L1337" i="2"/>
  <c r="L1338" i="2"/>
  <c r="L1339" i="2"/>
  <c r="L1340" i="2"/>
  <c r="L1341" i="2"/>
  <c r="L1342" i="2"/>
  <c r="L1343" i="2"/>
  <c r="L1344" i="2"/>
  <c r="L1345" i="2"/>
  <c r="L1346" i="2"/>
  <c r="L1347" i="2"/>
  <c r="L1348" i="2"/>
  <c r="L1349" i="2"/>
  <c r="L1350" i="2"/>
  <c r="L1351" i="2"/>
  <c r="L1352" i="2"/>
  <c r="L1353" i="2"/>
  <c r="L1354" i="2"/>
  <c r="L1355" i="2"/>
  <c r="L1356" i="2"/>
  <c r="L1357" i="2"/>
  <c r="L1358" i="2"/>
  <c r="L1359" i="2"/>
  <c r="L1360" i="2"/>
  <c r="L1361" i="2"/>
  <c r="L1362" i="2"/>
  <c r="L1363" i="2"/>
  <c r="L1364" i="2"/>
  <c r="L1365" i="2"/>
  <c r="L1366" i="2"/>
  <c r="L1367" i="2"/>
  <c r="L1368" i="2"/>
  <c r="L1369" i="2"/>
  <c r="L1370" i="2"/>
  <c r="L1371" i="2"/>
  <c r="L1372" i="2"/>
  <c r="L1373" i="2"/>
  <c r="L1374" i="2"/>
  <c r="L1375" i="2"/>
  <c r="L1376" i="2"/>
  <c r="L1377" i="2"/>
  <c r="L1378" i="2"/>
  <c r="L1379" i="2"/>
  <c r="L1380" i="2"/>
  <c r="L1381" i="2"/>
  <c r="L1382" i="2"/>
  <c r="L1383" i="2"/>
  <c r="L1384" i="2"/>
  <c r="L1385" i="2"/>
  <c r="L1386" i="2"/>
  <c r="L1387" i="2"/>
  <c r="L1388" i="2"/>
  <c r="L1389" i="2"/>
  <c r="L1390" i="2"/>
  <c r="L1391" i="2"/>
  <c r="L1392" i="2"/>
  <c r="L1393" i="2"/>
  <c r="L1394" i="2"/>
  <c r="L1395" i="2"/>
  <c r="L1396" i="2"/>
  <c r="L1397" i="2"/>
  <c r="L1398" i="2"/>
  <c r="L1399" i="2"/>
  <c r="L1400" i="2"/>
  <c r="L1401" i="2"/>
  <c r="L1402" i="2"/>
  <c r="L1403" i="2"/>
  <c r="L1404" i="2"/>
  <c r="L1405" i="2"/>
  <c r="L1406" i="2"/>
  <c r="L1407" i="2"/>
  <c r="L1408" i="2"/>
  <c r="L1409" i="2"/>
  <c r="L1410" i="2"/>
  <c r="L1411" i="2"/>
  <c r="L1412" i="2"/>
  <c r="L1413" i="2"/>
  <c r="L1414" i="2"/>
  <c r="L1415" i="2"/>
  <c r="L1416" i="2"/>
  <c r="L1417" i="2"/>
  <c r="L1418" i="2"/>
  <c r="L1419" i="2"/>
  <c r="L1420" i="2"/>
  <c r="L1421" i="2"/>
  <c r="L1422" i="2"/>
  <c r="L1423" i="2"/>
  <c r="L1424" i="2"/>
  <c r="L1425" i="2"/>
  <c r="L1426" i="2"/>
  <c r="L1427" i="2"/>
  <c r="L1428" i="2"/>
  <c r="L1429" i="2"/>
  <c r="L1430" i="2"/>
  <c r="L1431" i="2"/>
  <c r="L1432" i="2"/>
  <c r="L1433" i="2"/>
  <c r="L1434" i="2"/>
  <c r="L1435" i="2"/>
  <c r="L1436" i="2"/>
  <c r="L1437" i="2"/>
  <c r="L1438" i="2"/>
  <c r="L1439" i="2"/>
  <c r="L1440" i="2"/>
  <c r="L1441" i="2"/>
  <c r="L1442" i="2"/>
  <c r="L1443" i="2"/>
  <c r="L1444" i="2"/>
  <c r="L1445" i="2"/>
  <c r="L1446" i="2"/>
  <c r="L1447" i="2"/>
  <c r="L1448" i="2"/>
  <c r="L1449" i="2"/>
  <c r="L1450" i="2"/>
  <c r="L1451" i="2"/>
  <c r="L1452" i="2"/>
  <c r="L1453" i="2"/>
  <c r="L1454" i="2"/>
  <c r="L1455" i="2"/>
  <c r="L1456" i="2"/>
  <c r="L1457" i="2"/>
  <c r="L1458" i="2"/>
  <c r="L1459" i="2"/>
  <c r="L1460" i="2"/>
  <c r="L1461" i="2"/>
  <c r="L1462" i="2"/>
  <c r="L1463" i="2"/>
  <c r="L1464" i="2"/>
  <c r="L1465" i="2"/>
  <c r="L1466" i="2"/>
  <c r="L1467" i="2"/>
  <c r="L1468" i="2"/>
  <c r="L1469" i="2"/>
  <c r="L1470" i="2"/>
  <c r="L1471" i="2"/>
  <c r="L1472" i="2"/>
  <c r="L1473" i="2"/>
  <c r="L1474" i="2"/>
  <c r="L1475" i="2"/>
  <c r="L1476" i="2"/>
  <c r="L1477" i="2"/>
  <c r="L1478" i="2"/>
  <c r="L1479" i="2"/>
  <c r="L1480" i="2"/>
  <c r="L1481" i="2"/>
  <c r="L1482" i="2"/>
  <c r="L1483" i="2"/>
  <c r="L1484" i="2"/>
  <c r="L1485" i="2"/>
  <c r="L1486" i="2"/>
  <c r="L1487" i="2"/>
  <c r="L1488" i="2"/>
  <c r="L1489" i="2"/>
  <c r="L1490" i="2"/>
  <c r="L1491" i="2"/>
  <c r="L1492" i="2"/>
  <c r="L1493" i="2"/>
  <c r="L1494" i="2"/>
  <c r="L1495" i="2"/>
  <c r="L1496" i="2"/>
  <c r="L1497" i="2"/>
  <c r="L1498" i="2"/>
  <c r="L1499" i="2"/>
  <c r="L1500" i="2"/>
  <c r="L1501" i="2"/>
  <c r="L1502" i="2"/>
  <c r="L1503" i="2"/>
  <c r="L1504" i="2"/>
  <c r="L1505" i="2"/>
  <c r="L1506" i="2"/>
  <c r="L1507" i="2"/>
  <c r="L1508" i="2"/>
  <c r="L1509" i="2"/>
  <c r="L1510" i="2"/>
  <c r="L1511" i="2"/>
  <c r="L1512" i="2"/>
  <c r="L1513" i="2"/>
  <c r="L1514" i="2"/>
  <c r="L1515" i="2"/>
  <c r="L1516" i="2"/>
  <c r="L1517" i="2"/>
  <c r="L1518" i="2"/>
  <c r="L1519" i="2"/>
  <c r="L1520" i="2"/>
  <c r="L1521" i="2"/>
  <c r="L1522" i="2"/>
  <c r="L1523" i="2"/>
  <c r="L1524" i="2"/>
  <c r="L1525" i="2"/>
  <c r="L1526" i="2"/>
  <c r="L1527" i="2"/>
  <c r="L1528" i="2"/>
  <c r="L1529" i="2"/>
  <c r="L1530" i="2"/>
  <c r="L1531" i="2"/>
  <c r="L1532" i="2"/>
  <c r="L1533" i="2"/>
  <c r="L1534" i="2"/>
  <c r="L1535" i="2"/>
  <c r="L1536" i="2"/>
  <c r="L1537" i="2"/>
  <c r="L1538" i="2"/>
  <c r="L1539" i="2"/>
  <c r="L1540" i="2"/>
  <c r="L1541" i="2"/>
  <c r="L1542" i="2"/>
  <c r="L1543" i="2"/>
  <c r="L1544" i="2"/>
  <c r="L1545" i="2"/>
  <c r="L1546" i="2"/>
  <c r="L1547" i="2"/>
  <c r="L1548" i="2"/>
  <c r="L1549" i="2"/>
  <c r="L1550" i="2"/>
  <c r="L1551" i="2"/>
  <c r="L1552" i="2"/>
  <c r="L1553" i="2"/>
  <c r="L1554" i="2"/>
  <c r="L1555" i="2"/>
  <c r="L1556" i="2"/>
  <c r="L1557" i="2"/>
  <c r="L1558" i="2"/>
  <c r="L1559" i="2"/>
  <c r="L1560" i="2"/>
  <c r="L1561" i="2"/>
  <c r="L1562" i="2"/>
  <c r="L1563" i="2"/>
  <c r="L1564" i="2"/>
  <c r="L1565" i="2"/>
  <c r="L1566" i="2"/>
  <c r="L1567" i="2"/>
  <c r="L1568" i="2"/>
  <c r="L1569" i="2"/>
  <c r="L1570" i="2"/>
  <c r="L1571" i="2"/>
  <c r="L1572" i="2"/>
  <c r="L1573" i="2"/>
  <c r="L1574" i="2"/>
  <c r="L1575" i="2"/>
  <c r="L1576" i="2"/>
  <c r="L1577" i="2"/>
  <c r="L1578" i="2"/>
  <c r="L1579" i="2"/>
  <c r="L1580" i="2"/>
  <c r="L1581" i="2"/>
  <c r="L1582" i="2"/>
  <c r="L1583" i="2"/>
  <c r="L1584" i="2"/>
  <c r="L1585" i="2"/>
  <c r="L1586" i="2"/>
  <c r="L1587" i="2"/>
  <c r="L1588" i="2"/>
  <c r="L1589" i="2"/>
  <c r="L1590" i="2"/>
  <c r="L1591" i="2"/>
  <c r="L1592" i="2"/>
  <c r="L1593" i="2"/>
  <c r="L1594" i="2"/>
  <c r="L1595" i="2"/>
  <c r="L1596" i="2"/>
  <c r="L1597" i="2"/>
  <c r="L1598" i="2"/>
  <c r="L1599" i="2"/>
  <c r="L1600" i="2"/>
  <c r="L1601" i="2"/>
  <c r="L1602" i="2"/>
  <c r="L1603" i="2"/>
  <c r="L1604" i="2"/>
  <c r="L1605" i="2"/>
  <c r="L1606" i="2"/>
  <c r="L1607" i="2"/>
  <c r="L1608" i="2"/>
  <c r="L1609" i="2"/>
  <c r="L1610" i="2"/>
  <c r="L1611" i="2"/>
  <c r="L1612" i="2"/>
  <c r="L1613" i="2"/>
  <c r="L1614" i="2"/>
  <c r="L1615" i="2"/>
  <c r="L1616" i="2"/>
  <c r="L1617" i="2"/>
  <c r="L1618" i="2"/>
  <c r="L1619" i="2"/>
  <c r="L1620" i="2"/>
  <c r="L1621" i="2"/>
  <c r="L1622" i="2"/>
  <c r="L1623" i="2"/>
  <c r="L1624" i="2"/>
  <c r="L1625" i="2"/>
  <c r="L1626" i="2"/>
  <c r="L1627" i="2"/>
  <c r="L1628" i="2"/>
  <c r="L1629" i="2"/>
  <c r="L1630" i="2"/>
  <c r="L1631" i="2"/>
  <c r="L1632" i="2"/>
  <c r="L1633" i="2"/>
  <c r="L1634" i="2"/>
  <c r="L1635" i="2"/>
  <c r="L1636" i="2"/>
  <c r="L1637" i="2"/>
  <c r="L1638" i="2"/>
  <c r="L1639" i="2"/>
  <c r="L1640" i="2"/>
  <c r="L1641" i="2"/>
  <c r="L1642" i="2"/>
  <c r="L1643" i="2"/>
  <c r="L1644" i="2"/>
  <c r="L1645" i="2"/>
  <c r="L1646" i="2"/>
  <c r="L1647" i="2"/>
  <c r="L1648" i="2"/>
  <c r="L1649" i="2"/>
  <c r="L1650" i="2"/>
  <c r="L1651" i="2"/>
  <c r="L1652" i="2"/>
  <c r="L1653" i="2"/>
  <c r="L1654" i="2"/>
  <c r="L1655" i="2"/>
  <c r="L1656" i="2"/>
  <c r="L1657" i="2"/>
  <c r="L1658" i="2"/>
  <c r="L1659" i="2"/>
  <c r="L1660" i="2"/>
  <c r="L1661" i="2"/>
  <c r="L1662" i="2"/>
  <c r="L1663" i="2"/>
  <c r="L1664" i="2"/>
  <c r="L1665" i="2"/>
  <c r="L1666" i="2"/>
  <c r="L1667" i="2"/>
  <c r="L1668" i="2"/>
  <c r="L1669" i="2"/>
  <c r="G1848" i="10"/>
  <c r="G1847" i="10"/>
  <c r="G1846" i="10"/>
  <c r="G1845" i="10"/>
  <c r="G1844" i="10"/>
  <c r="G1843" i="10"/>
  <c r="G1842" i="10"/>
  <c r="G1841" i="10"/>
  <c r="G1840" i="10"/>
  <c r="G1839" i="10"/>
  <c r="G1838" i="10"/>
  <c r="G1837" i="10"/>
  <c r="G1836" i="10"/>
  <c r="G1835" i="10"/>
  <c r="G1834" i="10"/>
  <c r="G1833" i="10"/>
  <c r="G1832" i="10"/>
  <c r="G1831" i="10"/>
  <c r="G1830" i="10"/>
  <c r="G1829" i="10"/>
  <c r="G1828" i="10"/>
  <c r="G1827" i="10"/>
  <c r="G1826" i="10"/>
  <c r="G1825" i="10"/>
  <c r="G1824" i="10"/>
  <c r="G1823" i="10"/>
  <c r="G1822" i="10"/>
  <c r="G1821" i="10"/>
  <c r="G1820" i="10"/>
  <c r="G1819" i="10"/>
  <c r="G1818" i="10"/>
  <c r="G1817" i="10"/>
  <c r="G1816" i="10"/>
  <c r="G1815" i="10"/>
  <c r="G1814" i="10"/>
  <c r="G1813" i="10"/>
  <c r="G1812" i="10"/>
  <c r="G1811" i="10"/>
  <c r="G1810" i="10"/>
  <c r="G1809" i="10"/>
  <c r="G1808" i="10"/>
  <c r="G1807" i="10"/>
  <c r="G1806" i="10"/>
  <c r="F1805" i="10"/>
  <c r="G1804" i="10"/>
  <c r="G1803" i="10"/>
  <c r="G1802" i="10"/>
  <c r="G1801" i="10"/>
  <c r="G1800" i="10"/>
  <c r="G1799" i="10"/>
  <c r="G1798" i="10"/>
  <c r="G1797" i="10"/>
  <c r="G1796" i="10"/>
  <c r="G1795" i="10"/>
  <c r="G1794" i="10"/>
  <c r="G1793" i="10"/>
  <c r="G1792" i="10"/>
  <c r="G1791" i="10"/>
  <c r="G1790" i="10"/>
  <c r="G1789" i="10"/>
  <c r="G1788" i="10"/>
  <c r="G1787" i="10"/>
  <c r="G1786" i="10"/>
  <c r="G1785" i="10"/>
  <c r="G1784" i="10"/>
  <c r="G1783" i="10"/>
  <c r="G1782" i="10"/>
  <c r="F1781" i="10"/>
  <c r="F1780" i="10"/>
  <c r="F1779" i="10"/>
  <c r="F1778" i="10"/>
  <c r="F1777" i="10"/>
  <c r="F1776" i="10"/>
  <c r="F1775" i="10"/>
  <c r="F1774" i="10"/>
  <c r="G1773" i="10"/>
  <c r="G1772" i="10"/>
  <c r="F1771" i="10"/>
  <c r="F1770" i="10"/>
  <c r="F1769" i="10"/>
  <c r="G1768" i="10"/>
  <c r="G1767" i="10"/>
  <c r="G1766" i="10"/>
  <c r="G1765" i="10"/>
  <c r="G1764" i="10"/>
  <c r="G1763" i="10"/>
  <c r="G1762" i="10"/>
  <c r="G1761" i="10"/>
  <c r="G1760" i="10"/>
  <c r="G1759" i="10"/>
  <c r="G1758" i="10"/>
  <c r="G1757" i="10"/>
  <c r="G1756" i="10"/>
  <c r="G1755" i="10"/>
  <c r="G1754" i="10"/>
  <c r="G1753" i="10"/>
  <c r="G1752" i="10"/>
  <c r="F1751" i="10"/>
  <c r="G1750" i="10"/>
  <c r="G1749" i="10"/>
  <c r="G1748" i="10"/>
  <c r="G1747" i="10"/>
  <c r="G1746" i="10"/>
  <c r="G1745" i="10"/>
  <c r="G1744" i="10"/>
  <c r="G1743" i="10"/>
  <c r="G1742" i="10"/>
  <c r="G1741" i="10"/>
  <c r="G1740" i="10"/>
  <c r="G1739" i="10"/>
  <c r="G1738" i="10"/>
  <c r="G1737" i="10"/>
  <c r="G1736" i="10"/>
  <c r="G1735" i="10"/>
  <c r="G1734" i="10"/>
  <c r="G1733" i="10"/>
  <c r="G1732" i="10"/>
  <c r="G1731" i="10"/>
  <c r="G1730" i="10"/>
  <c r="G1729" i="10"/>
  <c r="G1728" i="10"/>
  <c r="F1727" i="10"/>
  <c r="F1726" i="10"/>
  <c r="F1725" i="10"/>
  <c r="F1724" i="10"/>
  <c r="F1723" i="10"/>
  <c r="F1722" i="10"/>
  <c r="F1721" i="10"/>
  <c r="F1720" i="10"/>
  <c r="G1719" i="10"/>
  <c r="G1718" i="10"/>
  <c r="F1717" i="10"/>
  <c r="F1716" i="10"/>
  <c r="F1715" i="10"/>
  <c r="G1714" i="10"/>
  <c r="G1713" i="10"/>
  <c r="G1712" i="10"/>
  <c r="G1711" i="10"/>
  <c r="G1710" i="10"/>
  <c r="G1709" i="10"/>
  <c r="G1708" i="10"/>
  <c r="G1707" i="10"/>
  <c r="G1706" i="10"/>
  <c r="G1705" i="10"/>
  <c r="G1704" i="10"/>
  <c r="G1703" i="10"/>
  <c r="G1702" i="10"/>
  <c r="G1701" i="10"/>
  <c r="G1700" i="10"/>
  <c r="G1699" i="10"/>
  <c r="G1698" i="10"/>
  <c r="F1697" i="10"/>
  <c r="F1696" i="10"/>
  <c r="G1695" i="10"/>
  <c r="G1694" i="10"/>
  <c r="G1693" i="10"/>
  <c r="G1692" i="10"/>
  <c r="G1691" i="10"/>
  <c r="G1690" i="10"/>
  <c r="G1689" i="10"/>
  <c r="G1688" i="10"/>
  <c r="G1687" i="10"/>
  <c r="G1686" i="10"/>
  <c r="G1685" i="10"/>
  <c r="G1684" i="10"/>
  <c r="G1683" i="10"/>
  <c r="G1682" i="10"/>
  <c r="G1681" i="10"/>
  <c r="G1680" i="10"/>
  <c r="G1679" i="10"/>
  <c r="G1678" i="10"/>
  <c r="G1677" i="10"/>
  <c r="G1676" i="10"/>
  <c r="G1675" i="10"/>
  <c r="G1674" i="10"/>
  <c r="G1673" i="10"/>
  <c r="F1672" i="10"/>
  <c r="F1671" i="10"/>
  <c r="F1670" i="10"/>
  <c r="F1669" i="10"/>
  <c r="F1668" i="10"/>
  <c r="F1667" i="10"/>
  <c r="F1666" i="10"/>
  <c r="F1665" i="10"/>
  <c r="G1664" i="10"/>
  <c r="G1663" i="10"/>
  <c r="F1662" i="10"/>
  <c r="F1661" i="10"/>
  <c r="F1660" i="10"/>
  <c r="G1659" i="10"/>
  <c r="G1658" i="10"/>
  <c r="G1657" i="10"/>
  <c r="G1656" i="10"/>
  <c r="G1655" i="10"/>
  <c r="G1654" i="10"/>
  <c r="G1653" i="10"/>
  <c r="G1652" i="10"/>
  <c r="G1651" i="10"/>
  <c r="G1650" i="10"/>
  <c r="G1649" i="10"/>
  <c r="G1648" i="10"/>
  <c r="G1647" i="10"/>
  <c r="F1646" i="10"/>
  <c r="G1645" i="10"/>
  <c r="F1644" i="10"/>
  <c r="G1643" i="10"/>
  <c r="G1642" i="10"/>
  <c r="G1641" i="10"/>
  <c r="G1640" i="10"/>
  <c r="G1639" i="10"/>
  <c r="G1638" i="10"/>
  <c r="G1637" i="10"/>
  <c r="G1636" i="10"/>
  <c r="G1635" i="10"/>
  <c r="G1634" i="10"/>
  <c r="F1633" i="10"/>
  <c r="F1632" i="10"/>
  <c r="F1631" i="10"/>
  <c r="G1630" i="10"/>
  <c r="F1629" i="10"/>
  <c r="F1628" i="10"/>
  <c r="F1627" i="10"/>
  <c r="F1626" i="10"/>
  <c r="G1625" i="10"/>
  <c r="G1624" i="10"/>
  <c r="G1623" i="10"/>
  <c r="F1622" i="10"/>
  <c r="F1621" i="10"/>
  <c r="G1620" i="10"/>
  <c r="G1619" i="10"/>
  <c r="G1618" i="10"/>
  <c r="G1617" i="10"/>
  <c r="G1616" i="10"/>
  <c r="G1615" i="10"/>
  <c r="G1614" i="10"/>
  <c r="G1613" i="10"/>
  <c r="G1612" i="10"/>
  <c r="F1611" i="10"/>
  <c r="F1610" i="10"/>
  <c r="F1609" i="10"/>
  <c r="G1608" i="10"/>
  <c r="F1607" i="10"/>
  <c r="F1606" i="10"/>
  <c r="F1605" i="10"/>
  <c r="G1604" i="10"/>
  <c r="G1603" i="10"/>
  <c r="G1602" i="10"/>
  <c r="F1601" i="10"/>
  <c r="G1600" i="10"/>
  <c r="G1599" i="10"/>
  <c r="G1598" i="10"/>
  <c r="G1597" i="10"/>
  <c r="F1596" i="10"/>
  <c r="G1595" i="10"/>
  <c r="G1594" i="10"/>
  <c r="G1593" i="10"/>
  <c r="G1592" i="10"/>
  <c r="G1591" i="10"/>
  <c r="G1590" i="10"/>
  <c r="F1589" i="10"/>
  <c r="G1588" i="10"/>
  <c r="F1587" i="10"/>
  <c r="F1586" i="10"/>
  <c r="F1585" i="10"/>
  <c r="F1584" i="10"/>
  <c r="G1583" i="10"/>
  <c r="G1582" i="10"/>
  <c r="F1581" i="10"/>
  <c r="G1580" i="10"/>
  <c r="G1579" i="10"/>
  <c r="G1578" i="10"/>
  <c r="G1577" i="10"/>
  <c r="G1576" i="10"/>
  <c r="G1575" i="10"/>
  <c r="G1574" i="10"/>
  <c r="G1573" i="10"/>
  <c r="G1572" i="10"/>
  <c r="G1571" i="10"/>
  <c r="F1570" i="10"/>
  <c r="G1569" i="10"/>
  <c r="G1568" i="10"/>
  <c r="F1567" i="10"/>
  <c r="F1566" i="10"/>
  <c r="F1565" i="10"/>
  <c r="G1564" i="10"/>
  <c r="G1563" i="10"/>
  <c r="G1562" i="10"/>
  <c r="F1561" i="10"/>
  <c r="G1560" i="10"/>
  <c r="G1559" i="10"/>
  <c r="G1558" i="10"/>
  <c r="G1557" i="10"/>
  <c r="G1556" i="10"/>
  <c r="F1555" i="10"/>
  <c r="G1554" i="10"/>
  <c r="G1553" i="10"/>
  <c r="G1552" i="10"/>
  <c r="F1551" i="10"/>
  <c r="F1550" i="10"/>
  <c r="G1549" i="10"/>
  <c r="F1548" i="10"/>
  <c r="F1547" i="10"/>
  <c r="F1546" i="10"/>
  <c r="F1545" i="10"/>
  <c r="G1544" i="10"/>
  <c r="G1543" i="10"/>
  <c r="F1542" i="10"/>
  <c r="F1541" i="10"/>
  <c r="F1540" i="10"/>
  <c r="G1539" i="10"/>
  <c r="G1538" i="10"/>
  <c r="G1537" i="10"/>
  <c r="G1536" i="10"/>
  <c r="G1535" i="10"/>
  <c r="G1534" i="10"/>
  <c r="G1533" i="10"/>
  <c r="G1532" i="10"/>
  <c r="G1531" i="10"/>
  <c r="F1530" i="10"/>
  <c r="F1529" i="10"/>
  <c r="F1528" i="10"/>
  <c r="F1527" i="10"/>
  <c r="F1526" i="10"/>
  <c r="F1525" i="10"/>
  <c r="F1524" i="10"/>
  <c r="G1523" i="10"/>
  <c r="G1522" i="10"/>
  <c r="F1521" i="10"/>
  <c r="F1520" i="10"/>
  <c r="F1519" i="10"/>
  <c r="G1518" i="10"/>
  <c r="G1517" i="10"/>
  <c r="G1516" i="10"/>
  <c r="G1515" i="10"/>
  <c r="G1514" i="10"/>
  <c r="G1513" i="10"/>
  <c r="G1512" i="10"/>
  <c r="G1511" i="10"/>
  <c r="G1510" i="10"/>
  <c r="G1509" i="10"/>
  <c r="G1508" i="10"/>
  <c r="G1507" i="10"/>
  <c r="G1506" i="10"/>
  <c r="G1505" i="10"/>
  <c r="G1504" i="10"/>
  <c r="G1503" i="10"/>
  <c r="G1502" i="10"/>
  <c r="G1501" i="10"/>
  <c r="G1500" i="10"/>
  <c r="G1499" i="10"/>
  <c r="G1498" i="10"/>
  <c r="G1497" i="10"/>
  <c r="G1496" i="10"/>
  <c r="G1495" i="10"/>
  <c r="G1494" i="10"/>
  <c r="G1493" i="10"/>
  <c r="G1492" i="10"/>
  <c r="G1491" i="10"/>
  <c r="G1490" i="10"/>
  <c r="G1489" i="10"/>
  <c r="G1488" i="10"/>
  <c r="G1487" i="10"/>
  <c r="G1486" i="10"/>
  <c r="G1485" i="10"/>
  <c r="G1484" i="10"/>
  <c r="G1483" i="10"/>
  <c r="G1482" i="10"/>
  <c r="G1481" i="10"/>
  <c r="G1480" i="10"/>
  <c r="G1479" i="10"/>
  <c r="G1478" i="10"/>
  <c r="G1477" i="10"/>
  <c r="G1476" i="10"/>
  <c r="G1475" i="10"/>
  <c r="G1474" i="10"/>
  <c r="G1473" i="10"/>
  <c r="G1472" i="10"/>
  <c r="G1471" i="10"/>
  <c r="G1470" i="10"/>
  <c r="G1469" i="10"/>
  <c r="G1468" i="10"/>
  <c r="G1467" i="10"/>
  <c r="F1466" i="10"/>
  <c r="F1465" i="10"/>
  <c r="G1464" i="10"/>
  <c r="F1463" i="10"/>
  <c r="F1462" i="10"/>
  <c r="F1461" i="10"/>
  <c r="F1460" i="10"/>
  <c r="G1459" i="10"/>
  <c r="G1458" i="10"/>
  <c r="F1457" i="10"/>
  <c r="F1456" i="10"/>
  <c r="G1455" i="10"/>
  <c r="G1454" i="10"/>
  <c r="G1453" i="10"/>
  <c r="G1452" i="10"/>
  <c r="G1451" i="10"/>
  <c r="G1450" i="10"/>
  <c r="G1449" i="10"/>
  <c r="G1448" i="10"/>
  <c r="G1447" i="10"/>
  <c r="G1446" i="10"/>
  <c r="G1445" i="10"/>
  <c r="G1444" i="10"/>
  <c r="G1443" i="10"/>
  <c r="G1442" i="10"/>
  <c r="G1441" i="10"/>
  <c r="G1440" i="10"/>
  <c r="F1439" i="10"/>
  <c r="F1438" i="10"/>
  <c r="G1437" i="10"/>
  <c r="G1436" i="10"/>
  <c r="G1435" i="10"/>
  <c r="G1434" i="10"/>
  <c r="G1433" i="10"/>
  <c r="G1432" i="10"/>
  <c r="G1431" i="10"/>
  <c r="G1430" i="10"/>
  <c r="G1429" i="10"/>
  <c r="G1428" i="10"/>
  <c r="G1427" i="10"/>
  <c r="G1426" i="10"/>
  <c r="G1425" i="10"/>
  <c r="G1424" i="10"/>
  <c r="G1423" i="10"/>
  <c r="G1422" i="10"/>
  <c r="G1421" i="10"/>
  <c r="G1420" i="10"/>
  <c r="G1419" i="10"/>
  <c r="G1418" i="10"/>
  <c r="G1417" i="10"/>
  <c r="G1416" i="10"/>
  <c r="G1415" i="10"/>
  <c r="G1414" i="10"/>
  <c r="G1413" i="10"/>
  <c r="G1412" i="10"/>
  <c r="G1411" i="10"/>
  <c r="G1410" i="10"/>
  <c r="G1409" i="10"/>
  <c r="G1408" i="10"/>
  <c r="G1407" i="10"/>
  <c r="G1406" i="10"/>
  <c r="G1405" i="10"/>
  <c r="G1404" i="10"/>
  <c r="F1403" i="10"/>
  <c r="G1402" i="10"/>
  <c r="F1401" i="10"/>
  <c r="F1400" i="10"/>
  <c r="F1399" i="10"/>
  <c r="F1398" i="10"/>
  <c r="F1397" i="10"/>
  <c r="G1396" i="10"/>
  <c r="G1395" i="10"/>
  <c r="F1394" i="10"/>
  <c r="F1393" i="10"/>
  <c r="F1392" i="10"/>
  <c r="G1391" i="10"/>
  <c r="G1390" i="10"/>
  <c r="G1389" i="10"/>
  <c r="G1388" i="10"/>
  <c r="G1387" i="10"/>
  <c r="G1386" i="10"/>
  <c r="G1385" i="10"/>
  <c r="G1384" i="10"/>
  <c r="G1383" i="10"/>
  <c r="G1382" i="10"/>
  <c r="G1381" i="10"/>
  <c r="G1380" i="10"/>
  <c r="G1379" i="10"/>
  <c r="G1378" i="10"/>
  <c r="G1377" i="10"/>
  <c r="F1376" i="10"/>
  <c r="G1375" i="10"/>
  <c r="G1374" i="10"/>
  <c r="G1373" i="10"/>
  <c r="G1372" i="10"/>
  <c r="G1371" i="10"/>
  <c r="G1370" i="10"/>
  <c r="G1369" i="10"/>
  <c r="G1368" i="10"/>
  <c r="G1367" i="10"/>
  <c r="G1366" i="10"/>
  <c r="G1365" i="10"/>
  <c r="G1364" i="10"/>
  <c r="F1363" i="10"/>
  <c r="F1362" i="10"/>
  <c r="F1361" i="10"/>
  <c r="F1360" i="10"/>
  <c r="F1359" i="10"/>
  <c r="F1358" i="10"/>
  <c r="G1357" i="10"/>
  <c r="G1356" i="10"/>
  <c r="F1355" i="10"/>
  <c r="F1354" i="10"/>
  <c r="F1353" i="10"/>
  <c r="G1352" i="10"/>
  <c r="G1351" i="10"/>
  <c r="G1350" i="10"/>
  <c r="G1349" i="10"/>
  <c r="G1348" i="10"/>
  <c r="G1347" i="10"/>
  <c r="G1346" i="10"/>
  <c r="G1345" i="10"/>
  <c r="G1344" i="10"/>
  <c r="G1343" i="10"/>
  <c r="G1342" i="10"/>
  <c r="F1341" i="10"/>
  <c r="G1340" i="10"/>
  <c r="G1339" i="10"/>
  <c r="F1338" i="10"/>
  <c r="F1337" i="10"/>
  <c r="F1336" i="10"/>
  <c r="G1335" i="10"/>
  <c r="G1334" i="10"/>
  <c r="F1333" i="10"/>
  <c r="F1332" i="10"/>
  <c r="G1331" i="10"/>
  <c r="G1330" i="10"/>
  <c r="G1329" i="10"/>
  <c r="G1328" i="10"/>
  <c r="G1327" i="10"/>
  <c r="G1326" i="10"/>
  <c r="G1325" i="10"/>
  <c r="G1324" i="10"/>
  <c r="G1323" i="10"/>
  <c r="G1322" i="10"/>
  <c r="G1321" i="10"/>
  <c r="G1320" i="10"/>
  <c r="G1319" i="10"/>
  <c r="G1318" i="10"/>
  <c r="G1317" i="10"/>
  <c r="G1316" i="10"/>
  <c r="G1315" i="10"/>
  <c r="G1314" i="10"/>
  <c r="G1313" i="10"/>
  <c r="G1312" i="10"/>
  <c r="G1311" i="10"/>
  <c r="G1310" i="10"/>
  <c r="G1309" i="10"/>
  <c r="G1308" i="10"/>
  <c r="G1307" i="10"/>
  <c r="G1306" i="10"/>
  <c r="G1305" i="10"/>
  <c r="G1304" i="10"/>
  <c r="G1303" i="10"/>
  <c r="G1302" i="10"/>
  <c r="G1301" i="10"/>
  <c r="G1300" i="10"/>
  <c r="G1299" i="10"/>
  <c r="F1298" i="10"/>
  <c r="G1297" i="10"/>
  <c r="G1296" i="10"/>
  <c r="G1295" i="10"/>
  <c r="G1294" i="10"/>
  <c r="G1293" i="10"/>
  <c r="F1292" i="10"/>
  <c r="G1291" i="10"/>
  <c r="G1290" i="10"/>
  <c r="G1289" i="10"/>
  <c r="F1288" i="10"/>
  <c r="G1287" i="10"/>
  <c r="G1286" i="10"/>
  <c r="G1285" i="10"/>
  <c r="G1284" i="10"/>
  <c r="G1283" i="10"/>
  <c r="G1282" i="10"/>
  <c r="G1281" i="10"/>
  <c r="G1280" i="10"/>
  <c r="F1279" i="10"/>
  <c r="G1278" i="10"/>
  <c r="G1277" i="10"/>
  <c r="F1276" i="10"/>
  <c r="F1275" i="10"/>
  <c r="G1274" i="10"/>
  <c r="G1273" i="10"/>
  <c r="F1272" i="10"/>
  <c r="G1271" i="10"/>
  <c r="G1270" i="10"/>
  <c r="G1269" i="10"/>
  <c r="G1268" i="10"/>
  <c r="G1267" i="10"/>
  <c r="G1266" i="10"/>
  <c r="G1265" i="10"/>
  <c r="G1264" i="10"/>
  <c r="G1263" i="10"/>
  <c r="G1262" i="10"/>
  <c r="G1261" i="10"/>
  <c r="G1260" i="10"/>
  <c r="G1259" i="10"/>
  <c r="G1258" i="10"/>
  <c r="G1257" i="10"/>
  <c r="G1256" i="10"/>
  <c r="G1255" i="10"/>
  <c r="G1254" i="10"/>
  <c r="G1253" i="10"/>
  <c r="F1252" i="10"/>
  <c r="G1251" i="10"/>
  <c r="G1250" i="10"/>
  <c r="G1249" i="10"/>
  <c r="G1248" i="10"/>
  <c r="G1247" i="10"/>
  <c r="G1246" i="10"/>
  <c r="G1245" i="10"/>
  <c r="G1244" i="10"/>
  <c r="G1243" i="10"/>
  <c r="G1242" i="10"/>
  <c r="G1241" i="10"/>
  <c r="G1240" i="10"/>
  <c r="G1239" i="10"/>
  <c r="G1238" i="10"/>
  <c r="G1237" i="10"/>
  <c r="G1236" i="10"/>
  <c r="G1235" i="10"/>
  <c r="G1234" i="10"/>
  <c r="G1233" i="10"/>
  <c r="G1232" i="10"/>
  <c r="G1231" i="10"/>
  <c r="G1230" i="10"/>
  <c r="G1229" i="10"/>
  <c r="G1228" i="10"/>
  <c r="G1227" i="10"/>
  <c r="G1226" i="10"/>
  <c r="G1225" i="10"/>
  <c r="G1224" i="10"/>
  <c r="G1223" i="10"/>
  <c r="G1222" i="10"/>
  <c r="G1221" i="10"/>
  <c r="G1220" i="10"/>
  <c r="G1219" i="10"/>
  <c r="G1218" i="10"/>
  <c r="G1217" i="10"/>
  <c r="G1216" i="10"/>
  <c r="G1215" i="10"/>
  <c r="G1214" i="10"/>
  <c r="G1213" i="10"/>
  <c r="G1212" i="10"/>
  <c r="G1211" i="10"/>
  <c r="G1210" i="10"/>
  <c r="G1209" i="10"/>
  <c r="F1208" i="10"/>
  <c r="F1207" i="10"/>
  <c r="G1206" i="10"/>
  <c r="F1205" i="10"/>
  <c r="F1204" i="10"/>
  <c r="F1203" i="10"/>
  <c r="F1202" i="10"/>
  <c r="G1201" i="10"/>
  <c r="G1200" i="10"/>
  <c r="F1199" i="10"/>
  <c r="F1198" i="10"/>
  <c r="F1197" i="10"/>
  <c r="G1196" i="10"/>
  <c r="G1195" i="10"/>
  <c r="G1194" i="10"/>
  <c r="G1193" i="10"/>
  <c r="G1192" i="10"/>
  <c r="G1191" i="10"/>
  <c r="G1190" i="10"/>
  <c r="G1189" i="10"/>
  <c r="G1188" i="10"/>
  <c r="F1187" i="10"/>
  <c r="G1186" i="10"/>
  <c r="G1185" i="10"/>
  <c r="F1184" i="10"/>
  <c r="F1183" i="10"/>
  <c r="G1182" i="10"/>
  <c r="G1181" i="10"/>
  <c r="F1180" i="10"/>
  <c r="F1179" i="10"/>
  <c r="G1178" i="10"/>
  <c r="G1177" i="10"/>
  <c r="G1176" i="10"/>
  <c r="G1175" i="10"/>
  <c r="G1174" i="10"/>
  <c r="G1173" i="10"/>
  <c r="G1172" i="10"/>
  <c r="G1171" i="10"/>
  <c r="G1170" i="10"/>
  <c r="G1169" i="10"/>
  <c r="G1168" i="10"/>
  <c r="G1167" i="10"/>
  <c r="G1166" i="10"/>
  <c r="G1165" i="10"/>
  <c r="G1164" i="10"/>
  <c r="G1163" i="10"/>
  <c r="G1162" i="10"/>
  <c r="G1161" i="10"/>
  <c r="G1160" i="10"/>
  <c r="G1159" i="10"/>
  <c r="F1158" i="10"/>
  <c r="F1157" i="10"/>
  <c r="F1156" i="10"/>
  <c r="F1155" i="10"/>
  <c r="F1154" i="10"/>
  <c r="F1153" i="10"/>
  <c r="F1152" i="10"/>
  <c r="G1151" i="10"/>
  <c r="G1150" i="10"/>
  <c r="F1149" i="10"/>
  <c r="F1148" i="10"/>
  <c r="F1147" i="10"/>
  <c r="G1146" i="10"/>
  <c r="G1145" i="10"/>
  <c r="G1144" i="10"/>
  <c r="G1143" i="10"/>
  <c r="G1142" i="10"/>
  <c r="G1141" i="10"/>
  <c r="G1140" i="10"/>
  <c r="G1139" i="10"/>
  <c r="G1138" i="10"/>
  <c r="G1137" i="10"/>
  <c r="G1136" i="10"/>
  <c r="G1135" i="10"/>
  <c r="G1134" i="10"/>
  <c r="G1133" i="10"/>
  <c r="G1132" i="10"/>
  <c r="G1131" i="10"/>
  <c r="F1130" i="10"/>
  <c r="G1129" i="10"/>
  <c r="F1128" i="10"/>
  <c r="G1127" i="10"/>
  <c r="G1126" i="10"/>
  <c r="G1125" i="10"/>
  <c r="G1124" i="10"/>
  <c r="G1123" i="10"/>
  <c r="G1122" i="10"/>
  <c r="G1121" i="10"/>
  <c r="G1120" i="10"/>
  <c r="G1119" i="10"/>
  <c r="G1118" i="10"/>
  <c r="G1117" i="10"/>
  <c r="G1116" i="10"/>
  <c r="G1115" i="10"/>
  <c r="G1114" i="10"/>
  <c r="G1113" i="10"/>
  <c r="G1112" i="10"/>
  <c r="G1111" i="10"/>
  <c r="G1110" i="10"/>
  <c r="G1109" i="10"/>
  <c r="G1108" i="10"/>
  <c r="G1107" i="10"/>
  <c r="G1106" i="10"/>
  <c r="G1105" i="10"/>
  <c r="G1104" i="10"/>
  <c r="G1103" i="10"/>
  <c r="G1102" i="10"/>
  <c r="F1101" i="10"/>
  <c r="G1100" i="10"/>
  <c r="G1099" i="10"/>
  <c r="F1098" i="10"/>
  <c r="F1097" i="10"/>
  <c r="F1096" i="10"/>
  <c r="F1095" i="10"/>
  <c r="G1094" i="10"/>
  <c r="G1093" i="10"/>
  <c r="F1092" i="10"/>
  <c r="G1091" i="10"/>
  <c r="F1090" i="10"/>
  <c r="G1089" i="10"/>
  <c r="G1088" i="10"/>
  <c r="G1087" i="10"/>
  <c r="G1086" i="10"/>
  <c r="G1085" i="10"/>
  <c r="G1084" i="10"/>
  <c r="G1083" i="10"/>
  <c r="G1082" i="10"/>
  <c r="G1081" i="10"/>
  <c r="G1080" i="10"/>
  <c r="G1079" i="10"/>
  <c r="G1078" i="10"/>
  <c r="G1077" i="10"/>
  <c r="G1076" i="10"/>
  <c r="G1075" i="10"/>
  <c r="F1074" i="10"/>
  <c r="G1073" i="10"/>
  <c r="G1072" i="10"/>
  <c r="G1071" i="10"/>
  <c r="G1070" i="10"/>
  <c r="G1069" i="10"/>
  <c r="G1068" i="10"/>
  <c r="G1067" i="10"/>
  <c r="G1066" i="10"/>
  <c r="G1065" i="10"/>
  <c r="G1064" i="10"/>
  <c r="G1063" i="10"/>
  <c r="G1062" i="10"/>
  <c r="G1061" i="10"/>
  <c r="G1060" i="10"/>
  <c r="G1059" i="10"/>
  <c r="G1058" i="10"/>
  <c r="G1057" i="10"/>
  <c r="G1056" i="10"/>
  <c r="G1055" i="10"/>
  <c r="G1054" i="10"/>
  <c r="G1053" i="10"/>
  <c r="G1052" i="10"/>
  <c r="G1051" i="10"/>
  <c r="G1050" i="10"/>
  <c r="G1049" i="10"/>
  <c r="G1048" i="10"/>
  <c r="G1047" i="10"/>
  <c r="G1046" i="10"/>
  <c r="G1045" i="10"/>
  <c r="F1044" i="10"/>
  <c r="G1043" i="10"/>
  <c r="G1042" i="10"/>
  <c r="F1041" i="10"/>
  <c r="F1040" i="10"/>
  <c r="F1039" i="10"/>
  <c r="G1038" i="10"/>
  <c r="G1037" i="10"/>
  <c r="G1036" i="10"/>
  <c r="G1035" i="10"/>
  <c r="F1034" i="10"/>
  <c r="G1033" i="10"/>
  <c r="G1032" i="10"/>
  <c r="G1031" i="10"/>
  <c r="G1030" i="10"/>
  <c r="G1029" i="10"/>
  <c r="G1028" i="10"/>
  <c r="F1027" i="10"/>
  <c r="G1026" i="10"/>
  <c r="G1025" i="10"/>
  <c r="G1024" i="10"/>
  <c r="G1023" i="10"/>
  <c r="G1022" i="10"/>
  <c r="G1021" i="10"/>
  <c r="G1020" i="10"/>
  <c r="G1019" i="10"/>
  <c r="G1018" i="10"/>
  <c r="F1017" i="10"/>
  <c r="F1016" i="10"/>
  <c r="F1015" i="10"/>
  <c r="F1014" i="10"/>
  <c r="F1013" i="10"/>
  <c r="F1012" i="10"/>
  <c r="F1011" i="10"/>
  <c r="G1010" i="10"/>
  <c r="G1009" i="10"/>
  <c r="F1008" i="10"/>
  <c r="F1007" i="10"/>
  <c r="F1006" i="10"/>
  <c r="G1005" i="10"/>
  <c r="G1004" i="10"/>
  <c r="G1003" i="10"/>
  <c r="G1002" i="10"/>
  <c r="G1001" i="10"/>
  <c r="G1000" i="10"/>
  <c r="F999" i="10"/>
  <c r="G999" i="10"/>
  <c r="G998" i="10"/>
  <c r="G997" i="10"/>
  <c r="G996" i="10"/>
  <c r="F995" i="10"/>
  <c r="F994" i="10"/>
  <c r="F993" i="10"/>
  <c r="F992" i="10"/>
  <c r="F991" i="10"/>
  <c r="F990" i="10"/>
  <c r="G989" i="10"/>
  <c r="G988" i="10"/>
  <c r="F987" i="10"/>
  <c r="F986" i="10"/>
  <c r="G985" i="10"/>
  <c r="G984" i="10"/>
  <c r="G983" i="10"/>
  <c r="G982" i="10"/>
  <c r="G981" i="10"/>
  <c r="G980" i="10"/>
  <c r="G979" i="10"/>
  <c r="G978" i="10"/>
  <c r="G977" i="10"/>
  <c r="G976" i="10"/>
  <c r="G975" i="10"/>
  <c r="G974" i="10"/>
  <c r="G973" i="10"/>
  <c r="G972" i="10"/>
  <c r="G971" i="10"/>
  <c r="F970" i="10"/>
  <c r="G969" i="10"/>
  <c r="G968" i="10"/>
  <c r="F967" i="10"/>
  <c r="F966" i="10"/>
  <c r="F965" i="10"/>
  <c r="G964" i="10"/>
  <c r="G963" i="10"/>
  <c r="F962" i="10"/>
  <c r="F961" i="10"/>
  <c r="F960" i="10"/>
  <c r="G959" i="10"/>
  <c r="G958" i="10"/>
  <c r="G957" i="10"/>
  <c r="F956" i="10"/>
  <c r="F955" i="10"/>
  <c r="G954" i="10"/>
  <c r="G953" i="10"/>
  <c r="G952" i="10"/>
  <c r="G951" i="10"/>
  <c r="G950" i="10"/>
  <c r="G949" i="10"/>
  <c r="G948" i="10"/>
  <c r="G947" i="10"/>
  <c r="G946" i="10"/>
  <c r="G945" i="10"/>
  <c r="G944" i="10"/>
  <c r="G943" i="10"/>
  <c r="G942" i="10"/>
  <c r="G941" i="10"/>
  <c r="G940" i="10"/>
  <c r="G939" i="10"/>
  <c r="F938" i="10"/>
  <c r="G937" i="10"/>
  <c r="F936" i="10"/>
  <c r="G935" i="10"/>
  <c r="G934" i="10"/>
  <c r="G933" i="10"/>
  <c r="G932" i="10"/>
  <c r="G931" i="10"/>
  <c r="G930" i="10"/>
  <c r="G929" i="10"/>
  <c r="G928" i="10"/>
  <c r="G927" i="10"/>
  <c r="F926" i="10"/>
  <c r="F925" i="10"/>
  <c r="F924" i="10"/>
  <c r="G923" i="10"/>
  <c r="F922" i="10"/>
  <c r="F921" i="10"/>
  <c r="F920" i="10"/>
  <c r="F919" i="10"/>
  <c r="G918" i="10"/>
  <c r="G917" i="10"/>
  <c r="F916" i="10"/>
  <c r="F915" i="10"/>
  <c r="F914" i="10"/>
  <c r="G913" i="10"/>
  <c r="G912" i="10"/>
  <c r="G911" i="10"/>
  <c r="G910" i="10"/>
  <c r="F909" i="10"/>
  <c r="G908" i="10"/>
  <c r="G907" i="10"/>
  <c r="G906" i="10"/>
  <c r="G905" i="10"/>
  <c r="G904" i="10"/>
  <c r="G903" i="10"/>
  <c r="G902" i="10"/>
  <c r="F901" i="10"/>
  <c r="G900" i="10"/>
  <c r="F899" i="10"/>
  <c r="F898" i="10"/>
  <c r="G897" i="10"/>
  <c r="G896" i="10"/>
  <c r="F895" i="10"/>
  <c r="F894" i="10"/>
  <c r="G893" i="10"/>
  <c r="G892" i="10"/>
  <c r="G891" i="10"/>
  <c r="G890" i="10"/>
  <c r="G889" i="10"/>
  <c r="G888" i="10"/>
  <c r="G887" i="10"/>
  <c r="G886" i="10"/>
  <c r="G885" i="10"/>
  <c r="G884" i="10"/>
  <c r="G883" i="10"/>
  <c r="G882" i="10"/>
  <c r="G881" i="10"/>
  <c r="G880" i="10"/>
  <c r="F879" i="10"/>
  <c r="F878" i="10"/>
  <c r="G877" i="10"/>
  <c r="F876" i="10"/>
  <c r="F875" i="10"/>
  <c r="F874" i="10"/>
  <c r="F873" i="10"/>
  <c r="G872" i="10"/>
  <c r="G871" i="10"/>
  <c r="F870" i="10"/>
  <c r="F869" i="10"/>
  <c r="F868" i="10"/>
  <c r="G867" i="10"/>
  <c r="G866" i="10"/>
  <c r="G865" i="10"/>
  <c r="G864" i="10"/>
  <c r="G863" i="10"/>
  <c r="G862" i="10"/>
  <c r="G861" i="10"/>
  <c r="G860" i="10"/>
  <c r="G859" i="10"/>
  <c r="G858" i="10"/>
  <c r="G857" i="10"/>
  <c r="G856" i="10"/>
  <c r="G855" i="10"/>
  <c r="G854" i="10"/>
  <c r="G853" i="10"/>
  <c r="G852" i="10"/>
  <c r="G851" i="10"/>
  <c r="G850" i="10"/>
  <c r="G849" i="10"/>
  <c r="G848" i="10"/>
  <c r="G847" i="10"/>
  <c r="F846" i="10"/>
  <c r="G845" i="10"/>
  <c r="G844" i="10"/>
  <c r="G843" i="10"/>
  <c r="G842" i="10"/>
  <c r="G841" i="10"/>
  <c r="G840" i="10"/>
  <c r="G839" i="10"/>
  <c r="G838" i="10"/>
  <c r="G837" i="10"/>
  <c r="G836" i="10"/>
  <c r="G835" i="10"/>
  <c r="G834" i="10"/>
  <c r="G833" i="10"/>
  <c r="G832" i="10"/>
  <c r="G831" i="10"/>
  <c r="G830" i="10"/>
  <c r="G829" i="10"/>
  <c r="G828" i="10"/>
  <c r="G827" i="10"/>
  <c r="G826" i="10"/>
  <c r="G825" i="10"/>
  <c r="G824" i="10"/>
  <c r="G823" i="10"/>
  <c r="G822" i="10"/>
  <c r="G821" i="10"/>
  <c r="G820" i="10"/>
  <c r="G819" i="10"/>
  <c r="G818" i="10"/>
  <c r="G817" i="10"/>
  <c r="G816" i="10"/>
  <c r="G815" i="10"/>
  <c r="G814" i="10"/>
  <c r="F813" i="10"/>
  <c r="F812" i="10"/>
  <c r="F811" i="10"/>
  <c r="F810" i="10"/>
  <c r="G809" i="10"/>
  <c r="G808" i="10"/>
  <c r="F807" i="10"/>
  <c r="F806" i="10"/>
  <c r="F805" i="10"/>
  <c r="G804" i="10"/>
  <c r="G803" i="10"/>
  <c r="G802" i="10"/>
  <c r="G801" i="10"/>
  <c r="G800" i="10"/>
  <c r="G799" i="10"/>
  <c r="G798" i="10"/>
  <c r="G797" i="10"/>
  <c r="G796" i="10"/>
  <c r="G795" i="10"/>
  <c r="G794" i="10"/>
  <c r="G793" i="10"/>
  <c r="G792" i="10"/>
  <c r="G791" i="10"/>
  <c r="G790" i="10"/>
  <c r="G789" i="10"/>
  <c r="G788" i="10"/>
  <c r="G787" i="10"/>
  <c r="G786" i="10"/>
  <c r="G785" i="10"/>
  <c r="G784" i="10"/>
  <c r="G783" i="10"/>
  <c r="G782" i="10"/>
  <c r="G781" i="10"/>
  <c r="G780" i="10"/>
  <c r="G779" i="10"/>
  <c r="G778" i="10"/>
  <c r="G777" i="10"/>
  <c r="G776" i="10"/>
  <c r="G775" i="10"/>
  <c r="G774" i="10"/>
  <c r="G773" i="10"/>
  <c r="G772" i="10"/>
  <c r="G771" i="10"/>
  <c r="G770" i="10"/>
  <c r="G769" i="10"/>
  <c r="F768" i="10"/>
  <c r="G767" i="10"/>
  <c r="G766" i="10"/>
  <c r="F765" i="10"/>
  <c r="G764" i="10"/>
  <c r="G763" i="10"/>
  <c r="F762" i="10"/>
  <c r="F761" i="10"/>
  <c r="F760" i="10"/>
  <c r="F759" i="10"/>
  <c r="G758" i="10"/>
  <c r="F757" i="10"/>
  <c r="G756" i="10"/>
  <c r="G755" i="10"/>
  <c r="G754" i="10"/>
  <c r="G753" i="10"/>
  <c r="F752" i="10"/>
  <c r="G751" i="10"/>
  <c r="G750" i="10"/>
  <c r="F749" i="10"/>
  <c r="G748" i="10"/>
  <c r="G747" i="10"/>
  <c r="G746" i="10"/>
  <c r="G745" i="10"/>
  <c r="G744" i="10"/>
  <c r="G743" i="10"/>
  <c r="G742" i="10"/>
  <c r="G741" i="10"/>
  <c r="G740" i="10"/>
  <c r="G739" i="10"/>
  <c r="G738" i="10"/>
  <c r="G737" i="10"/>
  <c r="F736" i="10"/>
  <c r="G735" i="10"/>
  <c r="G734" i="10"/>
  <c r="G733" i="10"/>
  <c r="G732" i="10"/>
  <c r="G731" i="10"/>
  <c r="G730" i="10"/>
  <c r="G729" i="10"/>
  <c r="G728" i="10"/>
  <c r="G727" i="10"/>
  <c r="G726" i="10"/>
  <c r="G725" i="10"/>
  <c r="G724" i="10"/>
  <c r="G723" i="10"/>
  <c r="G722" i="10"/>
  <c r="G721" i="10"/>
  <c r="G720" i="10"/>
  <c r="G719" i="10"/>
  <c r="G718" i="10"/>
  <c r="G717" i="10"/>
  <c r="G716" i="10"/>
  <c r="G715" i="10"/>
  <c r="G714" i="10"/>
  <c r="F713" i="10"/>
  <c r="F712" i="10"/>
  <c r="F711" i="10"/>
  <c r="F710" i="10"/>
  <c r="F709" i="10"/>
  <c r="F708" i="10"/>
  <c r="F707" i="10"/>
  <c r="G706" i="10"/>
  <c r="G705" i="10"/>
  <c r="F704" i="10"/>
  <c r="F703" i="10"/>
  <c r="F702" i="10"/>
  <c r="G701" i="10"/>
  <c r="G700" i="10"/>
  <c r="G699" i="10"/>
  <c r="G698" i="10"/>
  <c r="G697" i="10"/>
  <c r="G696" i="10"/>
  <c r="G695" i="10"/>
  <c r="G694" i="10"/>
  <c r="G693" i="10"/>
  <c r="G692" i="10"/>
  <c r="G691" i="10"/>
  <c r="F690" i="10"/>
  <c r="G689" i="10"/>
  <c r="G688" i="10"/>
  <c r="G687" i="10"/>
  <c r="G686" i="10"/>
  <c r="G685" i="10"/>
  <c r="G684" i="10"/>
  <c r="G683" i="10"/>
  <c r="G682" i="10"/>
  <c r="G681" i="10"/>
  <c r="G680" i="10"/>
  <c r="G679" i="10"/>
  <c r="G678" i="10"/>
  <c r="G677" i="10"/>
  <c r="G676" i="10"/>
  <c r="G675" i="10"/>
  <c r="G674" i="10"/>
  <c r="G673" i="10"/>
  <c r="G672" i="10"/>
  <c r="G671" i="10"/>
  <c r="G670" i="10"/>
  <c r="F669" i="10"/>
  <c r="F668" i="10"/>
  <c r="F667" i="10"/>
  <c r="F666" i="10"/>
  <c r="F665" i="10"/>
  <c r="F664" i="10"/>
  <c r="F663" i="10"/>
  <c r="G662" i="10"/>
  <c r="G661" i="10"/>
  <c r="F660" i="10"/>
  <c r="F659" i="10"/>
  <c r="F658" i="10"/>
  <c r="G657" i="10"/>
  <c r="G656" i="10"/>
  <c r="G655" i="10"/>
  <c r="G654" i="10"/>
  <c r="G653" i="10"/>
  <c r="G652" i="10"/>
  <c r="G651" i="10"/>
  <c r="G650" i="10"/>
  <c r="G649" i="10"/>
  <c r="G648" i="10"/>
  <c r="G647" i="10"/>
  <c r="G646" i="10"/>
  <c r="G645" i="10"/>
  <c r="G644" i="10"/>
  <c r="G643" i="10"/>
  <c r="G642" i="10"/>
  <c r="F641" i="10"/>
  <c r="G640" i="10"/>
  <c r="G639" i="10"/>
  <c r="G638" i="10"/>
  <c r="G637" i="10"/>
  <c r="G636" i="10"/>
  <c r="G635" i="10"/>
  <c r="G634" i="10"/>
  <c r="G633" i="10"/>
  <c r="G632" i="10"/>
  <c r="G631" i="10"/>
  <c r="G630" i="10"/>
  <c r="G629" i="10"/>
  <c r="G628" i="10"/>
  <c r="G627" i="10"/>
  <c r="G626" i="10"/>
  <c r="G625" i="10"/>
  <c r="G624" i="10"/>
  <c r="G623" i="10"/>
  <c r="G622" i="10"/>
  <c r="G621" i="10"/>
  <c r="F620" i="10"/>
  <c r="F619" i="10"/>
  <c r="F618" i="10"/>
  <c r="F617" i="10"/>
  <c r="F616" i="10"/>
  <c r="F615" i="10"/>
  <c r="F614" i="10"/>
  <c r="G613" i="10"/>
  <c r="G612" i="10"/>
  <c r="F611" i="10"/>
  <c r="G610" i="10"/>
  <c r="F609" i="10"/>
  <c r="G608" i="10"/>
  <c r="G607" i="10"/>
  <c r="G606" i="10"/>
  <c r="G605" i="10"/>
  <c r="G604" i="10"/>
  <c r="G603" i="10"/>
  <c r="G602" i="10"/>
  <c r="G601" i="10"/>
  <c r="G600" i="10"/>
  <c r="G599" i="10"/>
  <c r="F598" i="10"/>
  <c r="G597" i="10"/>
  <c r="G596" i="10"/>
  <c r="G595" i="10"/>
  <c r="G594" i="10"/>
  <c r="G593" i="10"/>
  <c r="G592" i="10"/>
  <c r="G591" i="10"/>
  <c r="F590" i="10"/>
  <c r="F589" i="10"/>
  <c r="F588" i="10"/>
  <c r="F587" i="10"/>
  <c r="F586" i="10"/>
  <c r="F585" i="10"/>
  <c r="G584" i="10"/>
  <c r="G583" i="10"/>
  <c r="F582" i="10"/>
  <c r="F581" i="10"/>
  <c r="G580" i="10"/>
  <c r="G579" i="10"/>
  <c r="G578" i="10"/>
  <c r="G577" i="10"/>
  <c r="G576" i="10"/>
  <c r="G575" i="10"/>
  <c r="G574" i="10"/>
  <c r="G573" i="10"/>
  <c r="G572" i="10"/>
  <c r="F571" i="10"/>
  <c r="G570" i="10"/>
  <c r="G569" i="10"/>
  <c r="G568" i="10"/>
  <c r="G567" i="10"/>
  <c r="G566" i="10"/>
  <c r="G565" i="10"/>
  <c r="G564" i="10"/>
  <c r="G563" i="10"/>
  <c r="G562" i="10"/>
  <c r="G561" i="10"/>
  <c r="G560" i="10"/>
  <c r="F559" i="10"/>
  <c r="F558" i="10"/>
  <c r="F557" i="10"/>
  <c r="F556" i="10"/>
  <c r="F555" i="10"/>
  <c r="F554" i="10"/>
  <c r="G553" i="10"/>
  <c r="G552" i="10"/>
  <c r="F551" i="10"/>
  <c r="F550" i="10"/>
  <c r="G549" i="10"/>
  <c r="G548" i="10"/>
  <c r="G547" i="10"/>
  <c r="G546" i="10"/>
  <c r="G545" i="10"/>
  <c r="G544" i="10"/>
  <c r="G543" i="10"/>
  <c r="G542" i="10"/>
  <c r="G541" i="10"/>
  <c r="G540" i="10"/>
  <c r="G539" i="10"/>
  <c r="G538" i="10"/>
  <c r="G537" i="10"/>
  <c r="G536" i="10"/>
  <c r="G535" i="10"/>
  <c r="G534" i="10"/>
  <c r="G533" i="10"/>
  <c r="G532" i="10"/>
  <c r="G531" i="10"/>
  <c r="G530" i="10"/>
  <c r="G529" i="10"/>
  <c r="G528" i="10"/>
  <c r="G527" i="10"/>
  <c r="G526" i="10"/>
  <c r="G525" i="10"/>
  <c r="G524" i="10"/>
  <c r="G523" i="10"/>
  <c r="G522" i="10"/>
  <c r="G521" i="10"/>
  <c r="G520" i="10"/>
  <c r="G519" i="10"/>
  <c r="G518" i="10"/>
  <c r="F517" i="10"/>
  <c r="F516" i="10"/>
  <c r="F515" i="10"/>
  <c r="F514" i="10"/>
  <c r="F513" i="10"/>
  <c r="F512" i="10"/>
  <c r="G511" i="10"/>
  <c r="G510" i="10"/>
  <c r="F509" i="10"/>
  <c r="F508" i="10"/>
  <c r="G507" i="10"/>
  <c r="G506" i="10"/>
  <c r="G505" i="10"/>
  <c r="G504" i="10"/>
  <c r="G503" i="10"/>
  <c r="G502" i="10"/>
  <c r="G501" i="10"/>
  <c r="G500" i="10"/>
  <c r="G499" i="10"/>
  <c r="G498" i="10"/>
  <c r="G497" i="10"/>
  <c r="G496" i="10"/>
  <c r="G495" i="10"/>
  <c r="G494" i="10"/>
  <c r="G493" i="10"/>
  <c r="G492" i="10"/>
  <c r="G491" i="10"/>
  <c r="G490" i="10"/>
  <c r="G489" i="10"/>
  <c r="G488" i="10"/>
  <c r="G487" i="10"/>
  <c r="G486" i="10"/>
  <c r="G485" i="10"/>
  <c r="G484" i="10"/>
  <c r="G483" i="10"/>
  <c r="G482" i="10"/>
  <c r="G481" i="10"/>
  <c r="G480" i="10"/>
  <c r="G479" i="10"/>
  <c r="G478" i="10"/>
  <c r="G477" i="10"/>
  <c r="G476" i="10"/>
  <c r="G475" i="10"/>
  <c r="G474" i="10"/>
  <c r="G473" i="10"/>
  <c r="G472" i="10"/>
  <c r="G471" i="10"/>
  <c r="G470" i="10"/>
  <c r="G469" i="10"/>
  <c r="G468" i="10"/>
  <c r="G467" i="10"/>
  <c r="G466" i="10"/>
  <c r="G465" i="10"/>
  <c r="G464" i="10"/>
  <c r="G463" i="10"/>
  <c r="G462" i="10"/>
  <c r="G461" i="10"/>
  <c r="G460" i="10"/>
  <c r="G459" i="10"/>
  <c r="G458" i="10"/>
  <c r="G457" i="10"/>
  <c r="G456" i="10"/>
  <c r="F455" i="10"/>
  <c r="G454" i="10"/>
  <c r="F453" i="10"/>
  <c r="F452" i="10"/>
  <c r="F451" i="10"/>
  <c r="G450" i="10"/>
  <c r="G449" i="10"/>
  <c r="G448" i="10"/>
  <c r="F447" i="10"/>
  <c r="F446" i="10"/>
  <c r="G445" i="10"/>
  <c r="G444" i="10"/>
  <c r="G443" i="10"/>
  <c r="G442" i="10"/>
  <c r="G441" i="10"/>
  <c r="G440" i="10"/>
  <c r="G439" i="10"/>
  <c r="G438" i="10"/>
  <c r="G437" i="10"/>
  <c r="G436" i="10"/>
  <c r="G435" i="10"/>
  <c r="G434" i="10"/>
  <c r="G433" i="10"/>
  <c r="G432" i="10"/>
  <c r="G431" i="10"/>
  <c r="G430" i="10"/>
  <c r="G429" i="10"/>
  <c r="F428" i="10"/>
  <c r="G427" i="10"/>
  <c r="G426" i="10"/>
  <c r="G425" i="10"/>
  <c r="G424" i="10"/>
  <c r="G423" i="10"/>
  <c r="G422" i="10"/>
  <c r="G421" i="10"/>
  <c r="G420" i="10"/>
  <c r="G419" i="10"/>
  <c r="G418" i="10"/>
  <c r="G417" i="10"/>
  <c r="G416" i="10"/>
  <c r="G415" i="10"/>
  <c r="G414" i="10"/>
  <c r="G413" i="10"/>
  <c r="G412" i="10"/>
  <c r="G411" i="10"/>
  <c r="G410" i="10"/>
  <c r="G409" i="10"/>
  <c r="G408" i="10"/>
  <c r="G407" i="10"/>
  <c r="G406" i="10"/>
  <c r="G405" i="10"/>
  <c r="G404" i="10"/>
  <c r="G403" i="10"/>
  <c r="G402" i="10"/>
  <c r="G401" i="10"/>
  <c r="F400" i="10"/>
  <c r="F399" i="10"/>
  <c r="G398" i="10"/>
  <c r="G397" i="10"/>
  <c r="F396" i="10"/>
  <c r="F395" i="10"/>
  <c r="G394" i="10"/>
  <c r="G393" i="10"/>
  <c r="F392" i="10"/>
  <c r="F391" i="10"/>
  <c r="G390" i="10"/>
  <c r="G389" i="10"/>
  <c r="G388" i="10"/>
  <c r="G387" i="10"/>
  <c r="G386" i="10"/>
  <c r="G385" i="10"/>
  <c r="G384" i="10"/>
  <c r="G383" i="10"/>
  <c r="G382" i="10"/>
  <c r="G381" i="10"/>
  <c r="G380" i="10"/>
  <c r="G379" i="10"/>
  <c r="G378" i="10"/>
  <c r="G377" i="10"/>
  <c r="G376" i="10"/>
  <c r="G375" i="10"/>
  <c r="G374" i="10"/>
  <c r="G373" i="10"/>
  <c r="G372" i="10"/>
  <c r="G371" i="10"/>
  <c r="G370" i="10"/>
  <c r="G369" i="10"/>
  <c r="G368" i="10"/>
  <c r="G367" i="10"/>
  <c r="G366" i="10"/>
  <c r="G365" i="10"/>
  <c r="G364" i="10"/>
  <c r="G363" i="10"/>
  <c r="G362" i="10"/>
  <c r="G361" i="10"/>
  <c r="G360" i="10"/>
  <c r="G359" i="10"/>
  <c r="G358" i="10"/>
  <c r="G357" i="10"/>
  <c r="G356" i="10"/>
  <c r="G355" i="10"/>
  <c r="G354" i="10"/>
  <c r="G353" i="10"/>
  <c r="G352" i="10"/>
  <c r="G351" i="10"/>
  <c r="G350" i="10"/>
  <c r="G349" i="10"/>
  <c r="G348" i="10"/>
  <c r="G347" i="10"/>
  <c r="G346" i="10"/>
  <c r="G345" i="10"/>
  <c r="F344" i="10"/>
  <c r="F343" i="10"/>
  <c r="F342" i="10"/>
  <c r="G341" i="10"/>
  <c r="G340" i="10"/>
  <c r="F339" i="10"/>
  <c r="F338" i="10"/>
  <c r="F337" i="10"/>
  <c r="G336" i="10"/>
  <c r="G335" i="10"/>
  <c r="G334" i="10"/>
  <c r="G333" i="10"/>
  <c r="G332" i="10"/>
  <c r="G331" i="10"/>
  <c r="G330" i="10"/>
  <c r="G329" i="10"/>
  <c r="G328" i="10"/>
  <c r="G327" i="10"/>
  <c r="G326" i="10"/>
  <c r="G325" i="10"/>
  <c r="G324" i="10"/>
  <c r="G323" i="10"/>
  <c r="G322" i="10"/>
  <c r="G321" i="10"/>
  <c r="G320" i="10"/>
  <c r="G319" i="10"/>
  <c r="G318" i="10"/>
  <c r="G317" i="10"/>
  <c r="G316" i="10"/>
  <c r="G315" i="10"/>
  <c r="G314" i="10"/>
  <c r="G313" i="10"/>
  <c r="G312" i="10"/>
  <c r="G311" i="10"/>
  <c r="G310" i="10"/>
  <c r="G309" i="10"/>
  <c r="G308" i="10"/>
  <c r="G307" i="10"/>
  <c r="G306" i="10"/>
  <c r="G305" i="10"/>
  <c r="G304" i="10"/>
  <c r="G303" i="10"/>
  <c r="G302" i="10"/>
  <c r="G301" i="10"/>
  <c r="G300" i="10"/>
  <c r="G299" i="10"/>
  <c r="G298" i="10"/>
  <c r="G297" i="10"/>
  <c r="G296" i="10"/>
  <c r="G295" i="10"/>
  <c r="G294" i="10"/>
  <c r="G293" i="10"/>
  <c r="G292" i="10"/>
  <c r="G291" i="10"/>
  <c r="F290" i="10"/>
  <c r="G289" i="10"/>
  <c r="F288" i="10"/>
  <c r="F287" i="10"/>
  <c r="F286" i="10"/>
  <c r="G285" i="10"/>
  <c r="G284" i="10"/>
  <c r="F283" i="10"/>
  <c r="F282" i="10"/>
  <c r="G281" i="10"/>
  <c r="G280" i="10"/>
  <c r="G279" i="10"/>
  <c r="G278" i="10"/>
  <c r="G277" i="10"/>
  <c r="G276" i="10"/>
  <c r="G275" i="10"/>
  <c r="G274" i="10"/>
  <c r="G273" i="10"/>
  <c r="G272" i="10"/>
  <c r="G271" i="10"/>
  <c r="G270" i="10"/>
  <c r="G269" i="10"/>
  <c r="G268" i="10"/>
  <c r="G267" i="10"/>
  <c r="G266" i="10"/>
  <c r="G265" i="10"/>
  <c r="F264" i="10"/>
  <c r="G263" i="10"/>
  <c r="G262" i="10"/>
  <c r="G261" i="10"/>
  <c r="G260" i="10"/>
  <c r="G259" i="10"/>
  <c r="G258" i="10"/>
  <c r="F257" i="10"/>
  <c r="G256" i="10"/>
  <c r="G255" i="10"/>
  <c r="G254" i="10"/>
  <c r="G253" i="10"/>
  <c r="G252" i="10"/>
  <c r="G251" i="10"/>
  <c r="G250" i="10"/>
  <c r="G249" i="10"/>
  <c r="G248" i="10"/>
  <c r="G247" i="10"/>
  <c r="G246" i="10"/>
  <c r="F245" i="10"/>
  <c r="F244" i="10"/>
  <c r="G243" i="10"/>
  <c r="F242" i="10"/>
  <c r="F241" i="10"/>
  <c r="F240" i="10"/>
  <c r="G239" i="10"/>
  <c r="G238" i="10"/>
  <c r="F237" i="10"/>
  <c r="F236" i="10"/>
  <c r="G235" i="10"/>
  <c r="G234" i="10"/>
  <c r="G233" i="10"/>
  <c r="G232" i="10"/>
  <c r="G231" i="10"/>
  <c r="G230" i="10"/>
  <c r="G229" i="10"/>
  <c r="F228" i="10"/>
  <c r="F227" i="10"/>
  <c r="G226" i="10"/>
  <c r="G225" i="10"/>
  <c r="G224" i="10"/>
  <c r="G223" i="10"/>
  <c r="G222" i="10"/>
  <c r="G221" i="10"/>
  <c r="F220" i="10"/>
  <c r="F219" i="10"/>
  <c r="F218" i="10"/>
  <c r="G217" i="10"/>
  <c r="F216" i="10"/>
  <c r="F215" i="10"/>
  <c r="F214" i="10"/>
  <c r="G213" i="10"/>
  <c r="G212" i="10"/>
  <c r="G211" i="10"/>
  <c r="F210" i="10"/>
  <c r="F209" i="10"/>
  <c r="F208" i="10"/>
  <c r="G207" i="10"/>
  <c r="G206" i="10"/>
  <c r="G205" i="10"/>
  <c r="G204" i="10"/>
  <c r="G203" i="10"/>
  <c r="G202" i="10"/>
  <c r="G201" i="10"/>
  <c r="G200" i="10"/>
  <c r="G199" i="10"/>
  <c r="G198" i="10"/>
  <c r="G197" i="10"/>
  <c r="G196" i="10"/>
  <c r="G195" i="10"/>
  <c r="G194" i="10"/>
  <c r="G193" i="10"/>
  <c r="G192" i="10"/>
  <c r="G191" i="10"/>
  <c r="G190" i="10"/>
  <c r="G189" i="10"/>
  <c r="F188" i="10"/>
  <c r="F187" i="10"/>
  <c r="G186" i="10"/>
  <c r="F185" i="10"/>
  <c r="F184" i="10"/>
  <c r="F183" i="10"/>
  <c r="F182" i="10"/>
  <c r="G181" i="10"/>
  <c r="G180" i="10"/>
  <c r="F179" i="10"/>
  <c r="F178" i="10"/>
  <c r="F177" i="10"/>
  <c r="G176" i="10"/>
  <c r="G175" i="10"/>
  <c r="F174" i="10"/>
  <c r="F173" i="10"/>
  <c r="G172" i="10"/>
  <c r="F171" i="10"/>
  <c r="F170" i="10"/>
  <c r="F169" i="10"/>
  <c r="F168" i="10"/>
  <c r="G167" i="10"/>
  <c r="G166" i="10"/>
  <c r="F165" i="10"/>
  <c r="F164" i="10"/>
  <c r="F163" i="10"/>
  <c r="G162" i="10"/>
  <c r="G161" i="10"/>
  <c r="G160" i="10"/>
  <c r="G159" i="10"/>
  <c r="G158" i="10"/>
  <c r="F157" i="10"/>
  <c r="G156" i="10"/>
  <c r="G155" i="10"/>
  <c r="F154" i="10"/>
  <c r="G153" i="10"/>
  <c r="G152" i="10"/>
  <c r="G151" i="10"/>
  <c r="G150" i="10"/>
  <c r="G149" i="10"/>
  <c r="G148" i="10"/>
  <c r="G147" i="10"/>
  <c r="G146" i="10"/>
  <c r="G145" i="10"/>
  <c r="G144" i="10"/>
  <c r="F143" i="10"/>
  <c r="G142" i="10"/>
  <c r="F141" i="10"/>
  <c r="G140" i="10"/>
  <c r="F139" i="10"/>
  <c r="F138" i="10"/>
  <c r="F137" i="10"/>
  <c r="F136" i="10"/>
  <c r="G135" i="10"/>
  <c r="G134" i="10"/>
  <c r="F133" i="10"/>
  <c r="G132" i="10"/>
  <c r="F131" i="10"/>
  <c r="G130" i="10"/>
  <c r="G129" i="10"/>
  <c r="G128" i="10"/>
  <c r="G127" i="10"/>
  <c r="G126" i="10"/>
  <c r="G125" i="10"/>
  <c r="G124" i="10"/>
  <c r="G123" i="10"/>
  <c r="G122" i="10"/>
  <c r="G121" i="10"/>
  <c r="G120" i="10"/>
  <c r="G119" i="10"/>
  <c r="G118" i="10"/>
  <c r="G117" i="10"/>
  <c r="G116" i="10"/>
  <c r="G115" i="10"/>
  <c r="G114" i="10"/>
  <c r="G113" i="10"/>
  <c r="G112" i="10"/>
  <c r="F111" i="10"/>
  <c r="G110" i="10"/>
  <c r="G109" i="10"/>
  <c r="G108" i="10"/>
  <c r="G107" i="10"/>
  <c r="F106" i="10"/>
  <c r="G105" i="10"/>
  <c r="G104" i="10"/>
  <c r="G103" i="10"/>
  <c r="G102" i="10"/>
  <c r="G101" i="10"/>
  <c r="G100" i="10"/>
  <c r="G99" i="10"/>
  <c r="G98" i="10"/>
  <c r="G97" i="10"/>
  <c r="G96" i="10"/>
  <c r="G95" i="10"/>
  <c r="F94" i="10"/>
  <c r="G93" i="10"/>
  <c r="G92" i="10"/>
  <c r="F91" i="10"/>
  <c r="F90" i="10"/>
  <c r="F89" i="10"/>
  <c r="G88" i="10"/>
  <c r="F87" i="10"/>
  <c r="F86" i="10"/>
  <c r="F85" i="10"/>
  <c r="F84" i="10"/>
  <c r="G83" i="10"/>
  <c r="G82" i="10"/>
  <c r="G81" i="10"/>
  <c r="F80" i="10"/>
  <c r="F79" i="10"/>
  <c r="G78" i="10"/>
  <c r="G77" i="10"/>
  <c r="G76" i="10"/>
  <c r="G75" i="10"/>
  <c r="G74" i="10"/>
  <c r="G73" i="10"/>
  <c r="G72" i="10"/>
  <c r="G71" i="10"/>
  <c r="G70" i="10"/>
  <c r="G69" i="10"/>
  <c r="G68" i="10"/>
  <c r="G67" i="10"/>
  <c r="G66" i="10"/>
  <c r="F65" i="10"/>
  <c r="F64" i="10"/>
  <c r="F63" i="10"/>
  <c r="G62" i="10"/>
  <c r="G61" i="10"/>
  <c r="F60" i="10"/>
  <c r="F59" i="10"/>
  <c r="G58" i="10"/>
  <c r="G57" i="10"/>
  <c r="G56" i="10"/>
  <c r="G55" i="10"/>
  <c r="G54" i="10"/>
  <c r="G53" i="10"/>
  <c r="G52" i="10"/>
  <c r="G51" i="10"/>
  <c r="G50" i="10"/>
  <c r="G49" i="10"/>
  <c r="G48" i="10"/>
  <c r="F47" i="10"/>
  <c r="G46" i="10"/>
  <c r="G45" i="10"/>
  <c r="G44" i="10"/>
  <c r="G43" i="10"/>
  <c r="G42" i="10"/>
  <c r="G41" i="10"/>
  <c r="G40" i="10"/>
  <c r="F39" i="10"/>
  <c r="G38" i="10"/>
  <c r="G37" i="10"/>
  <c r="G36" i="10"/>
  <c r="G35" i="10"/>
  <c r="G34" i="10"/>
  <c r="G33" i="10"/>
  <c r="G32" i="10"/>
  <c r="G31" i="10"/>
  <c r="G30" i="10"/>
  <c r="G29" i="10"/>
  <c r="G28" i="10"/>
  <c r="G27" i="10"/>
  <c r="G26" i="10"/>
  <c r="G25" i="10"/>
  <c r="F24" i="10"/>
  <c r="G23" i="10"/>
  <c r="G22" i="10"/>
  <c r="G21" i="10"/>
  <c r="G20" i="10"/>
  <c r="G19" i="10"/>
  <c r="G18" i="10"/>
  <c r="G17" i="10"/>
  <c r="G16" i="10"/>
  <c r="G15" i="10"/>
  <c r="F14" i="10"/>
  <c r="F13" i="10"/>
  <c r="F12" i="10"/>
  <c r="G11" i="10"/>
  <c r="F10" i="10"/>
  <c r="F9" i="10"/>
  <c r="F8" i="10"/>
  <c r="F7" i="10"/>
  <c r="G6" i="10"/>
  <c r="G5" i="10"/>
  <c r="F4" i="10"/>
  <c r="G3" i="10"/>
  <c r="F2" i="10"/>
  <c r="C25" i="6"/>
  <c r="C23" i="6"/>
  <c r="C21" i="6"/>
  <c r="C15" i="6"/>
  <c r="C13" i="6"/>
  <c r="C9" i="6"/>
  <c r="C7" i="6"/>
  <c r="C3" i="6"/>
  <c r="C98" i="6"/>
  <c r="C121" i="6"/>
  <c r="C72" i="6"/>
  <c r="C69" i="6"/>
  <c r="C87" i="6"/>
  <c r="C134" i="6"/>
  <c r="C60" i="6"/>
  <c r="C48" i="6"/>
  <c r="C131" i="6"/>
  <c r="C102" i="6"/>
  <c r="C90" i="6"/>
  <c r="C55" i="6"/>
  <c r="C50" i="6"/>
  <c r="C41" i="6"/>
  <c r="C39" i="6"/>
  <c r="C95" i="6"/>
  <c r="C80" i="6"/>
  <c r="C68" i="6"/>
  <c r="C105" i="6"/>
  <c r="C28" i="6"/>
  <c r="C118" i="6"/>
  <c r="C57" i="6"/>
  <c r="C82" i="6"/>
  <c r="C62" i="6"/>
  <c r="C46" i="6"/>
  <c r="C42" i="6"/>
  <c r="C137" i="6"/>
  <c r="C132" i="6"/>
  <c r="C125" i="6"/>
  <c r="C122" i="6"/>
  <c r="C94" i="6"/>
  <c r="C83" i="6"/>
  <c r="C63" i="6"/>
  <c r="C44" i="6"/>
  <c r="C33" i="6"/>
  <c r="C29" i="6"/>
  <c r="C110" i="6"/>
  <c r="C89" i="6"/>
  <c r="C115" i="6"/>
  <c r="C107" i="6"/>
  <c r="C99" i="6"/>
  <c r="C93" i="6"/>
  <c r="C77" i="6"/>
  <c r="C71" i="6"/>
  <c r="C38" i="6"/>
  <c r="C34" i="6"/>
  <c r="C27" i="6"/>
  <c r="D25" i="6"/>
  <c r="D8" i="6"/>
  <c r="D34" i="6"/>
  <c r="C24" i="6"/>
  <c r="C22" i="6"/>
  <c r="C20" i="6"/>
  <c r="C14" i="6"/>
  <c r="C12" i="6"/>
  <c r="C8" i="6"/>
  <c r="C5" i="6"/>
  <c r="C119" i="6"/>
  <c r="C51" i="6"/>
  <c r="C11" i="13"/>
  <c r="C92" i="6"/>
  <c r="C58" i="6"/>
  <c r="C53" i="6"/>
  <c r="C130" i="6"/>
  <c r="C66" i="6"/>
  <c r="C135" i="6"/>
  <c r="C113" i="6"/>
  <c r="C128" i="6"/>
  <c r="C103" i="6"/>
  <c r="C101" i="6"/>
  <c r="C91" i="6"/>
  <c r="C70" i="6"/>
  <c r="C67" i="6"/>
  <c r="C52" i="6"/>
  <c r="C43" i="6"/>
  <c r="C88" i="6"/>
  <c r="C49" i="6"/>
  <c r="C117" i="6"/>
  <c r="C109" i="6"/>
  <c r="C47" i="6"/>
  <c r="C45" i="6"/>
  <c r="C40" i="6"/>
  <c r="C133" i="6"/>
  <c r="C124" i="6"/>
  <c r="C100" i="6"/>
  <c r="C61" i="6"/>
  <c r="C37" i="6"/>
  <c r="C30" i="6"/>
  <c r="C114" i="6"/>
  <c r="C108" i="6"/>
  <c r="C96" i="6"/>
  <c r="C78" i="6"/>
  <c r="C75" i="6"/>
  <c r="C56" i="6"/>
  <c r="C36" i="6"/>
  <c r="C31" i="6"/>
  <c r="D9" i="6"/>
  <c r="D107" i="6"/>
  <c r="D93" i="6"/>
  <c r="D75" i="6"/>
  <c r="C54" i="6"/>
  <c r="L11" i="13"/>
  <c r="M11" i="13"/>
  <c r="I11" i="13"/>
  <c r="J11" i="13"/>
  <c r="G47" i="10"/>
  <c r="G508" i="10"/>
  <c r="G509" i="10"/>
  <c r="G512" i="10"/>
  <c r="G513" i="10"/>
  <c r="G514" i="10"/>
  <c r="G515" i="10"/>
  <c r="G516" i="10"/>
  <c r="G517" i="10"/>
  <c r="G550" i="10"/>
  <c r="G551" i="10"/>
  <c r="G554" i="10"/>
  <c r="G555" i="10"/>
  <c r="G556" i="10"/>
  <c r="G557" i="10"/>
  <c r="G558" i="10"/>
  <c r="G559" i="10"/>
  <c r="G581" i="10"/>
  <c r="G582" i="10"/>
  <c r="G585" i="10"/>
  <c r="G586" i="10"/>
  <c r="G587" i="10"/>
  <c r="G588" i="10"/>
  <c r="G589" i="10"/>
  <c r="G590" i="10"/>
  <c r="G598" i="10"/>
  <c r="G609" i="10"/>
  <c r="G611" i="10"/>
  <c r="G614" i="10"/>
  <c r="G615" i="10"/>
  <c r="G616" i="10"/>
  <c r="G617" i="10"/>
  <c r="G618" i="10"/>
  <c r="G619" i="10"/>
  <c r="G620" i="10"/>
  <c r="G658" i="10"/>
  <c r="G659" i="10"/>
  <c r="G660" i="10"/>
  <c r="G663" i="10"/>
  <c r="G664" i="10"/>
  <c r="G665" i="10"/>
  <c r="G666" i="10"/>
  <c r="G667" i="10"/>
  <c r="G668" i="10"/>
  <c r="G669" i="10"/>
  <c r="G702" i="10"/>
  <c r="G703" i="10"/>
  <c r="G704" i="10"/>
  <c r="G707" i="10"/>
  <c r="G708" i="10"/>
  <c r="G709" i="10"/>
  <c r="G710" i="10"/>
  <c r="G711" i="10"/>
  <c r="G712" i="10"/>
  <c r="G713" i="10"/>
  <c r="G924" i="10"/>
  <c r="G926" i="10"/>
  <c r="G962" i="10"/>
  <c r="G991" i="10"/>
  <c r="G994" i="10"/>
  <c r="G1007" i="10"/>
  <c r="G1011" i="10"/>
  <c r="G1013" i="10"/>
  <c r="G1034" i="10"/>
  <c r="G1039" i="10"/>
  <c r="G1040" i="10"/>
  <c r="G1041" i="10"/>
  <c r="G1044" i="10"/>
  <c r="G1090" i="10"/>
  <c r="G1092" i="10"/>
  <c r="G1095" i="10"/>
  <c r="G1097" i="10"/>
  <c r="G1098" i="10"/>
  <c r="G1101" i="10"/>
  <c r="G1148" i="10"/>
  <c r="G1149" i="10"/>
  <c r="G1152" i="10"/>
  <c r="G1154" i="10"/>
  <c r="G1155" i="10"/>
  <c r="G1156" i="10"/>
  <c r="G1157" i="10"/>
  <c r="G1158" i="10"/>
  <c r="G1179" i="10"/>
  <c r="G1180" i="10"/>
  <c r="G1184" i="10"/>
  <c r="G1187" i="10"/>
  <c r="G1197" i="10"/>
  <c r="G1198" i="10"/>
  <c r="G1199" i="10"/>
  <c r="G1203" i="10"/>
  <c r="G1204" i="10"/>
  <c r="G1205" i="10"/>
  <c r="G1207" i="10"/>
  <c r="G1208" i="10"/>
  <c r="G1272" i="10"/>
  <c r="G1275" i="10"/>
  <c r="G1276" i="10"/>
  <c r="G1288" i="10"/>
  <c r="G1292" i="10"/>
  <c r="G1298" i="10"/>
  <c r="G1332" i="10"/>
  <c r="G1333" i="10"/>
  <c r="G1336" i="10"/>
  <c r="G1337" i="10"/>
  <c r="G1338" i="10"/>
  <c r="G1341" i="10"/>
  <c r="G1353" i="10"/>
  <c r="G1354" i="10"/>
  <c r="G1355" i="10"/>
  <c r="G1358" i="10"/>
  <c r="G1359" i="10"/>
  <c r="G1360" i="10"/>
  <c r="G1362" i="10"/>
  <c r="G1363" i="10"/>
  <c r="G1392" i="10"/>
  <c r="G1393" i="10"/>
  <c r="G1397" i="10"/>
  <c r="G1398" i="10"/>
  <c r="G1399" i="10"/>
  <c r="G1401" i="10"/>
  <c r="G1403" i="10"/>
  <c r="G1456" i="10"/>
  <c r="G1460" i="10"/>
  <c r="G1461" i="10"/>
  <c r="G1462" i="10"/>
  <c r="G1465" i="10"/>
  <c r="G1466" i="10"/>
  <c r="G1519" i="10"/>
  <c r="G1520" i="10"/>
  <c r="G1521" i="10"/>
  <c r="G1525" i="10"/>
  <c r="G1526" i="10"/>
  <c r="G1527" i="10"/>
  <c r="G1529" i="10"/>
  <c r="G1530" i="10"/>
  <c r="G1540" i="10"/>
  <c r="G1541" i="10"/>
  <c r="G1542" i="10"/>
  <c r="G1546" i="10"/>
  <c r="G1547" i="10"/>
  <c r="G1548" i="10"/>
  <c r="G1550" i="10"/>
  <c r="G1551" i="10"/>
  <c r="G1561" i="10"/>
  <c r="G1566" i="10"/>
  <c r="G1567" i="10"/>
  <c r="G1570" i="10"/>
  <c r="G1581" i="10"/>
  <c r="G1584" i="10"/>
  <c r="G1585" i="10"/>
  <c r="G1586" i="10"/>
  <c r="G1589" i="10"/>
  <c r="G1601" i="10"/>
  <c r="G1606" i="10"/>
  <c r="G1607" i="10"/>
  <c r="G1609" i="10"/>
  <c r="G1610" i="10"/>
  <c r="G1611" i="10"/>
  <c r="G1621" i="10"/>
  <c r="G1622" i="10"/>
  <c r="G1626" i="10"/>
  <c r="G1627" i="10"/>
  <c r="G1629" i="10"/>
  <c r="G1632" i="10"/>
  <c r="G1633" i="10"/>
  <c r="G1660" i="10"/>
  <c r="G1661" i="10"/>
  <c r="G1662" i="10"/>
  <c r="G1665" i="10"/>
  <c r="G1666" i="10"/>
  <c r="G1667" i="10"/>
  <c r="G1668" i="10"/>
  <c r="G1670" i="10"/>
  <c r="G1671" i="10"/>
  <c r="G1672" i="10"/>
  <c r="G1715" i="10"/>
  <c r="G1716" i="10"/>
  <c r="G1717" i="10"/>
  <c r="G1720" i="10"/>
  <c r="G1721" i="10"/>
  <c r="G1722" i="10"/>
  <c r="G1724" i="10"/>
  <c r="G1725" i="10"/>
  <c r="G1726" i="10"/>
  <c r="G1727" i="10"/>
  <c r="G1769" i="10"/>
  <c r="G1770" i="10"/>
  <c r="G1774" i="10"/>
  <c r="G1775" i="10"/>
  <c r="G1776" i="10"/>
  <c r="G1778" i="10"/>
  <c r="G1779" i="10"/>
  <c r="G1780" i="10"/>
  <c r="W284" i="2"/>
  <c r="X284" i="2"/>
  <c r="L1670" i="2"/>
  <c r="G1771" i="10"/>
  <c r="G922" i="10"/>
  <c r="G925" i="10"/>
  <c r="G936" i="10"/>
  <c r="G955" i="10"/>
  <c r="G960" i="10"/>
  <c r="G995" i="10"/>
  <c r="G1006" i="10"/>
  <c r="G1183" i="10"/>
  <c r="G1202" i="10"/>
  <c r="G1279" i="10"/>
  <c r="G1361" i="10"/>
  <c r="G1394" i="10"/>
  <c r="G1457" i="10"/>
  <c r="G1524" i="10"/>
  <c r="G1565" i="10"/>
  <c r="O284" i="2"/>
  <c r="P284" i="2"/>
  <c r="T284" i="2"/>
  <c r="U284" i="2"/>
  <c r="G139" i="10"/>
  <c r="G170" i="10"/>
  <c r="G173" i="10"/>
  <c r="G392" i="10"/>
  <c r="G749" i="10"/>
  <c r="G762" i="10"/>
  <c r="G1669" i="10"/>
  <c r="G63" i="10"/>
  <c r="G185" i="10"/>
  <c r="G188" i="10"/>
  <c r="G209" i="10"/>
  <c r="G214" i="10"/>
  <c r="G227" i="10"/>
  <c r="G236" i="10"/>
  <c r="G812" i="10"/>
  <c r="G873" i="10"/>
  <c r="G894" i="10"/>
  <c r="G1016" i="10"/>
  <c r="G1027" i="10"/>
  <c r="G1096" i="10"/>
  <c r="G1153" i="10"/>
  <c r="G1587" i="10"/>
  <c r="G1596" i="10"/>
  <c r="G1605" i="10"/>
  <c r="G1628" i="10"/>
  <c r="G1631" i="10"/>
  <c r="G1723" i="10"/>
  <c r="G1781" i="10"/>
  <c r="G8" i="10"/>
  <c r="G10" i="10"/>
  <c r="G12" i="10"/>
  <c r="G60" i="10"/>
  <c r="G65" i="10"/>
  <c r="G79" i="10"/>
  <c r="G85" i="10"/>
  <c r="G91" i="10"/>
  <c r="G111" i="10"/>
  <c r="G131" i="10"/>
  <c r="G136" i="10"/>
  <c r="G138" i="10"/>
  <c r="G141" i="10"/>
  <c r="G143" i="10"/>
  <c r="G165" i="10"/>
  <c r="G169" i="10"/>
  <c r="G177" i="10"/>
  <c r="G184" i="10"/>
  <c r="G218" i="10"/>
  <c r="G339" i="10"/>
  <c r="G343" i="10"/>
  <c r="G391" i="10"/>
  <c r="G396" i="10"/>
  <c r="G807" i="10"/>
  <c r="G811" i="10"/>
  <c r="G846" i="10"/>
  <c r="G868" i="10"/>
  <c r="G870" i="10"/>
  <c r="G875" i="10"/>
  <c r="G879" i="10"/>
  <c r="G898" i="10"/>
  <c r="G914" i="10"/>
  <c r="G1015" i="10"/>
  <c r="G1252" i="10"/>
  <c r="G1438" i="10"/>
  <c r="G1697" i="10"/>
  <c r="G1805" i="10"/>
  <c r="G182" i="10"/>
  <c r="G187" i="10"/>
  <c r="G208" i="10"/>
  <c r="G216" i="10"/>
  <c r="G220" i="10"/>
  <c r="G240" i="10"/>
  <c r="G286" i="10"/>
  <c r="G288" i="10"/>
  <c r="G290" i="10"/>
  <c r="D20" i="6"/>
  <c r="G447" i="10"/>
  <c r="G451" i="10"/>
  <c r="G641" i="10"/>
  <c r="G690" i="10"/>
  <c r="G736" i="10"/>
  <c r="G757" i="10"/>
  <c r="D10" i="6"/>
  <c r="G759" i="10"/>
  <c r="G761" i="10"/>
  <c r="G768" i="10"/>
  <c r="G919" i="10"/>
  <c r="G921" i="10"/>
  <c r="G938" i="10"/>
  <c r="G967" i="10"/>
  <c r="G987" i="10"/>
  <c r="G992" i="10"/>
  <c r="G1008" i="10"/>
  <c r="G2" i="10"/>
  <c r="G4" i="10"/>
  <c r="G7" i="10"/>
  <c r="G9" i="10"/>
  <c r="G13" i="10"/>
  <c r="G14" i="10"/>
  <c r="G24" i="10"/>
  <c r="G39" i="10"/>
  <c r="G59" i="10"/>
  <c r="D5" i="6"/>
  <c r="G64" i="10"/>
  <c r="G80" i="10"/>
  <c r="G84" i="10"/>
  <c r="G86" i="10"/>
  <c r="G87" i="10"/>
  <c r="G89" i="10"/>
  <c r="G90" i="10"/>
  <c r="G94" i="10"/>
  <c r="D27" i="6"/>
  <c r="G106" i="10"/>
  <c r="D71" i="6"/>
  <c r="G133" i="10"/>
  <c r="G137" i="10"/>
  <c r="G154" i="10"/>
  <c r="G157" i="10"/>
  <c r="G163" i="10"/>
  <c r="G164" i="10"/>
  <c r="G168" i="10"/>
  <c r="G171" i="10"/>
  <c r="G174" i="10"/>
  <c r="G178" i="10"/>
  <c r="G179" i="10"/>
  <c r="G183" i="10"/>
  <c r="G210" i="10"/>
  <c r="G215" i="10"/>
  <c r="G219" i="10"/>
  <c r="G228" i="10"/>
  <c r="G237" i="10"/>
  <c r="G241" i="10"/>
  <c r="G242" i="10"/>
  <c r="G244" i="10"/>
  <c r="G245" i="10"/>
  <c r="G257" i="10"/>
  <c r="G264" i="10"/>
  <c r="G282" i="10"/>
  <c r="G283" i="10"/>
  <c r="G287" i="10"/>
  <c r="G337" i="10"/>
  <c r="G338" i="10"/>
  <c r="G342" i="10"/>
  <c r="G344" i="10"/>
  <c r="G395" i="10"/>
  <c r="G399" i="10"/>
  <c r="G400" i="10"/>
  <c r="G428" i="10"/>
  <c r="G446" i="10"/>
  <c r="G452" i="10"/>
  <c r="G453" i="10"/>
  <c r="G455" i="10"/>
  <c r="G571" i="10"/>
  <c r="G752" i="10"/>
  <c r="G760" i="10"/>
  <c r="G765" i="10"/>
  <c r="D18" i="6"/>
  <c r="G805" i="10"/>
  <c r="G806" i="10"/>
  <c r="G810" i="10"/>
  <c r="G813" i="10"/>
  <c r="G869" i="10"/>
  <c r="G874" i="10"/>
  <c r="G876" i="10"/>
  <c r="G878" i="10"/>
  <c r="G895" i="10"/>
  <c r="G899" i="10"/>
  <c r="G901" i="10"/>
  <c r="G909" i="10"/>
  <c r="G915" i="10"/>
  <c r="G916" i="10"/>
  <c r="G920" i="10"/>
  <c r="G956" i="10"/>
  <c r="G961" i="10"/>
  <c r="G965" i="10"/>
  <c r="G966" i="10"/>
  <c r="G970" i="10"/>
  <c r="G986" i="10"/>
  <c r="G990" i="10"/>
  <c r="G993" i="10"/>
  <c r="G1012" i="10"/>
  <c r="G1014" i="10"/>
  <c r="G1017" i="10"/>
  <c r="G1074" i="10"/>
  <c r="G1128" i="10"/>
  <c r="G1130" i="10"/>
  <c r="G1147" i="10"/>
  <c r="G1376" i="10"/>
  <c r="G1400" i="10"/>
  <c r="G1439" i="10"/>
  <c r="G1463" i="10"/>
  <c r="G1528" i="10"/>
  <c r="G1545" i="10"/>
  <c r="G1555" i="10"/>
  <c r="G1644" i="10"/>
  <c r="G1646" i="10"/>
  <c r="G1696" i="10"/>
  <c r="G1751" i="10"/>
  <c r="G1777" i="10"/>
  <c r="F1849" i="10"/>
  <c r="D77" i="6"/>
  <c r="D7" i="6"/>
  <c r="D23" i="6"/>
  <c r="D3" i="6"/>
  <c r="D22" i="6"/>
  <c r="D14" i="6"/>
  <c r="D21" i="6"/>
  <c r="D15" i="6"/>
  <c r="D13" i="6"/>
  <c r="D12" i="6"/>
  <c r="L1675" i="2"/>
  <c r="L1679" i="2"/>
  <c r="G1849" i="10"/>
  <c r="D139" i="6"/>
  <c r="B2" i="2"/>
  <c r="C2" i="2"/>
  <c r="E2" i="2"/>
  <c r="F2" i="2"/>
  <c r="G2" i="2"/>
  <c r="K2" i="2"/>
  <c r="J2" i="2"/>
  <c r="W2" i="2"/>
  <c r="X2" i="2"/>
  <c r="B3" i="2"/>
  <c r="C3" i="2"/>
  <c r="E3" i="2"/>
  <c r="F3" i="2"/>
  <c r="G3" i="2"/>
  <c r="K3" i="2"/>
  <c r="J3" i="2"/>
  <c r="B4" i="2"/>
  <c r="C4" i="2"/>
  <c r="E4" i="2"/>
  <c r="F4" i="2"/>
  <c r="G4" i="2"/>
  <c r="K4" i="2"/>
  <c r="J4" i="2"/>
  <c r="T4" i="2"/>
  <c r="U4" i="2"/>
  <c r="B5" i="2"/>
  <c r="C5" i="2"/>
  <c r="E5" i="2"/>
  <c r="F5" i="2"/>
  <c r="G5" i="2"/>
  <c r="K5" i="2"/>
  <c r="J5" i="2"/>
  <c r="W5" i="2"/>
  <c r="X5" i="2"/>
  <c r="B6" i="2"/>
  <c r="C6" i="2"/>
  <c r="E6" i="2"/>
  <c r="F6" i="2"/>
  <c r="G6" i="2"/>
  <c r="K6" i="2"/>
  <c r="J6" i="2"/>
  <c r="W6" i="2"/>
  <c r="X6" i="2"/>
  <c r="B7" i="2"/>
  <c r="C7" i="2"/>
  <c r="E7" i="2"/>
  <c r="F7" i="2"/>
  <c r="G7" i="2"/>
  <c r="K7" i="2"/>
  <c r="J7" i="2"/>
  <c r="B8" i="2"/>
  <c r="C8" i="2"/>
  <c r="E8" i="2"/>
  <c r="F8" i="2"/>
  <c r="G8" i="2"/>
  <c r="K8" i="2"/>
  <c r="J8" i="2"/>
  <c r="T8" i="2"/>
  <c r="U8" i="2"/>
  <c r="B9" i="2"/>
  <c r="C9" i="2"/>
  <c r="E9" i="2"/>
  <c r="F9" i="2"/>
  <c r="G9" i="2"/>
  <c r="K9" i="2"/>
  <c r="J9" i="2"/>
  <c r="T9" i="2"/>
  <c r="U9" i="2"/>
  <c r="B10" i="2"/>
  <c r="C10" i="2"/>
  <c r="E10" i="2"/>
  <c r="F10" i="2"/>
  <c r="G10" i="2"/>
  <c r="K10" i="2"/>
  <c r="J10" i="2"/>
  <c r="B11" i="2"/>
  <c r="C11" i="2"/>
  <c r="E11" i="2"/>
  <c r="F11" i="2"/>
  <c r="G11" i="2"/>
  <c r="K11" i="2"/>
  <c r="J11" i="2"/>
  <c r="W11" i="2"/>
  <c r="X11" i="2"/>
  <c r="B12" i="2"/>
  <c r="C12" i="2"/>
  <c r="E12" i="2"/>
  <c r="F12" i="2"/>
  <c r="G12" i="2"/>
  <c r="K12" i="2"/>
  <c r="J12" i="2"/>
  <c r="T12" i="2"/>
  <c r="U12" i="2"/>
  <c r="B13" i="2"/>
  <c r="C13" i="2"/>
  <c r="E13" i="2"/>
  <c r="F13" i="2"/>
  <c r="G13" i="2"/>
  <c r="K13" i="2"/>
  <c r="J13" i="2"/>
  <c r="T13" i="2"/>
  <c r="U13" i="2"/>
  <c r="B14" i="2"/>
  <c r="C14" i="2"/>
  <c r="E14" i="2"/>
  <c r="F14" i="2"/>
  <c r="G14" i="2"/>
  <c r="K14" i="2"/>
  <c r="J14" i="2"/>
  <c r="T14" i="2"/>
  <c r="U14" i="2"/>
  <c r="B15" i="2"/>
  <c r="C15" i="2"/>
  <c r="E15" i="2"/>
  <c r="F15" i="2"/>
  <c r="G15" i="2"/>
  <c r="K15" i="2"/>
  <c r="J15" i="2"/>
  <c r="W15" i="2"/>
  <c r="X15" i="2"/>
  <c r="B16" i="2"/>
  <c r="C16" i="2"/>
  <c r="E16" i="2"/>
  <c r="F16" i="2"/>
  <c r="G16" i="2"/>
  <c r="K16" i="2"/>
  <c r="J16" i="2"/>
  <c r="T16" i="2"/>
  <c r="U16" i="2"/>
  <c r="B17" i="2"/>
  <c r="C17" i="2"/>
  <c r="E17" i="2"/>
  <c r="F17" i="2"/>
  <c r="G17" i="2"/>
  <c r="K17" i="2"/>
  <c r="J17" i="2"/>
  <c r="T17" i="2"/>
  <c r="U17" i="2"/>
  <c r="B18" i="2"/>
  <c r="C18" i="2"/>
  <c r="E18" i="2"/>
  <c r="F18" i="2"/>
  <c r="G18" i="2"/>
  <c r="K18" i="2"/>
  <c r="J18" i="2"/>
  <c r="T18" i="2"/>
  <c r="U18" i="2"/>
  <c r="B19" i="2"/>
  <c r="C19" i="2"/>
  <c r="E19" i="2"/>
  <c r="F19" i="2"/>
  <c r="G19" i="2"/>
  <c r="K19" i="2"/>
  <c r="J19" i="2"/>
  <c r="W19" i="2"/>
  <c r="X19" i="2"/>
  <c r="B20" i="2"/>
  <c r="C20" i="2"/>
  <c r="E20" i="2"/>
  <c r="F20" i="2"/>
  <c r="G20" i="2"/>
  <c r="K20" i="2"/>
  <c r="J20" i="2"/>
  <c r="T20" i="2"/>
  <c r="U20" i="2"/>
  <c r="B21" i="2"/>
  <c r="C21" i="2"/>
  <c r="E21" i="2"/>
  <c r="F21" i="2"/>
  <c r="G21" i="2"/>
  <c r="K21" i="2"/>
  <c r="J21" i="2"/>
  <c r="T21" i="2"/>
  <c r="U21" i="2"/>
  <c r="B22" i="2"/>
  <c r="C22" i="2"/>
  <c r="E22" i="2"/>
  <c r="F22" i="2"/>
  <c r="G22" i="2"/>
  <c r="K22" i="2"/>
  <c r="J22" i="2"/>
  <c r="B23" i="2"/>
  <c r="C23" i="2"/>
  <c r="E23" i="2"/>
  <c r="F23" i="2"/>
  <c r="G23" i="2"/>
  <c r="K23" i="2"/>
  <c r="J23" i="2"/>
  <c r="W23" i="2"/>
  <c r="X23" i="2"/>
  <c r="B24" i="2"/>
  <c r="C24" i="2"/>
  <c r="E24" i="2"/>
  <c r="F24" i="2"/>
  <c r="G24" i="2"/>
  <c r="K24" i="2"/>
  <c r="J24" i="2"/>
  <c r="W24" i="2"/>
  <c r="X24" i="2"/>
  <c r="B25" i="2"/>
  <c r="C25" i="2"/>
  <c r="E25" i="2"/>
  <c r="F25" i="2"/>
  <c r="G25" i="2"/>
  <c r="K25" i="2"/>
  <c r="J25" i="2"/>
  <c r="B26" i="2"/>
  <c r="C26" i="2"/>
  <c r="E26" i="2"/>
  <c r="F26" i="2"/>
  <c r="G26" i="2"/>
  <c r="K26" i="2"/>
  <c r="J26" i="2"/>
  <c r="B27" i="2"/>
  <c r="C27" i="2"/>
  <c r="E27" i="2"/>
  <c r="F27" i="2"/>
  <c r="G27" i="2"/>
  <c r="K27" i="2"/>
  <c r="J27" i="2"/>
  <c r="W27" i="2"/>
  <c r="X27" i="2"/>
  <c r="B28" i="2"/>
  <c r="C28" i="2"/>
  <c r="E28" i="2"/>
  <c r="F28" i="2"/>
  <c r="G28" i="2"/>
  <c r="K28" i="2"/>
  <c r="J28" i="2"/>
  <c r="T28" i="2"/>
  <c r="U28" i="2"/>
  <c r="B29" i="2"/>
  <c r="C29" i="2"/>
  <c r="E29" i="2"/>
  <c r="F29" i="2"/>
  <c r="G29" i="2"/>
  <c r="K29" i="2"/>
  <c r="J29" i="2"/>
  <c r="T29" i="2"/>
  <c r="U29" i="2"/>
  <c r="B30" i="2"/>
  <c r="C30" i="2"/>
  <c r="E30" i="2"/>
  <c r="F30" i="2"/>
  <c r="G30" i="2"/>
  <c r="K30" i="2"/>
  <c r="J30" i="2"/>
  <c r="B31" i="2"/>
  <c r="C31" i="2"/>
  <c r="E31" i="2"/>
  <c r="F31" i="2"/>
  <c r="G31" i="2"/>
  <c r="K31" i="2"/>
  <c r="J31" i="2"/>
  <c r="W31" i="2"/>
  <c r="X31" i="2"/>
  <c r="B32" i="2"/>
  <c r="C32" i="2"/>
  <c r="E32" i="2"/>
  <c r="F32" i="2"/>
  <c r="G32" i="2"/>
  <c r="K32" i="2"/>
  <c r="J32" i="2"/>
  <c r="W32" i="2"/>
  <c r="X32" i="2"/>
  <c r="B33" i="2"/>
  <c r="C33" i="2"/>
  <c r="E33" i="2"/>
  <c r="F33" i="2"/>
  <c r="G33" i="2"/>
  <c r="K33" i="2"/>
  <c r="J33" i="2"/>
  <c r="T33" i="2"/>
  <c r="U33" i="2"/>
  <c r="B34" i="2"/>
  <c r="C34" i="2"/>
  <c r="E34" i="2"/>
  <c r="F34" i="2"/>
  <c r="G34" i="2"/>
  <c r="K34" i="2"/>
  <c r="J34" i="2"/>
  <c r="W34" i="2"/>
  <c r="X34" i="2"/>
  <c r="B35" i="2"/>
  <c r="C35" i="2"/>
  <c r="E35" i="2"/>
  <c r="F35" i="2"/>
  <c r="G35" i="2"/>
  <c r="K35" i="2"/>
  <c r="J35" i="2"/>
  <c r="W35" i="2"/>
  <c r="X35" i="2"/>
  <c r="B36" i="2"/>
  <c r="C36" i="2"/>
  <c r="E36" i="2"/>
  <c r="F36" i="2"/>
  <c r="G36" i="2"/>
  <c r="K36" i="2"/>
  <c r="J36" i="2"/>
  <c r="B37" i="2"/>
  <c r="C37" i="2"/>
  <c r="E37" i="2"/>
  <c r="F37" i="2"/>
  <c r="G37" i="2"/>
  <c r="K37" i="2"/>
  <c r="J37" i="2"/>
  <c r="B38" i="2"/>
  <c r="C38" i="2"/>
  <c r="E38" i="2"/>
  <c r="F38" i="2"/>
  <c r="G38" i="2"/>
  <c r="K38" i="2"/>
  <c r="J38" i="2"/>
  <c r="T38" i="2"/>
  <c r="U38" i="2"/>
  <c r="B39" i="2"/>
  <c r="C39" i="2"/>
  <c r="E39" i="2"/>
  <c r="F39" i="2"/>
  <c r="G39" i="2"/>
  <c r="K39" i="2"/>
  <c r="J39" i="2"/>
  <c r="W39" i="2"/>
  <c r="X39" i="2"/>
  <c r="B40" i="2"/>
  <c r="C40" i="2"/>
  <c r="E40" i="2"/>
  <c r="F40" i="2"/>
  <c r="G40" i="2"/>
  <c r="K40" i="2"/>
  <c r="J40" i="2"/>
  <c r="W40" i="2"/>
  <c r="X40" i="2"/>
  <c r="B41" i="2"/>
  <c r="C41" i="2"/>
  <c r="E41" i="2"/>
  <c r="F41" i="2"/>
  <c r="G41" i="2"/>
  <c r="K41" i="2"/>
  <c r="J41" i="2"/>
  <c r="B42" i="2"/>
  <c r="C42" i="2"/>
  <c r="E42" i="2"/>
  <c r="F42" i="2"/>
  <c r="G42" i="2"/>
  <c r="K42" i="2"/>
  <c r="J42" i="2"/>
  <c r="S42" i="2"/>
  <c r="V42" i="2"/>
  <c r="B43" i="2"/>
  <c r="C43" i="2"/>
  <c r="E43" i="2"/>
  <c r="F43" i="2"/>
  <c r="G43" i="2"/>
  <c r="K43" i="2"/>
  <c r="J43" i="2"/>
  <c r="T43" i="2"/>
  <c r="U43" i="2"/>
  <c r="B44" i="2"/>
  <c r="C44" i="2"/>
  <c r="E44" i="2"/>
  <c r="F44" i="2"/>
  <c r="G44" i="2"/>
  <c r="K44" i="2"/>
  <c r="J44" i="2"/>
  <c r="B45" i="2"/>
  <c r="C45" i="2"/>
  <c r="E45" i="2"/>
  <c r="F45" i="2"/>
  <c r="G45" i="2"/>
  <c r="K45" i="2"/>
  <c r="J45" i="2"/>
  <c r="W45" i="2"/>
  <c r="X45" i="2"/>
  <c r="B46" i="2"/>
  <c r="C46" i="2"/>
  <c r="E46" i="2"/>
  <c r="F46" i="2"/>
  <c r="G46" i="2"/>
  <c r="K46" i="2"/>
  <c r="J46" i="2"/>
  <c r="T46" i="2"/>
  <c r="U46" i="2"/>
  <c r="B47" i="2"/>
  <c r="C47" i="2"/>
  <c r="E47" i="2"/>
  <c r="F47" i="2"/>
  <c r="G47" i="2"/>
  <c r="K47" i="2"/>
  <c r="J47" i="2"/>
  <c r="T47" i="2"/>
  <c r="U47" i="2"/>
  <c r="B48" i="2"/>
  <c r="C48" i="2"/>
  <c r="E48" i="2"/>
  <c r="F48" i="2"/>
  <c r="G48" i="2"/>
  <c r="K48" i="2"/>
  <c r="J48" i="2"/>
  <c r="T48" i="2"/>
  <c r="U48" i="2"/>
  <c r="R48" i="2"/>
  <c r="B49" i="2"/>
  <c r="C49" i="2"/>
  <c r="E49" i="2"/>
  <c r="F49" i="2"/>
  <c r="G49" i="2"/>
  <c r="K49" i="2"/>
  <c r="J49" i="2"/>
  <c r="T49" i="2"/>
  <c r="U49" i="2"/>
  <c r="B50" i="2"/>
  <c r="C50" i="2"/>
  <c r="E50" i="2"/>
  <c r="F50" i="2"/>
  <c r="G50" i="2"/>
  <c r="K50" i="2"/>
  <c r="J50" i="2"/>
  <c r="W50" i="2"/>
  <c r="X50" i="2"/>
  <c r="B51" i="2"/>
  <c r="C51" i="2"/>
  <c r="E51" i="2"/>
  <c r="F51" i="2"/>
  <c r="G51" i="2"/>
  <c r="K51" i="2"/>
  <c r="J51" i="2"/>
  <c r="T51" i="2"/>
  <c r="U51" i="2"/>
  <c r="B52" i="2"/>
  <c r="C52" i="2"/>
  <c r="E52" i="2"/>
  <c r="F52" i="2"/>
  <c r="G52" i="2"/>
  <c r="K52" i="2"/>
  <c r="J52" i="2"/>
  <c r="B53" i="2"/>
  <c r="C53" i="2"/>
  <c r="E53" i="2"/>
  <c r="F53" i="2"/>
  <c r="G53" i="2"/>
  <c r="K53" i="2"/>
  <c r="J53" i="2"/>
  <c r="B54" i="2"/>
  <c r="C54" i="2"/>
  <c r="E54" i="2"/>
  <c r="F54" i="2"/>
  <c r="G54" i="2"/>
  <c r="K54" i="2"/>
  <c r="J54" i="2"/>
  <c r="W54" i="2"/>
  <c r="X54" i="2"/>
  <c r="B55" i="2"/>
  <c r="C55" i="2"/>
  <c r="E55" i="2"/>
  <c r="F55" i="2"/>
  <c r="G55" i="2"/>
  <c r="K55" i="2"/>
  <c r="J55" i="2"/>
  <c r="R55" i="2"/>
  <c r="B56" i="2"/>
  <c r="C56" i="2"/>
  <c r="E56" i="2"/>
  <c r="F56" i="2"/>
  <c r="G56" i="2"/>
  <c r="K56" i="2"/>
  <c r="J56" i="2"/>
  <c r="B57" i="2"/>
  <c r="C57" i="2"/>
  <c r="E57" i="2"/>
  <c r="F57" i="2"/>
  <c r="G57" i="2"/>
  <c r="K57" i="2"/>
  <c r="J57" i="2"/>
  <c r="T57" i="2"/>
  <c r="U57" i="2"/>
  <c r="B58" i="2"/>
  <c r="C58" i="2"/>
  <c r="E58" i="2"/>
  <c r="F58" i="2"/>
  <c r="G58" i="2"/>
  <c r="K58" i="2"/>
  <c r="J58" i="2"/>
  <c r="B59" i="2"/>
  <c r="C59" i="2"/>
  <c r="E59" i="2"/>
  <c r="F59" i="2"/>
  <c r="G59" i="2"/>
  <c r="K59" i="2"/>
  <c r="J59" i="2"/>
  <c r="W59" i="2"/>
  <c r="X59" i="2"/>
  <c r="B60" i="2"/>
  <c r="C60" i="2"/>
  <c r="E60" i="2"/>
  <c r="F60" i="2"/>
  <c r="G60" i="2"/>
  <c r="K60" i="2"/>
  <c r="J60" i="2"/>
  <c r="T60" i="2"/>
  <c r="U60" i="2"/>
  <c r="B61" i="2"/>
  <c r="C61" i="2"/>
  <c r="E61" i="2"/>
  <c r="F61" i="2"/>
  <c r="G61" i="2"/>
  <c r="K61" i="2"/>
  <c r="J61" i="2"/>
  <c r="B62" i="2"/>
  <c r="C62" i="2"/>
  <c r="E62" i="2"/>
  <c r="F62" i="2"/>
  <c r="G62" i="2"/>
  <c r="K62" i="2"/>
  <c r="J62" i="2"/>
  <c r="T62" i="2"/>
  <c r="U62" i="2"/>
  <c r="B63" i="2"/>
  <c r="C63" i="2"/>
  <c r="E63" i="2"/>
  <c r="F63" i="2"/>
  <c r="G63" i="2"/>
  <c r="K63" i="2"/>
  <c r="J63" i="2"/>
  <c r="W63" i="2"/>
  <c r="X63" i="2"/>
  <c r="B64" i="2"/>
  <c r="C64" i="2"/>
  <c r="E64" i="2"/>
  <c r="F64" i="2"/>
  <c r="G64" i="2"/>
  <c r="K64" i="2"/>
  <c r="J64" i="2"/>
  <c r="B65" i="2"/>
  <c r="C65" i="2"/>
  <c r="E65" i="2"/>
  <c r="F65" i="2"/>
  <c r="G65" i="2"/>
  <c r="K65" i="2"/>
  <c r="J65" i="2"/>
  <c r="T65" i="2"/>
  <c r="U65" i="2"/>
  <c r="B66" i="2"/>
  <c r="C66" i="2"/>
  <c r="E66" i="2"/>
  <c r="F66" i="2"/>
  <c r="G66" i="2"/>
  <c r="K66" i="2"/>
  <c r="J66" i="2"/>
  <c r="B67" i="2"/>
  <c r="C67" i="2"/>
  <c r="E67" i="2"/>
  <c r="F67" i="2"/>
  <c r="G67" i="2"/>
  <c r="K67" i="2"/>
  <c r="J67" i="2"/>
  <c r="W67" i="2"/>
  <c r="X67" i="2"/>
  <c r="B68" i="2"/>
  <c r="C68" i="2"/>
  <c r="E68" i="2"/>
  <c r="F68" i="2"/>
  <c r="G68" i="2"/>
  <c r="K68" i="2"/>
  <c r="J68" i="2"/>
  <c r="B69" i="2"/>
  <c r="C69" i="2"/>
  <c r="E69" i="2"/>
  <c r="F69" i="2"/>
  <c r="G69" i="2"/>
  <c r="K69" i="2"/>
  <c r="J69" i="2"/>
  <c r="B70" i="2"/>
  <c r="C70" i="2"/>
  <c r="E70" i="2"/>
  <c r="F70" i="2"/>
  <c r="G70" i="2"/>
  <c r="K70" i="2"/>
  <c r="J70" i="2"/>
  <c r="T70" i="2"/>
  <c r="U70" i="2"/>
  <c r="B71" i="2"/>
  <c r="C71" i="2"/>
  <c r="E71" i="2"/>
  <c r="F71" i="2"/>
  <c r="G71" i="2"/>
  <c r="K71" i="2"/>
  <c r="J71" i="2"/>
  <c r="W71" i="2"/>
  <c r="X71" i="2"/>
  <c r="B72" i="2"/>
  <c r="C72" i="2"/>
  <c r="E72" i="2"/>
  <c r="F72" i="2"/>
  <c r="G72" i="2"/>
  <c r="K72" i="2"/>
  <c r="J72" i="2"/>
  <c r="B73" i="2"/>
  <c r="C73" i="2"/>
  <c r="E73" i="2"/>
  <c r="F73" i="2"/>
  <c r="G73" i="2"/>
  <c r="K73" i="2"/>
  <c r="J73" i="2"/>
  <c r="B74" i="2"/>
  <c r="C74" i="2"/>
  <c r="E74" i="2"/>
  <c r="F74" i="2"/>
  <c r="G74" i="2"/>
  <c r="K74" i="2"/>
  <c r="J74" i="2"/>
  <c r="B75" i="2"/>
  <c r="C75" i="2"/>
  <c r="E75" i="2"/>
  <c r="F75" i="2"/>
  <c r="G75" i="2"/>
  <c r="K75" i="2"/>
  <c r="J75" i="2"/>
  <c r="W75" i="2"/>
  <c r="X75" i="2"/>
  <c r="B76" i="2"/>
  <c r="C76" i="2"/>
  <c r="E76" i="2"/>
  <c r="F76" i="2"/>
  <c r="G76" i="2"/>
  <c r="K76" i="2"/>
  <c r="J76" i="2"/>
  <c r="B77" i="2"/>
  <c r="C77" i="2"/>
  <c r="E77" i="2"/>
  <c r="F77" i="2"/>
  <c r="G77" i="2"/>
  <c r="K77" i="2"/>
  <c r="J77" i="2"/>
  <c r="T77" i="2"/>
  <c r="U77" i="2"/>
  <c r="B78" i="2"/>
  <c r="C78" i="2"/>
  <c r="E78" i="2"/>
  <c r="F78" i="2"/>
  <c r="G78" i="2"/>
  <c r="K78" i="2"/>
  <c r="J78" i="2"/>
  <c r="W78" i="2"/>
  <c r="X78" i="2"/>
  <c r="B79" i="2"/>
  <c r="C79" i="2"/>
  <c r="E79" i="2"/>
  <c r="F79" i="2"/>
  <c r="G79" i="2"/>
  <c r="K79" i="2"/>
  <c r="J79" i="2"/>
  <c r="W79" i="2"/>
  <c r="X79" i="2"/>
  <c r="B80" i="2"/>
  <c r="C80" i="2"/>
  <c r="E80" i="2"/>
  <c r="F80" i="2"/>
  <c r="G80" i="2"/>
  <c r="K80" i="2"/>
  <c r="J80" i="2"/>
  <c r="B81" i="2"/>
  <c r="C81" i="2"/>
  <c r="E81" i="2"/>
  <c r="F81" i="2"/>
  <c r="G81" i="2"/>
  <c r="K81" i="2"/>
  <c r="J81" i="2"/>
  <c r="T81" i="2"/>
  <c r="U81" i="2"/>
  <c r="B82" i="2"/>
  <c r="C82" i="2"/>
  <c r="E82" i="2"/>
  <c r="F82" i="2"/>
  <c r="G82" i="2"/>
  <c r="K82" i="2"/>
  <c r="J82" i="2"/>
  <c r="B83" i="2"/>
  <c r="C83" i="2"/>
  <c r="E83" i="2"/>
  <c r="F83" i="2"/>
  <c r="G83" i="2"/>
  <c r="K83" i="2"/>
  <c r="J83" i="2"/>
  <c r="B84" i="2"/>
  <c r="C84" i="2"/>
  <c r="E84" i="2"/>
  <c r="F84" i="2"/>
  <c r="G84" i="2"/>
  <c r="K84" i="2"/>
  <c r="J84" i="2"/>
  <c r="T84" i="2"/>
  <c r="U84" i="2"/>
  <c r="B85" i="2"/>
  <c r="C85" i="2"/>
  <c r="E85" i="2"/>
  <c r="F85" i="2"/>
  <c r="G85" i="2"/>
  <c r="K85" i="2"/>
  <c r="J85" i="2"/>
  <c r="T85" i="2"/>
  <c r="U85" i="2"/>
  <c r="B86" i="2"/>
  <c r="C86" i="2"/>
  <c r="E86" i="2"/>
  <c r="F86" i="2"/>
  <c r="G86" i="2"/>
  <c r="K86" i="2"/>
  <c r="J86" i="2"/>
  <c r="T86" i="2"/>
  <c r="U86" i="2"/>
  <c r="B87" i="2"/>
  <c r="C87" i="2"/>
  <c r="E87" i="2"/>
  <c r="F87" i="2"/>
  <c r="G87" i="2"/>
  <c r="K87" i="2"/>
  <c r="J87" i="2"/>
  <c r="B88" i="2"/>
  <c r="C88" i="2"/>
  <c r="E88" i="2"/>
  <c r="F88" i="2"/>
  <c r="G88" i="2"/>
  <c r="K88" i="2"/>
  <c r="J88" i="2"/>
  <c r="T88" i="2"/>
  <c r="U88" i="2"/>
  <c r="B89" i="2"/>
  <c r="C89" i="2"/>
  <c r="E89" i="2"/>
  <c r="F89" i="2"/>
  <c r="G89" i="2"/>
  <c r="K89" i="2"/>
  <c r="J89" i="2"/>
  <c r="T89" i="2"/>
  <c r="U89" i="2"/>
  <c r="B90" i="2"/>
  <c r="C90" i="2"/>
  <c r="E90" i="2"/>
  <c r="F90" i="2"/>
  <c r="G90" i="2"/>
  <c r="K90" i="2"/>
  <c r="J90" i="2"/>
  <c r="W90" i="2"/>
  <c r="X90" i="2"/>
  <c r="B91" i="2"/>
  <c r="C91" i="2"/>
  <c r="E91" i="2"/>
  <c r="F91" i="2"/>
  <c r="G91" i="2"/>
  <c r="K91" i="2"/>
  <c r="J91" i="2"/>
  <c r="W91" i="2"/>
  <c r="X91" i="2"/>
  <c r="B92" i="2"/>
  <c r="C92" i="2"/>
  <c r="E92" i="2"/>
  <c r="F92" i="2"/>
  <c r="G92" i="2"/>
  <c r="K92" i="2"/>
  <c r="J92" i="2"/>
  <c r="T92" i="2"/>
  <c r="U92" i="2"/>
  <c r="B93" i="2"/>
  <c r="C93" i="2"/>
  <c r="E93" i="2"/>
  <c r="F93" i="2"/>
  <c r="G93" i="2"/>
  <c r="K93" i="2"/>
  <c r="J93" i="2"/>
  <c r="T93" i="2"/>
  <c r="U93" i="2"/>
  <c r="B94" i="2"/>
  <c r="C94" i="2"/>
  <c r="E94" i="2"/>
  <c r="F94" i="2"/>
  <c r="G94" i="2"/>
  <c r="K94" i="2"/>
  <c r="J94" i="2"/>
  <c r="B95" i="2"/>
  <c r="C95" i="2"/>
  <c r="E95" i="2"/>
  <c r="F95" i="2"/>
  <c r="G95" i="2"/>
  <c r="K95" i="2"/>
  <c r="J95" i="2"/>
  <c r="W95" i="2"/>
  <c r="X95" i="2"/>
  <c r="B96" i="2"/>
  <c r="C96" i="2"/>
  <c r="E96" i="2"/>
  <c r="F96" i="2"/>
  <c r="G96" i="2"/>
  <c r="K96" i="2"/>
  <c r="J96" i="2"/>
  <c r="W96" i="2"/>
  <c r="X96" i="2"/>
  <c r="B97" i="2"/>
  <c r="C97" i="2"/>
  <c r="E97" i="2"/>
  <c r="F97" i="2"/>
  <c r="G97" i="2"/>
  <c r="K97" i="2"/>
  <c r="J97" i="2"/>
  <c r="T97" i="2"/>
  <c r="U97" i="2"/>
  <c r="B98" i="2"/>
  <c r="C98" i="2"/>
  <c r="E98" i="2"/>
  <c r="F98" i="2"/>
  <c r="G98" i="2"/>
  <c r="K98" i="2"/>
  <c r="J98" i="2"/>
  <c r="T98" i="2"/>
  <c r="U98" i="2"/>
  <c r="B99" i="2"/>
  <c r="C99" i="2"/>
  <c r="E99" i="2"/>
  <c r="F99" i="2"/>
  <c r="G99" i="2"/>
  <c r="K99" i="2"/>
  <c r="J99" i="2"/>
  <c r="B100" i="2"/>
  <c r="C100" i="2"/>
  <c r="E100" i="2"/>
  <c r="F100" i="2"/>
  <c r="G100" i="2"/>
  <c r="K100" i="2"/>
  <c r="J100" i="2"/>
  <c r="B101" i="2"/>
  <c r="C101" i="2"/>
  <c r="E101" i="2"/>
  <c r="F101" i="2"/>
  <c r="G101" i="2"/>
  <c r="K101" i="2"/>
  <c r="J101" i="2"/>
  <c r="T101" i="2"/>
  <c r="U101" i="2"/>
  <c r="B102" i="2"/>
  <c r="C102" i="2"/>
  <c r="E102" i="2"/>
  <c r="F102" i="2"/>
  <c r="G102" i="2"/>
  <c r="K102" i="2"/>
  <c r="J102" i="2"/>
  <c r="T102" i="2"/>
  <c r="U102" i="2"/>
  <c r="B103" i="2"/>
  <c r="C103" i="2"/>
  <c r="E103" i="2"/>
  <c r="F103" i="2"/>
  <c r="G103" i="2"/>
  <c r="K103" i="2"/>
  <c r="J103" i="2"/>
  <c r="W103" i="2"/>
  <c r="X103" i="2"/>
  <c r="B104" i="2"/>
  <c r="C104" i="2"/>
  <c r="E104" i="2"/>
  <c r="F104" i="2"/>
  <c r="G104" i="2"/>
  <c r="K104" i="2"/>
  <c r="J104" i="2"/>
  <c r="B105" i="2"/>
  <c r="C105" i="2"/>
  <c r="E105" i="2"/>
  <c r="F105" i="2"/>
  <c r="G105" i="2"/>
  <c r="K105" i="2"/>
  <c r="J105" i="2"/>
  <c r="B106" i="2"/>
  <c r="C106" i="2"/>
  <c r="E106" i="2"/>
  <c r="F106" i="2"/>
  <c r="G106" i="2"/>
  <c r="K106" i="2"/>
  <c r="J106" i="2"/>
  <c r="W106" i="2"/>
  <c r="X106" i="2"/>
  <c r="B107" i="2"/>
  <c r="C107" i="2"/>
  <c r="E107" i="2"/>
  <c r="F107" i="2"/>
  <c r="G107" i="2"/>
  <c r="K107" i="2"/>
  <c r="J107" i="2"/>
  <c r="W107" i="2"/>
  <c r="X107" i="2"/>
  <c r="B108" i="2"/>
  <c r="C108" i="2"/>
  <c r="E108" i="2"/>
  <c r="F108" i="2"/>
  <c r="G108" i="2"/>
  <c r="K108" i="2"/>
  <c r="J108" i="2"/>
  <c r="T108" i="2"/>
  <c r="U108" i="2"/>
  <c r="B109" i="2"/>
  <c r="C109" i="2"/>
  <c r="E109" i="2"/>
  <c r="F109" i="2"/>
  <c r="G109" i="2"/>
  <c r="K109" i="2"/>
  <c r="J109" i="2"/>
  <c r="T109" i="2"/>
  <c r="U109" i="2"/>
  <c r="B110" i="2"/>
  <c r="C110" i="2"/>
  <c r="E110" i="2"/>
  <c r="F110" i="2"/>
  <c r="G110" i="2"/>
  <c r="K110" i="2"/>
  <c r="J110" i="2"/>
  <c r="B111" i="2"/>
  <c r="C111" i="2"/>
  <c r="E111" i="2"/>
  <c r="F111" i="2"/>
  <c r="G111" i="2"/>
  <c r="K111" i="2"/>
  <c r="J111" i="2"/>
  <c r="W111" i="2"/>
  <c r="X111" i="2"/>
  <c r="B112" i="2"/>
  <c r="C112" i="2"/>
  <c r="E112" i="2"/>
  <c r="F112" i="2"/>
  <c r="G112" i="2"/>
  <c r="K112" i="2"/>
  <c r="J112" i="2"/>
  <c r="B113" i="2"/>
  <c r="C113" i="2"/>
  <c r="E113" i="2"/>
  <c r="F113" i="2"/>
  <c r="G113" i="2"/>
  <c r="K113" i="2"/>
  <c r="J113" i="2"/>
  <c r="B114" i="2"/>
  <c r="C114" i="2"/>
  <c r="E114" i="2"/>
  <c r="F114" i="2"/>
  <c r="G114" i="2"/>
  <c r="K114" i="2"/>
  <c r="J114" i="2"/>
  <c r="B115" i="2"/>
  <c r="C115" i="2"/>
  <c r="E115" i="2"/>
  <c r="F115" i="2"/>
  <c r="G115" i="2"/>
  <c r="K115" i="2"/>
  <c r="J115" i="2"/>
  <c r="W115" i="2"/>
  <c r="X115" i="2"/>
  <c r="B116" i="2"/>
  <c r="C116" i="2"/>
  <c r="E116" i="2"/>
  <c r="F116" i="2"/>
  <c r="G116" i="2"/>
  <c r="K116" i="2"/>
  <c r="J116" i="2"/>
  <c r="B117" i="2"/>
  <c r="C117" i="2"/>
  <c r="E117" i="2"/>
  <c r="F117" i="2"/>
  <c r="G117" i="2"/>
  <c r="K117" i="2"/>
  <c r="J117" i="2"/>
  <c r="T117" i="2"/>
  <c r="U117" i="2"/>
  <c r="B118" i="2"/>
  <c r="C118" i="2"/>
  <c r="E118" i="2"/>
  <c r="F118" i="2"/>
  <c r="G118" i="2"/>
  <c r="K118" i="2"/>
  <c r="J118" i="2"/>
  <c r="B119" i="2"/>
  <c r="C119" i="2"/>
  <c r="E119" i="2"/>
  <c r="F119" i="2"/>
  <c r="G119" i="2"/>
  <c r="K119" i="2"/>
  <c r="J119" i="2"/>
  <c r="W119" i="2"/>
  <c r="X119" i="2"/>
  <c r="B120" i="2"/>
  <c r="C120" i="2"/>
  <c r="E120" i="2"/>
  <c r="F120" i="2"/>
  <c r="G120" i="2"/>
  <c r="K120" i="2"/>
  <c r="J120" i="2"/>
  <c r="B121" i="2"/>
  <c r="C121" i="2"/>
  <c r="E121" i="2"/>
  <c r="F121" i="2"/>
  <c r="G121" i="2"/>
  <c r="K121" i="2"/>
  <c r="J121" i="2"/>
  <c r="T121" i="2"/>
  <c r="U121" i="2"/>
  <c r="B122" i="2"/>
  <c r="C122" i="2"/>
  <c r="E122" i="2"/>
  <c r="F122" i="2"/>
  <c r="G122" i="2"/>
  <c r="K122" i="2"/>
  <c r="J122" i="2"/>
  <c r="T122" i="2"/>
  <c r="U122" i="2"/>
  <c r="B123" i="2"/>
  <c r="C123" i="2"/>
  <c r="E123" i="2"/>
  <c r="F123" i="2"/>
  <c r="G123" i="2"/>
  <c r="K123" i="2"/>
  <c r="J123" i="2"/>
  <c r="W123" i="2"/>
  <c r="X123" i="2"/>
  <c r="B124" i="2"/>
  <c r="C124" i="2"/>
  <c r="E124" i="2"/>
  <c r="F124" i="2"/>
  <c r="G124" i="2"/>
  <c r="K124" i="2"/>
  <c r="J124" i="2"/>
  <c r="T124" i="2"/>
  <c r="U124" i="2"/>
  <c r="B125" i="2"/>
  <c r="C125" i="2"/>
  <c r="E125" i="2"/>
  <c r="F125" i="2"/>
  <c r="G125" i="2"/>
  <c r="K125" i="2"/>
  <c r="J125" i="2"/>
  <c r="B126" i="2"/>
  <c r="C126" i="2"/>
  <c r="E126" i="2"/>
  <c r="F126" i="2"/>
  <c r="G126" i="2"/>
  <c r="K126" i="2"/>
  <c r="J126" i="2"/>
  <c r="W126" i="2"/>
  <c r="X126" i="2"/>
  <c r="B127" i="2"/>
  <c r="C127" i="2"/>
  <c r="E127" i="2"/>
  <c r="F127" i="2"/>
  <c r="G127" i="2"/>
  <c r="K127" i="2"/>
  <c r="J127" i="2"/>
  <c r="W127" i="2"/>
  <c r="X127" i="2"/>
  <c r="B128" i="2"/>
  <c r="C128" i="2"/>
  <c r="E128" i="2"/>
  <c r="F128" i="2"/>
  <c r="G128" i="2"/>
  <c r="K128" i="2"/>
  <c r="J128" i="2"/>
  <c r="T128" i="2"/>
  <c r="U128" i="2"/>
  <c r="B129" i="2"/>
  <c r="C129" i="2"/>
  <c r="E129" i="2"/>
  <c r="F129" i="2"/>
  <c r="G129" i="2"/>
  <c r="K129" i="2"/>
  <c r="J129" i="2"/>
  <c r="T129" i="2"/>
  <c r="U129" i="2"/>
  <c r="B130" i="2"/>
  <c r="C130" i="2"/>
  <c r="E130" i="2"/>
  <c r="F130" i="2"/>
  <c r="G130" i="2"/>
  <c r="K130" i="2"/>
  <c r="J130" i="2"/>
  <c r="T130" i="2"/>
  <c r="U130" i="2"/>
  <c r="B131" i="2"/>
  <c r="C131" i="2"/>
  <c r="E131" i="2"/>
  <c r="F131" i="2"/>
  <c r="G131" i="2"/>
  <c r="K131" i="2"/>
  <c r="J131" i="2"/>
  <c r="W131" i="2"/>
  <c r="X131" i="2"/>
  <c r="B132" i="2"/>
  <c r="C132" i="2"/>
  <c r="E132" i="2"/>
  <c r="F132" i="2"/>
  <c r="G132" i="2"/>
  <c r="K132" i="2"/>
  <c r="J132" i="2"/>
  <c r="T132" i="2"/>
  <c r="U132" i="2"/>
  <c r="B133" i="2"/>
  <c r="C133" i="2"/>
  <c r="E133" i="2"/>
  <c r="F133" i="2"/>
  <c r="G133" i="2"/>
  <c r="K133" i="2"/>
  <c r="J133" i="2"/>
  <c r="B134" i="2"/>
  <c r="C134" i="2"/>
  <c r="E134" i="2"/>
  <c r="F134" i="2"/>
  <c r="G134" i="2"/>
  <c r="K134" i="2"/>
  <c r="J134" i="2"/>
  <c r="T134" i="2"/>
  <c r="U134" i="2"/>
  <c r="B135" i="2"/>
  <c r="C135" i="2"/>
  <c r="E135" i="2"/>
  <c r="F135" i="2"/>
  <c r="G135" i="2"/>
  <c r="K135" i="2"/>
  <c r="J135" i="2"/>
  <c r="B136" i="2"/>
  <c r="C136" i="2"/>
  <c r="E136" i="2"/>
  <c r="F136" i="2"/>
  <c r="G136" i="2"/>
  <c r="K136" i="2"/>
  <c r="J136" i="2"/>
  <c r="B137" i="2"/>
  <c r="C137" i="2"/>
  <c r="E137" i="2"/>
  <c r="F137" i="2"/>
  <c r="G137" i="2"/>
  <c r="K137" i="2"/>
  <c r="J137" i="2"/>
  <c r="B138" i="2"/>
  <c r="C138" i="2"/>
  <c r="E138" i="2"/>
  <c r="F138" i="2"/>
  <c r="G138" i="2"/>
  <c r="K138" i="2"/>
  <c r="J138" i="2"/>
  <c r="T138" i="2"/>
  <c r="U138" i="2"/>
  <c r="B139" i="2"/>
  <c r="C139" i="2"/>
  <c r="E139" i="2"/>
  <c r="F139" i="2"/>
  <c r="G139" i="2"/>
  <c r="K139" i="2"/>
  <c r="J139" i="2"/>
  <c r="B140" i="2"/>
  <c r="C140" i="2"/>
  <c r="E140" i="2"/>
  <c r="F140" i="2"/>
  <c r="G140" i="2"/>
  <c r="K140" i="2"/>
  <c r="J140" i="2"/>
  <c r="T140" i="2"/>
  <c r="U140" i="2"/>
  <c r="B141" i="2"/>
  <c r="C141" i="2"/>
  <c r="E141" i="2"/>
  <c r="F141" i="2"/>
  <c r="G141" i="2"/>
  <c r="K141" i="2"/>
  <c r="J141" i="2"/>
  <c r="B142" i="2"/>
  <c r="C142" i="2"/>
  <c r="E142" i="2"/>
  <c r="F142" i="2"/>
  <c r="G142" i="2"/>
  <c r="K142" i="2"/>
  <c r="J142" i="2"/>
  <c r="T142" i="2"/>
  <c r="U142" i="2"/>
  <c r="B143" i="2"/>
  <c r="C143" i="2"/>
  <c r="E143" i="2"/>
  <c r="F143" i="2"/>
  <c r="G143" i="2"/>
  <c r="K143" i="2"/>
  <c r="J143" i="2"/>
  <c r="W143" i="2"/>
  <c r="X143" i="2"/>
  <c r="B144" i="2"/>
  <c r="C144" i="2"/>
  <c r="E144" i="2"/>
  <c r="F144" i="2"/>
  <c r="G144" i="2"/>
  <c r="K144" i="2"/>
  <c r="J144" i="2"/>
  <c r="T144" i="2"/>
  <c r="U144" i="2"/>
  <c r="B145" i="2"/>
  <c r="C145" i="2"/>
  <c r="E145" i="2"/>
  <c r="F145" i="2"/>
  <c r="G145" i="2"/>
  <c r="K145" i="2"/>
  <c r="J145" i="2"/>
  <c r="B146" i="2"/>
  <c r="C146" i="2"/>
  <c r="E146" i="2"/>
  <c r="F146" i="2"/>
  <c r="G146" i="2"/>
  <c r="K146" i="2"/>
  <c r="J146" i="2"/>
  <c r="B147" i="2"/>
  <c r="C147" i="2"/>
  <c r="E147" i="2"/>
  <c r="F147" i="2"/>
  <c r="G147" i="2"/>
  <c r="K147" i="2"/>
  <c r="J147" i="2"/>
  <c r="W147" i="2"/>
  <c r="X147" i="2"/>
  <c r="B148" i="2"/>
  <c r="C148" i="2"/>
  <c r="E148" i="2"/>
  <c r="F148" i="2"/>
  <c r="G148" i="2"/>
  <c r="K148" i="2"/>
  <c r="J148" i="2"/>
  <c r="B149" i="2"/>
  <c r="C149" i="2"/>
  <c r="E149" i="2"/>
  <c r="F149" i="2"/>
  <c r="G149" i="2"/>
  <c r="K149" i="2"/>
  <c r="J149" i="2"/>
  <c r="T149" i="2"/>
  <c r="U149" i="2"/>
  <c r="B150" i="2"/>
  <c r="C150" i="2"/>
  <c r="E150" i="2"/>
  <c r="F150" i="2"/>
  <c r="G150" i="2"/>
  <c r="K150" i="2"/>
  <c r="J150" i="2"/>
  <c r="W150" i="2"/>
  <c r="X150" i="2"/>
  <c r="B151" i="2"/>
  <c r="C151" i="2"/>
  <c r="E151" i="2"/>
  <c r="F151" i="2"/>
  <c r="G151" i="2"/>
  <c r="K151" i="2"/>
  <c r="J151" i="2"/>
  <c r="T151" i="2"/>
  <c r="U151" i="2"/>
  <c r="B152" i="2"/>
  <c r="C152" i="2"/>
  <c r="E152" i="2"/>
  <c r="F152" i="2"/>
  <c r="G152" i="2"/>
  <c r="K152" i="2"/>
  <c r="J152" i="2"/>
  <c r="B153" i="2"/>
  <c r="C153" i="2"/>
  <c r="E153" i="2"/>
  <c r="F153" i="2"/>
  <c r="G153" i="2"/>
  <c r="K153" i="2"/>
  <c r="J153" i="2"/>
  <c r="T153" i="2"/>
  <c r="U153" i="2"/>
  <c r="B154" i="2"/>
  <c r="C154" i="2"/>
  <c r="E154" i="2"/>
  <c r="F154" i="2"/>
  <c r="G154" i="2"/>
  <c r="K154" i="2"/>
  <c r="J154" i="2"/>
  <c r="W154" i="2"/>
  <c r="X154" i="2"/>
  <c r="B155" i="2"/>
  <c r="C155" i="2"/>
  <c r="E155" i="2"/>
  <c r="F155" i="2"/>
  <c r="G155" i="2"/>
  <c r="K155" i="2"/>
  <c r="J155" i="2"/>
  <c r="T155" i="2"/>
  <c r="U155" i="2"/>
  <c r="B156" i="2"/>
  <c r="C156" i="2"/>
  <c r="E156" i="2"/>
  <c r="F156" i="2"/>
  <c r="G156" i="2"/>
  <c r="K156" i="2"/>
  <c r="J156" i="2"/>
  <c r="B157" i="2"/>
  <c r="C157" i="2"/>
  <c r="E157" i="2"/>
  <c r="F157" i="2"/>
  <c r="G157" i="2"/>
  <c r="K157" i="2"/>
  <c r="J157" i="2"/>
  <c r="B158" i="2"/>
  <c r="C158" i="2"/>
  <c r="E158" i="2"/>
  <c r="F158" i="2"/>
  <c r="G158" i="2"/>
  <c r="K158" i="2"/>
  <c r="J158" i="2"/>
  <c r="W158" i="2"/>
  <c r="X158" i="2"/>
  <c r="B159" i="2"/>
  <c r="C159" i="2"/>
  <c r="E159" i="2"/>
  <c r="F159" i="2"/>
  <c r="G159" i="2"/>
  <c r="K159" i="2"/>
  <c r="J159" i="2"/>
  <c r="T159" i="2"/>
  <c r="U159" i="2"/>
  <c r="B160" i="2"/>
  <c r="C160" i="2"/>
  <c r="E160" i="2"/>
  <c r="F160" i="2"/>
  <c r="G160" i="2"/>
  <c r="K160" i="2"/>
  <c r="J160" i="2"/>
  <c r="T160" i="2"/>
  <c r="U160" i="2"/>
  <c r="B161" i="2"/>
  <c r="C161" i="2"/>
  <c r="E161" i="2"/>
  <c r="F161" i="2"/>
  <c r="G161" i="2"/>
  <c r="K161" i="2"/>
  <c r="J161" i="2"/>
  <c r="T161" i="2"/>
  <c r="U161" i="2"/>
  <c r="B162" i="2"/>
  <c r="C162" i="2"/>
  <c r="E162" i="2"/>
  <c r="F162" i="2"/>
  <c r="G162" i="2"/>
  <c r="K162" i="2"/>
  <c r="J162" i="2"/>
  <c r="W162" i="2"/>
  <c r="X162" i="2"/>
  <c r="B163" i="2"/>
  <c r="C163" i="2"/>
  <c r="E163" i="2"/>
  <c r="F163" i="2"/>
  <c r="G163" i="2"/>
  <c r="K163" i="2"/>
  <c r="J163" i="2"/>
  <c r="T163" i="2"/>
  <c r="U163" i="2"/>
  <c r="B164" i="2"/>
  <c r="C164" i="2"/>
  <c r="E164" i="2"/>
  <c r="F164" i="2"/>
  <c r="G164" i="2"/>
  <c r="K164" i="2"/>
  <c r="J164" i="2"/>
  <c r="T164" i="2"/>
  <c r="U164" i="2"/>
  <c r="B165" i="2"/>
  <c r="C165" i="2"/>
  <c r="E165" i="2"/>
  <c r="F165" i="2"/>
  <c r="G165" i="2"/>
  <c r="K165" i="2"/>
  <c r="J165" i="2"/>
  <c r="W165" i="2"/>
  <c r="X165" i="2"/>
  <c r="B166" i="2"/>
  <c r="C166" i="2"/>
  <c r="E166" i="2"/>
  <c r="F166" i="2"/>
  <c r="G166" i="2"/>
  <c r="K166" i="2"/>
  <c r="J166" i="2"/>
  <c r="W166" i="2"/>
  <c r="X166" i="2"/>
  <c r="B167" i="2"/>
  <c r="C167" i="2"/>
  <c r="E167" i="2"/>
  <c r="F167" i="2"/>
  <c r="G167" i="2"/>
  <c r="K167" i="2"/>
  <c r="J167" i="2"/>
  <c r="T167" i="2"/>
  <c r="U167" i="2"/>
  <c r="B168" i="2"/>
  <c r="C168" i="2"/>
  <c r="E168" i="2"/>
  <c r="F168" i="2"/>
  <c r="G168" i="2"/>
  <c r="K168" i="2"/>
  <c r="J168" i="2"/>
  <c r="T168" i="2"/>
  <c r="U168" i="2"/>
  <c r="B169" i="2"/>
  <c r="C169" i="2"/>
  <c r="E169" i="2"/>
  <c r="F169" i="2"/>
  <c r="G169" i="2"/>
  <c r="K169" i="2"/>
  <c r="J169" i="2"/>
  <c r="B170" i="2"/>
  <c r="C170" i="2"/>
  <c r="E170" i="2"/>
  <c r="F170" i="2"/>
  <c r="G170" i="2"/>
  <c r="K170" i="2"/>
  <c r="J170" i="2"/>
  <c r="W170" i="2"/>
  <c r="X170" i="2"/>
  <c r="B171" i="2"/>
  <c r="C171" i="2"/>
  <c r="E171" i="2"/>
  <c r="F171" i="2"/>
  <c r="G171" i="2"/>
  <c r="K171" i="2"/>
  <c r="J171" i="2"/>
  <c r="B172" i="2"/>
  <c r="C172" i="2"/>
  <c r="E172" i="2"/>
  <c r="F172" i="2"/>
  <c r="G172" i="2"/>
  <c r="K172" i="2"/>
  <c r="J172" i="2"/>
  <c r="B173" i="2"/>
  <c r="C173" i="2"/>
  <c r="E173" i="2"/>
  <c r="F173" i="2"/>
  <c r="G173" i="2"/>
  <c r="K173" i="2"/>
  <c r="J173" i="2"/>
  <c r="B174" i="2"/>
  <c r="C174" i="2"/>
  <c r="E174" i="2"/>
  <c r="F174" i="2"/>
  <c r="G174" i="2"/>
  <c r="K174" i="2"/>
  <c r="J174" i="2"/>
  <c r="W174" i="2"/>
  <c r="X174" i="2"/>
  <c r="B175" i="2"/>
  <c r="C175" i="2"/>
  <c r="E175" i="2"/>
  <c r="F175" i="2"/>
  <c r="G175" i="2"/>
  <c r="K175" i="2"/>
  <c r="J175" i="2"/>
  <c r="B176" i="2"/>
  <c r="C176" i="2"/>
  <c r="E176" i="2"/>
  <c r="F176" i="2"/>
  <c r="G176" i="2"/>
  <c r="K176" i="2"/>
  <c r="J176" i="2"/>
  <c r="B177" i="2"/>
  <c r="C177" i="2"/>
  <c r="E177" i="2"/>
  <c r="F177" i="2"/>
  <c r="G177" i="2"/>
  <c r="K177" i="2"/>
  <c r="J177" i="2"/>
  <c r="T177" i="2"/>
  <c r="U177" i="2"/>
  <c r="B178" i="2"/>
  <c r="C178" i="2"/>
  <c r="E178" i="2"/>
  <c r="F178" i="2"/>
  <c r="G178" i="2"/>
  <c r="K178" i="2"/>
  <c r="J178" i="2"/>
  <c r="W178" i="2"/>
  <c r="X178" i="2"/>
  <c r="B179" i="2"/>
  <c r="C179" i="2"/>
  <c r="E179" i="2"/>
  <c r="F179" i="2"/>
  <c r="G179" i="2"/>
  <c r="K179" i="2"/>
  <c r="J179" i="2"/>
  <c r="T179" i="2"/>
  <c r="U179" i="2"/>
  <c r="B180" i="2"/>
  <c r="C180" i="2"/>
  <c r="E180" i="2"/>
  <c r="F180" i="2"/>
  <c r="G180" i="2"/>
  <c r="K180" i="2"/>
  <c r="J180" i="2"/>
  <c r="T180" i="2"/>
  <c r="U180" i="2"/>
  <c r="B181" i="2"/>
  <c r="C181" i="2"/>
  <c r="E181" i="2"/>
  <c r="F181" i="2"/>
  <c r="G181" i="2"/>
  <c r="K181" i="2"/>
  <c r="J181" i="2"/>
  <c r="B182" i="2"/>
  <c r="C182" i="2"/>
  <c r="E182" i="2"/>
  <c r="F182" i="2"/>
  <c r="G182" i="2"/>
  <c r="K182" i="2"/>
  <c r="J182" i="2"/>
  <c r="B183" i="2"/>
  <c r="C183" i="2"/>
  <c r="E183" i="2"/>
  <c r="F183" i="2"/>
  <c r="G183" i="2"/>
  <c r="K183" i="2"/>
  <c r="J183" i="2"/>
  <c r="B184" i="2"/>
  <c r="C184" i="2"/>
  <c r="E184" i="2"/>
  <c r="F184" i="2"/>
  <c r="G184" i="2"/>
  <c r="K184" i="2"/>
  <c r="J184" i="2"/>
  <c r="T184" i="2"/>
  <c r="U184" i="2"/>
  <c r="B185" i="2"/>
  <c r="C185" i="2"/>
  <c r="E185" i="2"/>
  <c r="F185" i="2"/>
  <c r="G185" i="2"/>
  <c r="K185" i="2"/>
  <c r="J185" i="2"/>
  <c r="B186" i="2"/>
  <c r="C186" i="2"/>
  <c r="E186" i="2"/>
  <c r="F186" i="2"/>
  <c r="G186" i="2"/>
  <c r="K186" i="2"/>
  <c r="J186" i="2"/>
  <c r="B187" i="2"/>
  <c r="C187" i="2"/>
  <c r="E187" i="2"/>
  <c r="F187" i="2"/>
  <c r="G187" i="2"/>
  <c r="K187" i="2"/>
  <c r="J187" i="2"/>
  <c r="T187" i="2"/>
  <c r="U187" i="2"/>
  <c r="B188" i="2"/>
  <c r="C188" i="2"/>
  <c r="E188" i="2"/>
  <c r="F188" i="2"/>
  <c r="G188" i="2"/>
  <c r="K188" i="2"/>
  <c r="J188" i="2"/>
  <c r="B189" i="2"/>
  <c r="C189" i="2"/>
  <c r="E189" i="2"/>
  <c r="F189" i="2"/>
  <c r="G189" i="2"/>
  <c r="K189" i="2"/>
  <c r="J189" i="2"/>
  <c r="B190" i="2"/>
  <c r="C190" i="2"/>
  <c r="E190" i="2"/>
  <c r="F190" i="2"/>
  <c r="G190" i="2"/>
  <c r="K190" i="2"/>
  <c r="J190" i="2"/>
  <c r="B191" i="2"/>
  <c r="C191" i="2"/>
  <c r="E191" i="2"/>
  <c r="F191" i="2"/>
  <c r="G191" i="2"/>
  <c r="K191" i="2"/>
  <c r="J191" i="2"/>
  <c r="T191" i="2"/>
  <c r="U191" i="2"/>
  <c r="B192" i="2"/>
  <c r="C192" i="2"/>
  <c r="E192" i="2"/>
  <c r="F192" i="2"/>
  <c r="G192" i="2"/>
  <c r="K192" i="2"/>
  <c r="J192" i="2"/>
  <c r="B193" i="2"/>
  <c r="C193" i="2"/>
  <c r="E193" i="2"/>
  <c r="F193" i="2"/>
  <c r="G193" i="2"/>
  <c r="K193" i="2"/>
  <c r="J193" i="2"/>
  <c r="W193" i="2"/>
  <c r="X193" i="2"/>
  <c r="B194" i="2"/>
  <c r="C194" i="2"/>
  <c r="E194" i="2"/>
  <c r="F194" i="2"/>
  <c r="G194" i="2"/>
  <c r="K194" i="2"/>
  <c r="J194" i="2"/>
  <c r="W194" i="2"/>
  <c r="X194" i="2"/>
  <c r="B195" i="2"/>
  <c r="C195" i="2"/>
  <c r="E195" i="2"/>
  <c r="F195" i="2"/>
  <c r="G195" i="2"/>
  <c r="K195" i="2"/>
  <c r="J195" i="2"/>
  <c r="T195" i="2"/>
  <c r="U195" i="2"/>
  <c r="B196" i="2"/>
  <c r="C196" i="2"/>
  <c r="E196" i="2"/>
  <c r="F196" i="2"/>
  <c r="G196" i="2"/>
  <c r="K196" i="2"/>
  <c r="J196" i="2"/>
  <c r="T196" i="2"/>
  <c r="U196" i="2"/>
  <c r="B197" i="2"/>
  <c r="C197" i="2"/>
  <c r="E197" i="2"/>
  <c r="F197" i="2"/>
  <c r="G197" i="2"/>
  <c r="K197" i="2"/>
  <c r="J197" i="2"/>
  <c r="T197" i="2"/>
  <c r="U197" i="2"/>
  <c r="B198" i="2"/>
  <c r="C198" i="2"/>
  <c r="E198" i="2"/>
  <c r="F198" i="2"/>
  <c r="G198" i="2"/>
  <c r="K198" i="2"/>
  <c r="J198" i="2"/>
  <c r="B199" i="2"/>
  <c r="C199" i="2"/>
  <c r="E199" i="2"/>
  <c r="F199" i="2"/>
  <c r="G199" i="2"/>
  <c r="K199" i="2"/>
  <c r="J199" i="2"/>
  <c r="T199" i="2"/>
  <c r="U199" i="2"/>
  <c r="B200" i="2"/>
  <c r="C200" i="2"/>
  <c r="E200" i="2"/>
  <c r="F200" i="2"/>
  <c r="G200" i="2"/>
  <c r="K200" i="2"/>
  <c r="J200" i="2"/>
  <c r="W200" i="2"/>
  <c r="X200" i="2"/>
  <c r="B201" i="2"/>
  <c r="C201" i="2"/>
  <c r="E201" i="2"/>
  <c r="F201" i="2"/>
  <c r="G201" i="2"/>
  <c r="K201" i="2"/>
  <c r="J201" i="2"/>
  <c r="B202" i="2"/>
  <c r="C202" i="2"/>
  <c r="E202" i="2"/>
  <c r="F202" i="2"/>
  <c r="G202" i="2"/>
  <c r="K202" i="2"/>
  <c r="J202" i="2"/>
  <c r="T202" i="2"/>
  <c r="U202" i="2"/>
  <c r="B203" i="2"/>
  <c r="C203" i="2"/>
  <c r="E203" i="2"/>
  <c r="F203" i="2"/>
  <c r="G203" i="2"/>
  <c r="K203" i="2"/>
  <c r="J203" i="2"/>
  <c r="B204" i="2"/>
  <c r="C204" i="2"/>
  <c r="E204" i="2"/>
  <c r="F204" i="2"/>
  <c r="G204" i="2"/>
  <c r="K204" i="2"/>
  <c r="J204" i="2"/>
  <c r="B205" i="2"/>
  <c r="C205" i="2"/>
  <c r="E205" i="2"/>
  <c r="F205" i="2"/>
  <c r="G205" i="2"/>
  <c r="K205" i="2"/>
  <c r="J205" i="2"/>
  <c r="B206" i="2"/>
  <c r="C206" i="2"/>
  <c r="E206" i="2"/>
  <c r="F206" i="2"/>
  <c r="G206" i="2"/>
  <c r="K206" i="2"/>
  <c r="J206" i="2"/>
  <c r="T206" i="2"/>
  <c r="U206" i="2"/>
  <c r="B207" i="2"/>
  <c r="C207" i="2"/>
  <c r="E207" i="2"/>
  <c r="F207" i="2"/>
  <c r="G207" i="2"/>
  <c r="K207" i="2"/>
  <c r="J207" i="2"/>
  <c r="B208" i="2"/>
  <c r="C208" i="2"/>
  <c r="E208" i="2"/>
  <c r="F208" i="2"/>
  <c r="G208" i="2"/>
  <c r="K208" i="2"/>
  <c r="J208" i="2"/>
  <c r="W208" i="2"/>
  <c r="X208" i="2"/>
  <c r="B209" i="2"/>
  <c r="C209" i="2"/>
  <c r="E209" i="2"/>
  <c r="F209" i="2"/>
  <c r="G209" i="2"/>
  <c r="K209" i="2"/>
  <c r="J209" i="2"/>
  <c r="B210" i="2"/>
  <c r="C210" i="2"/>
  <c r="E210" i="2"/>
  <c r="F210" i="2"/>
  <c r="G210" i="2"/>
  <c r="K210" i="2"/>
  <c r="J210" i="2"/>
  <c r="B211" i="2"/>
  <c r="C211" i="2"/>
  <c r="E211" i="2"/>
  <c r="F211" i="2"/>
  <c r="G211" i="2"/>
  <c r="K211" i="2"/>
  <c r="J211" i="2"/>
  <c r="B212" i="2"/>
  <c r="C212" i="2"/>
  <c r="E212" i="2"/>
  <c r="F212" i="2"/>
  <c r="G212" i="2"/>
  <c r="K212" i="2"/>
  <c r="J212" i="2"/>
  <c r="W212" i="2"/>
  <c r="X212" i="2"/>
  <c r="B213" i="2"/>
  <c r="C213" i="2"/>
  <c r="E213" i="2"/>
  <c r="F213" i="2"/>
  <c r="G213" i="2"/>
  <c r="K213" i="2"/>
  <c r="J213" i="2"/>
  <c r="B214" i="2"/>
  <c r="C214" i="2"/>
  <c r="E214" i="2"/>
  <c r="F214" i="2"/>
  <c r="G214" i="2"/>
  <c r="K214" i="2"/>
  <c r="J214" i="2"/>
  <c r="T214" i="2"/>
  <c r="U214" i="2"/>
  <c r="B215" i="2"/>
  <c r="C215" i="2"/>
  <c r="E215" i="2"/>
  <c r="F215" i="2"/>
  <c r="G215" i="2"/>
  <c r="K215" i="2"/>
  <c r="J215" i="2"/>
  <c r="B216" i="2"/>
  <c r="C216" i="2"/>
  <c r="E216" i="2"/>
  <c r="F216" i="2"/>
  <c r="G216" i="2"/>
  <c r="K216" i="2"/>
  <c r="J216" i="2"/>
  <c r="W216" i="2"/>
  <c r="X216" i="2"/>
  <c r="B217" i="2"/>
  <c r="C217" i="2"/>
  <c r="E217" i="2"/>
  <c r="F217" i="2"/>
  <c r="G217" i="2"/>
  <c r="K217" i="2"/>
  <c r="J217" i="2"/>
  <c r="B218" i="2"/>
  <c r="C218" i="2"/>
  <c r="E218" i="2"/>
  <c r="F218" i="2"/>
  <c r="G218" i="2"/>
  <c r="K218" i="2"/>
  <c r="J218" i="2"/>
  <c r="T218" i="2"/>
  <c r="U218" i="2"/>
  <c r="B219" i="2"/>
  <c r="C219" i="2"/>
  <c r="E219" i="2"/>
  <c r="F219" i="2"/>
  <c r="G219" i="2"/>
  <c r="K219" i="2"/>
  <c r="J219" i="2"/>
  <c r="B220" i="2"/>
  <c r="C220" i="2"/>
  <c r="E220" i="2"/>
  <c r="F220" i="2"/>
  <c r="G220" i="2"/>
  <c r="K220" i="2"/>
  <c r="J220" i="2"/>
  <c r="B221" i="2"/>
  <c r="C221" i="2"/>
  <c r="E221" i="2"/>
  <c r="F221" i="2"/>
  <c r="G221" i="2"/>
  <c r="K221" i="2"/>
  <c r="J221" i="2"/>
  <c r="W221" i="2"/>
  <c r="X221" i="2"/>
  <c r="B222" i="2"/>
  <c r="C222" i="2"/>
  <c r="E222" i="2"/>
  <c r="F222" i="2"/>
  <c r="G222" i="2"/>
  <c r="K222" i="2"/>
  <c r="J222" i="2"/>
  <c r="T222" i="2"/>
  <c r="U222" i="2"/>
  <c r="B223" i="2"/>
  <c r="C223" i="2"/>
  <c r="E223" i="2"/>
  <c r="F223" i="2"/>
  <c r="G223" i="2"/>
  <c r="K223" i="2"/>
  <c r="J223" i="2"/>
  <c r="T223" i="2"/>
  <c r="U223" i="2"/>
  <c r="B224" i="2"/>
  <c r="C224" i="2"/>
  <c r="E224" i="2"/>
  <c r="F224" i="2"/>
  <c r="G224" i="2"/>
  <c r="K224" i="2"/>
  <c r="J224" i="2"/>
  <c r="B225" i="2"/>
  <c r="C225" i="2"/>
  <c r="E225" i="2"/>
  <c r="F225" i="2"/>
  <c r="G225" i="2"/>
  <c r="K225" i="2"/>
  <c r="J225" i="2"/>
  <c r="B226" i="2"/>
  <c r="C226" i="2"/>
  <c r="E226" i="2"/>
  <c r="F226" i="2"/>
  <c r="G226" i="2"/>
  <c r="K226" i="2"/>
  <c r="J226" i="2"/>
  <c r="T226" i="2"/>
  <c r="U226" i="2"/>
  <c r="B227" i="2"/>
  <c r="C227" i="2"/>
  <c r="E227" i="2"/>
  <c r="F227" i="2"/>
  <c r="G227" i="2"/>
  <c r="K227" i="2"/>
  <c r="J227" i="2"/>
  <c r="B228" i="2"/>
  <c r="C228" i="2"/>
  <c r="E228" i="2"/>
  <c r="F228" i="2"/>
  <c r="G228" i="2"/>
  <c r="K228" i="2"/>
  <c r="J228" i="2"/>
  <c r="W228" i="2"/>
  <c r="X228" i="2"/>
  <c r="B229" i="2"/>
  <c r="C229" i="2"/>
  <c r="E229" i="2"/>
  <c r="F229" i="2"/>
  <c r="G229" i="2"/>
  <c r="K229" i="2"/>
  <c r="J229" i="2"/>
  <c r="W229" i="2"/>
  <c r="X229" i="2"/>
  <c r="B230" i="2"/>
  <c r="C230" i="2"/>
  <c r="E230" i="2"/>
  <c r="F230" i="2"/>
  <c r="G230" i="2"/>
  <c r="K230" i="2"/>
  <c r="J230" i="2"/>
  <c r="T230" i="2"/>
  <c r="U230" i="2"/>
  <c r="B231" i="2"/>
  <c r="C231" i="2"/>
  <c r="E231" i="2"/>
  <c r="F231" i="2"/>
  <c r="G231" i="2"/>
  <c r="K231" i="2"/>
  <c r="J231" i="2"/>
  <c r="B232" i="2"/>
  <c r="C232" i="2"/>
  <c r="E232" i="2"/>
  <c r="F232" i="2"/>
  <c r="G232" i="2"/>
  <c r="K232" i="2"/>
  <c r="J232" i="2"/>
  <c r="B233" i="2"/>
  <c r="C233" i="2"/>
  <c r="E233" i="2"/>
  <c r="F233" i="2"/>
  <c r="G233" i="2"/>
  <c r="K233" i="2"/>
  <c r="J233" i="2"/>
  <c r="W233" i="2"/>
  <c r="X233" i="2"/>
  <c r="B234" i="2"/>
  <c r="C234" i="2"/>
  <c r="E234" i="2"/>
  <c r="F234" i="2"/>
  <c r="G234" i="2"/>
  <c r="K234" i="2"/>
  <c r="J234" i="2"/>
  <c r="T234" i="2"/>
  <c r="U234" i="2"/>
  <c r="B235" i="2"/>
  <c r="C235" i="2"/>
  <c r="E235" i="2"/>
  <c r="F235" i="2"/>
  <c r="G235" i="2"/>
  <c r="K235" i="2"/>
  <c r="J235" i="2"/>
  <c r="B236" i="2"/>
  <c r="C236" i="2"/>
  <c r="E236" i="2"/>
  <c r="F236" i="2"/>
  <c r="G236" i="2"/>
  <c r="K236" i="2"/>
  <c r="J236" i="2"/>
  <c r="W236" i="2"/>
  <c r="X236" i="2"/>
  <c r="B237" i="2"/>
  <c r="C237" i="2"/>
  <c r="E237" i="2"/>
  <c r="F237" i="2"/>
  <c r="G237" i="2"/>
  <c r="K237" i="2"/>
  <c r="J237" i="2"/>
  <c r="B238" i="2"/>
  <c r="C238" i="2"/>
  <c r="E238" i="2"/>
  <c r="F238" i="2"/>
  <c r="G238" i="2"/>
  <c r="K238" i="2"/>
  <c r="J238" i="2"/>
  <c r="T238" i="2"/>
  <c r="U238" i="2"/>
  <c r="B239" i="2"/>
  <c r="C239" i="2"/>
  <c r="E239" i="2"/>
  <c r="F239" i="2"/>
  <c r="G239" i="2"/>
  <c r="K239" i="2"/>
  <c r="J239" i="2"/>
  <c r="T239" i="2"/>
  <c r="U239" i="2"/>
  <c r="B240" i="2"/>
  <c r="C240" i="2"/>
  <c r="E240" i="2"/>
  <c r="F240" i="2"/>
  <c r="G240" i="2"/>
  <c r="K240" i="2"/>
  <c r="J240" i="2"/>
  <c r="B241" i="2"/>
  <c r="C241" i="2"/>
  <c r="E241" i="2"/>
  <c r="F241" i="2"/>
  <c r="G241" i="2"/>
  <c r="K241" i="2"/>
  <c r="J241" i="2"/>
  <c r="B242" i="2"/>
  <c r="C242" i="2"/>
  <c r="E242" i="2"/>
  <c r="F242" i="2"/>
  <c r="G242" i="2"/>
  <c r="K242" i="2"/>
  <c r="J242" i="2"/>
  <c r="T242" i="2"/>
  <c r="U242" i="2"/>
  <c r="B243" i="2"/>
  <c r="C243" i="2"/>
  <c r="E243" i="2"/>
  <c r="F243" i="2"/>
  <c r="G243" i="2"/>
  <c r="K243" i="2"/>
  <c r="J243" i="2"/>
  <c r="T243" i="2"/>
  <c r="U243" i="2"/>
  <c r="B244" i="2"/>
  <c r="C244" i="2"/>
  <c r="E244" i="2"/>
  <c r="F244" i="2"/>
  <c r="G244" i="2"/>
  <c r="K244" i="2"/>
  <c r="J244" i="2"/>
  <c r="W244" i="2"/>
  <c r="X244" i="2"/>
  <c r="B245" i="2"/>
  <c r="C245" i="2"/>
  <c r="E245" i="2"/>
  <c r="F245" i="2"/>
  <c r="G245" i="2"/>
  <c r="K245" i="2"/>
  <c r="J245" i="2"/>
  <c r="W245" i="2"/>
  <c r="X245" i="2"/>
  <c r="B246" i="2"/>
  <c r="C246" i="2"/>
  <c r="E246" i="2"/>
  <c r="F246" i="2"/>
  <c r="G246" i="2"/>
  <c r="K246" i="2"/>
  <c r="J246" i="2"/>
  <c r="T246" i="2"/>
  <c r="U246" i="2"/>
  <c r="B247" i="2"/>
  <c r="C247" i="2"/>
  <c r="E247" i="2"/>
  <c r="F247" i="2"/>
  <c r="G247" i="2"/>
  <c r="K247" i="2"/>
  <c r="J247" i="2"/>
  <c r="T247" i="2"/>
  <c r="U247" i="2"/>
  <c r="B248" i="2"/>
  <c r="C248" i="2"/>
  <c r="E248" i="2"/>
  <c r="F248" i="2"/>
  <c r="G248" i="2"/>
  <c r="K248" i="2"/>
  <c r="J248" i="2"/>
  <c r="W248" i="2"/>
  <c r="X248" i="2"/>
  <c r="B249" i="2"/>
  <c r="C249" i="2"/>
  <c r="E249" i="2"/>
  <c r="F249" i="2"/>
  <c r="G249" i="2"/>
  <c r="K249" i="2"/>
  <c r="J249" i="2"/>
  <c r="W249" i="2"/>
  <c r="X249" i="2"/>
  <c r="B250" i="2"/>
  <c r="C250" i="2"/>
  <c r="E250" i="2"/>
  <c r="F250" i="2"/>
  <c r="G250" i="2"/>
  <c r="K250" i="2"/>
  <c r="J250" i="2"/>
  <c r="T250" i="2"/>
  <c r="U250" i="2"/>
  <c r="B251" i="2"/>
  <c r="C251" i="2"/>
  <c r="E251" i="2"/>
  <c r="F251" i="2"/>
  <c r="G251" i="2"/>
  <c r="K251" i="2"/>
  <c r="J251" i="2"/>
  <c r="B252" i="2"/>
  <c r="C252" i="2"/>
  <c r="E252" i="2"/>
  <c r="F252" i="2"/>
  <c r="G252" i="2"/>
  <c r="K252" i="2"/>
  <c r="J252" i="2"/>
  <c r="T252" i="2"/>
  <c r="U252" i="2"/>
  <c r="B253" i="2"/>
  <c r="C253" i="2"/>
  <c r="E253" i="2"/>
  <c r="F253" i="2"/>
  <c r="G253" i="2"/>
  <c r="K253" i="2"/>
  <c r="J253" i="2"/>
  <c r="W253" i="2"/>
  <c r="X253" i="2"/>
  <c r="B254" i="2"/>
  <c r="C254" i="2"/>
  <c r="E254" i="2"/>
  <c r="F254" i="2"/>
  <c r="G254" i="2"/>
  <c r="K254" i="2"/>
  <c r="J254" i="2"/>
  <c r="T254" i="2"/>
  <c r="U254" i="2"/>
  <c r="B255" i="2"/>
  <c r="C255" i="2"/>
  <c r="E255" i="2"/>
  <c r="F255" i="2"/>
  <c r="G255" i="2"/>
  <c r="K255" i="2"/>
  <c r="J255" i="2"/>
  <c r="T255" i="2"/>
  <c r="U255" i="2"/>
  <c r="B256" i="2"/>
  <c r="C256" i="2"/>
  <c r="E256" i="2"/>
  <c r="F256" i="2"/>
  <c r="G256" i="2"/>
  <c r="K256" i="2"/>
  <c r="J256" i="2"/>
  <c r="T256" i="2"/>
  <c r="U256" i="2"/>
  <c r="B257" i="2"/>
  <c r="C257" i="2"/>
  <c r="E257" i="2"/>
  <c r="F257" i="2"/>
  <c r="G257" i="2"/>
  <c r="K257" i="2"/>
  <c r="J257" i="2"/>
  <c r="W257" i="2"/>
  <c r="X257" i="2"/>
  <c r="B258" i="2"/>
  <c r="C258" i="2"/>
  <c r="E258" i="2"/>
  <c r="F258" i="2"/>
  <c r="G258" i="2"/>
  <c r="K258" i="2"/>
  <c r="J258" i="2"/>
  <c r="T258" i="2"/>
  <c r="U258" i="2"/>
  <c r="B259" i="2"/>
  <c r="C259" i="2"/>
  <c r="E259" i="2"/>
  <c r="F259" i="2"/>
  <c r="G259" i="2"/>
  <c r="K259" i="2"/>
  <c r="J259" i="2"/>
  <c r="B260" i="2"/>
  <c r="C260" i="2"/>
  <c r="E260" i="2"/>
  <c r="F260" i="2"/>
  <c r="G260" i="2"/>
  <c r="K260" i="2"/>
  <c r="J260" i="2"/>
  <c r="W260" i="2"/>
  <c r="X260" i="2"/>
  <c r="B261" i="2"/>
  <c r="C261" i="2"/>
  <c r="E261" i="2"/>
  <c r="F261" i="2"/>
  <c r="G261" i="2"/>
  <c r="K261" i="2"/>
  <c r="J261" i="2"/>
  <c r="W261" i="2"/>
  <c r="X261" i="2"/>
  <c r="B262" i="2"/>
  <c r="C262" i="2"/>
  <c r="E262" i="2"/>
  <c r="F262" i="2"/>
  <c r="G262" i="2"/>
  <c r="K262" i="2"/>
  <c r="J262" i="2"/>
  <c r="T262" i="2"/>
  <c r="U262" i="2"/>
  <c r="B263" i="2"/>
  <c r="C263" i="2"/>
  <c r="E263" i="2"/>
  <c r="F263" i="2"/>
  <c r="G263" i="2"/>
  <c r="K263" i="2"/>
  <c r="J263" i="2"/>
  <c r="T263" i="2"/>
  <c r="U263" i="2"/>
  <c r="B264" i="2"/>
  <c r="C264" i="2"/>
  <c r="E264" i="2"/>
  <c r="F264" i="2"/>
  <c r="G264" i="2"/>
  <c r="K264" i="2"/>
  <c r="J264" i="2"/>
  <c r="W264" i="2"/>
  <c r="X264" i="2"/>
  <c r="B265" i="2"/>
  <c r="C265" i="2"/>
  <c r="E265" i="2"/>
  <c r="F265" i="2"/>
  <c r="G265" i="2"/>
  <c r="K265" i="2"/>
  <c r="J265" i="2"/>
  <c r="W265" i="2"/>
  <c r="X265" i="2"/>
  <c r="B266" i="2"/>
  <c r="C266" i="2"/>
  <c r="E266" i="2"/>
  <c r="F266" i="2"/>
  <c r="G266" i="2"/>
  <c r="K266" i="2"/>
  <c r="J266" i="2"/>
  <c r="T266" i="2"/>
  <c r="U266" i="2"/>
  <c r="B267" i="2"/>
  <c r="C267" i="2"/>
  <c r="E267" i="2"/>
  <c r="F267" i="2"/>
  <c r="G267" i="2"/>
  <c r="K267" i="2"/>
  <c r="J267" i="2"/>
  <c r="T267" i="2"/>
  <c r="U267" i="2"/>
  <c r="B268" i="2"/>
  <c r="C268" i="2"/>
  <c r="E268" i="2"/>
  <c r="F268" i="2"/>
  <c r="G268" i="2"/>
  <c r="K268" i="2"/>
  <c r="J268" i="2"/>
  <c r="W268" i="2"/>
  <c r="X268" i="2"/>
  <c r="B269" i="2"/>
  <c r="C269" i="2"/>
  <c r="E269" i="2"/>
  <c r="F269" i="2"/>
  <c r="G269" i="2"/>
  <c r="K269" i="2"/>
  <c r="J269" i="2"/>
  <c r="B270" i="2"/>
  <c r="C270" i="2"/>
  <c r="E270" i="2"/>
  <c r="F270" i="2"/>
  <c r="G270" i="2"/>
  <c r="K270" i="2"/>
  <c r="J270" i="2"/>
  <c r="T270" i="2"/>
  <c r="U270" i="2"/>
  <c r="B271" i="2"/>
  <c r="C271" i="2"/>
  <c r="E271" i="2"/>
  <c r="F271" i="2"/>
  <c r="G271" i="2"/>
  <c r="K271" i="2"/>
  <c r="J271" i="2"/>
  <c r="T271" i="2"/>
  <c r="U271" i="2"/>
  <c r="B272" i="2"/>
  <c r="C272" i="2"/>
  <c r="E272" i="2"/>
  <c r="F272" i="2"/>
  <c r="G272" i="2"/>
  <c r="K272" i="2"/>
  <c r="J272" i="2"/>
  <c r="T272" i="2"/>
  <c r="U272" i="2"/>
  <c r="B273" i="2"/>
  <c r="C273" i="2"/>
  <c r="E273" i="2"/>
  <c r="F273" i="2"/>
  <c r="G273" i="2"/>
  <c r="K273" i="2"/>
  <c r="J273" i="2"/>
  <c r="W273" i="2"/>
  <c r="X273" i="2"/>
  <c r="B274" i="2"/>
  <c r="C274" i="2"/>
  <c r="E274" i="2"/>
  <c r="F274" i="2"/>
  <c r="G274" i="2"/>
  <c r="K274" i="2"/>
  <c r="J274" i="2"/>
  <c r="B275" i="2"/>
  <c r="C275" i="2"/>
  <c r="E275" i="2"/>
  <c r="F275" i="2"/>
  <c r="G275" i="2"/>
  <c r="K275" i="2"/>
  <c r="J275" i="2"/>
  <c r="T275" i="2"/>
  <c r="U275" i="2"/>
  <c r="B276" i="2"/>
  <c r="C276" i="2"/>
  <c r="E276" i="2"/>
  <c r="F276" i="2"/>
  <c r="G276" i="2"/>
  <c r="K276" i="2"/>
  <c r="J276" i="2"/>
  <c r="W276" i="2"/>
  <c r="X276" i="2"/>
  <c r="B277" i="2"/>
  <c r="C277" i="2"/>
  <c r="E277" i="2"/>
  <c r="F277" i="2"/>
  <c r="G277" i="2"/>
  <c r="K277" i="2"/>
  <c r="J277" i="2"/>
  <c r="W277" i="2"/>
  <c r="X277" i="2"/>
  <c r="B278" i="2"/>
  <c r="C278" i="2"/>
  <c r="E278" i="2"/>
  <c r="F278" i="2"/>
  <c r="G278" i="2"/>
  <c r="K278" i="2"/>
  <c r="J278" i="2"/>
  <c r="T278" i="2"/>
  <c r="U278" i="2"/>
  <c r="B279" i="2"/>
  <c r="C279" i="2"/>
  <c r="E279" i="2"/>
  <c r="F279" i="2"/>
  <c r="G279" i="2"/>
  <c r="K279" i="2"/>
  <c r="J279" i="2"/>
  <c r="T279" i="2"/>
  <c r="U279" i="2"/>
  <c r="B280" i="2"/>
  <c r="C280" i="2"/>
  <c r="E280" i="2"/>
  <c r="F280" i="2"/>
  <c r="G280" i="2"/>
  <c r="K280" i="2"/>
  <c r="J280" i="2"/>
  <c r="W280" i="2"/>
  <c r="X280" i="2"/>
  <c r="B281" i="2"/>
  <c r="C281" i="2"/>
  <c r="E281" i="2"/>
  <c r="F281" i="2"/>
  <c r="G281" i="2"/>
  <c r="K281" i="2"/>
  <c r="J281" i="2"/>
  <c r="W281" i="2"/>
  <c r="X281" i="2"/>
  <c r="B282" i="2"/>
  <c r="C282" i="2"/>
  <c r="E282" i="2"/>
  <c r="F282" i="2"/>
  <c r="G282" i="2"/>
  <c r="K282" i="2"/>
  <c r="J282" i="2"/>
  <c r="T282" i="2"/>
  <c r="U282" i="2"/>
  <c r="B283" i="2"/>
  <c r="C283" i="2"/>
  <c r="E283" i="2"/>
  <c r="F283" i="2"/>
  <c r="G283" i="2"/>
  <c r="K283" i="2"/>
  <c r="J283" i="2"/>
  <c r="B285" i="2"/>
  <c r="C285" i="2"/>
  <c r="E285" i="2"/>
  <c r="F285" i="2"/>
  <c r="G285" i="2"/>
  <c r="K285" i="2"/>
  <c r="J285" i="2"/>
  <c r="T285" i="2"/>
  <c r="U285" i="2"/>
  <c r="B286" i="2"/>
  <c r="C286" i="2"/>
  <c r="E286" i="2"/>
  <c r="F286" i="2"/>
  <c r="G286" i="2"/>
  <c r="K286" i="2"/>
  <c r="J286" i="2"/>
  <c r="W286" i="2"/>
  <c r="X286" i="2"/>
  <c r="B287" i="2"/>
  <c r="C287" i="2"/>
  <c r="E287" i="2"/>
  <c r="F287" i="2"/>
  <c r="G287" i="2"/>
  <c r="K287" i="2"/>
  <c r="J287" i="2"/>
  <c r="T287" i="2"/>
  <c r="U287" i="2"/>
  <c r="B288" i="2"/>
  <c r="C288" i="2"/>
  <c r="E288" i="2"/>
  <c r="F288" i="2"/>
  <c r="G288" i="2"/>
  <c r="K288" i="2"/>
  <c r="J288" i="2"/>
  <c r="T288" i="2"/>
  <c r="U288" i="2"/>
  <c r="B289" i="2"/>
  <c r="C289" i="2"/>
  <c r="E289" i="2"/>
  <c r="F289" i="2"/>
  <c r="G289" i="2"/>
  <c r="K289" i="2"/>
  <c r="J289" i="2"/>
  <c r="W289" i="2"/>
  <c r="X289" i="2"/>
  <c r="B290" i="2"/>
  <c r="C290" i="2"/>
  <c r="E290" i="2"/>
  <c r="F290" i="2"/>
  <c r="G290" i="2"/>
  <c r="K290" i="2"/>
  <c r="J290" i="2"/>
  <c r="W290" i="2"/>
  <c r="X290" i="2"/>
  <c r="B291" i="2"/>
  <c r="C291" i="2"/>
  <c r="E291" i="2"/>
  <c r="F291" i="2"/>
  <c r="G291" i="2"/>
  <c r="K291" i="2"/>
  <c r="J291" i="2"/>
  <c r="T291" i="2"/>
  <c r="U291" i="2"/>
  <c r="B292" i="2"/>
  <c r="C292" i="2"/>
  <c r="E292" i="2"/>
  <c r="F292" i="2"/>
  <c r="G292" i="2"/>
  <c r="K292" i="2"/>
  <c r="J292" i="2"/>
  <c r="T292" i="2"/>
  <c r="U292" i="2"/>
  <c r="B293" i="2"/>
  <c r="C293" i="2"/>
  <c r="E293" i="2"/>
  <c r="F293" i="2"/>
  <c r="G293" i="2"/>
  <c r="K293" i="2"/>
  <c r="J293" i="2"/>
  <c r="T293" i="2"/>
  <c r="U293" i="2"/>
  <c r="B294" i="2"/>
  <c r="C294" i="2"/>
  <c r="E294" i="2"/>
  <c r="F294" i="2"/>
  <c r="G294" i="2"/>
  <c r="K294" i="2"/>
  <c r="J294" i="2"/>
  <c r="W294" i="2"/>
  <c r="X294" i="2"/>
  <c r="B295" i="2"/>
  <c r="C295" i="2"/>
  <c r="E295" i="2"/>
  <c r="F295" i="2"/>
  <c r="G295" i="2"/>
  <c r="K295" i="2"/>
  <c r="J295" i="2"/>
  <c r="T295" i="2"/>
  <c r="U295" i="2"/>
  <c r="B296" i="2"/>
  <c r="C296" i="2"/>
  <c r="E296" i="2"/>
  <c r="F296" i="2"/>
  <c r="G296" i="2"/>
  <c r="K296" i="2"/>
  <c r="J296" i="2"/>
  <c r="T296" i="2"/>
  <c r="U296" i="2"/>
  <c r="B297" i="2"/>
  <c r="C297" i="2"/>
  <c r="E297" i="2"/>
  <c r="F297" i="2"/>
  <c r="G297" i="2"/>
  <c r="K297" i="2"/>
  <c r="J297" i="2"/>
  <c r="W297" i="2"/>
  <c r="X297" i="2"/>
  <c r="B298" i="2"/>
  <c r="C298" i="2"/>
  <c r="E298" i="2"/>
  <c r="F298" i="2"/>
  <c r="G298" i="2"/>
  <c r="K298" i="2"/>
  <c r="J298" i="2"/>
  <c r="W298" i="2"/>
  <c r="X298" i="2"/>
  <c r="B299" i="2"/>
  <c r="C299" i="2"/>
  <c r="E299" i="2"/>
  <c r="F299" i="2"/>
  <c r="G299" i="2"/>
  <c r="K299" i="2"/>
  <c r="J299" i="2"/>
  <c r="T299" i="2"/>
  <c r="U299" i="2"/>
  <c r="B300" i="2"/>
  <c r="C300" i="2"/>
  <c r="E300" i="2"/>
  <c r="F300" i="2"/>
  <c r="G300" i="2"/>
  <c r="K300" i="2"/>
  <c r="J300" i="2"/>
  <c r="T300" i="2"/>
  <c r="U300" i="2"/>
  <c r="B301" i="2"/>
  <c r="C301" i="2"/>
  <c r="E301" i="2"/>
  <c r="F301" i="2"/>
  <c r="G301" i="2"/>
  <c r="K301" i="2"/>
  <c r="J301" i="2"/>
  <c r="T301" i="2"/>
  <c r="U301" i="2"/>
  <c r="B302" i="2"/>
  <c r="C302" i="2"/>
  <c r="E302" i="2"/>
  <c r="F302" i="2"/>
  <c r="G302" i="2"/>
  <c r="K302" i="2"/>
  <c r="J302" i="2"/>
  <c r="W302" i="2"/>
  <c r="X302" i="2"/>
  <c r="B303" i="2"/>
  <c r="C303" i="2"/>
  <c r="E303" i="2"/>
  <c r="F303" i="2"/>
  <c r="G303" i="2"/>
  <c r="K303" i="2"/>
  <c r="J303" i="2"/>
  <c r="T303" i="2"/>
  <c r="U303" i="2"/>
  <c r="B304" i="2"/>
  <c r="C304" i="2"/>
  <c r="E304" i="2"/>
  <c r="F304" i="2"/>
  <c r="G304" i="2"/>
  <c r="K304" i="2"/>
  <c r="J304" i="2"/>
  <c r="T304" i="2"/>
  <c r="U304" i="2"/>
  <c r="B305" i="2"/>
  <c r="C305" i="2"/>
  <c r="E305" i="2"/>
  <c r="F305" i="2"/>
  <c r="G305" i="2"/>
  <c r="K305" i="2"/>
  <c r="J305" i="2"/>
  <c r="T305" i="2"/>
  <c r="U305" i="2"/>
  <c r="B306" i="2"/>
  <c r="C306" i="2"/>
  <c r="E306" i="2"/>
  <c r="F306" i="2"/>
  <c r="G306" i="2"/>
  <c r="K306" i="2"/>
  <c r="J306" i="2"/>
  <c r="W306" i="2"/>
  <c r="X306" i="2"/>
  <c r="B307" i="2"/>
  <c r="C307" i="2"/>
  <c r="E307" i="2"/>
  <c r="F307" i="2"/>
  <c r="G307" i="2"/>
  <c r="K307" i="2"/>
  <c r="J307" i="2"/>
  <c r="T307" i="2"/>
  <c r="U307" i="2"/>
  <c r="B308" i="2"/>
  <c r="C308" i="2"/>
  <c r="E308" i="2"/>
  <c r="F308" i="2"/>
  <c r="G308" i="2"/>
  <c r="K308" i="2"/>
  <c r="J308" i="2"/>
  <c r="T308" i="2"/>
  <c r="U308" i="2"/>
  <c r="B309" i="2"/>
  <c r="C309" i="2"/>
  <c r="E309" i="2"/>
  <c r="F309" i="2"/>
  <c r="G309" i="2"/>
  <c r="K309" i="2"/>
  <c r="J309" i="2"/>
  <c r="T309" i="2"/>
  <c r="U309" i="2"/>
  <c r="B310" i="2"/>
  <c r="C310" i="2"/>
  <c r="E310" i="2"/>
  <c r="F310" i="2"/>
  <c r="G310" i="2"/>
  <c r="K310" i="2"/>
  <c r="J310" i="2"/>
  <c r="W310" i="2"/>
  <c r="X310" i="2"/>
  <c r="B311" i="2"/>
  <c r="C311" i="2"/>
  <c r="E311" i="2"/>
  <c r="F311" i="2"/>
  <c r="G311" i="2"/>
  <c r="K311" i="2"/>
  <c r="J311" i="2"/>
  <c r="T311" i="2"/>
  <c r="U311" i="2"/>
  <c r="B312" i="2"/>
  <c r="C312" i="2"/>
  <c r="E312" i="2"/>
  <c r="F312" i="2"/>
  <c r="G312" i="2"/>
  <c r="K312" i="2"/>
  <c r="J312" i="2"/>
  <c r="T312" i="2"/>
  <c r="U312" i="2"/>
  <c r="B313" i="2"/>
  <c r="C313" i="2"/>
  <c r="E313" i="2"/>
  <c r="F313" i="2"/>
  <c r="G313" i="2"/>
  <c r="K313" i="2"/>
  <c r="J313" i="2"/>
  <c r="W313" i="2"/>
  <c r="X313" i="2"/>
  <c r="B314" i="2"/>
  <c r="C314" i="2"/>
  <c r="E314" i="2"/>
  <c r="F314" i="2"/>
  <c r="G314" i="2"/>
  <c r="K314" i="2"/>
  <c r="J314" i="2"/>
  <c r="W314" i="2"/>
  <c r="X314" i="2"/>
  <c r="B315" i="2"/>
  <c r="C315" i="2"/>
  <c r="E315" i="2"/>
  <c r="F315" i="2"/>
  <c r="G315" i="2"/>
  <c r="K315" i="2"/>
  <c r="J315" i="2"/>
  <c r="T315" i="2"/>
  <c r="U315" i="2"/>
  <c r="B316" i="2"/>
  <c r="C316" i="2"/>
  <c r="E316" i="2"/>
  <c r="F316" i="2"/>
  <c r="G316" i="2"/>
  <c r="K316" i="2"/>
  <c r="J316" i="2"/>
  <c r="T316" i="2"/>
  <c r="U316" i="2"/>
  <c r="B317" i="2"/>
  <c r="C317" i="2"/>
  <c r="E317" i="2"/>
  <c r="F317" i="2"/>
  <c r="G317" i="2"/>
  <c r="K317" i="2"/>
  <c r="J317" i="2"/>
  <c r="T317" i="2"/>
  <c r="U317" i="2"/>
  <c r="B318" i="2"/>
  <c r="C318" i="2"/>
  <c r="E318" i="2"/>
  <c r="F318" i="2"/>
  <c r="G318" i="2"/>
  <c r="K318" i="2"/>
  <c r="J318" i="2"/>
  <c r="W318" i="2"/>
  <c r="X318" i="2"/>
  <c r="B319" i="2"/>
  <c r="C319" i="2"/>
  <c r="E319" i="2"/>
  <c r="F319" i="2"/>
  <c r="G319" i="2"/>
  <c r="K319" i="2"/>
  <c r="J319" i="2"/>
  <c r="T319" i="2"/>
  <c r="U319" i="2"/>
  <c r="B320" i="2"/>
  <c r="C320" i="2"/>
  <c r="E320" i="2"/>
  <c r="F320" i="2"/>
  <c r="G320" i="2"/>
  <c r="K320" i="2"/>
  <c r="J320" i="2"/>
  <c r="T320" i="2"/>
  <c r="U320" i="2"/>
  <c r="B321" i="2"/>
  <c r="C321" i="2"/>
  <c r="E321" i="2"/>
  <c r="F321" i="2"/>
  <c r="G321" i="2"/>
  <c r="K321" i="2"/>
  <c r="J321" i="2"/>
  <c r="B322" i="2"/>
  <c r="C322" i="2"/>
  <c r="E322" i="2"/>
  <c r="F322" i="2"/>
  <c r="G322" i="2"/>
  <c r="K322" i="2"/>
  <c r="J322" i="2"/>
  <c r="W322" i="2"/>
  <c r="X322" i="2"/>
  <c r="B323" i="2"/>
  <c r="C323" i="2"/>
  <c r="E323" i="2"/>
  <c r="F323" i="2"/>
  <c r="G323" i="2"/>
  <c r="K323" i="2"/>
  <c r="J323" i="2"/>
  <c r="T323" i="2"/>
  <c r="U323" i="2"/>
  <c r="B324" i="2"/>
  <c r="C324" i="2"/>
  <c r="E324" i="2"/>
  <c r="F324" i="2"/>
  <c r="G324" i="2"/>
  <c r="K324" i="2"/>
  <c r="J324" i="2"/>
  <c r="B325" i="2"/>
  <c r="C325" i="2"/>
  <c r="E325" i="2"/>
  <c r="F325" i="2"/>
  <c r="G325" i="2"/>
  <c r="K325" i="2"/>
  <c r="J325" i="2"/>
  <c r="B326" i="2"/>
  <c r="C326" i="2"/>
  <c r="E326" i="2"/>
  <c r="F326" i="2"/>
  <c r="G326" i="2"/>
  <c r="K326" i="2"/>
  <c r="J326" i="2"/>
  <c r="W326" i="2"/>
  <c r="X326" i="2"/>
  <c r="B327" i="2"/>
  <c r="C327" i="2"/>
  <c r="E327" i="2"/>
  <c r="F327" i="2"/>
  <c r="G327" i="2"/>
  <c r="K327" i="2"/>
  <c r="J327" i="2"/>
  <c r="T327" i="2"/>
  <c r="U327" i="2"/>
  <c r="B328" i="2"/>
  <c r="C328" i="2"/>
  <c r="E328" i="2"/>
  <c r="F328" i="2"/>
  <c r="G328" i="2"/>
  <c r="K328" i="2"/>
  <c r="J328" i="2"/>
  <c r="B329" i="2"/>
  <c r="C329" i="2"/>
  <c r="E329" i="2"/>
  <c r="F329" i="2"/>
  <c r="G329" i="2"/>
  <c r="K329" i="2"/>
  <c r="J329" i="2"/>
  <c r="T329" i="2"/>
  <c r="U329" i="2"/>
  <c r="B330" i="2"/>
  <c r="C330" i="2"/>
  <c r="E330" i="2"/>
  <c r="F330" i="2"/>
  <c r="G330" i="2"/>
  <c r="K330" i="2"/>
  <c r="J330" i="2"/>
  <c r="W330" i="2"/>
  <c r="X330" i="2"/>
  <c r="B331" i="2"/>
  <c r="C331" i="2"/>
  <c r="E331" i="2"/>
  <c r="F331" i="2"/>
  <c r="G331" i="2"/>
  <c r="K331" i="2"/>
  <c r="J331" i="2"/>
  <c r="T331" i="2"/>
  <c r="U331" i="2"/>
  <c r="B332" i="2"/>
  <c r="C332" i="2"/>
  <c r="E332" i="2"/>
  <c r="F332" i="2"/>
  <c r="G332" i="2"/>
  <c r="K332" i="2"/>
  <c r="J332" i="2"/>
  <c r="T332" i="2"/>
  <c r="U332" i="2"/>
  <c r="B333" i="2"/>
  <c r="C333" i="2"/>
  <c r="E333" i="2"/>
  <c r="F333" i="2"/>
  <c r="G333" i="2"/>
  <c r="K333" i="2"/>
  <c r="J333" i="2"/>
  <c r="B334" i="2"/>
  <c r="C334" i="2"/>
  <c r="E334" i="2"/>
  <c r="F334" i="2"/>
  <c r="G334" i="2"/>
  <c r="K334" i="2"/>
  <c r="J334" i="2"/>
  <c r="W334" i="2"/>
  <c r="X334" i="2"/>
  <c r="B335" i="2"/>
  <c r="C335" i="2"/>
  <c r="E335" i="2"/>
  <c r="F335" i="2"/>
  <c r="G335" i="2"/>
  <c r="K335" i="2"/>
  <c r="J335" i="2"/>
  <c r="B336" i="2"/>
  <c r="C336" i="2"/>
  <c r="E336" i="2"/>
  <c r="F336" i="2"/>
  <c r="G336" i="2"/>
  <c r="K336" i="2"/>
  <c r="J336" i="2"/>
  <c r="T336" i="2"/>
  <c r="U336" i="2"/>
  <c r="B337" i="2"/>
  <c r="C337" i="2"/>
  <c r="E337" i="2"/>
  <c r="F337" i="2"/>
  <c r="G337" i="2"/>
  <c r="K337" i="2"/>
  <c r="J337" i="2"/>
  <c r="T337" i="2"/>
  <c r="U337" i="2"/>
  <c r="B338" i="2"/>
  <c r="C338" i="2"/>
  <c r="E338" i="2"/>
  <c r="F338" i="2"/>
  <c r="G338" i="2"/>
  <c r="K338" i="2"/>
  <c r="J338" i="2"/>
  <c r="W338" i="2"/>
  <c r="X338" i="2"/>
  <c r="B339" i="2"/>
  <c r="C339" i="2"/>
  <c r="E339" i="2"/>
  <c r="F339" i="2"/>
  <c r="G339" i="2"/>
  <c r="K339" i="2"/>
  <c r="J339" i="2"/>
  <c r="T339" i="2"/>
  <c r="U339" i="2"/>
  <c r="B340" i="2"/>
  <c r="C340" i="2"/>
  <c r="E340" i="2"/>
  <c r="F340" i="2"/>
  <c r="G340" i="2"/>
  <c r="K340" i="2"/>
  <c r="J340" i="2"/>
  <c r="T340" i="2"/>
  <c r="U340" i="2"/>
  <c r="B341" i="2"/>
  <c r="C341" i="2"/>
  <c r="E341" i="2"/>
  <c r="F341" i="2"/>
  <c r="G341" i="2"/>
  <c r="K341" i="2"/>
  <c r="J341" i="2"/>
  <c r="W341" i="2"/>
  <c r="X341" i="2"/>
  <c r="B342" i="2"/>
  <c r="C342" i="2"/>
  <c r="E342" i="2"/>
  <c r="F342" i="2"/>
  <c r="G342" i="2"/>
  <c r="K342" i="2"/>
  <c r="J342" i="2"/>
  <c r="W342" i="2"/>
  <c r="X342" i="2"/>
  <c r="B343" i="2"/>
  <c r="C343" i="2"/>
  <c r="E343" i="2"/>
  <c r="F343" i="2"/>
  <c r="G343" i="2"/>
  <c r="K343" i="2"/>
  <c r="J343" i="2"/>
  <c r="T343" i="2"/>
  <c r="U343" i="2"/>
  <c r="B344" i="2"/>
  <c r="C344" i="2"/>
  <c r="E344" i="2"/>
  <c r="F344" i="2"/>
  <c r="G344" i="2"/>
  <c r="K344" i="2"/>
  <c r="J344" i="2"/>
  <c r="T344" i="2"/>
  <c r="U344" i="2"/>
  <c r="B345" i="2"/>
  <c r="C345" i="2"/>
  <c r="E345" i="2"/>
  <c r="F345" i="2"/>
  <c r="G345" i="2"/>
  <c r="K345" i="2"/>
  <c r="J345" i="2"/>
  <c r="W345" i="2"/>
  <c r="X345" i="2"/>
  <c r="B346" i="2"/>
  <c r="C346" i="2"/>
  <c r="E346" i="2"/>
  <c r="F346" i="2"/>
  <c r="G346" i="2"/>
  <c r="K346" i="2"/>
  <c r="J346" i="2"/>
  <c r="W346" i="2"/>
  <c r="X346" i="2"/>
  <c r="B347" i="2"/>
  <c r="C347" i="2"/>
  <c r="E347" i="2"/>
  <c r="F347" i="2"/>
  <c r="G347" i="2"/>
  <c r="K347" i="2"/>
  <c r="J347" i="2"/>
  <c r="W347" i="2"/>
  <c r="X347" i="2"/>
  <c r="B348" i="2"/>
  <c r="C348" i="2"/>
  <c r="E348" i="2"/>
  <c r="F348" i="2"/>
  <c r="G348" i="2"/>
  <c r="K348" i="2"/>
  <c r="J348" i="2"/>
  <c r="B349" i="2"/>
  <c r="C349" i="2"/>
  <c r="E349" i="2"/>
  <c r="F349" i="2"/>
  <c r="G349" i="2"/>
  <c r="K349" i="2"/>
  <c r="J349" i="2"/>
  <c r="T349" i="2"/>
  <c r="U349" i="2"/>
  <c r="B350" i="2"/>
  <c r="C350" i="2"/>
  <c r="E350" i="2"/>
  <c r="F350" i="2"/>
  <c r="G350" i="2"/>
  <c r="K350" i="2"/>
  <c r="J350" i="2"/>
  <c r="B351" i="2"/>
  <c r="C351" i="2"/>
  <c r="E351" i="2"/>
  <c r="F351" i="2"/>
  <c r="G351" i="2"/>
  <c r="K351" i="2"/>
  <c r="J351" i="2"/>
  <c r="T351" i="2"/>
  <c r="U351" i="2"/>
  <c r="B352" i="2"/>
  <c r="C352" i="2"/>
  <c r="E352" i="2"/>
  <c r="F352" i="2"/>
  <c r="G352" i="2"/>
  <c r="K352" i="2"/>
  <c r="J352" i="2"/>
  <c r="W352" i="2"/>
  <c r="X352" i="2"/>
  <c r="B353" i="2"/>
  <c r="C353" i="2"/>
  <c r="E353" i="2"/>
  <c r="F353" i="2"/>
  <c r="G353" i="2"/>
  <c r="K353" i="2"/>
  <c r="J353" i="2"/>
  <c r="B354" i="2"/>
  <c r="C354" i="2"/>
  <c r="E354" i="2"/>
  <c r="F354" i="2"/>
  <c r="G354" i="2"/>
  <c r="K354" i="2"/>
  <c r="J354" i="2"/>
  <c r="W354" i="2"/>
  <c r="X354" i="2"/>
  <c r="B355" i="2"/>
  <c r="C355" i="2"/>
  <c r="E355" i="2"/>
  <c r="F355" i="2"/>
  <c r="G355" i="2"/>
  <c r="K355" i="2"/>
  <c r="J355" i="2"/>
  <c r="W355" i="2"/>
  <c r="X355" i="2"/>
  <c r="B356" i="2"/>
  <c r="C356" i="2"/>
  <c r="E356" i="2"/>
  <c r="F356" i="2"/>
  <c r="G356" i="2"/>
  <c r="K356" i="2"/>
  <c r="J356" i="2"/>
  <c r="T356" i="2"/>
  <c r="U356" i="2"/>
  <c r="B357" i="2"/>
  <c r="C357" i="2"/>
  <c r="E357" i="2"/>
  <c r="F357" i="2"/>
  <c r="G357" i="2"/>
  <c r="K357" i="2"/>
  <c r="J357" i="2"/>
  <c r="T357" i="2"/>
  <c r="U357" i="2"/>
  <c r="B358" i="2"/>
  <c r="C358" i="2"/>
  <c r="E358" i="2"/>
  <c r="F358" i="2"/>
  <c r="G358" i="2"/>
  <c r="K358" i="2"/>
  <c r="J358" i="2"/>
  <c r="B359" i="2"/>
  <c r="C359" i="2"/>
  <c r="E359" i="2"/>
  <c r="F359" i="2"/>
  <c r="G359" i="2"/>
  <c r="K359" i="2"/>
  <c r="J359" i="2"/>
  <c r="W359" i="2"/>
  <c r="X359" i="2"/>
  <c r="B360" i="2"/>
  <c r="C360" i="2"/>
  <c r="E360" i="2"/>
  <c r="F360" i="2"/>
  <c r="G360" i="2"/>
  <c r="K360" i="2"/>
  <c r="J360" i="2"/>
  <c r="T360" i="2"/>
  <c r="U360" i="2"/>
  <c r="B361" i="2"/>
  <c r="C361" i="2"/>
  <c r="E361" i="2"/>
  <c r="F361" i="2"/>
  <c r="G361" i="2"/>
  <c r="K361" i="2"/>
  <c r="J361" i="2"/>
  <c r="T361" i="2"/>
  <c r="U361" i="2"/>
  <c r="B362" i="2"/>
  <c r="C362" i="2"/>
  <c r="E362" i="2"/>
  <c r="F362" i="2"/>
  <c r="G362" i="2"/>
  <c r="K362" i="2"/>
  <c r="J362" i="2"/>
  <c r="W362" i="2"/>
  <c r="X362" i="2"/>
  <c r="B363" i="2"/>
  <c r="C363" i="2"/>
  <c r="E363" i="2"/>
  <c r="F363" i="2"/>
  <c r="G363" i="2"/>
  <c r="K363" i="2"/>
  <c r="J363" i="2"/>
  <c r="T363" i="2"/>
  <c r="U363" i="2"/>
  <c r="B364" i="2"/>
  <c r="C364" i="2"/>
  <c r="E364" i="2"/>
  <c r="F364" i="2"/>
  <c r="G364" i="2"/>
  <c r="K364" i="2"/>
  <c r="J364" i="2"/>
  <c r="B365" i="2"/>
  <c r="C365" i="2"/>
  <c r="E365" i="2"/>
  <c r="F365" i="2"/>
  <c r="G365" i="2"/>
  <c r="K365" i="2"/>
  <c r="J365" i="2"/>
  <c r="T365" i="2"/>
  <c r="U365" i="2"/>
  <c r="B366" i="2"/>
  <c r="C366" i="2"/>
  <c r="E366" i="2"/>
  <c r="F366" i="2"/>
  <c r="G366" i="2"/>
  <c r="K366" i="2"/>
  <c r="J366" i="2"/>
  <c r="B367" i="2"/>
  <c r="C367" i="2"/>
  <c r="E367" i="2"/>
  <c r="F367" i="2"/>
  <c r="G367" i="2"/>
  <c r="K367" i="2"/>
  <c r="J367" i="2"/>
  <c r="B368" i="2"/>
  <c r="C368" i="2"/>
  <c r="E368" i="2"/>
  <c r="F368" i="2"/>
  <c r="G368" i="2"/>
  <c r="K368" i="2"/>
  <c r="J368" i="2"/>
  <c r="W368" i="2"/>
  <c r="X368" i="2"/>
  <c r="B369" i="2"/>
  <c r="C369" i="2"/>
  <c r="E369" i="2"/>
  <c r="F369" i="2"/>
  <c r="G369" i="2"/>
  <c r="K369" i="2"/>
  <c r="J369" i="2"/>
  <c r="W369" i="2"/>
  <c r="X369" i="2"/>
  <c r="B370" i="2"/>
  <c r="C370" i="2"/>
  <c r="E370" i="2"/>
  <c r="F370" i="2"/>
  <c r="G370" i="2"/>
  <c r="K370" i="2"/>
  <c r="J370" i="2"/>
  <c r="B371" i="2"/>
  <c r="C371" i="2"/>
  <c r="E371" i="2"/>
  <c r="F371" i="2"/>
  <c r="G371" i="2"/>
  <c r="K371" i="2"/>
  <c r="J371" i="2"/>
  <c r="W371" i="2"/>
  <c r="X371" i="2"/>
  <c r="B372" i="2"/>
  <c r="C372" i="2"/>
  <c r="E372" i="2"/>
  <c r="F372" i="2"/>
  <c r="G372" i="2"/>
  <c r="K372" i="2"/>
  <c r="J372" i="2"/>
  <c r="T372" i="2"/>
  <c r="U372" i="2"/>
  <c r="B373" i="2"/>
  <c r="C373" i="2"/>
  <c r="E373" i="2"/>
  <c r="F373" i="2"/>
  <c r="G373" i="2"/>
  <c r="K373" i="2"/>
  <c r="J373" i="2"/>
  <c r="W373" i="2"/>
  <c r="X373" i="2"/>
  <c r="B374" i="2"/>
  <c r="C374" i="2"/>
  <c r="E374" i="2"/>
  <c r="F374" i="2"/>
  <c r="G374" i="2"/>
  <c r="K374" i="2"/>
  <c r="J374" i="2"/>
  <c r="B375" i="2"/>
  <c r="C375" i="2"/>
  <c r="E375" i="2"/>
  <c r="F375" i="2"/>
  <c r="G375" i="2"/>
  <c r="K375" i="2"/>
  <c r="J375" i="2"/>
  <c r="B376" i="2"/>
  <c r="C376" i="2"/>
  <c r="E376" i="2"/>
  <c r="F376" i="2"/>
  <c r="G376" i="2"/>
  <c r="K376" i="2"/>
  <c r="J376" i="2"/>
  <c r="T376" i="2"/>
  <c r="U376" i="2"/>
  <c r="B377" i="2"/>
  <c r="C377" i="2"/>
  <c r="E377" i="2"/>
  <c r="F377" i="2"/>
  <c r="G377" i="2"/>
  <c r="K377" i="2"/>
  <c r="J377" i="2"/>
  <c r="W377" i="2"/>
  <c r="X377" i="2"/>
  <c r="B378" i="2"/>
  <c r="C378" i="2"/>
  <c r="E378" i="2"/>
  <c r="F378" i="2"/>
  <c r="G378" i="2"/>
  <c r="K378" i="2"/>
  <c r="J378" i="2"/>
  <c r="W378" i="2"/>
  <c r="X378" i="2"/>
  <c r="B379" i="2"/>
  <c r="C379" i="2"/>
  <c r="E379" i="2"/>
  <c r="F379" i="2"/>
  <c r="G379" i="2"/>
  <c r="K379" i="2"/>
  <c r="J379" i="2"/>
  <c r="T379" i="2"/>
  <c r="U379" i="2"/>
  <c r="B380" i="2"/>
  <c r="C380" i="2"/>
  <c r="E380" i="2"/>
  <c r="F380" i="2"/>
  <c r="G380" i="2"/>
  <c r="K380" i="2"/>
  <c r="J380" i="2"/>
  <c r="T380" i="2"/>
  <c r="U380" i="2"/>
  <c r="B381" i="2"/>
  <c r="C381" i="2"/>
  <c r="E381" i="2"/>
  <c r="F381" i="2"/>
  <c r="G381" i="2"/>
  <c r="K381" i="2"/>
  <c r="J381" i="2"/>
  <c r="B382" i="2"/>
  <c r="C382" i="2"/>
  <c r="E382" i="2"/>
  <c r="F382" i="2"/>
  <c r="G382" i="2"/>
  <c r="K382" i="2"/>
  <c r="J382" i="2"/>
  <c r="W382" i="2"/>
  <c r="X382" i="2"/>
  <c r="B383" i="2"/>
  <c r="C383" i="2"/>
  <c r="E383" i="2"/>
  <c r="F383" i="2"/>
  <c r="G383" i="2"/>
  <c r="K383" i="2"/>
  <c r="J383" i="2"/>
  <c r="T383" i="2"/>
  <c r="U383" i="2"/>
  <c r="B384" i="2"/>
  <c r="C384" i="2"/>
  <c r="E384" i="2"/>
  <c r="F384" i="2"/>
  <c r="G384" i="2"/>
  <c r="K384" i="2"/>
  <c r="J384" i="2"/>
  <c r="T384" i="2"/>
  <c r="U384" i="2"/>
  <c r="B385" i="2"/>
  <c r="C385" i="2"/>
  <c r="E385" i="2"/>
  <c r="F385" i="2"/>
  <c r="G385" i="2"/>
  <c r="K385" i="2"/>
  <c r="J385" i="2"/>
  <c r="T385" i="2"/>
  <c r="U385" i="2"/>
  <c r="B386" i="2"/>
  <c r="C386" i="2"/>
  <c r="E386" i="2"/>
  <c r="F386" i="2"/>
  <c r="G386" i="2"/>
  <c r="K386" i="2"/>
  <c r="J386" i="2"/>
  <c r="W386" i="2"/>
  <c r="X386" i="2"/>
  <c r="B387" i="2"/>
  <c r="C387" i="2"/>
  <c r="E387" i="2"/>
  <c r="F387" i="2"/>
  <c r="G387" i="2"/>
  <c r="K387" i="2"/>
  <c r="J387" i="2"/>
  <c r="T387" i="2"/>
  <c r="U387" i="2"/>
  <c r="B388" i="2"/>
  <c r="C388" i="2"/>
  <c r="E388" i="2"/>
  <c r="F388" i="2"/>
  <c r="G388" i="2"/>
  <c r="K388" i="2"/>
  <c r="J388" i="2"/>
  <c r="T388" i="2"/>
  <c r="U388" i="2"/>
  <c r="B389" i="2"/>
  <c r="C389" i="2"/>
  <c r="E389" i="2"/>
  <c r="F389" i="2"/>
  <c r="G389" i="2"/>
  <c r="K389" i="2"/>
  <c r="J389" i="2"/>
  <c r="W389" i="2"/>
  <c r="X389" i="2"/>
  <c r="B390" i="2"/>
  <c r="C390" i="2"/>
  <c r="E390" i="2"/>
  <c r="F390" i="2"/>
  <c r="G390" i="2"/>
  <c r="K390" i="2"/>
  <c r="J390" i="2"/>
  <c r="W390" i="2"/>
  <c r="X390" i="2"/>
  <c r="B391" i="2"/>
  <c r="C391" i="2"/>
  <c r="E391" i="2"/>
  <c r="F391" i="2"/>
  <c r="G391" i="2"/>
  <c r="K391" i="2"/>
  <c r="J391" i="2"/>
  <c r="T391" i="2"/>
  <c r="U391" i="2"/>
  <c r="B392" i="2"/>
  <c r="C392" i="2"/>
  <c r="E392" i="2"/>
  <c r="F392" i="2"/>
  <c r="G392" i="2"/>
  <c r="K392" i="2"/>
  <c r="J392" i="2"/>
  <c r="T392" i="2"/>
  <c r="U392" i="2"/>
  <c r="B393" i="2"/>
  <c r="C393" i="2"/>
  <c r="E393" i="2"/>
  <c r="F393" i="2"/>
  <c r="G393" i="2"/>
  <c r="K393" i="2"/>
  <c r="J393" i="2"/>
  <c r="T393" i="2"/>
  <c r="U393" i="2"/>
  <c r="B394" i="2"/>
  <c r="C394" i="2"/>
  <c r="E394" i="2"/>
  <c r="F394" i="2"/>
  <c r="G394" i="2"/>
  <c r="K394" i="2"/>
  <c r="J394" i="2"/>
  <c r="W394" i="2"/>
  <c r="X394" i="2"/>
  <c r="B395" i="2"/>
  <c r="C395" i="2"/>
  <c r="E395" i="2"/>
  <c r="F395" i="2"/>
  <c r="G395" i="2"/>
  <c r="K395" i="2"/>
  <c r="J395" i="2"/>
  <c r="T395" i="2"/>
  <c r="U395" i="2"/>
  <c r="B396" i="2"/>
  <c r="C396" i="2"/>
  <c r="E396" i="2"/>
  <c r="F396" i="2"/>
  <c r="G396" i="2"/>
  <c r="K396" i="2"/>
  <c r="J396" i="2"/>
  <c r="T396" i="2"/>
  <c r="U396" i="2"/>
  <c r="B397" i="2"/>
  <c r="C397" i="2"/>
  <c r="E397" i="2"/>
  <c r="F397" i="2"/>
  <c r="G397" i="2"/>
  <c r="K397" i="2"/>
  <c r="J397" i="2"/>
  <c r="B398" i="2"/>
  <c r="C398" i="2"/>
  <c r="E398" i="2"/>
  <c r="F398" i="2"/>
  <c r="G398" i="2"/>
  <c r="K398" i="2"/>
  <c r="J398" i="2"/>
  <c r="W398" i="2"/>
  <c r="X398" i="2"/>
  <c r="B399" i="2"/>
  <c r="C399" i="2"/>
  <c r="E399" i="2"/>
  <c r="F399" i="2"/>
  <c r="G399" i="2"/>
  <c r="K399" i="2"/>
  <c r="J399" i="2"/>
  <c r="W399" i="2"/>
  <c r="X399" i="2"/>
  <c r="B400" i="2"/>
  <c r="C400" i="2"/>
  <c r="E400" i="2"/>
  <c r="F400" i="2"/>
  <c r="G400" i="2"/>
  <c r="K400" i="2"/>
  <c r="J400" i="2"/>
  <c r="T400" i="2"/>
  <c r="U400" i="2"/>
  <c r="B401" i="2"/>
  <c r="C401" i="2"/>
  <c r="E401" i="2"/>
  <c r="F401" i="2"/>
  <c r="G401" i="2"/>
  <c r="K401" i="2"/>
  <c r="J401" i="2"/>
  <c r="T401" i="2"/>
  <c r="U401" i="2"/>
  <c r="B402" i="2"/>
  <c r="C402" i="2"/>
  <c r="E402" i="2"/>
  <c r="F402" i="2"/>
  <c r="G402" i="2"/>
  <c r="K402" i="2"/>
  <c r="J402" i="2"/>
  <c r="T402" i="2"/>
  <c r="U402" i="2"/>
  <c r="B403" i="2"/>
  <c r="C403" i="2"/>
  <c r="E403" i="2"/>
  <c r="F403" i="2"/>
  <c r="G403" i="2"/>
  <c r="K403" i="2"/>
  <c r="J403" i="2"/>
  <c r="W403" i="2"/>
  <c r="X403" i="2"/>
  <c r="B404" i="2"/>
  <c r="C404" i="2"/>
  <c r="E404" i="2"/>
  <c r="F404" i="2"/>
  <c r="G404" i="2"/>
  <c r="K404" i="2"/>
  <c r="J404" i="2"/>
  <c r="T404" i="2"/>
  <c r="U404" i="2"/>
  <c r="B405" i="2"/>
  <c r="C405" i="2"/>
  <c r="E405" i="2"/>
  <c r="F405" i="2"/>
  <c r="G405" i="2"/>
  <c r="K405" i="2"/>
  <c r="J405" i="2"/>
  <c r="T405" i="2"/>
  <c r="U405" i="2"/>
  <c r="B406" i="2"/>
  <c r="C406" i="2"/>
  <c r="E406" i="2"/>
  <c r="F406" i="2"/>
  <c r="G406" i="2"/>
  <c r="K406" i="2"/>
  <c r="J406" i="2"/>
  <c r="T406" i="2"/>
  <c r="U406" i="2"/>
  <c r="B407" i="2"/>
  <c r="C407" i="2"/>
  <c r="E407" i="2"/>
  <c r="F407" i="2"/>
  <c r="G407" i="2"/>
  <c r="K407" i="2"/>
  <c r="J407" i="2"/>
  <c r="W407" i="2"/>
  <c r="X407" i="2"/>
  <c r="B408" i="2"/>
  <c r="C408" i="2"/>
  <c r="E408" i="2"/>
  <c r="F408" i="2"/>
  <c r="G408" i="2"/>
  <c r="K408" i="2"/>
  <c r="J408" i="2"/>
  <c r="T408" i="2"/>
  <c r="U408" i="2"/>
  <c r="B409" i="2"/>
  <c r="C409" i="2"/>
  <c r="E409" i="2"/>
  <c r="F409" i="2"/>
  <c r="G409" i="2"/>
  <c r="K409" i="2"/>
  <c r="J409" i="2"/>
  <c r="T409" i="2"/>
  <c r="U409" i="2"/>
  <c r="B410" i="2"/>
  <c r="C410" i="2"/>
  <c r="E410" i="2"/>
  <c r="F410" i="2"/>
  <c r="G410" i="2"/>
  <c r="K410" i="2"/>
  <c r="J410" i="2"/>
  <c r="T410" i="2"/>
  <c r="U410" i="2"/>
  <c r="B411" i="2"/>
  <c r="C411" i="2"/>
  <c r="E411" i="2"/>
  <c r="F411" i="2"/>
  <c r="G411" i="2"/>
  <c r="K411" i="2"/>
  <c r="J411" i="2"/>
  <c r="W411" i="2"/>
  <c r="X411" i="2"/>
  <c r="B412" i="2"/>
  <c r="C412" i="2"/>
  <c r="E412" i="2"/>
  <c r="F412" i="2"/>
  <c r="G412" i="2"/>
  <c r="K412" i="2"/>
  <c r="J412" i="2"/>
  <c r="T412" i="2"/>
  <c r="U412" i="2"/>
  <c r="B413" i="2"/>
  <c r="C413" i="2"/>
  <c r="E413" i="2"/>
  <c r="F413" i="2"/>
  <c r="G413" i="2"/>
  <c r="K413" i="2"/>
  <c r="J413" i="2"/>
  <c r="T413" i="2"/>
  <c r="U413" i="2"/>
  <c r="B414" i="2"/>
  <c r="C414" i="2"/>
  <c r="E414" i="2"/>
  <c r="F414" i="2"/>
  <c r="G414" i="2"/>
  <c r="K414" i="2"/>
  <c r="J414" i="2"/>
  <c r="T414" i="2"/>
  <c r="U414" i="2"/>
  <c r="B415" i="2"/>
  <c r="C415" i="2"/>
  <c r="E415" i="2"/>
  <c r="F415" i="2"/>
  <c r="G415" i="2"/>
  <c r="K415" i="2"/>
  <c r="J415" i="2"/>
  <c r="W415" i="2"/>
  <c r="X415" i="2"/>
  <c r="B416" i="2"/>
  <c r="C416" i="2"/>
  <c r="E416" i="2"/>
  <c r="F416" i="2"/>
  <c r="G416" i="2"/>
  <c r="K416" i="2"/>
  <c r="J416" i="2"/>
  <c r="B417" i="2"/>
  <c r="C417" i="2"/>
  <c r="E417" i="2"/>
  <c r="F417" i="2"/>
  <c r="G417" i="2"/>
  <c r="K417" i="2"/>
  <c r="J417" i="2"/>
  <c r="T417" i="2"/>
  <c r="U417" i="2"/>
  <c r="B418" i="2"/>
  <c r="C418" i="2"/>
  <c r="E418" i="2"/>
  <c r="F418" i="2"/>
  <c r="G418" i="2"/>
  <c r="K418" i="2"/>
  <c r="J418" i="2"/>
  <c r="W418" i="2"/>
  <c r="X418" i="2"/>
  <c r="B419" i="2"/>
  <c r="C419" i="2"/>
  <c r="E419" i="2"/>
  <c r="F419" i="2"/>
  <c r="G419" i="2"/>
  <c r="K419" i="2"/>
  <c r="J419" i="2"/>
  <c r="W419" i="2"/>
  <c r="X419" i="2"/>
  <c r="B420" i="2"/>
  <c r="C420" i="2"/>
  <c r="E420" i="2"/>
  <c r="F420" i="2"/>
  <c r="G420" i="2"/>
  <c r="K420" i="2"/>
  <c r="J420" i="2"/>
  <c r="W420" i="2"/>
  <c r="X420" i="2"/>
  <c r="B421" i="2"/>
  <c r="C421" i="2"/>
  <c r="E421" i="2"/>
  <c r="F421" i="2"/>
  <c r="G421" i="2"/>
  <c r="K421" i="2"/>
  <c r="J421" i="2"/>
  <c r="T421" i="2"/>
  <c r="U421" i="2"/>
  <c r="B422" i="2"/>
  <c r="C422" i="2"/>
  <c r="E422" i="2"/>
  <c r="F422" i="2"/>
  <c r="G422" i="2"/>
  <c r="K422" i="2"/>
  <c r="J422" i="2"/>
  <c r="T422" i="2"/>
  <c r="U422" i="2"/>
  <c r="B423" i="2"/>
  <c r="C423" i="2"/>
  <c r="E423" i="2"/>
  <c r="F423" i="2"/>
  <c r="G423" i="2"/>
  <c r="K423" i="2"/>
  <c r="J423" i="2"/>
  <c r="W423" i="2"/>
  <c r="X423" i="2"/>
  <c r="B424" i="2"/>
  <c r="C424" i="2"/>
  <c r="E424" i="2"/>
  <c r="F424" i="2"/>
  <c r="G424" i="2"/>
  <c r="K424" i="2"/>
  <c r="J424" i="2"/>
  <c r="W424" i="2"/>
  <c r="X424" i="2"/>
  <c r="B425" i="2"/>
  <c r="C425" i="2"/>
  <c r="E425" i="2"/>
  <c r="F425" i="2"/>
  <c r="G425" i="2"/>
  <c r="K425" i="2"/>
  <c r="J425" i="2"/>
  <c r="T425" i="2"/>
  <c r="U425" i="2"/>
  <c r="B426" i="2"/>
  <c r="C426" i="2"/>
  <c r="E426" i="2"/>
  <c r="F426" i="2"/>
  <c r="G426" i="2"/>
  <c r="K426" i="2"/>
  <c r="J426" i="2"/>
  <c r="T426" i="2"/>
  <c r="U426" i="2"/>
  <c r="B427" i="2"/>
  <c r="C427" i="2"/>
  <c r="E427" i="2"/>
  <c r="F427" i="2"/>
  <c r="G427" i="2"/>
  <c r="K427" i="2"/>
  <c r="J427" i="2"/>
  <c r="W427" i="2"/>
  <c r="X427" i="2"/>
  <c r="B428" i="2"/>
  <c r="C428" i="2"/>
  <c r="E428" i="2"/>
  <c r="F428" i="2"/>
  <c r="G428" i="2"/>
  <c r="K428" i="2"/>
  <c r="J428" i="2"/>
  <c r="T428" i="2"/>
  <c r="U428" i="2"/>
  <c r="B429" i="2"/>
  <c r="C429" i="2"/>
  <c r="E429" i="2"/>
  <c r="F429" i="2"/>
  <c r="G429" i="2"/>
  <c r="K429" i="2"/>
  <c r="J429" i="2"/>
  <c r="T429" i="2"/>
  <c r="U429" i="2"/>
  <c r="B430" i="2"/>
  <c r="C430" i="2"/>
  <c r="E430" i="2"/>
  <c r="F430" i="2"/>
  <c r="G430" i="2"/>
  <c r="K430" i="2"/>
  <c r="J430" i="2"/>
  <c r="T430" i="2"/>
  <c r="U430" i="2"/>
  <c r="B431" i="2"/>
  <c r="C431" i="2"/>
  <c r="E431" i="2"/>
  <c r="F431" i="2"/>
  <c r="G431" i="2"/>
  <c r="K431" i="2"/>
  <c r="J431" i="2"/>
  <c r="W431" i="2"/>
  <c r="X431" i="2"/>
  <c r="B432" i="2"/>
  <c r="C432" i="2"/>
  <c r="E432" i="2"/>
  <c r="F432" i="2"/>
  <c r="G432" i="2"/>
  <c r="K432" i="2"/>
  <c r="J432" i="2"/>
  <c r="W432" i="2"/>
  <c r="X432" i="2"/>
  <c r="B433" i="2"/>
  <c r="C433" i="2"/>
  <c r="E433" i="2"/>
  <c r="F433" i="2"/>
  <c r="G433" i="2"/>
  <c r="K433" i="2"/>
  <c r="J433" i="2"/>
  <c r="T433" i="2"/>
  <c r="U433" i="2"/>
  <c r="B434" i="2"/>
  <c r="C434" i="2"/>
  <c r="E434" i="2"/>
  <c r="F434" i="2"/>
  <c r="G434" i="2"/>
  <c r="K434" i="2"/>
  <c r="J434" i="2"/>
  <c r="W434" i="2"/>
  <c r="X434" i="2"/>
  <c r="B435" i="2"/>
  <c r="C435" i="2"/>
  <c r="E435" i="2"/>
  <c r="F435" i="2"/>
  <c r="G435" i="2"/>
  <c r="K435" i="2"/>
  <c r="J435" i="2"/>
  <c r="W435" i="2"/>
  <c r="X435" i="2"/>
  <c r="B436" i="2"/>
  <c r="C436" i="2"/>
  <c r="E436" i="2"/>
  <c r="F436" i="2"/>
  <c r="G436" i="2"/>
  <c r="K436" i="2"/>
  <c r="J436" i="2"/>
  <c r="T436" i="2"/>
  <c r="U436" i="2"/>
  <c r="B437" i="2"/>
  <c r="C437" i="2"/>
  <c r="E437" i="2"/>
  <c r="F437" i="2"/>
  <c r="G437" i="2"/>
  <c r="K437" i="2"/>
  <c r="J437" i="2"/>
  <c r="T437" i="2"/>
  <c r="U437" i="2"/>
  <c r="B438" i="2"/>
  <c r="C438" i="2"/>
  <c r="E438" i="2"/>
  <c r="F438" i="2"/>
  <c r="G438" i="2"/>
  <c r="K438" i="2"/>
  <c r="J438" i="2"/>
  <c r="W438" i="2"/>
  <c r="X438" i="2"/>
  <c r="B439" i="2"/>
  <c r="C439" i="2"/>
  <c r="E439" i="2"/>
  <c r="F439" i="2"/>
  <c r="G439" i="2"/>
  <c r="K439" i="2"/>
  <c r="J439" i="2"/>
  <c r="W439" i="2"/>
  <c r="X439" i="2"/>
  <c r="B440" i="2"/>
  <c r="C440" i="2"/>
  <c r="E440" i="2"/>
  <c r="F440" i="2"/>
  <c r="G440" i="2"/>
  <c r="K440" i="2"/>
  <c r="J440" i="2"/>
  <c r="T440" i="2"/>
  <c r="U440" i="2"/>
  <c r="B441" i="2"/>
  <c r="C441" i="2"/>
  <c r="E441" i="2"/>
  <c r="F441" i="2"/>
  <c r="G441" i="2"/>
  <c r="K441" i="2"/>
  <c r="J441" i="2"/>
  <c r="T441" i="2"/>
  <c r="U441" i="2"/>
  <c r="B442" i="2"/>
  <c r="C442" i="2"/>
  <c r="E442" i="2"/>
  <c r="F442" i="2"/>
  <c r="G442" i="2"/>
  <c r="K442" i="2"/>
  <c r="J442" i="2"/>
  <c r="T442" i="2"/>
  <c r="U442" i="2"/>
  <c r="B443" i="2"/>
  <c r="C443" i="2"/>
  <c r="E443" i="2"/>
  <c r="F443" i="2"/>
  <c r="G443" i="2"/>
  <c r="K443" i="2"/>
  <c r="J443" i="2"/>
  <c r="W443" i="2"/>
  <c r="X443" i="2"/>
  <c r="B444" i="2"/>
  <c r="C444" i="2"/>
  <c r="E444" i="2"/>
  <c r="F444" i="2"/>
  <c r="G444" i="2"/>
  <c r="K444" i="2"/>
  <c r="J444" i="2"/>
  <c r="T444" i="2"/>
  <c r="U444" i="2"/>
  <c r="B445" i="2"/>
  <c r="C445" i="2"/>
  <c r="E445" i="2"/>
  <c r="F445" i="2"/>
  <c r="G445" i="2"/>
  <c r="K445" i="2"/>
  <c r="J445" i="2"/>
  <c r="T445" i="2"/>
  <c r="U445" i="2"/>
  <c r="B446" i="2"/>
  <c r="C446" i="2"/>
  <c r="E446" i="2"/>
  <c r="F446" i="2"/>
  <c r="G446" i="2"/>
  <c r="K446" i="2"/>
  <c r="J446" i="2"/>
  <c r="T446" i="2"/>
  <c r="U446" i="2"/>
  <c r="B447" i="2"/>
  <c r="C447" i="2"/>
  <c r="E447" i="2"/>
  <c r="F447" i="2"/>
  <c r="G447" i="2"/>
  <c r="K447" i="2"/>
  <c r="J447" i="2"/>
  <c r="W447" i="2"/>
  <c r="X447" i="2"/>
  <c r="S447" i="2"/>
  <c r="B448" i="2"/>
  <c r="C448" i="2"/>
  <c r="E448" i="2"/>
  <c r="F448" i="2"/>
  <c r="G448" i="2"/>
  <c r="K448" i="2"/>
  <c r="J448" i="2"/>
  <c r="W448" i="2"/>
  <c r="X448" i="2"/>
  <c r="B449" i="2"/>
  <c r="C449" i="2"/>
  <c r="E449" i="2"/>
  <c r="F449" i="2"/>
  <c r="G449" i="2"/>
  <c r="K449" i="2"/>
  <c r="J449" i="2"/>
  <c r="W449" i="2"/>
  <c r="X449" i="2"/>
  <c r="B450" i="2"/>
  <c r="C450" i="2"/>
  <c r="E450" i="2"/>
  <c r="F450" i="2"/>
  <c r="G450" i="2"/>
  <c r="K450" i="2"/>
  <c r="J450" i="2"/>
  <c r="T450" i="2"/>
  <c r="U450" i="2"/>
  <c r="B451" i="2"/>
  <c r="C451" i="2"/>
  <c r="E451" i="2"/>
  <c r="F451" i="2"/>
  <c r="G451" i="2"/>
  <c r="K451" i="2"/>
  <c r="J451" i="2"/>
  <c r="W451" i="2"/>
  <c r="X451" i="2"/>
  <c r="B452" i="2"/>
  <c r="C452" i="2"/>
  <c r="E452" i="2"/>
  <c r="F452" i="2"/>
  <c r="G452" i="2"/>
  <c r="K452" i="2"/>
  <c r="J452" i="2"/>
  <c r="W452" i="2"/>
  <c r="X452" i="2"/>
  <c r="B453" i="2"/>
  <c r="C453" i="2"/>
  <c r="E453" i="2"/>
  <c r="F453" i="2"/>
  <c r="G453" i="2"/>
  <c r="K453" i="2"/>
  <c r="J453" i="2"/>
  <c r="T453" i="2"/>
  <c r="U453" i="2"/>
  <c r="B454" i="2"/>
  <c r="C454" i="2"/>
  <c r="E454" i="2"/>
  <c r="F454" i="2"/>
  <c r="G454" i="2"/>
  <c r="K454" i="2"/>
  <c r="J454" i="2"/>
  <c r="T454" i="2"/>
  <c r="U454" i="2"/>
  <c r="B455" i="2"/>
  <c r="C455" i="2"/>
  <c r="E455" i="2"/>
  <c r="F455" i="2"/>
  <c r="G455" i="2"/>
  <c r="K455" i="2"/>
  <c r="J455" i="2"/>
  <c r="T455" i="2"/>
  <c r="U455" i="2"/>
  <c r="B456" i="2"/>
  <c r="C456" i="2"/>
  <c r="E456" i="2"/>
  <c r="F456" i="2"/>
  <c r="G456" i="2"/>
  <c r="K456" i="2"/>
  <c r="J456" i="2"/>
  <c r="T456" i="2"/>
  <c r="U456" i="2"/>
  <c r="B457" i="2"/>
  <c r="C457" i="2"/>
  <c r="E457" i="2"/>
  <c r="F457" i="2"/>
  <c r="G457" i="2"/>
  <c r="K457" i="2"/>
  <c r="J457" i="2"/>
  <c r="T457" i="2"/>
  <c r="U457" i="2"/>
  <c r="B458" i="2"/>
  <c r="C458" i="2"/>
  <c r="E458" i="2"/>
  <c r="F458" i="2"/>
  <c r="G458" i="2"/>
  <c r="K458" i="2"/>
  <c r="J458" i="2"/>
  <c r="W458" i="2"/>
  <c r="X458" i="2"/>
  <c r="B459" i="2"/>
  <c r="C459" i="2"/>
  <c r="E459" i="2"/>
  <c r="F459" i="2"/>
  <c r="G459" i="2"/>
  <c r="K459" i="2"/>
  <c r="J459" i="2"/>
  <c r="B460" i="2"/>
  <c r="C460" i="2"/>
  <c r="E460" i="2"/>
  <c r="F460" i="2"/>
  <c r="G460" i="2"/>
  <c r="K460" i="2"/>
  <c r="J460" i="2"/>
  <c r="T460" i="2"/>
  <c r="U460" i="2"/>
  <c r="B461" i="2"/>
  <c r="C461" i="2"/>
  <c r="E461" i="2"/>
  <c r="F461" i="2"/>
  <c r="G461" i="2"/>
  <c r="K461" i="2"/>
  <c r="J461" i="2"/>
  <c r="T461" i="2"/>
  <c r="U461" i="2"/>
  <c r="B462" i="2"/>
  <c r="C462" i="2"/>
  <c r="E462" i="2"/>
  <c r="F462" i="2"/>
  <c r="G462" i="2"/>
  <c r="K462" i="2"/>
  <c r="J462" i="2"/>
  <c r="W462" i="2"/>
  <c r="X462" i="2"/>
  <c r="B463" i="2"/>
  <c r="C463" i="2"/>
  <c r="E463" i="2"/>
  <c r="F463" i="2"/>
  <c r="G463" i="2"/>
  <c r="K463" i="2"/>
  <c r="J463" i="2"/>
  <c r="B464" i="2"/>
  <c r="C464" i="2"/>
  <c r="E464" i="2"/>
  <c r="F464" i="2"/>
  <c r="G464" i="2"/>
  <c r="K464" i="2"/>
  <c r="J464" i="2"/>
  <c r="W464" i="2"/>
  <c r="X464" i="2"/>
  <c r="S464" i="2"/>
  <c r="B465" i="2"/>
  <c r="C465" i="2"/>
  <c r="E465" i="2"/>
  <c r="F465" i="2"/>
  <c r="G465" i="2"/>
  <c r="K465" i="2"/>
  <c r="J465" i="2"/>
  <c r="T465" i="2"/>
  <c r="U465" i="2"/>
  <c r="B466" i="2"/>
  <c r="C466" i="2"/>
  <c r="E466" i="2"/>
  <c r="F466" i="2"/>
  <c r="G466" i="2"/>
  <c r="K466" i="2"/>
  <c r="J466" i="2"/>
  <c r="W466" i="2"/>
  <c r="X466" i="2"/>
  <c r="B467" i="2"/>
  <c r="C467" i="2"/>
  <c r="E467" i="2"/>
  <c r="F467" i="2"/>
  <c r="G467" i="2"/>
  <c r="K467" i="2"/>
  <c r="J467" i="2"/>
  <c r="B468" i="2"/>
  <c r="C468" i="2"/>
  <c r="E468" i="2"/>
  <c r="F468" i="2"/>
  <c r="G468" i="2"/>
  <c r="K468" i="2"/>
  <c r="J468" i="2"/>
  <c r="B469" i="2"/>
  <c r="C469" i="2"/>
  <c r="E469" i="2"/>
  <c r="F469" i="2"/>
  <c r="G469" i="2"/>
  <c r="K469" i="2"/>
  <c r="J469" i="2"/>
  <c r="T469" i="2"/>
  <c r="U469" i="2"/>
  <c r="B470" i="2"/>
  <c r="C470" i="2"/>
  <c r="E470" i="2"/>
  <c r="F470" i="2"/>
  <c r="G470" i="2"/>
  <c r="K470" i="2"/>
  <c r="J470" i="2"/>
  <c r="T470" i="2"/>
  <c r="U470" i="2"/>
  <c r="B471" i="2"/>
  <c r="C471" i="2"/>
  <c r="E471" i="2"/>
  <c r="F471" i="2"/>
  <c r="G471" i="2"/>
  <c r="K471" i="2"/>
  <c r="J471" i="2"/>
  <c r="B472" i="2"/>
  <c r="C472" i="2"/>
  <c r="E472" i="2"/>
  <c r="F472" i="2"/>
  <c r="G472" i="2"/>
  <c r="K472" i="2"/>
  <c r="J472" i="2"/>
  <c r="B473" i="2"/>
  <c r="C473" i="2"/>
  <c r="E473" i="2"/>
  <c r="F473" i="2"/>
  <c r="G473" i="2"/>
  <c r="K473" i="2"/>
  <c r="J473" i="2"/>
  <c r="T473" i="2"/>
  <c r="U473" i="2"/>
  <c r="B474" i="2"/>
  <c r="C474" i="2"/>
  <c r="E474" i="2"/>
  <c r="F474" i="2"/>
  <c r="G474" i="2"/>
  <c r="K474" i="2"/>
  <c r="J474" i="2"/>
  <c r="W474" i="2"/>
  <c r="X474" i="2"/>
  <c r="B475" i="2"/>
  <c r="C475" i="2"/>
  <c r="E475" i="2"/>
  <c r="F475" i="2"/>
  <c r="G475" i="2"/>
  <c r="K475" i="2"/>
  <c r="J475" i="2"/>
  <c r="B476" i="2"/>
  <c r="C476" i="2"/>
  <c r="E476" i="2"/>
  <c r="F476" i="2"/>
  <c r="G476" i="2"/>
  <c r="K476" i="2"/>
  <c r="J476" i="2"/>
  <c r="T476" i="2"/>
  <c r="U476" i="2"/>
  <c r="Q476" i="2"/>
  <c r="B477" i="2"/>
  <c r="C477" i="2"/>
  <c r="E477" i="2"/>
  <c r="F477" i="2"/>
  <c r="G477" i="2"/>
  <c r="K477" i="2"/>
  <c r="J477" i="2"/>
  <c r="B478" i="2"/>
  <c r="C478" i="2"/>
  <c r="E478" i="2"/>
  <c r="F478" i="2"/>
  <c r="G478" i="2"/>
  <c r="K478" i="2"/>
  <c r="J478" i="2"/>
  <c r="B479" i="2"/>
  <c r="C479" i="2"/>
  <c r="E479" i="2"/>
  <c r="F479" i="2"/>
  <c r="G479" i="2"/>
  <c r="K479" i="2"/>
  <c r="J479" i="2"/>
  <c r="W479" i="2"/>
  <c r="X479" i="2"/>
  <c r="B480" i="2"/>
  <c r="C480" i="2"/>
  <c r="E480" i="2"/>
  <c r="F480" i="2"/>
  <c r="G480" i="2"/>
  <c r="K480" i="2"/>
  <c r="J480" i="2"/>
  <c r="W480" i="2"/>
  <c r="X480" i="2"/>
  <c r="B481" i="2"/>
  <c r="C481" i="2"/>
  <c r="E481" i="2"/>
  <c r="F481" i="2"/>
  <c r="G481" i="2"/>
  <c r="K481" i="2"/>
  <c r="J481" i="2"/>
  <c r="B482" i="2"/>
  <c r="C482" i="2"/>
  <c r="E482" i="2"/>
  <c r="F482" i="2"/>
  <c r="G482" i="2"/>
  <c r="K482" i="2"/>
  <c r="J482" i="2"/>
  <c r="B483" i="2"/>
  <c r="C483" i="2"/>
  <c r="E483" i="2"/>
  <c r="F483" i="2"/>
  <c r="G483" i="2"/>
  <c r="K483" i="2"/>
  <c r="J483" i="2"/>
  <c r="W483" i="2"/>
  <c r="X483" i="2"/>
  <c r="B484" i="2"/>
  <c r="C484" i="2"/>
  <c r="E484" i="2"/>
  <c r="F484" i="2"/>
  <c r="G484" i="2"/>
  <c r="K484" i="2"/>
  <c r="J484" i="2"/>
  <c r="W484" i="2"/>
  <c r="X484" i="2"/>
  <c r="B485" i="2"/>
  <c r="C485" i="2"/>
  <c r="E485" i="2"/>
  <c r="F485" i="2"/>
  <c r="G485" i="2"/>
  <c r="K485" i="2"/>
  <c r="J485" i="2"/>
  <c r="B486" i="2"/>
  <c r="C486" i="2"/>
  <c r="E486" i="2"/>
  <c r="F486" i="2"/>
  <c r="G486" i="2"/>
  <c r="K486" i="2"/>
  <c r="J486" i="2"/>
  <c r="B487" i="2"/>
  <c r="C487" i="2"/>
  <c r="E487" i="2"/>
  <c r="F487" i="2"/>
  <c r="G487" i="2"/>
  <c r="K487" i="2"/>
  <c r="J487" i="2"/>
  <c r="W487" i="2"/>
  <c r="X487" i="2"/>
  <c r="B488" i="2"/>
  <c r="C488" i="2"/>
  <c r="E488" i="2"/>
  <c r="F488" i="2"/>
  <c r="G488" i="2"/>
  <c r="K488" i="2"/>
  <c r="J488" i="2"/>
  <c r="W488" i="2"/>
  <c r="X488" i="2"/>
  <c r="B489" i="2"/>
  <c r="C489" i="2"/>
  <c r="E489" i="2"/>
  <c r="F489" i="2"/>
  <c r="G489" i="2"/>
  <c r="K489" i="2"/>
  <c r="J489" i="2"/>
  <c r="B490" i="2"/>
  <c r="C490" i="2"/>
  <c r="E490" i="2"/>
  <c r="F490" i="2"/>
  <c r="G490" i="2"/>
  <c r="K490" i="2"/>
  <c r="J490" i="2"/>
  <c r="B491" i="2"/>
  <c r="C491" i="2"/>
  <c r="E491" i="2"/>
  <c r="F491" i="2"/>
  <c r="G491" i="2"/>
  <c r="K491" i="2"/>
  <c r="J491" i="2"/>
  <c r="W491" i="2"/>
  <c r="X491" i="2"/>
  <c r="B492" i="2"/>
  <c r="C492" i="2"/>
  <c r="E492" i="2"/>
  <c r="F492" i="2"/>
  <c r="G492" i="2"/>
  <c r="K492" i="2"/>
  <c r="J492" i="2"/>
  <c r="W492" i="2"/>
  <c r="X492" i="2"/>
  <c r="B493" i="2"/>
  <c r="C493" i="2"/>
  <c r="E493" i="2"/>
  <c r="F493" i="2"/>
  <c r="G493" i="2"/>
  <c r="K493" i="2"/>
  <c r="J493" i="2"/>
  <c r="B494" i="2"/>
  <c r="C494" i="2"/>
  <c r="E494" i="2"/>
  <c r="F494" i="2"/>
  <c r="G494" i="2"/>
  <c r="K494" i="2"/>
  <c r="J494" i="2"/>
  <c r="T494" i="2"/>
  <c r="U494" i="2"/>
  <c r="B495" i="2"/>
  <c r="C495" i="2"/>
  <c r="E495" i="2"/>
  <c r="F495" i="2"/>
  <c r="G495" i="2"/>
  <c r="K495" i="2"/>
  <c r="J495" i="2"/>
  <c r="W495" i="2"/>
  <c r="X495" i="2"/>
  <c r="B496" i="2"/>
  <c r="C496" i="2"/>
  <c r="E496" i="2"/>
  <c r="F496" i="2"/>
  <c r="G496" i="2"/>
  <c r="K496" i="2"/>
  <c r="J496" i="2"/>
  <c r="B497" i="2"/>
  <c r="C497" i="2"/>
  <c r="E497" i="2"/>
  <c r="F497" i="2"/>
  <c r="G497" i="2"/>
  <c r="K497" i="2"/>
  <c r="J497" i="2"/>
  <c r="B498" i="2"/>
  <c r="C498" i="2"/>
  <c r="E498" i="2"/>
  <c r="F498" i="2"/>
  <c r="G498" i="2"/>
  <c r="K498" i="2"/>
  <c r="J498" i="2"/>
  <c r="T498" i="2"/>
  <c r="U498" i="2"/>
  <c r="B499" i="2"/>
  <c r="C499" i="2"/>
  <c r="E499" i="2"/>
  <c r="F499" i="2"/>
  <c r="G499" i="2"/>
  <c r="K499" i="2"/>
  <c r="J499" i="2"/>
  <c r="W499" i="2"/>
  <c r="X499" i="2"/>
  <c r="B500" i="2"/>
  <c r="C500" i="2"/>
  <c r="E500" i="2"/>
  <c r="F500" i="2"/>
  <c r="G500" i="2"/>
  <c r="K500" i="2"/>
  <c r="J500" i="2"/>
  <c r="W500" i="2"/>
  <c r="X500" i="2"/>
  <c r="B501" i="2"/>
  <c r="C501" i="2"/>
  <c r="E501" i="2"/>
  <c r="F501" i="2"/>
  <c r="G501" i="2"/>
  <c r="K501" i="2"/>
  <c r="J501" i="2"/>
  <c r="B502" i="2"/>
  <c r="C502" i="2"/>
  <c r="E502" i="2"/>
  <c r="F502" i="2"/>
  <c r="G502" i="2"/>
  <c r="K502" i="2"/>
  <c r="J502" i="2"/>
  <c r="T502" i="2"/>
  <c r="U502" i="2"/>
  <c r="B503" i="2"/>
  <c r="C503" i="2"/>
  <c r="E503" i="2"/>
  <c r="F503" i="2"/>
  <c r="G503" i="2"/>
  <c r="K503" i="2"/>
  <c r="J503" i="2"/>
  <c r="W503" i="2"/>
  <c r="X503" i="2"/>
  <c r="B504" i="2"/>
  <c r="C504" i="2"/>
  <c r="E504" i="2"/>
  <c r="F504" i="2"/>
  <c r="G504" i="2"/>
  <c r="K504" i="2"/>
  <c r="J504" i="2"/>
  <c r="W504" i="2"/>
  <c r="X504" i="2"/>
  <c r="B505" i="2"/>
  <c r="C505" i="2"/>
  <c r="E505" i="2"/>
  <c r="F505" i="2"/>
  <c r="G505" i="2"/>
  <c r="K505" i="2"/>
  <c r="J505" i="2"/>
  <c r="B506" i="2"/>
  <c r="C506" i="2"/>
  <c r="E506" i="2"/>
  <c r="F506" i="2"/>
  <c r="G506" i="2"/>
  <c r="K506" i="2"/>
  <c r="J506" i="2"/>
  <c r="T506" i="2"/>
  <c r="U506" i="2"/>
  <c r="B507" i="2"/>
  <c r="C507" i="2"/>
  <c r="E507" i="2"/>
  <c r="F507" i="2"/>
  <c r="G507" i="2"/>
  <c r="K507" i="2"/>
  <c r="J507" i="2"/>
  <c r="W507" i="2"/>
  <c r="X507" i="2"/>
  <c r="B508" i="2"/>
  <c r="C508" i="2"/>
  <c r="E508" i="2"/>
  <c r="F508" i="2"/>
  <c r="G508" i="2"/>
  <c r="K508" i="2"/>
  <c r="J508" i="2"/>
  <c r="W508" i="2"/>
  <c r="X508" i="2"/>
  <c r="B509" i="2"/>
  <c r="C509" i="2"/>
  <c r="E509" i="2"/>
  <c r="F509" i="2"/>
  <c r="G509" i="2"/>
  <c r="K509" i="2"/>
  <c r="J509" i="2"/>
  <c r="B510" i="2"/>
  <c r="C510" i="2"/>
  <c r="E510" i="2"/>
  <c r="F510" i="2"/>
  <c r="G510" i="2"/>
  <c r="K510" i="2"/>
  <c r="J510" i="2"/>
  <c r="B511" i="2"/>
  <c r="C511" i="2"/>
  <c r="E511" i="2"/>
  <c r="F511" i="2"/>
  <c r="G511" i="2"/>
  <c r="K511" i="2"/>
  <c r="J511" i="2"/>
  <c r="W511" i="2"/>
  <c r="X511" i="2"/>
  <c r="B512" i="2"/>
  <c r="C512" i="2"/>
  <c r="E512" i="2"/>
  <c r="F512" i="2"/>
  <c r="G512" i="2"/>
  <c r="K512" i="2"/>
  <c r="J512" i="2"/>
  <c r="W512" i="2"/>
  <c r="X512" i="2"/>
  <c r="B513" i="2"/>
  <c r="C513" i="2"/>
  <c r="E513" i="2"/>
  <c r="F513" i="2"/>
  <c r="G513" i="2"/>
  <c r="K513" i="2"/>
  <c r="J513" i="2"/>
  <c r="B514" i="2"/>
  <c r="C514" i="2"/>
  <c r="E514" i="2"/>
  <c r="F514" i="2"/>
  <c r="G514" i="2"/>
  <c r="K514" i="2"/>
  <c r="J514" i="2"/>
  <c r="T514" i="2"/>
  <c r="U514" i="2"/>
  <c r="B515" i="2"/>
  <c r="C515" i="2"/>
  <c r="E515" i="2"/>
  <c r="F515" i="2"/>
  <c r="G515" i="2"/>
  <c r="K515" i="2"/>
  <c r="J515" i="2"/>
  <c r="W515" i="2"/>
  <c r="X515" i="2"/>
  <c r="B516" i="2"/>
  <c r="C516" i="2"/>
  <c r="E516" i="2"/>
  <c r="F516" i="2"/>
  <c r="G516" i="2"/>
  <c r="K516" i="2"/>
  <c r="J516" i="2"/>
  <c r="W516" i="2"/>
  <c r="X516" i="2"/>
  <c r="B517" i="2"/>
  <c r="C517" i="2"/>
  <c r="E517" i="2"/>
  <c r="F517" i="2"/>
  <c r="G517" i="2"/>
  <c r="K517" i="2"/>
  <c r="J517" i="2"/>
  <c r="B518" i="2"/>
  <c r="C518" i="2"/>
  <c r="E518" i="2"/>
  <c r="F518" i="2"/>
  <c r="G518" i="2"/>
  <c r="K518" i="2"/>
  <c r="J518" i="2"/>
  <c r="T518" i="2"/>
  <c r="U518" i="2"/>
  <c r="B519" i="2"/>
  <c r="C519" i="2"/>
  <c r="E519" i="2"/>
  <c r="F519" i="2"/>
  <c r="G519" i="2"/>
  <c r="K519" i="2"/>
  <c r="J519" i="2"/>
  <c r="W519" i="2"/>
  <c r="X519" i="2"/>
  <c r="B520" i="2"/>
  <c r="C520" i="2"/>
  <c r="E520" i="2"/>
  <c r="F520" i="2"/>
  <c r="G520" i="2"/>
  <c r="K520" i="2"/>
  <c r="J520" i="2"/>
  <c r="W520" i="2"/>
  <c r="X520" i="2"/>
  <c r="B521" i="2"/>
  <c r="C521" i="2"/>
  <c r="E521" i="2"/>
  <c r="F521" i="2"/>
  <c r="G521" i="2"/>
  <c r="K521" i="2"/>
  <c r="J521" i="2"/>
  <c r="B522" i="2"/>
  <c r="C522" i="2"/>
  <c r="E522" i="2"/>
  <c r="F522" i="2"/>
  <c r="G522" i="2"/>
  <c r="K522" i="2"/>
  <c r="J522" i="2"/>
  <c r="T522" i="2"/>
  <c r="U522" i="2"/>
  <c r="B523" i="2"/>
  <c r="C523" i="2"/>
  <c r="E523" i="2"/>
  <c r="F523" i="2"/>
  <c r="G523" i="2"/>
  <c r="K523" i="2"/>
  <c r="J523" i="2"/>
  <c r="W523" i="2"/>
  <c r="X523" i="2"/>
  <c r="B524" i="2"/>
  <c r="C524" i="2"/>
  <c r="E524" i="2"/>
  <c r="F524" i="2"/>
  <c r="G524" i="2"/>
  <c r="K524" i="2"/>
  <c r="J524" i="2"/>
  <c r="W524" i="2"/>
  <c r="X524" i="2"/>
  <c r="B525" i="2"/>
  <c r="C525" i="2"/>
  <c r="E525" i="2"/>
  <c r="F525" i="2"/>
  <c r="G525" i="2"/>
  <c r="K525" i="2"/>
  <c r="J525" i="2"/>
  <c r="B526" i="2"/>
  <c r="C526" i="2"/>
  <c r="E526" i="2"/>
  <c r="F526" i="2"/>
  <c r="G526" i="2"/>
  <c r="K526" i="2"/>
  <c r="J526" i="2"/>
  <c r="T526" i="2"/>
  <c r="U526" i="2"/>
  <c r="B527" i="2"/>
  <c r="C527" i="2"/>
  <c r="E527" i="2"/>
  <c r="F527" i="2"/>
  <c r="G527" i="2"/>
  <c r="K527" i="2"/>
  <c r="J527" i="2"/>
  <c r="W527" i="2"/>
  <c r="X527" i="2"/>
  <c r="B528" i="2"/>
  <c r="C528" i="2"/>
  <c r="E528" i="2"/>
  <c r="F528" i="2"/>
  <c r="G528" i="2"/>
  <c r="K528" i="2"/>
  <c r="J528" i="2"/>
  <c r="W528" i="2"/>
  <c r="X528" i="2"/>
  <c r="B529" i="2"/>
  <c r="C529" i="2"/>
  <c r="E529" i="2"/>
  <c r="F529" i="2"/>
  <c r="G529" i="2"/>
  <c r="K529" i="2"/>
  <c r="J529" i="2"/>
  <c r="B530" i="2"/>
  <c r="C530" i="2"/>
  <c r="E530" i="2"/>
  <c r="F530" i="2"/>
  <c r="G530" i="2"/>
  <c r="K530" i="2"/>
  <c r="J530" i="2"/>
  <c r="T530" i="2"/>
  <c r="U530" i="2"/>
  <c r="B531" i="2"/>
  <c r="C531" i="2"/>
  <c r="E531" i="2"/>
  <c r="F531" i="2"/>
  <c r="G531" i="2"/>
  <c r="K531" i="2"/>
  <c r="J531" i="2"/>
  <c r="W531" i="2"/>
  <c r="X531" i="2"/>
  <c r="B532" i="2"/>
  <c r="C532" i="2"/>
  <c r="E532" i="2"/>
  <c r="F532" i="2"/>
  <c r="G532" i="2"/>
  <c r="K532" i="2"/>
  <c r="J532" i="2"/>
  <c r="W532" i="2"/>
  <c r="X532" i="2"/>
  <c r="B533" i="2"/>
  <c r="C533" i="2"/>
  <c r="E533" i="2"/>
  <c r="F533" i="2"/>
  <c r="G533" i="2"/>
  <c r="K533" i="2"/>
  <c r="J533" i="2"/>
  <c r="B534" i="2"/>
  <c r="C534" i="2"/>
  <c r="E534" i="2"/>
  <c r="F534" i="2"/>
  <c r="G534" i="2"/>
  <c r="K534" i="2"/>
  <c r="J534" i="2"/>
  <c r="T534" i="2"/>
  <c r="U534" i="2"/>
  <c r="B535" i="2"/>
  <c r="C535" i="2"/>
  <c r="E535" i="2"/>
  <c r="F535" i="2"/>
  <c r="G535" i="2"/>
  <c r="K535" i="2"/>
  <c r="J535" i="2"/>
  <c r="W535" i="2"/>
  <c r="X535" i="2"/>
  <c r="B536" i="2"/>
  <c r="C536" i="2"/>
  <c r="E536" i="2"/>
  <c r="F536" i="2"/>
  <c r="G536" i="2"/>
  <c r="K536" i="2"/>
  <c r="J536" i="2"/>
  <c r="W536" i="2"/>
  <c r="X536" i="2"/>
  <c r="B537" i="2"/>
  <c r="C537" i="2"/>
  <c r="E537" i="2"/>
  <c r="F537" i="2"/>
  <c r="G537" i="2"/>
  <c r="K537" i="2"/>
  <c r="J537" i="2"/>
  <c r="B538" i="2"/>
  <c r="C538" i="2"/>
  <c r="E538" i="2"/>
  <c r="F538" i="2"/>
  <c r="G538" i="2"/>
  <c r="K538" i="2"/>
  <c r="J538" i="2"/>
  <c r="T538" i="2"/>
  <c r="U538" i="2"/>
  <c r="B539" i="2"/>
  <c r="C539" i="2"/>
  <c r="E539" i="2"/>
  <c r="F539" i="2"/>
  <c r="G539" i="2"/>
  <c r="K539" i="2"/>
  <c r="J539" i="2"/>
  <c r="W539" i="2"/>
  <c r="X539" i="2"/>
  <c r="B540" i="2"/>
  <c r="C540" i="2"/>
  <c r="E540" i="2"/>
  <c r="F540" i="2"/>
  <c r="G540" i="2"/>
  <c r="K540" i="2"/>
  <c r="J540" i="2"/>
  <c r="W540" i="2"/>
  <c r="X540" i="2"/>
  <c r="B541" i="2"/>
  <c r="C541" i="2"/>
  <c r="E541" i="2"/>
  <c r="F541" i="2"/>
  <c r="G541" i="2"/>
  <c r="K541" i="2"/>
  <c r="J541" i="2"/>
  <c r="B542" i="2"/>
  <c r="C542" i="2"/>
  <c r="E542" i="2"/>
  <c r="F542" i="2"/>
  <c r="G542" i="2"/>
  <c r="K542" i="2"/>
  <c r="J542" i="2"/>
  <c r="B543" i="2"/>
  <c r="C543" i="2"/>
  <c r="E543" i="2"/>
  <c r="F543" i="2"/>
  <c r="G543" i="2"/>
  <c r="K543" i="2"/>
  <c r="J543" i="2"/>
  <c r="W543" i="2"/>
  <c r="X543" i="2"/>
  <c r="B544" i="2"/>
  <c r="C544" i="2"/>
  <c r="E544" i="2"/>
  <c r="F544" i="2"/>
  <c r="G544" i="2"/>
  <c r="K544" i="2"/>
  <c r="J544" i="2"/>
  <c r="W544" i="2"/>
  <c r="X544" i="2"/>
  <c r="B545" i="2"/>
  <c r="C545" i="2"/>
  <c r="E545" i="2"/>
  <c r="F545" i="2"/>
  <c r="G545" i="2"/>
  <c r="K545" i="2"/>
  <c r="J545" i="2"/>
  <c r="B546" i="2"/>
  <c r="C546" i="2"/>
  <c r="E546" i="2"/>
  <c r="F546" i="2"/>
  <c r="G546" i="2"/>
  <c r="K546" i="2"/>
  <c r="J546" i="2"/>
  <c r="T546" i="2"/>
  <c r="U546" i="2"/>
  <c r="B547" i="2"/>
  <c r="C547" i="2"/>
  <c r="E547" i="2"/>
  <c r="F547" i="2"/>
  <c r="G547" i="2"/>
  <c r="K547" i="2"/>
  <c r="J547" i="2"/>
  <c r="W547" i="2"/>
  <c r="X547" i="2"/>
  <c r="B548" i="2"/>
  <c r="C548" i="2"/>
  <c r="E548" i="2"/>
  <c r="F548" i="2"/>
  <c r="G548" i="2"/>
  <c r="K548" i="2"/>
  <c r="J548" i="2"/>
  <c r="W548" i="2"/>
  <c r="X548" i="2"/>
  <c r="B549" i="2"/>
  <c r="C549" i="2"/>
  <c r="E549" i="2"/>
  <c r="F549" i="2"/>
  <c r="G549" i="2"/>
  <c r="K549" i="2"/>
  <c r="J549" i="2"/>
  <c r="B550" i="2"/>
  <c r="C550" i="2"/>
  <c r="E550" i="2"/>
  <c r="F550" i="2"/>
  <c r="G550" i="2"/>
  <c r="K550" i="2"/>
  <c r="J550" i="2"/>
  <c r="T550" i="2"/>
  <c r="U550" i="2"/>
  <c r="B551" i="2"/>
  <c r="C551" i="2"/>
  <c r="E551" i="2"/>
  <c r="F551" i="2"/>
  <c r="G551" i="2"/>
  <c r="K551" i="2"/>
  <c r="J551" i="2"/>
  <c r="W551" i="2"/>
  <c r="X551" i="2"/>
  <c r="B552" i="2"/>
  <c r="C552" i="2"/>
  <c r="E552" i="2"/>
  <c r="F552" i="2"/>
  <c r="G552" i="2"/>
  <c r="K552" i="2"/>
  <c r="J552" i="2"/>
  <c r="W552" i="2"/>
  <c r="X552" i="2"/>
  <c r="B553" i="2"/>
  <c r="C553" i="2"/>
  <c r="E553" i="2"/>
  <c r="F553" i="2"/>
  <c r="G553" i="2"/>
  <c r="K553" i="2"/>
  <c r="J553" i="2"/>
  <c r="B554" i="2"/>
  <c r="C554" i="2"/>
  <c r="E554" i="2"/>
  <c r="F554" i="2"/>
  <c r="G554" i="2"/>
  <c r="K554" i="2"/>
  <c r="J554" i="2"/>
  <c r="T554" i="2"/>
  <c r="U554" i="2"/>
  <c r="B555" i="2"/>
  <c r="C555" i="2"/>
  <c r="E555" i="2"/>
  <c r="F555" i="2"/>
  <c r="G555" i="2"/>
  <c r="K555" i="2"/>
  <c r="J555" i="2"/>
  <c r="W555" i="2"/>
  <c r="X555" i="2"/>
  <c r="B556" i="2"/>
  <c r="C556" i="2"/>
  <c r="E556" i="2"/>
  <c r="F556" i="2"/>
  <c r="G556" i="2"/>
  <c r="K556" i="2"/>
  <c r="J556" i="2"/>
  <c r="W556" i="2"/>
  <c r="X556" i="2"/>
  <c r="B557" i="2"/>
  <c r="C557" i="2"/>
  <c r="E557" i="2"/>
  <c r="F557" i="2"/>
  <c r="G557" i="2"/>
  <c r="K557" i="2"/>
  <c r="J557" i="2"/>
  <c r="B558" i="2"/>
  <c r="C558" i="2"/>
  <c r="E558" i="2"/>
  <c r="F558" i="2"/>
  <c r="G558" i="2"/>
  <c r="K558" i="2"/>
  <c r="J558" i="2"/>
  <c r="T558" i="2"/>
  <c r="U558" i="2"/>
  <c r="B559" i="2"/>
  <c r="C559" i="2"/>
  <c r="E559" i="2"/>
  <c r="F559" i="2"/>
  <c r="G559" i="2"/>
  <c r="K559" i="2"/>
  <c r="J559" i="2"/>
  <c r="T559" i="2"/>
  <c r="U559" i="2"/>
  <c r="B560" i="2"/>
  <c r="C560" i="2"/>
  <c r="E560" i="2"/>
  <c r="F560" i="2"/>
  <c r="G560" i="2"/>
  <c r="K560" i="2"/>
  <c r="J560" i="2"/>
  <c r="W560" i="2"/>
  <c r="X560" i="2"/>
  <c r="B561" i="2"/>
  <c r="C561" i="2"/>
  <c r="E561" i="2"/>
  <c r="F561" i="2"/>
  <c r="G561" i="2"/>
  <c r="K561" i="2"/>
  <c r="J561" i="2"/>
  <c r="B562" i="2"/>
  <c r="C562" i="2"/>
  <c r="E562" i="2"/>
  <c r="F562" i="2"/>
  <c r="G562" i="2"/>
  <c r="K562" i="2"/>
  <c r="J562" i="2"/>
  <c r="T562" i="2"/>
  <c r="U562" i="2"/>
  <c r="B563" i="2"/>
  <c r="C563" i="2"/>
  <c r="E563" i="2"/>
  <c r="F563" i="2"/>
  <c r="G563" i="2"/>
  <c r="K563" i="2"/>
  <c r="J563" i="2"/>
  <c r="T563" i="2"/>
  <c r="U563" i="2"/>
  <c r="B564" i="2"/>
  <c r="C564" i="2"/>
  <c r="E564" i="2"/>
  <c r="F564" i="2"/>
  <c r="G564" i="2"/>
  <c r="K564" i="2"/>
  <c r="J564" i="2"/>
  <c r="W564" i="2"/>
  <c r="X564" i="2"/>
  <c r="B565" i="2"/>
  <c r="C565" i="2"/>
  <c r="E565" i="2"/>
  <c r="F565" i="2"/>
  <c r="G565" i="2"/>
  <c r="K565" i="2"/>
  <c r="J565" i="2"/>
  <c r="B566" i="2"/>
  <c r="C566" i="2"/>
  <c r="E566" i="2"/>
  <c r="F566" i="2"/>
  <c r="G566" i="2"/>
  <c r="K566" i="2"/>
  <c r="J566" i="2"/>
  <c r="T566" i="2"/>
  <c r="U566" i="2"/>
  <c r="B567" i="2"/>
  <c r="C567" i="2"/>
  <c r="E567" i="2"/>
  <c r="F567" i="2"/>
  <c r="G567" i="2"/>
  <c r="K567" i="2"/>
  <c r="J567" i="2"/>
  <c r="B568" i="2"/>
  <c r="C568" i="2"/>
  <c r="E568" i="2"/>
  <c r="F568" i="2"/>
  <c r="G568" i="2"/>
  <c r="K568" i="2"/>
  <c r="J568" i="2"/>
  <c r="W568" i="2"/>
  <c r="X568" i="2"/>
  <c r="B569" i="2"/>
  <c r="C569" i="2"/>
  <c r="E569" i="2"/>
  <c r="F569" i="2"/>
  <c r="G569" i="2"/>
  <c r="K569" i="2"/>
  <c r="J569" i="2"/>
  <c r="T569" i="2"/>
  <c r="U569" i="2"/>
  <c r="B570" i="2"/>
  <c r="C570" i="2"/>
  <c r="E570" i="2"/>
  <c r="F570" i="2"/>
  <c r="G570" i="2"/>
  <c r="K570" i="2"/>
  <c r="J570" i="2"/>
  <c r="T570" i="2"/>
  <c r="U570" i="2"/>
  <c r="B571" i="2"/>
  <c r="C571" i="2"/>
  <c r="E571" i="2"/>
  <c r="F571" i="2"/>
  <c r="G571" i="2"/>
  <c r="K571" i="2"/>
  <c r="J571" i="2"/>
  <c r="T571" i="2"/>
  <c r="U571" i="2"/>
  <c r="B572" i="2"/>
  <c r="C572" i="2"/>
  <c r="E572" i="2"/>
  <c r="F572" i="2"/>
  <c r="G572" i="2"/>
  <c r="K572" i="2"/>
  <c r="J572" i="2"/>
  <c r="W572" i="2"/>
  <c r="X572" i="2"/>
  <c r="B573" i="2"/>
  <c r="C573" i="2"/>
  <c r="E573" i="2"/>
  <c r="F573" i="2"/>
  <c r="G573" i="2"/>
  <c r="K573" i="2"/>
  <c r="J573" i="2"/>
  <c r="T573" i="2"/>
  <c r="U573" i="2"/>
  <c r="B574" i="2"/>
  <c r="C574" i="2"/>
  <c r="E574" i="2"/>
  <c r="F574" i="2"/>
  <c r="G574" i="2"/>
  <c r="K574" i="2"/>
  <c r="J574" i="2"/>
  <c r="T574" i="2"/>
  <c r="U574" i="2"/>
  <c r="B575" i="2"/>
  <c r="C575" i="2"/>
  <c r="E575" i="2"/>
  <c r="F575" i="2"/>
  <c r="G575" i="2"/>
  <c r="K575" i="2"/>
  <c r="J575" i="2"/>
  <c r="T575" i="2"/>
  <c r="U575" i="2"/>
  <c r="B576" i="2"/>
  <c r="C576" i="2"/>
  <c r="E576" i="2"/>
  <c r="F576" i="2"/>
  <c r="G576" i="2"/>
  <c r="K576" i="2"/>
  <c r="J576" i="2"/>
  <c r="W576" i="2"/>
  <c r="X576" i="2"/>
  <c r="B577" i="2"/>
  <c r="C577" i="2"/>
  <c r="E577" i="2"/>
  <c r="F577" i="2"/>
  <c r="G577" i="2"/>
  <c r="K577" i="2"/>
  <c r="J577" i="2"/>
  <c r="T577" i="2"/>
  <c r="U577" i="2"/>
  <c r="B578" i="2"/>
  <c r="C578" i="2"/>
  <c r="E578" i="2"/>
  <c r="F578" i="2"/>
  <c r="G578" i="2"/>
  <c r="K578" i="2"/>
  <c r="J578" i="2"/>
  <c r="T578" i="2"/>
  <c r="U578" i="2"/>
  <c r="B579" i="2"/>
  <c r="C579" i="2"/>
  <c r="E579" i="2"/>
  <c r="F579" i="2"/>
  <c r="G579" i="2"/>
  <c r="K579" i="2"/>
  <c r="J579" i="2"/>
  <c r="W579" i="2"/>
  <c r="X579" i="2"/>
  <c r="B580" i="2"/>
  <c r="C580" i="2"/>
  <c r="E580" i="2"/>
  <c r="F580" i="2"/>
  <c r="G580" i="2"/>
  <c r="K580" i="2"/>
  <c r="J580" i="2"/>
  <c r="W580" i="2"/>
  <c r="X580" i="2"/>
  <c r="B581" i="2"/>
  <c r="C581" i="2"/>
  <c r="E581" i="2"/>
  <c r="F581" i="2"/>
  <c r="G581" i="2"/>
  <c r="K581" i="2"/>
  <c r="J581" i="2"/>
  <c r="T581" i="2"/>
  <c r="U581" i="2"/>
  <c r="B582" i="2"/>
  <c r="C582" i="2"/>
  <c r="E582" i="2"/>
  <c r="F582" i="2"/>
  <c r="G582" i="2"/>
  <c r="K582" i="2"/>
  <c r="J582" i="2"/>
  <c r="T582" i="2"/>
  <c r="U582" i="2"/>
  <c r="B583" i="2"/>
  <c r="C583" i="2"/>
  <c r="E583" i="2"/>
  <c r="F583" i="2"/>
  <c r="G583" i="2"/>
  <c r="K583" i="2"/>
  <c r="J583" i="2"/>
  <c r="B584" i="2"/>
  <c r="C584" i="2"/>
  <c r="E584" i="2"/>
  <c r="F584" i="2"/>
  <c r="G584" i="2"/>
  <c r="K584" i="2"/>
  <c r="J584" i="2"/>
  <c r="W584" i="2"/>
  <c r="X584" i="2"/>
  <c r="B585" i="2"/>
  <c r="C585" i="2"/>
  <c r="E585" i="2"/>
  <c r="F585" i="2"/>
  <c r="G585" i="2"/>
  <c r="K585" i="2"/>
  <c r="J585" i="2"/>
  <c r="T585" i="2"/>
  <c r="U585" i="2"/>
  <c r="B586" i="2"/>
  <c r="C586" i="2"/>
  <c r="E586" i="2"/>
  <c r="F586" i="2"/>
  <c r="G586" i="2"/>
  <c r="K586" i="2"/>
  <c r="J586" i="2"/>
  <c r="B587" i="2"/>
  <c r="C587" i="2"/>
  <c r="E587" i="2"/>
  <c r="F587" i="2"/>
  <c r="G587" i="2"/>
  <c r="K587" i="2"/>
  <c r="J587" i="2"/>
  <c r="T587" i="2"/>
  <c r="U587" i="2"/>
  <c r="B588" i="2"/>
  <c r="C588" i="2"/>
  <c r="E588" i="2"/>
  <c r="F588" i="2"/>
  <c r="G588" i="2"/>
  <c r="K588" i="2"/>
  <c r="J588" i="2"/>
  <c r="T588" i="2"/>
  <c r="U588" i="2"/>
  <c r="B589" i="2"/>
  <c r="C589" i="2"/>
  <c r="E589" i="2"/>
  <c r="F589" i="2"/>
  <c r="G589" i="2"/>
  <c r="K589" i="2"/>
  <c r="J589" i="2"/>
  <c r="W589" i="2"/>
  <c r="X589" i="2"/>
  <c r="B590" i="2"/>
  <c r="C590" i="2"/>
  <c r="E590" i="2"/>
  <c r="F590" i="2"/>
  <c r="G590" i="2"/>
  <c r="K590" i="2"/>
  <c r="J590" i="2"/>
  <c r="B591" i="2"/>
  <c r="C591" i="2"/>
  <c r="E591" i="2"/>
  <c r="F591" i="2"/>
  <c r="G591" i="2"/>
  <c r="K591" i="2"/>
  <c r="J591" i="2"/>
  <c r="T591" i="2"/>
  <c r="U591" i="2"/>
  <c r="B592" i="2"/>
  <c r="C592" i="2"/>
  <c r="E592" i="2"/>
  <c r="F592" i="2"/>
  <c r="G592" i="2"/>
  <c r="K592" i="2"/>
  <c r="J592" i="2"/>
  <c r="T592" i="2"/>
  <c r="U592" i="2"/>
  <c r="B593" i="2"/>
  <c r="C593" i="2"/>
  <c r="E593" i="2"/>
  <c r="F593" i="2"/>
  <c r="G593" i="2"/>
  <c r="K593" i="2"/>
  <c r="J593" i="2"/>
  <c r="W593" i="2"/>
  <c r="X593" i="2"/>
  <c r="B594" i="2"/>
  <c r="C594" i="2"/>
  <c r="E594" i="2"/>
  <c r="F594" i="2"/>
  <c r="G594" i="2"/>
  <c r="K594" i="2"/>
  <c r="J594" i="2"/>
  <c r="B595" i="2"/>
  <c r="C595" i="2"/>
  <c r="E595" i="2"/>
  <c r="F595" i="2"/>
  <c r="G595" i="2"/>
  <c r="K595" i="2"/>
  <c r="J595" i="2"/>
  <c r="T595" i="2"/>
  <c r="U595" i="2"/>
  <c r="B596" i="2"/>
  <c r="C596" i="2"/>
  <c r="E596" i="2"/>
  <c r="F596" i="2"/>
  <c r="G596" i="2"/>
  <c r="K596" i="2"/>
  <c r="J596" i="2"/>
  <c r="T596" i="2"/>
  <c r="U596" i="2"/>
  <c r="B597" i="2"/>
  <c r="C597" i="2"/>
  <c r="E597" i="2"/>
  <c r="F597" i="2"/>
  <c r="G597" i="2"/>
  <c r="K597" i="2"/>
  <c r="J597" i="2"/>
  <c r="W597" i="2"/>
  <c r="X597" i="2"/>
  <c r="B598" i="2"/>
  <c r="C598" i="2"/>
  <c r="E598" i="2"/>
  <c r="F598" i="2"/>
  <c r="G598" i="2"/>
  <c r="K598" i="2"/>
  <c r="J598" i="2"/>
  <c r="T598" i="2"/>
  <c r="U598" i="2"/>
  <c r="B599" i="2"/>
  <c r="C599" i="2"/>
  <c r="E599" i="2"/>
  <c r="F599" i="2"/>
  <c r="G599" i="2"/>
  <c r="K599" i="2"/>
  <c r="J599" i="2"/>
  <c r="T599" i="2"/>
  <c r="U599" i="2"/>
  <c r="B600" i="2"/>
  <c r="C600" i="2"/>
  <c r="E600" i="2"/>
  <c r="F600" i="2"/>
  <c r="G600" i="2"/>
  <c r="K600" i="2"/>
  <c r="J600" i="2"/>
  <c r="T600" i="2"/>
  <c r="U600" i="2"/>
  <c r="B601" i="2"/>
  <c r="C601" i="2"/>
  <c r="E601" i="2"/>
  <c r="F601" i="2"/>
  <c r="G601" i="2"/>
  <c r="K601" i="2"/>
  <c r="J601" i="2"/>
  <c r="W601" i="2"/>
  <c r="X601" i="2"/>
  <c r="B602" i="2"/>
  <c r="C602" i="2"/>
  <c r="E602" i="2"/>
  <c r="F602" i="2"/>
  <c r="G602" i="2"/>
  <c r="K602" i="2"/>
  <c r="J602" i="2"/>
  <c r="B603" i="2"/>
  <c r="C603" i="2"/>
  <c r="E603" i="2"/>
  <c r="F603" i="2"/>
  <c r="G603" i="2"/>
  <c r="K603" i="2"/>
  <c r="J603" i="2"/>
  <c r="T603" i="2"/>
  <c r="U603" i="2"/>
  <c r="B604" i="2"/>
  <c r="C604" i="2"/>
  <c r="E604" i="2"/>
  <c r="F604" i="2"/>
  <c r="G604" i="2"/>
  <c r="K604" i="2"/>
  <c r="J604" i="2"/>
  <c r="T604" i="2"/>
  <c r="U604" i="2"/>
  <c r="B605" i="2"/>
  <c r="C605" i="2"/>
  <c r="E605" i="2"/>
  <c r="F605" i="2"/>
  <c r="G605" i="2"/>
  <c r="K605" i="2"/>
  <c r="J605" i="2"/>
  <c r="W605" i="2"/>
  <c r="X605" i="2"/>
  <c r="B606" i="2"/>
  <c r="C606" i="2"/>
  <c r="E606" i="2"/>
  <c r="F606" i="2"/>
  <c r="G606" i="2"/>
  <c r="K606" i="2"/>
  <c r="J606" i="2"/>
  <c r="T606" i="2"/>
  <c r="U606" i="2"/>
  <c r="B607" i="2"/>
  <c r="C607" i="2"/>
  <c r="E607" i="2"/>
  <c r="F607" i="2"/>
  <c r="G607" i="2"/>
  <c r="K607" i="2"/>
  <c r="J607" i="2"/>
  <c r="T607" i="2"/>
  <c r="U607" i="2"/>
  <c r="B608" i="2"/>
  <c r="C608" i="2"/>
  <c r="E608" i="2"/>
  <c r="F608" i="2"/>
  <c r="G608" i="2"/>
  <c r="K608" i="2"/>
  <c r="J608" i="2"/>
  <c r="B609" i="2"/>
  <c r="C609" i="2"/>
  <c r="E609" i="2"/>
  <c r="F609" i="2"/>
  <c r="G609" i="2"/>
  <c r="K609" i="2"/>
  <c r="J609" i="2"/>
  <c r="W609" i="2"/>
  <c r="X609" i="2"/>
  <c r="B610" i="2"/>
  <c r="C610" i="2"/>
  <c r="E610" i="2"/>
  <c r="F610" i="2"/>
  <c r="G610" i="2"/>
  <c r="K610" i="2"/>
  <c r="J610" i="2"/>
  <c r="T610" i="2"/>
  <c r="U610" i="2"/>
  <c r="B611" i="2"/>
  <c r="C611" i="2"/>
  <c r="E611" i="2"/>
  <c r="F611" i="2"/>
  <c r="G611" i="2"/>
  <c r="K611" i="2"/>
  <c r="J611" i="2"/>
  <c r="T611" i="2"/>
  <c r="U611" i="2"/>
  <c r="B612" i="2"/>
  <c r="C612" i="2"/>
  <c r="E612" i="2"/>
  <c r="F612" i="2"/>
  <c r="G612" i="2"/>
  <c r="K612" i="2"/>
  <c r="J612" i="2"/>
  <c r="W612" i="2"/>
  <c r="X612" i="2"/>
  <c r="B613" i="2"/>
  <c r="C613" i="2"/>
  <c r="E613" i="2"/>
  <c r="F613" i="2"/>
  <c r="G613" i="2"/>
  <c r="K613" i="2"/>
  <c r="J613" i="2"/>
  <c r="W613" i="2"/>
  <c r="X613" i="2"/>
  <c r="B614" i="2"/>
  <c r="C614" i="2"/>
  <c r="E614" i="2"/>
  <c r="F614" i="2"/>
  <c r="G614" i="2"/>
  <c r="K614" i="2"/>
  <c r="J614" i="2"/>
  <c r="T614" i="2"/>
  <c r="U614" i="2"/>
  <c r="B615" i="2"/>
  <c r="C615" i="2"/>
  <c r="E615" i="2"/>
  <c r="F615" i="2"/>
  <c r="G615" i="2"/>
  <c r="K615" i="2"/>
  <c r="J615" i="2"/>
  <c r="T615" i="2"/>
  <c r="U615" i="2"/>
  <c r="B616" i="2"/>
  <c r="C616" i="2"/>
  <c r="E616" i="2"/>
  <c r="F616" i="2"/>
  <c r="G616" i="2"/>
  <c r="K616" i="2"/>
  <c r="J616" i="2"/>
  <c r="B617" i="2"/>
  <c r="C617" i="2"/>
  <c r="E617" i="2"/>
  <c r="F617" i="2"/>
  <c r="G617" i="2"/>
  <c r="K617" i="2"/>
  <c r="J617" i="2"/>
  <c r="W617" i="2"/>
  <c r="X617" i="2"/>
  <c r="B618" i="2"/>
  <c r="C618" i="2"/>
  <c r="E618" i="2"/>
  <c r="F618" i="2"/>
  <c r="G618" i="2"/>
  <c r="K618" i="2"/>
  <c r="J618" i="2"/>
  <c r="W618" i="2"/>
  <c r="X618" i="2"/>
  <c r="B619" i="2"/>
  <c r="C619" i="2"/>
  <c r="E619" i="2"/>
  <c r="F619" i="2"/>
  <c r="G619" i="2"/>
  <c r="K619" i="2"/>
  <c r="J619" i="2"/>
  <c r="T619" i="2"/>
  <c r="U619" i="2"/>
  <c r="B620" i="2"/>
  <c r="C620" i="2"/>
  <c r="E620" i="2"/>
  <c r="F620" i="2"/>
  <c r="G620" i="2"/>
  <c r="K620" i="2"/>
  <c r="J620" i="2"/>
  <c r="W620" i="2"/>
  <c r="X620" i="2"/>
  <c r="B621" i="2"/>
  <c r="C621" i="2"/>
  <c r="E621" i="2"/>
  <c r="F621" i="2"/>
  <c r="G621" i="2"/>
  <c r="K621" i="2"/>
  <c r="J621" i="2"/>
  <c r="W621" i="2"/>
  <c r="X621" i="2"/>
  <c r="B622" i="2"/>
  <c r="C622" i="2"/>
  <c r="E622" i="2"/>
  <c r="F622" i="2"/>
  <c r="G622" i="2"/>
  <c r="K622" i="2"/>
  <c r="J622" i="2"/>
  <c r="T622" i="2"/>
  <c r="U622" i="2"/>
  <c r="B623" i="2"/>
  <c r="C623" i="2"/>
  <c r="E623" i="2"/>
  <c r="F623" i="2"/>
  <c r="G623" i="2"/>
  <c r="K623" i="2"/>
  <c r="J623" i="2"/>
  <c r="T623" i="2"/>
  <c r="U623" i="2"/>
  <c r="B624" i="2"/>
  <c r="C624" i="2"/>
  <c r="E624" i="2"/>
  <c r="F624" i="2"/>
  <c r="G624" i="2"/>
  <c r="K624" i="2"/>
  <c r="J624" i="2"/>
  <c r="W624" i="2"/>
  <c r="X624" i="2"/>
  <c r="B625" i="2"/>
  <c r="C625" i="2"/>
  <c r="E625" i="2"/>
  <c r="F625" i="2"/>
  <c r="G625" i="2"/>
  <c r="K625" i="2"/>
  <c r="J625" i="2"/>
  <c r="B626" i="2"/>
  <c r="C626" i="2"/>
  <c r="E626" i="2"/>
  <c r="F626" i="2"/>
  <c r="G626" i="2"/>
  <c r="K626" i="2"/>
  <c r="J626" i="2"/>
  <c r="T626" i="2"/>
  <c r="U626" i="2"/>
  <c r="B627" i="2"/>
  <c r="C627" i="2"/>
  <c r="E627" i="2"/>
  <c r="F627" i="2"/>
  <c r="G627" i="2"/>
  <c r="K627" i="2"/>
  <c r="J627" i="2"/>
  <c r="B628" i="2"/>
  <c r="C628" i="2"/>
  <c r="E628" i="2"/>
  <c r="F628" i="2"/>
  <c r="G628" i="2"/>
  <c r="K628" i="2"/>
  <c r="J628" i="2"/>
  <c r="T628" i="2"/>
  <c r="U628" i="2"/>
  <c r="B629" i="2"/>
  <c r="C629" i="2"/>
  <c r="E629" i="2"/>
  <c r="F629" i="2"/>
  <c r="G629" i="2"/>
  <c r="K629" i="2"/>
  <c r="J629" i="2"/>
  <c r="W629" i="2"/>
  <c r="X629" i="2"/>
  <c r="B630" i="2"/>
  <c r="C630" i="2"/>
  <c r="E630" i="2"/>
  <c r="F630" i="2"/>
  <c r="G630" i="2"/>
  <c r="K630" i="2"/>
  <c r="J630" i="2"/>
  <c r="T630" i="2"/>
  <c r="U630" i="2"/>
  <c r="B631" i="2"/>
  <c r="C631" i="2"/>
  <c r="E631" i="2"/>
  <c r="F631" i="2"/>
  <c r="G631" i="2"/>
  <c r="K631" i="2"/>
  <c r="J631" i="2"/>
  <c r="T631" i="2"/>
  <c r="U631" i="2"/>
  <c r="B632" i="2"/>
  <c r="C632" i="2"/>
  <c r="E632" i="2"/>
  <c r="F632" i="2"/>
  <c r="G632" i="2"/>
  <c r="K632" i="2"/>
  <c r="J632" i="2"/>
  <c r="B633" i="2"/>
  <c r="C633" i="2"/>
  <c r="E633" i="2"/>
  <c r="F633" i="2"/>
  <c r="G633" i="2"/>
  <c r="K633" i="2"/>
  <c r="J633" i="2"/>
  <c r="W633" i="2"/>
  <c r="X633" i="2"/>
  <c r="B634" i="2"/>
  <c r="C634" i="2"/>
  <c r="E634" i="2"/>
  <c r="F634" i="2"/>
  <c r="G634" i="2"/>
  <c r="K634" i="2"/>
  <c r="J634" i="2"/>
  <c r="W634" i="2"/>
  <c r="X634" i="2"/>
  <c r="B635" i="2"/>
  <c r="C635" i="2"/>
  <c r="E635" i="2"/>
  <c r="F635" i="2"/>
  <c r="G635" i="2"/>
  <c r="K635" i="2"/>
  <c r="J635" i="2"/>
  <c r="T635" i="2"/>
  <c r="U635" i="2"/>
  <c r="B636" i="2"/>
  <c r="C636" i="2"/>
  <c r="E636" i="2"/>
  <c r="F636" i="2"/>
  <c r="G636" i="2"/>
  <c r="K636" i="2"/>
  <c r="J636" i="2"/>
  <c r="T636" i="2"/>
  <c r="U636" i="2"/>
  <c r="B637" i="2"/>
  <c r="C637" i="2"/>
  <c r="E637" i="2"/>
  <c r="F637" i="2"/>
  <c r="G637" i="2"/>
  <c r="K637" i="2"/>
  <c r="J637" i="2"/>
  <c r="W637" i="2"/>
  <c r="X637" i="2"/>
  <c r="B638" i="2"/>
  <c r="C638" i="2"/>
  <c r="E638" i="2"/>
  <c r="F638" i="2"/>
  <c r="G638" i="2"/>
  <c r="K638" i="2"/>
  <c r="J638" i="2"/>
  <c r="B639" i="2"/>
  <c r="C639" i="2"/>
  <c r="E639" i="2"/>
  <c r="F639" i="2"/>
  <c r="G639" i="2"/>
  <c r="K639" i="2"/>
  <c r="J639" i="2"/>
  <c r="T639" i="2"/>
  <c r="U639" i="2"/>
  <c r="B640" i="2"/>
  <c r="C640" i="2"/>
  <c r="E640" i="2"/>
  <c r="F640" i="2"/>
  <c r="G640" i="2"/>
  <c r="K640" i="2"/>
  <c r="J640" i="2"/>
  <c r="T640" i="2"/>
  <c r="U640" i="2"/>
  <c r="B641" i="2"/>
  <c r="C641" i="2"/>
  <c r="E641" i="2"/>
  <c r="F641" i="2"/>
  <c r="G641" i="2"/>
  <c r="K641" i="2"/>
  <c r="J641" i="2"/>
  <c r="T641" i="2"/>
  <c r="U641" i="2"/>
  <c r="B642" i="2"/>
  <c r="C642" i="2"/>
  <c r="E642" i="2"/>
  <c r="F642" i="2"/>
  <c r="G642" i="2"/>
  <c r="K642" i="2"/>
  <c r="J642" i="2"/>
  <c r="W642" i="2"/>
  <c r="X642" i="2"/>
  <c r="B643" i="2"/>
  <c r="C643" i="2"/>
  <c r="E643" i="2"/>
  <c r="F643" i="2"/>
  <c r="G643" i="2"/>
  <c r="K643" i="2"/>
  <c r="J643" i="2"/>
  <c r="T643" i="2"/>
  <c r="U643" i="2"/>
  <c r="B644" i="2"/>
  <c r="C644" i="2"/>
  <c r="E644" i="2"/>
  <c r="F644" i="2"/>
  <c r="G644" i="2"/>
  <c r="K644" i="2"/>
  <c r="J644" i="2"/>
  <c r="T644" i="2"/>
  <c r="U644" i="2"/>
  <c r="B645" i="2"/>
  <c r="C645" i="2"/>
  <c r="E645" i="2"/>
  <c r="F645" i="2"/>
  <c r="G645" i="2"/>
  <c r="K645" i="2"/>
  <c r="J645" i="2"/>
  <c r="W645" i="2"/>
  <c r="X645" i="2"/>
  <c r="B646" i="2"/>
  <c r="C646" i="2"/>
  <c r="E646" i="2"/>
  <c r="F646" i="2"/>
  <c r="G646" i="2"/>
  <c r="K646" i="2"/>
  <c r="J646" i="2"/>
  <c r="W646" i="2"/>
  <c r="X646" i="2"/>
  <c r="B647" i="2"/>
  <c r="C647" i="2"/>
  <c r="E647" i="2"/>
  <c r="F647" i="2"/>
  <c r="G647" i="2"/>
  <c r="K647" i="2"/>
  <c r="J647" i="2"/>
  <c r="T647" i="2"/>
  <c r="U647" i="2"/>
  <c r="B648" i="2"/>
  <c r="C648" i="2"/>
  <c r="E648" i="2"/>
  <c r="F648" i="2"/>
  <c r="G648" i="2"/>
  <c r="K648" i="2"/>
  <c r="J648" i="2"/>
  <c r="T648" i="2"/>
  <c r="U648" i="2"/>
  <c r="B649" i="2"/>
  <c r="C649" i="2"/>
  <c r="E649" i="2"/>
  <c r="F649" i="2"/>
  <c r="G649" i="2"/>
  <c r="K649" i="2"/>
  <c r="J649" i="2"/>
  <c r="W649" i="2"/>
  <c r="X649" i="2"/>
  <c r="B650" i="2"/>
  <c r="C650" i="2"/>
  <c r="E650" i="2"/>
  <c r="F650" i="2"/>
  <c r="G650" i="2"/>
  <c r="K650" i="2"/>
  <c r="J650" i="2"/>
  <c r="W650" i="2"/>
  <c r="X650" i="2"/>
  <c r="B651" i="2"/>
  <c r="C651" i="2"/>
  <c r="E651" i="2"/>
  <c r="F651" i="2"/>
  <c r="G651" i="2"/>
  <c r="K651" i="2"/>
  <c r="J651" i="2"/>
  <c r="T651" i="2"/>
  <c r="U651" i="2"/>
  <c r="B652" i="2"/>
  <c r="C652" i="2"/>
  <c r="E652" i="2"/>
  <c r="F652" i="2"/>
  <c r="G652" i="2"/>
  <c r="K652" i="2"/>
  <c r="J652" i="2"/>
  <c r="T652" i="2"/>
  <c r="U652" i="2"/>
  <c r="B653" i="2"/>
  <c r="C653" i="2"/>
  <c r="E653" i="2"/>
  <c r="F653" i="2"/>
  <c r="G653" i="2"/>
  <c r="K653" i="2"/>
  <c r="J653" i="2"/>
  <c r="W653" i="2"/>
  <c r="X653" i="2"/>
  <c r="B654" i="2"/>
  <c r="C654" i="2"/>
  <c r="E654" i="2"/>
  <c r="F654" i="2"/>
  <c r="G654" i="2"/>
  <c r="K654" i="2"/>
  <c r="J654" i="2"/>
  <c r="W654" i="2"/>
  <c r="X654" i="2"/>
  <c r="B655" i="2"/>
  <c r="C655" i="2"/>
  <c r="E655" i="2"/>
  <c r="F655" i="2"/>
  <c r="G655" i="2"/>
  <c r="K655" i="2"/>
  <c r="J655" i="2"/>
  <c r="T655" i="2"/>
  <c r="U655" i="2"/>
  <c r="B656" i="2"/>
  <c r="C656" i="2"/>
  <c r="E656" i="2"/>
  <c r="F656" i="2"/>
  <c r="G656" i="2"/>
  <c r="K656" i="2"/>
  <c r="J656" i="2"/>
  <c r="T656" i="2"/>
  <c r="U656" i="2"/>
  <c r="B657" i="2"/>
  <c r="C657" i="2"/>
  <c r="E657" i="2"/>
  <c r="F657" i="2"/>
  <c r="G657" i="2"/>
  <c r="K657" i="2"/>
  <c r="J657" i="2"/>
  <c r="B658" i="2"/>
  <c r="C658" i="2"/>
  <c r="E658" i="2"/>
  <c r="F658" i="2"/>
  <c r="G658" i="2"/>
  <c r="K658" i="2"/>
  <c r="J658" i="2"/>
  <c r="W658" i="2"/>
  <c r="X658" i="2"/>
  <c r="B659" i="2"/>
  <c r="C659" i="2"/>
  <c r="E659" i="2"/>
  <c r="F659" i="2"/>
  <c r="G659" i="2"/>
  <c r="K659" i="2"/>
  <c r="J659" i="2"/>
  <c r="T659" i="2"/>
  <c r="U659" i="2"/>
  <c r="B660" i="2"/>
  <c r="C660" i="2"/>
  <c r="E660" i="2"/>
  <c r="F660" i="2"/>
  <c r="G660" i="2"/>
  <c r="K660" i="2"/>
  <c r="J660" i="2"/>
  <c r="T660" i="2"/>
  <c r="U660" i="2"/>
  <c r="B661" i="2"/>
  <c r="C661" i="2"/>
  <c r="E661" i="2"/>
  <c r="F661" i="2"/>
  <c r="G661" i="2"/>
  <c r="K661" i="2"/>
  <c r="J661" i="2"/>
  <c r="W661" i="2"/>
  <c r="X661" i="2"/>
  <c r="B662" i="2"/>
  <c r="C662" i="2"/>
  <c r="E662" i="2"/>
  <c r="F662" i="2"/>
  <c r="G662" i="2"/>
  <c r="K662" i="2"/>
  <c r="J662" i="2"/>
  <c r="W662" i="2"/>
  <c r="X662" i="2"/>
  <c r="B663" i="2"/>
  <c r="C663" i="2"/>
  <c r="E663" i="2"/>
  <c r="F663" i="2"/>
  <c r="G663" i="2"/>
  <c r="K663" i="2"/>
  <c r="J663" i="2"/>
  <c r="T663" i="2"/>
  <c r="U663" i="2"/>
  <c r="B664" i="2"/>
  <c r="C664" i="2"/>
  <c r="E664" i="2"/>
  <c r="F664" i="2"/>
  <c r="G664" i="2"/>
  <c r="K664" i="2"/>
  <c r="J664" i="2"/>
  <c r="T664" i="2"/>
  <c r="U664" i="2"/>
  <c r="B665" i="2"/>
  <c r="C665" i="2"/>
  <c r="E665" i="2"/>
  <c r="F665" i="2"/>
  <c r="G665" i="2"/>
  <c r="K665" i="2"/>
  <c r="J665" i="2"/>
  <c r="T665" i="2"/>
  <c r="U665" i="2"/>
  <c r="B666" i="2"/>
  <c r="C666" i="2"/>
  <c r="E666" i="2"/>
  <c r="F666" i="2"/>
  <c r="G666" i="2"/>
  <c r="K666" i="2"/>
  <c r="J666" i="2"/>
  <c r="W666" i="2"/>
  <c r="X666" i="2"/>
  <c r="B667" i="2"/>
  <c r="C667" i="2"/>
  <c r="E667" i="2"/>
  <c r="F667" i="2"/>
  <c r="G667" i="2"/>
  <c r="K667" i="2"/>
  <c r="J667" i="2"/>
  <c r="T667" i="2"/>
  <c r="U667" i="2"/>
  <c r="B668" i="2"/>
  <c r="C668" i="2"/>
  <c r="E668" i="2"/>
  <c r="F668" i="2"/>
  <c r="G668" i="2"/>
  <c r="K668" i="2"/>
  <c r="J668" i="2"/>
  <c r="T668" i="2"/>
  <c r="U668" i="2"/>
  <c r="B669" i="2"/>
  <c r="C669" i="2"/>
  <c r="E669" i="2"/>
  <c r="F669" i="2"/>
  <c r="G669" i="2"/>
  <c r="K669" i="2"/>
  <c r="J669" i="2"/>
  <c r="T669" i="2"/>
  <c r="U669" i="2"/>
  <c r="B670" i="2"/>
  <c r="C670" i="2"/>
  <c r="E670" i="2"/>
  <c r="F670" i="2"/>
  <c r="G670" i="2"/>
  <c r="K670" i="2"/>
  <c r="J670" i="2"/>
  <c r="W670" i="2"/>
  <c r="X670" i="2"/>
  <c r="B671" i="2"/>
  <c r="C671" i="2"/>
  <c r="E671" i="2"/>
  <c r="F671" i="2"/>
  <c r="G671" i="2"/>
  <c r="K671" i="2"/>
  <c r="J671" i="2"/>
  <c r="T671" i="2"/>
  <c r="U671" i="2"/>
  <c r="B672" i="2"/>
  <c r="C672" i="2"/>
  <c r="E672" i="2"/>
  <c r="F672" i="2"/>
  <c r="G672" i="2"/>
  <c r="K672" i="2"/>
  <c r="J672" i="2"/>
  <c r="T672" i="2"/>
  <c r="U672" i="2"/>
  <c r="B673" i="2"/>
  <c r="C673" i="2"/>
  <c r="E673" i="2"/>
  <c r="F673" i="2"/>
  <c r="G673" i="2"/>
  <c r="K673" i="2"/>
  <c r="J673" i="2"/>
  <c r="W673" i="2"/>
  <c r="X673" i="2"/>
  <c r="B674" i="2"/>
  <c r="C674" i="2"/>
  <c r="E674" i="2"/>
  <c r="F674" i="2"/>
  <c r="G674" i="2"/>
  <c r="K674" i="2"/>
  <c r="J674" i="2"/>
  <c r="W674" i="2"/>
  <c r="X674" i="2"/>
  <c r="B675" i="2"/>
  <c r="C675" i="2"/>
  <c r="E675" i="2"/>
  <c r="F675" i="2"/>
  <c r="G675" i="2"/>
  <c r="K675" i="2"/>
  <c r="J675" i="2"/>
  <c r="T675" i="2"/>
  <c r="U675" i="2"/>
  <c r="B676" i="2"/>
  <c r="C676" i="2"/>
  <c r="E676" i="2"/>
  <c r="F676" i="2"/>
  <c r="G676" i="2"/>
  <c r="K676" i="2"/>
  <c r="J676" i="2"/>
  <c r="T676" i="2"/>
  <c r="U676" i="2"/>
  <c r="B677" i="2"/>
  <c r="C677" i="2"/>
  <c r="E677" i="2"/>
  <c r="F677" i="2"/>
  <c r="G677" i="2"/>
  <c r="K677" i="2"/>
  <c r="J677" i="2"/>
  <c r="W677" i="2"/>
  <c r="X677" i="2"/>
  <c r="B678" i="2"/>
  <c r="C678" i="2"/>
  <c r="E678" i="2"/>
  <c r="F678" i="2"/>
  <c r="G678" i="2"/>
  <c r="K678" i="2"/>
  <c r="J678" i="2"/>
  <c r="W678" i="2"/>
  <c r="X678" i="2"/>
  <c r="B679" i="2"/>
  <c r="C679" i="2"/>
  <c r="E679" i="2"/>
  <c r="F679" i="2"/>
  <c r="G679" i="2"/>
  <c r="K679" i="2"/>
  <c r="J679" i="2"/>
  <c r="T679" i="2"/>
  <c r="U679" i="2"/>
  <c r="B680" i="2"/>
  <c r="C680" i="2"/>
  <c r="E680" i="2"/>
  <c r="F680" i="2"/>
  <c r="G680" i="2"/>
  <c r="K680" i="2"/>
  <c r="J680" i="2"/>
  <c r="T680" i="2"/>
  <c r="U680" i="2"/>
  <c r="B681" i="2"/>
  <c r="C681" i="2"/>
  <c r="E681" i="2"/>
  <c r="F681" i="2"/>
  <c r="G681" i="2"/>
  <c r="K681" i="2"/>
  <c r="J681" i="2"/>
  <c r="W681" i="2"/>
  <c r="X681" i="2"/>
  <c r="B682" i="2"/>
  <c r="C682" i="2"/>
  <c r="E682" i="2"/>
  <c r="F682" i="2"/>
  <c r="G682" i="2"/>
  <c r="K682" i="2"/>
  <c r="J682" i="2"/>
  <c r="W682" i="2"/>
  <c r="X682" i="2"/>
  <c r="B683" i="2"/>
  <c r="C683" i="2"/>
  <c r="E683" i="2"/>
  <c r="F683" i="2"/>
  <c r="G683" i="2"/>
  <c r="K683" i="2"/>
  <c r="J683" i="2"/>
  <c r="T683" i="2"/>
  <c r="U683" i="2"/>
  <c r="B684" i="2"/>
  <c r="C684" i="2"/>
  <c r="E684" i="2"/>
  <c r="F684" i="2"/>
  <c r="G684" i="2"/>
  <c r="K684" i="2"/>
  <c r="J684" i="2"/>
  <c r="T684" i="2"/>
  <c r="U684" i="2"/>
  <c r="B685" i="2"/>
  <c r="C685" i="2"/>
  <c r="E685" i="2"/>
  <c r="F685" i="2"/>
  <c r="G685" i="2"/>
  <c r="K685" i="2"/>
  <c r="J685" i="2"/>
  <c r="T685" i="2"/>
  <c r="U685" i="2"/>
  <c r="B686" i="2"/>
  <c r="C686" i="2"/>
  <c r="E686" i="2"/>
  <c r="F686" i="2"/>
  <c r="G686" i="2"/>
  <c r="K686" i="2"/>
  <c r="J686" i="2"/>
  <c r="W686" i="2"/>
  <c r="X686" i="2"/>
  <c r="B687" i="2"/>
  <c r="C687" i="2"/>
  <c r="E687" i="2"/>
  <c r="F687" i="2"/>
  <c r="G687" i="2"/>
  <c r="K687" i="2"/>
  <c r="J687" i="2"/>
  <c r="T687" i="2"/>
  <c r="U687" i="2"/>
  <c r="B688" i="2"/>
  <c r="C688" i="2"/>
  <c r="E688" i="2"/>
  <c r="F688" i="2"/>
  <c r="G688" i="2"/>
  <c r="K688" i="2"/>
  <c r="J688" i="2"/>
  <c r="T688" i="2"/>
  <c r="U688" i="2"/>
  <c r="B689" i="2"/>
  <c r="C689" i="2"/>
  <c r="E689" i="2"/>
  <c r="F689" i="2"/>
  <c r="G689" i="2"/>
  <c r="K689" i="2"/>
  <c r="J689" i="2"/>
  <c r="W689" i="2"/>
  <c r="X689" i="2"/>
  <c r="B690" i="2"/>
  <c r="C690" i="2"/>
  <c r="E690" i="2"/>
  <c r="F690" i="2"/>
  <c r="G690" i="2"/>
  <c r="K690" i="2"/>
  <c r="J690" i="2"/>
  <c r="W690" i="2"/>
  <c r="X690" i="2"/>
  <c r="B691" i="2"/>
  <c r="C691" i="2"/>
  <c r="E691" i="2"/>
  <c r="F691" i="2"/>
  <c r="G691" i="2"/>
  <c r="K691" i="2"/>
  <c r="J691" i="2"/>
  <c r="T691" i="2"/>
  <c r="U691" i="2"/>
  <c r="B692" i="2"/>
  <c r="C692" i="2"/>
  <c r="E692" i="2"/>
  <c r="F692" i="2"/>
  <c r="G692" i="2"/>
  <c r="K692" i="2"/>
  <c r="J692" i="2"/>
  <c r="T692" i="2"/>
  <c r="U692" i="2"/>
  <c r="B693" i="2"/>
  <c r="C693" i="2"/>
  <c r="E693" i="2"/>
  <c r="F693" i="2"/>
  <c r="G693" i="2"/>
  <c r="K693" i="2"/>
  <c r="J693" i="2"/>
  <c r="W693" i="2"/>
  <c r="X693" i="2"/>
  <c r="B694" i="2"/>
  <c r="C694" i="2"/>
  <c r="E694" i="2"/>
  <c r="F694" i="2"/>
  <c r="G694" i="2"/>
  <c r="K694" i="2"/>
  <c r="J694" i="2"/>
  <c r="W694" i="2"/>
  <c r="X694" i="2"/>
  <c r="B695" i="2"/>
  <c r="C695" i="2"/>
  <c r="E695" i="2"/>
  <c r="F695" i="2"/>
  <c r="G695" i="2"/>
  <c r="K695" i="2"/>
  <c r="J695" i="2"/>
  <c r="T695" i="2"/>
  <c r="U695" i="2"/>
  <c r="B696" i="2"/>
  <c r="C696" i="2"/>
  <c r="E696" i="2"/>
  <c r="F696" i="2"/>
  <c r="G696" i="2"/>
  <c r="K696" i="2"/>
  <c r="J696" i="2"/>
  <c r="B697" i="2"/>
  <c r="C697" i="2"/>
  <c r="E697" i="2"/>
  <c r="F697" i="2"/>
  <c r="G697" i="2"/>
  <c r="K697" i="2"/>
  <c r="J697" i="2"/>
  <c r="T697" i="2"/>
  <c r="U697" i="2"/>
  <c r="B698" i="2"/>
  <c r="C698" i="2"/>
  <c r="E698" i="2"/>
  <c r="F698" i="2"/>
  <c r="G698" i="2"/>
  <c r="K698" i="2"/>
  <c r="J698" i="2"/>
  <c r="W698" i="2"/>
  <c r="X698" i="2"/>
  <c r="B699" i="2"/>
  <c r="C699" i="2"/>
  <c r="E699" i="2"/>
  <c r="F699" i="2"/>
  <c r="G699" i="2"/>
  <c r="K699" i="2"/>
  <c r="J699" i="2"/>
  <c r="T699" i="2"/>
  <c r="U699" i="2"/>
  <c r="B700" i="2"/>
  <c r="C700" i="2"/>
  <c r="E700" i="2"/>
  <c r="F700" i="2"/>
  <c r="G700" i="2"/>
  <c r="K700" i="2"/>
  <c r="J700" i="2"/>
  <c r="B701" i="2"/>
  <c r="C701" i="2"/>
  <c r="E701" i="2"/>
  <c r="F701" i="2"/>
  <c r="G701" i="2"/>
  <c r="K701" i="2"/>
  <c r="J701" i="2"/>
  <c r="W701" i="2"/>
  <c r="X701" i="2"/>
  <c r="B702" i="2"/>
  <c r="C702" i="2"/>
  <c r="E702" i="2"/>
  <c r="F702" i="2"/>
  <c r="G702" i="2"/>
  <c r="K702" i="2"/>
  <c r="J702" i="2"/>
  <c r="B703" i="2"/>
  <c r="C703" i="2"/>
  <c r="E703" i="2"/>
  <c r="F703" i="2"/>
  <c r="G703" i="2"/>
  <c r="K703" i="2"/>
  <c r="J703" i="2"/>
  <c r="B704" i="2"/>
  <c r="C704" i="2"/>
  <c r="E704" i="2"/>
  <c r="F704" i="2"/>
  <c r="G704" i="2"/>
  <c r="K704" i="2"/>
  <c r="J704" i="2"/>
  <c r="T704" i="2"/>
  <c r="U704" i="2"/>
  <c r="B705" i="2"/>
  <c r="C705" i="2"/>
  <c r="E705" i="2"/>
  <c r="F705" i="2"/>
  <c r="G705" i="2"/>
  <c r="K705" i="2"/>
  <c r="J705" i="2"/>
  <c r="T705" i="2"/>
  <c r="U705" i="2"/>
  <c r="B706" i="2"/>
  <c r="C706" i="2"/>
  <c r="E706" i="2"/>
  <c r="F706" i="2"/>
  <c r="G706" i="2"/>
  <c r="K706" i="2"/>
  <c r="J706" i="2"/>
  <c r="B707" i="2"/>
  <c r="C707" i="2"/>
  <c r="E707" i="2"/>
  <c r="F707" i="2"/>
  <c r="G707" i="2"/>
  <c r="K707" i="2"/>
  <c r="J707" i="2"/>
  <c r="B708" i="2"/>
  <c r="C708" i="2"/>
  <c r="E708" i="2"/>
  <c r="F708" i="2"/>
  <c r="G708" i="2"/>
  <c r="K708" i="2"/>
  <c r="J708" i="2"/>
  <c r="T708" i="2"/>
  <c r="U708" i="2"/>
  <c r="B709" i="2"/>
  <c r="C709" i="2"/>
  <c r="E709" i="2"/>
  <c r="F709" i="2"/>
  <c r="G709" i="2"/>
  <c r="K709" i="2"/>
  <c r="J709" i="2"/>
  <c r="T709" i="2"/>
  <c r="U709" i="2"/>
  <c r="B710" i="2"/>
  <c r="C710" i="2"/>
  <c r="E710" i="2"/>
  <c r="F710" i="2"/>
  <c r="G710" i="2"/>
  <c r="K710" i="2"/>
  <c r="J710" i="2"/>
  <c r="W710" i="2"/>
  <c r="X710" i="2"/>
  <c r="B711" i="2"/>
  <c r="C711" i="2"/>
  <c r="E711" i="2"/>
  <c r="F711" i="2"/>
  <c r="G711" i="2"/>
  <c r="K711" i="2"/>
  <c r="J711" i="2"/>
  <c r="B712" i="2"/>
  <c r="C712" i="2"/>
  <c r="E712" i="2"/>
  <c r="F712" i="2"/>
  <c r="G712" i="2"/>
  <c r="K712" i="2"/>
  <c r="J712" i="2"/>
  <c r="B713" i="2"/>
  <c r="C713" i="2"/>
  <c r="E713" i="2"/>
  <c r="F713" i="2"/>
  <c r="G713" i="2"/>
  <c r="K713" i="2"/>
  <c r="J713" i="2"/>
  <c r="T713" i="2"/>
  <c r="U713" i="2"/>
  <c r="B714" i="2"/>
  <c r="C714" i="2"/>
  <c r="E714" i="2"/>
  <c r="F714" i="2"/>
  <c r="G714" i="2"/>
  <c r="K714" i="2"/>
  <c r="J714" i="2"/>
  <c r="W714" i="2"/>
  <c r="X714" i="2"/>
  <c r="B715" i="2"/>
  <c r="C715" i="2"/>
  <c r="E715" i="2"/>
  <c r="F715" i="2"/>
  <c r="G715" i="2"/>
  <c r="K715" i="2"/>
  <c r="J715" i="2"/>
  <c r="T715" i="2"/>
  <c r="U715" i="2"/>
  <c r="B716" i="2"/>
  <c r="C716" i="2"/>
  <c r="E716" i="2"/>
  <c r="F716" i="2"/>
  <c r="G716" i="2"/>
  <c r="K716" i="2"/>
  <c r="J716" i="2"/>
  <c r="T716" i="2"/>
  <c r="U716" i="2"/>
  <c r="B717" i="2"/>
  <c r="C717" i="2"/>
  <c r="E717" i="2"/>
  <c r="F717" i="2"/>
  <c r="G717" i="2"/>
  <c r="K717" i="2"/>
  <c r="J717" i="2"/>
  <c r="T717" i="2"/>
  <c r="U717" i="2"/>
  <c r="B718" i="2"/>
  <c r="C718" i="2"/>
  <c r="E718" i="2"/>
  <c r="F718" i="2"/>
  <c r="G718" i="2"/>
  <c r="K718" i="2"/>
  <c r="J718" i="2"/>
  <c r="W718" i="2"/>
  <c r="X718" i="2"/>
  <c r="B719" i="2"/>
  <c r="C719" i="2"/>
  <c r="E719" i="2"/>
  <c r="F719" i="2"/>
  <c r="G719" i="2"/>
  <c r="K719" i="2"/>
  <c r="J719" i="2"/>
  <c r="T719" i="2"/>
  <c r="U719" i="2"/>
  <c r="B720" i="2"/>
  <c r="C720" i="2"/>
  <c r="E720" i="2"/>
  <c r="F720" i="2"/>
  <c r="G720" i="2"/>
  <c r="K720" i="2"/>
  <c r="J720" i="2"/>
  <c r="T720" i="2"/>
  <c r="U720" i="2"/>
  <c r="B721" i="2"/>
  <c r="C721" i="2"/>
  <c r="E721" i="2"/>
  <c r="F721" i="2"/>
  <c r="G721" i="2"/>
  <c r="K721" i="2"/>
  <c r="J721" i="2"/>
  <c r="T721" i="2"/>
  <c r="U721" i="2"/>
  <c r="B722" i="2"/>
  <c r="C722" i="2"/>
  <c r="E722" i="2"/>
  <c r="F722" i="2"/>
  <c r="G722" i="2"/>
  <c r="K722" i="2"/>
  <c r="J722" i="2"/>
  <c r="W722" i="2"/>
  <c r="X722" i="2"/>
  <c r="B723" i="2"/>
  <c r="C723" i="2"/>
  <c r="E723" i="2"/>
  <c r="F723" i="2"/>
  <c r="G723" i="2"/>
  <c r="K723" i="2"/>
  <c r="J723" i="2"/>
  <c r="B724" i="2"/>
  <c r="C724" i="2"/>
  <c r="E724" i="2"/>
  <c r="F724" i="2"/>
  <c r="G724" i="2"/>
  <c r="K724" i="2"/>
  <c r="J724" i="2"/>
  <c r="T724" i="2"/>
  <c r="U724" i="2"/>
  <c r="B725" i="2"/>
  <c r="C725" i="2"/>
  <c r="E725" i="2"/>
  <c r="F725" i="2"/>
  <c r="G725" i="2"/>
  <c r="K725" i="2"/>
  <c r="J725" i="2"/>
  <c r="T725" i="2"/>
  <c r="U725" i="2"/>
  <c r="B726" i="2"/>
  <c r="C726" i="2"/>
  <c r="E726" i="2"/>
  <c r="F726" i="2"/>
  <c r="G726" i="2"/>
  <c r="K726" i="2"/>
  <c r="J726" i="2"/>
  <c r="W726" i="2"/>
  <c r="X726" i="2"/>
  <c r="B727" i="2"/>
  <c r="C727" i="2"/>
  <c r="E727" i="2"/>
  <c r="F727" i="2"/>
  <c r="G727" i="2"/>
  <c r="K727" i="2"/>
  <c r="J727" i="2"/>
  <c r="T727" i="2"/>
  <c r="U727" i="2"/>
  <c r="B728" i="2"/>
  <c r="C728" i="2"/>
  <c r="E728" i="2"/>
  <c r="F728" i="2"/>
  <c r="G728" i="2"/>
  <c r="K728" i="2"/>
  <c r="J728" i="2"/>
  <c r="T728" i="2"/>
  <c r="U728" i="2"/>
  <c r="B729" i="2"/>
  <c r="C729" i="2"/>
  <c r="E729" i="2"/>
  <c r="F729" i="2"/>
  <c r="G729" i="2"/>
  <c r="K729" i="2"/>
  <c r="J729" i="2"/>
  <c r="W729" i="2"/>
  <c r="X729" i="2"/>
  <c r="B730" i="2"/>
  <c r="C730" i="2"/>
  <c r="E730" i="2"/>
  <c r="F730" i="2"/>
  <c r="G730" i="2"/>
  <c r="K730" i="2"/>
  <c r="J730" i="2"/>
  <c r="W730" i="2"/>
  <c r="X730" i="2"/>
  <c r="B731" i="2"/>
  <c r="C731" i="2"/>
  <c r="E731" i="2"/>
  <c r="F731" i="2"/>
  <c r="G731" i="2"/>
  <c r="K731" i="2"/>
  <c r="J731" i="2"/>
  <c r="T731" i="2"/>
  <c r="U731" i="2"/>
  <c r="B732" i="2"/>
  <c r="C732" i="2"/>
  <c r="E732" i="2"/>
  <c r="F732" i="2"/>
  <c r="G732" i="2"/>
  <c r="K732" i="2"/>
  <c r="J732" i="2"/>
  <c r="B733" i="2"/>
  <c r="C733" i="2"/>
  <c r="E733" i="2"/>
  <c r="F733" i="2"/>
  <c r="G733" i="2"/>
  <c r="K733" i="2"/>
  <c r="J733" i="2"/>
  <c r="W733" i="2"/>
  <c r="X733" i="2"/>
  <c r="B734" i="2"/>
  <c r="C734" i="2"/>
  <c r="E734" i="2"/>
  <c r="F734" i="2"/>
  <c r="G734" i="2"/>
  <c r="K734" i="2"/>
  <c r="J734" i="2"/>
  <c r="W734" i="2"/>
  <c r="X734" i="2"/>
  <c r="B735" i="2"/>
  <c r="C735" i="2"/>
  <c r="E735" i="2"/>
  <c r="F735" i="2"/>
  <c r="G735" i="2"/>
  <c r="K735" i="2"/>
  <c r="J735" i="2"/>
  <c r="T735" i="2"/>
  <c r="U735" i="2"/>
  <c r="B736" i="2"/>
  <c r="C736" i="2"/>
  <c r="E736" i="2"/>
  <c r="F736" i="2"/>
  <c r="G736" i="2"/>
  <c r="K736" i="2"/>
  <c r="J736" i="2"/>
  <c r="T736" i="2"/>
  <c r="U736" i="2"/>
  <c r="B737" i="2"/>
  <c r="C737" i="2"/>
  <c r="E737" i="2"/>
  <c r="F737" i="2"/>
  <c r="G737" i="2"/>
  <c r="K737" i="2"/>
  <c r="J737" i="2"/>
  <c r="B738" i="2"/>
  <c r="C738" i="2"/>
  <c r="E738" i="2"/>
  <c r="F738" i="2"/>
  <c r="G738" i="2"/>
  <c r="K738" i="2"/>
  <c r="J738" i="2"/>
  <c r="W738" i="2"/>
  <c r="X738" i="2"/>
  <c r="B739" i="2"/>
  <c r="C739" i="2"/>
  <c r="E739" i="2"/>
  <c r="F739" i="2"/>
  <c r="G739" i="2"/>
  <c r="K739" i="2"/>
  <c r="J739" i="2"/>
  <c r="B740" i="2"/>
  <c r="C740" i="2"/>
  <c r="E740" i="2"/>
  <c r="F740" i="2"/>
  <c r="G740" i="2"/>
  <c r="K740" i="2"/>
  <c r="J740" i="2"/>
  <c r="T740" i="2"/>
  <c r="U740" i="2"/>
  <c r="B741" i="2"/>
  <c r="C741" i="2"/>
  <c r="E741" i="2"/>
  <c r="F741" i="2"/>
  <c r="G741" i="2"/>
  <c r="K741" i="2"/>
  <c r="J741" i="2"/>
  <c r="B742" i="2"/>
  <c r="C742" i="2"/>
  <c r="E742" i="2"/>
  <c r="F742" i="2"/>
  <c r="G742" i="2"/>
  <c r="K742" i="2"/>
  <c r="J742" i="2"/>
  <c r="W742" i="2"/>
  <c r="X742" i="2"/>
  <c r="B743" i="2"/>
  <c r="C743" i="2"/>
  <c r="E743" i="2"/>
  <c r="F743" i="2"/>
  <c r="G743" i="2"/>
  <c r="K743" i="2"/>
  <c r="J743" i="2"/>
  <c r="T743" i="2"/>
  <c r="U743" i="2"/>
  <c r="B744" i="2"/>
  <c r="C744" i="2"/>
  <c r="E744" i="2"/>
  <c r="F744" i="2"/>
  <c r="G744" i="2"/>
  <c r="K744" i="2"/>
  <c r="J744" i="2"/>
  <c r="T744" i="2"/>
  <c r="U744" i="2"/>
  <c r="B745" i="2"/>
  <c r="C745" i="2"/>
  <c r="E745" i="2"/>
  <c r="F745" i="2"/>
  <c r="G745" i="2"/>
  <c r="K745" i="2"/>
  <c r="J745" i="2"/>
  <c r="B746" i="2"/>
  <c r="C746" i="2"/>
  <c r="E746" i="2"/>
  <c r="F746" i="2"/>
  <c r="G746" i="2"/>
  <c r="K746" i="2"/>
  <c r="J746" i="2"/>
  <c r="W746" i="2"/>
  <c r="X746" i="2"/>
  <c r="B747" i="2"/>
  <c r="C747" i="2"/>
  <c r="E747" i="2"/>
  <c r="F747" i="2"/>
  <c r="G747" i="2"/>
  <c r="K747" i="2"/>
  <c r="J747" i="2"/>
  <c r="T747" i="2"/>
  <c r="U747" i="2"/>
  <c r="B748" i="2"/>
  <c r="C748" i="2"/>
  <c r="E748" i="2"/>
  <c r="F748" i="2"/>
  <c r="G748" i="2"/>
  <c r="K748" i="2"/>
  <c r="J748" i="2"/>
  <c r="T748" i="2"/>
  <c r="U748" i="2"/>
  <c r="B749" i="2"/>
  <c r="C749" i="2"/>
  <c r="E749" i="2"/>
  <c r="F749" i="2"/>
  <c r="G749" i="2"/>
  <c r="K749" i="2"/>
  <c r="J749" i="2"/>
  <c r="W749" i="2"/>
  <c r="X749" i="2"/>
  <c r="B750" i="2"/>
  <c r="C750" i="2"/>
  <c r="E750" i="2"/>
  <c r="F750" i="2"/>
  <c r="G750" i="2"/>
  <c r="K750" i="2"/>
  <c r="J750" i="2"/>
  <c r="W750" i="2"/>
  <c r="X750" i="2"/>
  <c r="B751" i="2"/>
  <c r="C751" i="2"/>
  <c r="E751" i="2"/>
  <c r="F751" i="2"/>
  <c r="G751" i="2"/>
  <c r="K751" i="2"/>
  <c r="J751" i="2"/>
  <c r="T751" i="2"/>
  <c r="U751" i="2"/>
  <c r="B752" i="2"/>
  <c r="C752" i="2"/>
  <c r="E752" i="2"/>
  <c r="F752" i="2"/>
  <c r="G752" i="2"/>
  <c r="K752" i="2"/>
  <c r="J752" i="2"/>
  <c r="T752" i="2"/>
  <c r="U752" i="2"/>
  <c r="B753" i="2"/>
  <c r="C753" i="2"/>
  <c r="E753" i="2"/>
  <c r="F753" i="2"/>
  <c r="G753" i="2"/>
  <c r="K753" i="2"/>
  <c r="J753" i="2"/>
  <c r="B754" i="2"/>
  <c r="C754" i="2"/>
  <c r="E754" i="2"/>
  <c r="F754" i="2"/>
  <c r="G754" i="2"/>
  <c r="K754" i="2"/>
  <c r="J754" i="2"/>
  <c r="W754" i="2"/>
  <c r="X754" i="2"/>
  <c r="B755" i="2"/>
  <c r="C755" i="2"/>
  <c r="E755" i="2"/>
  <c r="F755" i="2"/>
  <c r="G755" i="2"/>
  <c r="K755" i="2"/>
  <c r="J755" i="2"/>
  <c r="B756" i="2"/>
  <c r="C756" i="2"/>
  <c r="E756" i="2"/>
  <c r="F756" i="2"/>
  <c r="G756" i="2"/>
  <c r="K756" i="2"/>
  <c r="J756" i="2"/>
  <c r="T756" i="2"/>
  <c r="U756" i="2"/>
  <c r="B757" i="2"/>
  <c r="C757" i="2"/>
  <c r="E757" i="2"/>
  <c r="F757" i="2"/>
  <c r="G757" i="2"/>
  <c r="K757" i="2"/>
  <c r="J757" i="2"/>
  <c r="W757" i="2"/>
  <c r="X757" i="2"/>
  <c r="B758" i="2"/>
  <c r="C758" i="2"/>
  <c r="E758" i="2"/>
  <c r="F758" i="2"/>
  <c r="G758" i="2"/>
  <c r="K758" i="2"/>
  <c r="J758" i="2"/>
  <c r="W758" i="2"/>
  <c r="X758" i="2"/>
  <c r="B759" i="2"/>
  <c r="C759" i="2"/>
  <c r="E759" i="2"/>
  <c r="F759" i="2"/>
  <c r="G759" i="2"/>
  <c r="K759" i="2"/>
  <c r="J759" i="2"/>
  <c r="T759" i="2"/>
  <c r="U759" i="2"/>
  <c r="B760" i="2"/>
  <c r="C760" i="2"/>
  <c r="E760" i="2"/>
  <c r="F760" i="2"/>
  <c r="G760" i="2"/>
  <c r="K760" i="2"/>
  <c r="J760" i="2"/>
  <c r="T760" i="2"/>
  <c r="U760" i="2"/>
  <c r="B761" i="2"/>
  <c r="C761" i="2"/>
  <c r="E761" i="2"/>
  <c r="F761" i="2"/>
  <c r="G761" i="2"/>
  <c r="K761" i="2"/>
  <c r="J761" i="2"/>
  <c r="B762" i="2"/>
  <c r="C762" i="2"/>
  <c r="E762" i="2"/>
  <c r="F762" i="2"/>
  <c r="G762" i="2"/>
  <c r="K762" i="2"/>
  <c r="J762" i="2"/>
  <c r="W762" i="2"/>
  <c r="X762" i="2"/>
  <c r="B763" i="2"/>
  <c r="C763" i="2"/>
  <c r="E763" i="2"/>
  <c r="F763" i="2"/>
  <c r="G763" i="2"/>
  <c r="K763" i="2"/>
  <c r="J763" i="2"/>
  <c r="T763" i="2"/>
  <c r="U763" i="2"/>
  <c r="B764" i="2"/>
  <c r="C764" i="2"/>
  <c r="E764" i="2"/>
  <c r="F764" i="2"/>
  <c r="G764" i="2"/>
  <c r="K764" i="2"/>
  <c r="J764" i="2"/>
  <c r="T764" i="2"/>
  <c r="U764" i="2"/>
  <c r="B765" i="2"/>
  <c r="C765" i="2"/>
  <c r="E765" i="2"/>
  <c r="F765" i="2"/>
  <c r="G765" i="2"/>
  <c r="K765" i="2"/>
  <c r="J765" i="2"/>
  <c r="W765" i="2"/>
  <c r="X765" i="2"/>
  <c r="B766" i="2"/>
  <c r="C766" i="2"/>
  <c r="E766" i="2"/>
  <c r="F766" i="2"/>
  <c r="G766" i="2"/>
  <c r="K766" i="2"/>
  <c r="J766" i="2"/>
  <c r="W766" i="2"/>
  <c r="X766" i="2"/>
  <c r="B767" i="2"/>
  <c r="C767" i="2"/>
  <c r="E767" i="2"/>
  <c r="F767" i="2"/>
  <c r="G767" i="2"/>
  <c r="K767" i="2"/>
  <c r="J767" i="2"/>
  <c r="T767" i="2"/>
  <c r="U767" i="2"/>
  <c r="B768" i="2"/>
  <c r="C768" i="2"/>
  <c r="E768" i="2"/>
  <c r="F768" i="2"/>
  <c r="G768" i="2"/>
  <c r="K768" i="2"/>
  <c r="J768" i="2"/>
  <c r="T768" i="2"/>
  <c r="U768" i="2"/>
  <c r="B769" i="2"/>
  <c r="C769" i="2"/>
  <c r="E769" i="2"/>
  <c r="F769" i="2"/>
  <c r="G769" i="2"/>
  <c r="K769" i="2"/>
  <c r="J769" i="2"/>
  <c r="W769" i="2"/>
  <c r="X769" i="2"/>
  <c r="B770" i="2"/>
  <c r="C770" i="2"/>
  <c r="E770" i="2"/>
  <c r="F770" i="2"/>
  <c r="G770" i="2"/>
  <c r="K770" i="2"/>
  <c r="J770" i="2"/>
  <c r="W770" i="2"/>
  <c r="X770" i="2"/>
  <c r="B771" i="2"/>
  <c r="C771" i="2"/>
  <c r="E771" i="2"/>
  <c r="F771" i="2"/>
  <c r="G771" i="2"/>
  <c r="K771" i="2"/>
  <c r="J771" i="2"/>
  <c r="B772" i="2"/>
  <c r="C772" i="2"/>
  <c r="E772" i="2"/>
  <c r="F772" i="2"/>
  <c r="G772" i="2"/>
  <c r="K772" i="2"/>
  <c r="J772" i="2"/>
  <c r="T772" i="2"/>
  <c r="U772" i="2"/>
  <c r="B773" i="2"/>
  <c r="C773" i="2"/>
  <c r="E773" i="2"/>
  <c r="F773" i="2"/>
  <c r="G773" i="2"/>
  <c r="K773" i="2"/>
  <c r="J773" i="2"/>
  <c r="W773" i="2"/>
  <c r="X773" i="2"/>
  <c r="B774" i="2"/>
  <c r="C774" i="2"/>
  <c r="E774" i="2"/>
  <c r="F774" i="2"/>
  <c r="G774" i="2"/>
  <c r="K774" i="2"/>
  <c r="J774" i="2"/>
  <c r="B775" i="2"/>
  <c r="C775" i="2"/>
  <c r="E775" i="2"/>
  <c r="F775" i="2"/>
  <c r="G775" i="2"/>
  <c r="K775" i="2"/>
  <c r="J775" i="2"/>
  <c r="T775" i="2"/>
  <c r="U775" i="2"/>
  <c r="B776" i="2"/>
  <c r="C776" i="2"/>
  <c r="E776" i="2"/>
  <c r="F776" i="2"/>
  <c r="G776" i="2"/>
  <c r="K776" i="2"/>
  <c r="J776" i="2"/>
  <c r="T776" i="2"/>
  <c r="U776" i="2"/>
  <c r="B777" i="2"/>
  <c r="C777" i="2"/>
  <c r="E777" i="2"/>
  <c r="F777" i="2"/>
  <c r="G777" i="2"/>
  <c r="K777" i="2"/>
  <c r="J777" i="2"/>
  <c r="T777" i="2"/>
  <c r="U777" i="2"/>
  <c r="B778" i="2"/>
  <c r="C778" i="2"/>
  <c r="E778" i="2"/>
  <c r="F778" i="2"/>
  <c r="G778" i="2"/>
  <c r="K778" i="2"/>
  <c r="J778" i="2"/>
  <c r="W778" i="2"/>
  <c r="X778" i="2"/>
  <c r="B779" i="2"/>
  <c r="C779" i="2"/>
  <c r="E779" i="2"/>
  <c r="F779" i="2"/>
  <c r="G779" i="2"/>
  <c r="K779" i="2"/>
  <c r="J779" i="2"/>
  <c r="T779" i="2"/>
  <c r="U779" i="2"/>
  <c r="B780" i="2"/>
  <c r="C780" i="2"/>
  <c r="E780" i="2"/>
  <c r="F780" i="2"/>
  <c r="G780" i="2"/>
  <c r="K780" i="2"/>
  <c r="J780" i="2"/>
  <c r="T780" i="2"/>
  <c r="U780" i="2"/>
  <c r="B781" i="2"/>
  <c r="C781" i="2"/>
  <c r="E781" i="2"/>
  <c r="F781" i="2"/>
  <c r="G781" i="2"/>
  <c r="K781" i="2"/>
  <c r="J781" i="2"/>
  <c r="T781" i="2"/>
  <c r="U781" i="2"/>
  <c r="B782" i="2"/>
  <c r="C782" i="2"/>
  <c r="E782" i="2"/>
  <c r="F782" i="2"/>
  <c r="G782" i="2"/>
  <c r="K782" i="2"/>
  <c r="J782" i="2"/>
  <c r="W782" i="2"/>
  <c r="X782" i="2"/>
  <c r="B783" i="2"/>
  <c r="C783" i="2"/>
  <c r="E783" i="2"/>
  <c r="F783" i="2"/>
  <c r="G783" i="2"/>
  <c r="K783" i="2"/>
  <c r="J783" i="2"/>
  <c r="T783" i="2"/>
  <c r="U783" i="2"/>
  <c r="B784" i="2"/>
  <c r="C784" i="2"/>
  <c r="E784" i="2"/>
  <c r="F784" i="2"/>
  <c r="G784" i="2"/>
  <c r="K784" i="2"/>
  <c r="J784" i="2"/>
  <c r="T784" i="2"/>
  <c r="U784" i="2"/>
  <c r="B785" i="2"/>
  <c r="C785" i="2"/>
  <c r="E785" i="2"/>
  <c r="F785" i="2"/>
  <c r="G785" i="2"/>
  <c r="K785" i="2"/>
  <c r="J785" i="2"/>
  <c r="T785" i="2"/>
  <c r="U785" i="2"/>
  <c r="B786" i="2"/>
  <c r="C786" i="2"/>
  <c r="E786" i="2"/>
  <c r="F786" i="2"/>
  <c r="G786" i="2"/>
  <c r="K786" i="2"/>
  <c r="J786" i="2"/>
  <c r="W786" i="2"/>
  <c r="X786" i="2"/>
  <c r="B787" i="2"/>
  <c r="C787" i="2"/>
  <c r="E787" i="2"/>
  <c r="F787" i="2"/>
  <c r="G787" i="2"/>
  <c r="K787" i="2"/>
  <c r="J787" i="2"/>
  <c r="B788" i="2"/>
  <c r="C788" i="2"/>
  <c r="E788" i="2"/>
  <c r="F788" i="2"/>
  <c r="G788" i="2"/>
  <c r="K788" i="2"/>
  <c r="J788" i="2"/>
  <c r="T788" i="2"/>
  <c r="U788" i="2"/>
  <c r="B789" i="2"/>
  <c r="C789" i="2"/>
  <c r="E789" i="2"/>
  <c r="F789" i="2"/>
  <c r="G789" i="2"/>
  <c r="K789" i="2"/>
  <c r="J789" i="2"/>
  <c r="W789" i="2"/>
  <c r="X789" i="2"/>
  <c r="B790" i="2"/>
  <c r="C790" i="2"/>
  <c r="E790" i="2"/>
  <c r="F790" i="2"/>
  <c r="G790" i="2"/>
  <c r="K790" i="2"/>
  <c r="J790" i="2"/>
  <c r="W790" i="2"/>
  <c r="X790" i="2"/>
  <c r="B791" i="2"/>
  <c r="C791" i="2"/>
  <c r="E791" i="2"/>
  <c r="F791" i="2"/>
  <c r="G791" i="2"/>
  <c r="K791" i="2"/>
  <c r="J791" i="2"/>
  <c r="T791" i="2"/>
  <c r="U791" i="2"/>
  <c r="B792" i="2"/>
  <c r="C792" i="2"/>
  <c r="E792" i="2"/>
  <c r="F792" i="2"/>
  <c r="G792" i="2"/>
  <c r="K792" i="2"/>
  <c r="J792" i="2"/>
  <c r="T792" i="2"/>
  <c r="U792" i="2"/>
  <c r="B793" i="2"/>
  <c r="C793" i="2"/>
  <c r="E793" i="2"/>
  <c r="F793" i="2"/>
  <c r="G793" i="2"/>
  <c r="K793" i="2"/>
  <c r="J793" i="2"/>
  <c r="W793" i="2"/>
  <c r="X793" i="2"/>
  <c r="B794" i="2"/>
  <c r="C794" i="2"/>
  <c r="E794" i="2"/>
  <c r="F794" i="2"/>
  <c r="G794" i="2"/>
  <c r="K794" i="2"/>
  <c r="J794" i="2"/>
  <c r="T794" i="2"/>
  <c r="U794" i="2"/>
  <c r="B795" i="2"/>
  <c r="C795" i="2"/>
  <c r="E795" i="2"/>
  <c r="F795" i="2"/>
  <c r="G795" i="2"/>
  <c r="K795" i="2"/>
  <c r="J795" i="2"/>
  <c r="T795" i="2"/>
  <c r="U795" i="2"/>
  <c r="B796" i="2"/>
  <c r="C796" i="2"/>
  <c r="E796" i="2"/>
  <c r="F796" i="2"/>
  <c r="G796" i="2"/>
  <c r="K796" i="2"/>
  <c r="J796" i="2"/>
  <c r="T796" i="2"/>
  <c r="U796" i="2"/>
  <c r="B797" i="2"/>
  <c r="C797" i="2"/>
  <c r="E797" i="2"/>
  <c r="F797" i="2"/>
  <c r="G797" i="2"/>
  <c r="K797" i="2"/>
  <c r="J797" i="2"/>
  <c r="W797" i="2"/>
  <c r="X797" i="2"/>
  <c r="B798" i="2"/>
  <c r="C798" i="2"/>
  <c r="E798" i="2"/>
  <c r="F798" i="2"/>
  <c r="G798" i="2"/>
  <c r="K798" i="2"/>
  <c r="J798" i="2"/>
  <c r="W798" i="2"/>
  <c r="X798" i="2"/>
  <c r="B799" i="2"/>
  <c r="C799" i="2"/>
  <c r="E799" i="2"/>
  <c r="F799" i="2"/>
  <c r="G799" i="2"/>
  <c r="K799" i="2"/>
  <c r="J799" i="2"/>
  <c r="T799" i="2"/>
  <c r="U799" i="2"/>
  <c r="B800" i="2"/>
  <c r="C800" i="2"/>
  <c r="E800" i="2"/>
  <c r="F800" i="2"/>
  <c r="G800" i="2"/>
  <c r="K800" i="2"/>
  <c r="J800" i="2"/>
  <c r="T800" i="2"/>
  <c r="U800" i="2"/>
  <c r="B801" i="2"/>
  <c r="C801" i="2"/>
  <c r="E801" i="2"/>
  <c r="F801" i="2"/>
  <c r="G801" i="2"/>
  <c r="K801" i="2"/>
  <c r="J801" i="2"/>
  <c r="W801" i="2"/>
  <c r="X801" i="2"/>
  <c r="B802" i="2"/>
  <c r="C802" i="2"/>
  <c r="E802" i="2"/>
  <c r="F802" i="2"/>
  <c r="G802" i="2"/>
  <c r="K802" i="2"/>
  <c r="J802" i="2"/>
  <c r="W802" i="2"/>
  <c r="X802" i="2"/>
  <c r="B803" i="2"/>
  <c r="C803" i="2"/>
  <c r="E803" i="2"/>
  <c r="F803" i="2"/>
  <c r="G803" i="2"/>
  <c r="K803" i="2"/>
  <c r="J803" i="2"/>
  <c r="T803" i="2"/>
  <c r="U803" i="2"/>
  <c r="B804" i="2"/>
  <c r="C804" i="2"/>
  <c r="E804" i="2"/>
  <c r="F804" i="2"/>
  <c r="G804" i="2"/>
  <c r="K804" i="2"/>
  <c r="J804" i="2"/>
  <c r="T804" i="2"/>
  <c r="U804" i="2"/>
  <c r="B805" i="2"/>
  <c r="C805" i="2"/>
  <c r="E805" i="2"/>
  <c r="F805" i="2"/>
  <c r="G805" i="2"/>
  <c r="K805" i="2"/>
  <c r="J805" i="2"/>
  <c r="T805" i="2"/>
  <c r="U805" i="2"/>
  <c r="B806" i="2"/>
  <c r="C806" i="2"/>
  <c r="E806" i="2"/>
  <c r="F806" i="2"/>
  <c r="G806" i="2"/>
  <c r="K806" i="2"/>
  <c r="J806" i="2"/>
  <c r="W806" i="2"/>
  <c r="X806" i="2"/>
  <c r="B807" i="2"/>
  <c r="C807" i="2"/>
  <c r="E807" i="2"/>
  <c r="F807" i="2"/>
  <c r="G807" i="2"/>
  <c r="K807" i="2"/>
  <c r="J807" i="2"/>
  <c r="T807" i="2"/>
  <c r="U807" i="2"/>
  <c r="B808" i="2"/>
  <c r="C808" i="2"/>
  <c r="E808" i="2"/>
  <c r="F808" i="2"/>
  <c r="G808" i="2"/>
  <c r="K808" i="2"/>
  <c r="J808" i="2"/>
  <c r="T808" i="2"/>
  <c r="U808" i="2"/>
  <c r="B809" i="2"/>
  <c r="C809" i="2"/>
  <c r="E809" i="2"/>
  <c r="F809" i="2"/>
  <c r="G809" i="2"/>
  <c r="K809" i="2"/>
  <c r="J809" i="2"/>
  <c r="W809" i="2"/>
  <c r="X809" i="2"/>
  <c r="B810" i="2"/>
  <c r="C810" i="2"/>
  <c r="E810" i="2"/>
  <c r="F810" i="2"/>
  <c r="G810" i="2"/>
  <c r="K810" i="2"/>
  <c r="J810" i="2"/>
  <c r="W810" i="2"/>
  <c r="X810" i="2"/>
  <c r="B811" i="2"/>
  <c r="C811" i="2"/>
  <c r="E811" i="2"/>
  <c r="F811" i="2"/>
  <c r="G811" i="2"/>
  <c r="K811" i="2"/>
  <c r="J811" i="2"/>
  <c r="T811" i="2"/>
  <c r="U811" i="2"/>
  <c r="B812" i="2"/>
  <c r="C812" i="2"/>
  <c r="E812" i="2"/>
  <c r="F812" i="2"/>
  <c r="G812" i="2"/>
  <c r="K812" i="2"/>
  <c r="J812" i="2"/>
  <c r="T812" i="2"/>
  <c r="U812" i="2"/>
  <c r="B813" i="2"/>
  <c r="C813" i="2"/>
  <c r="E813" i="2"/>
  <c r="F813" i="2"/>
  <c r="G813" i="2"/>
  <c r="K813" i="2"/>
  <c r="J813" i="2"/>
  <c r="T813" i="2"/>
  <c r="U813" i="2"/>
  <c r="B814" i="2"/>
  <c r="C814" i="2"/>
  <c r="E814" i="2"/>
  <c r="F814" i="2"/>
  <c r="G814" i="2"/>
  <c r="K814" i="2"/>
  <c r="J814" i="2"/>
  <c r="W814" i="2"/>
  <c r="X814" i="2"/>
  <c r="B815" i="2"/>
  <c r="C815" i="2"/>
  <c r="E815" i="2"/>
  <c r="F815" i="2"/>
  <c r="G815" i="2"/>
  <c r="K815" i="2"/>
  <c r="J815" i="2"/>
  <c r="T815" i="2"/>
  <c r="U815" i="2"/>
  <c r="B816" i="2"/>
  <c r="C816" i="2"/>
  <c r="E816" i="2"/>
  <c r="F816" i="2"/>
  <c r="G816" i="2"/>
  <c r="K816" i="2"/>
  <c r="J816" i="2"/>
  <c r="T816" i="2"/>
  <c r="U816" i="2"/>
  <c r="B817" i="2"/>
  <c r="C817" i="2"/>
  <c r="E817" i="2"/>
  <c r="F817" i="2"/>
  <c r="G817" i="2"/>
  <c r="K817" i="2"/>
  <c r="J817" i="2"/>
  <c r="W817" i="2"/>
  <c r="X817" i="2"/>
  <c r="B818" i="2"/>
  <c r="C818" i="2"/>
  <c r="E818" i="2"/>
  <c r="F818" i="2"/>
  <c r="G818" i="2"/>
  <c r="K818" i="2"/>
  <c r="J818" i="2"/>
  <c r="W818" i="2"/>
  <c r="X818" i="2"/>
  <c r="B819" i="2"/>
  <c r="C819" i="2"/>
  <c r="E819" i="2"/>
  <c r="F819" i="2"/>
  <c r="G819" i="2"/>
  <c r="K819" i="2"/>
  <c r="J819" i="2"/>
  <c r="T819" i="2"/>
  <c r="U819" i="2"/>
  <c r="B820" i="2"/>
  <c r="C820" i="2"/>
  <c r="E820" i="2"/>
  <c r="F820" i="2"/>
  <c r="G820" i="2"/>
  <c r="K820" i="2"/>
  <c r="J820" i="2"/>
  <c r="T820" i="2"/>
  <c r="U820" i="2"/>
  <c r="B821" i="2"/>
  <c r="C821" i="2"/>
  <c r="E821" i="2"/>
  <c r="F821" i="2"/>
  <c r="G821" i="2"/>
  <c r="K821" i="2"/>
  <c r="J821" i="2"/>
  <c r="T821" i="2"/>
  <c r="U821" i="2"/>
  <c r="B822" i="2"/>
  <c r="C822" i="2"/>
  <c r="E822" i="2"/>
  <c r="F822" i="2"/>
  <c r="G822" i="2"/>
  <c r="K822" i="2"/>
  <c r="J822" i="2"/>
  <c r="W822" i="2"/>
  <c r="X822" i="2"/>
  <c r="B823" i="2"/>
  <c r="C823" i="2"/>
  <c r="E823" i="2"/>
  <c r="F823" i="2"/>
  <c r="G823" i="2"/>
  <c r="K823" i="2"/>
  <c r="J823" i="2"/>
  <c r="T823" i="2"/>
  <c r="U823" i="2"/>
  <c r="B824" i="2"/>
  <c r="C824" i="2"/>
  <c r="E824" i="2"/>
  <c r="F824" i="2"/>
  <c r="G824" i="2"/>
  <c r="K824" i="2"/>
  <c r="J824" i="2"/>
  <c r="T824" i="2"/>
  <c r="U824" i="2"/>
  <c r="B825" i="2"/>
  <c r="C825" i="2"/>
  <c r="E825" i="2"/>
  <c r="F825" i="2"/>
  <c r="G825" i="2"/>
  <c r="K825" i="2"/>
  <c r="J825" i="2"/>
  <c r="T825" i="2"/>
  <c r="U825" i="2"/>
  <c r="B826" i="2"/>
  <c r="C826" i="2"/>
  <c r="E826" i="2"/>
  <c r="F826" i="2"/>
  <c r="G826" i="2"/>
  <c r="K826" i="2"/>
  <c r="J826" i="2"/>
  <c r="W826" i="2"/>
  <c r="X826" i="2"/>
  <c r="B827" i="2"/>
  <c r="C827" i="2"/>
  <c r="E827" i="2"/>
  <c r="F827" i="2"/>
  <c r="G827" i="2"/>
  <c r="K827" i="2"/>
  <c r="J827" i="2"/>
  <c r="T827" i="2"/>
  <c r="U827" i="2"/>
  <c r="B828" i="2"/>
  <c r="C828" i="2"/>
  <c r="E828" i="2"/>
  <c r="F828" i="2"/>
  <c r="G828" i="2"/>
  <c r="K828" i="2"/>
  <c r="J828" i="2"/>
  <c r="T828" i="2"/>
  <c r="U828" i="2"/>
  <c r="B829" i="2"/>
  <c r="C829" i="2"/>
  <c r="E829" i="2"/>
  <c r="F829" i="2"/>
  <c r="G829" i="2"/>
  <c r="K829" i="2"/>
  <c r="J829" i="2"/>
  <c r="W829" i="2"/>
  <c r="X829" i="2"/>
  <c r="B830" i="2"/>
  <c r="C830" i="2"/>
  <c r="E830" i="2"/>
  <c r="F830" i="2"/>
  <c r="G830" i="2"/>
  <c r="K830" i="2"/>
  <c r="J830" i="2"/>
  <c r="W830" i="2"/>
  <c r="X830" i="2"/>
  <c r="B831" i="2"/>
  <c r="C831" i="2"/>
  <c r="E831" i="2"/>
  <c r="F831" i="2"/>
  <c r="G831" i="2"/>
  <c r="K831" i="2"/>
  <c r="J831" i="2"/>
  <c r="T831" i="2"/>
  <c r="U831" i="2"/>
  <c r="B832" i="2"/>
  <c r="C832" i="2"/>
  <c r="E832" i="2"/>
  <c r="F832" i="2"/>
  <c r="G832" i="2"/>
  <c r="K832" i="2"/>
  <c r="J832" i="2"/>
  <c r="T832" i="2"/>
  <c r="U832" i="2"/>
  <c r="B833" i="2"/>
  <c r="C833" i="2"/>
  <c r="E833" i="2"/>
  <c r="F833" i="2"/>
  <c r="G833" i="2"/>
  <c r="K833" i="2"/>
  <c r="J833" i="2"/>
  <c r="W833" i="2"/>
  <c r="X833" i="2"/>
  <c r="B834" i="2"/>
  <c r="C834" i="2"/>
  <c r="E834" i="2"/>
  <c r="F834" i="2"/>
  <c r="G834" i="2"/>
  <c r="K834" i="2"/>
  <c r="J834" i="2"/>
  <c r="W834" i="2"/>
  <c r="X834" i="2"/>
  <c r="B835" i="2"/>
  <c r="C835" i="2"/>
  <c r="E835" i="2"/>
  <c r="F835" i="2"/>
  <c r="G835" i="2"/>
  <c r="K835" i="2"/>
  <c r="J835" i="2"/>
  <c r="T835" i="2"/>
  <c r="U835" i="2"/>
  <c r="B836" i="2"/>
  <c r="C836" i="2"/>
  <c r="E836" i="2"/>
  <c r="F836" i="2"/>
  <c r="G836" i="2"/>
  <c r="K836" i="2"/>
  <c r="J836" i="2"/>
  <c r="T836" i="2"/>
  <c r="U836" i="2"/>
  <c r="B837" i="2"/>
  <c r="C837" i="2"/>
  <c r="E837" i="2"/>
  <c r="F837" i="2"/>
  <c r="G837" i="2"/>
  <c r="K837" i="2"/>
  <c r="J837" i="2"/>
  <c r="T837" i="2"/>
  <c r="U837" i="2"/>
  <c r="B838" i="2"/>
  <c r="C838" i="2"/>
  <c r="E838" i="2"/>
  <c r="F838" i="2"/>
  <c r="G838" i="2"/>
  <c r="K838" i="2"/>
  <c r="J838" i="2"/>
  <c r="W838" i="2"/>
  <c r="X838" i="2"/>
  <c r="B839" i="2"/>
  <c r="C839" i="2"/>
  <c r="E839" i="2"/>
  <c r="F839" i="2"/>
  <c r="G839" i="2"/>
  <c r="K839" i="2"/>
  <c r="J839" i="2"/>
  <c r="T839" i="2"/>
  <c r="U839" i="2"/>
  <c r="B840" i="2"/>
  <c r="C840" i="2"/>
  <c r="E840" i="2"/>
  <c r="F840" i="2"/>
  <c r="G840" i="2"/>
  <c r="K840" i="2"/>
  <c r="J840" i="2"/>
  <c r="T840" i="2"/>
  <c r="U840" i="2"/>
  <c r="B841" i="2"/>
  <c r="C841" i="2"/>
  <c r="E841" i="2"/>
  <c r="F841" i="2"/>
  <c r="G841" i="2"/>
  <c r="K841" i="2"/>
  <c r="J841" i="2"/>
  <c r="W841" i="2"/>
  <c r="X841" i="2"/>
  <c r="B842" i="2"/>
  <c r="C842" i="2"/>
  <c r="E842" i="2"/>
  <c r="F842" i="2"/>
  <c r="G842" i="2"/>
  <c r="K842" i="2"/>
  <c r="J842" i="2"/>
  <c r="W842" i="2"/>
  <c r="X842" i="2"/>
  <c r="B843" i="2"/>
  <c r="C843" i="2"/>
  <c r="E843" i="2"/>
  <c r="F843" i="2"/>
  <c r="G843" i="2"/>
  <c r="K843" i="2"/>
  <c r="J843" i="2"/>
  <c r="T843" i="2"/>
  <c r="U843" i="2"/>
  <c r="B844" i="2"/>
  <c r="C844" i="2"/>
  <c r="E844" i="2"/>
  <c r="F844" i="2"/>
  <c r="G844" i="2"/>
  <c r="K844" i="2"/>
  <c r="J844" i="2"/>
  <c r="T844" i="2"/>
  <c r="U844" i="2"/>
  <c r="B845" i="2"/>
  <c r="C845" i="2"/>
  <c r="E845" i="2"/>
  <c r="F845" i="2"/>
  <c r="G845" i="2"/>
  <c r="K845" i="2"/>
  <c r="J845" i="2"/>
  <c r="T845" i="2"/>
  <c r="U845" i="2"/>
  <c r="B846" i="2"/>
  <c r="C846" i="2"/>
  <c r="E846" i="2"/>
  <c r="F846" i="2"/>
  <c r="G846" i="2"/>
  <c r="K846" i="2"/>
  <c r="J846" i="2"/>
  <c r="W846" i="2"/>
  <c r="X846" i="2"/>
  <c r="B847" i="2"/>
  <c r="C847" i="2"/>
  <c r="E847" i="2"/>
  <c r="F847" i="2"/>
  <c r="G847" i="2"/>
  <c r="K847" i="2"/>
  <c r="J847" i="2"/>
  <c r="T847" i="2"/>
  <c r="U847" i="2"/>
  <c r="B848" i="2"/>
  <c r="C848" i="2"/>
  <c r="E848" i="2"/>
  <c r="F848" i="2"/>
  <c r="G848" i="2"/>
  <c r="K848" i="2"/>
  <c r="J848" i="2"/>
  <c r="T848" i="2"/>
  <c r="U848" i="2"/>
  <c r="B849" i="2"/>
  <c r="C849" i="2"/>
  <c r="E849" i="2"/>
  <c r="F849" i="2"/>
  <c r="G849" i="2"/>
  <c r="K849" i="2"/>
  <c r="J849" i="2"/>
  <c r="W849" i="2"/>
  <c r="X849" i="2"/>
  <c r="B850" i="2"/>
  <c r="C850" i="2"/>
  <c r="E850" i="2"/>
  <c r="F850" i="2"/>
  <c r="G850" i="2"/>
  <c r="K850" i="2"/>
  <c r="J850" i="2"/>
  <c r="W850" i="2"/>
  <c r="X850" i="2"/>
  <c r="B851" i="2"/>
  <c r="C851" i="2"/>
  <c r="E851" i="2"/>
  <c r="F851" i="2"/>
  <c r="G851" i="2"/>
  <c r="K851" i="2"/>
  <c r="J851" i="2"/>
  <c r="T851" i="2"/>
  <c r="U851" i="2"/>
  <c r="B852" i="2"/>
  <c r="C852" i="2"/>
  <c r="E852" i="2"/>
  <c r="F852" i="2"/>
  <c r="G852" i="2"/>
  <c r="K852" i="2"/>
  <c r="J852" i="2"/>
  <c r="T852" i="2"/>
  <c r="U852" i="2"/>
  <c r="B853" i="2"/>
  <c r="C853" i="2"/>
  <c r="E853" i="2"/>
  <c r="F853" i="2"/>
  <c r="G853" i="2"/>
  <c r="K853" i="2"/>
  <c r="J853" i="2"/>
  <c r="T853" i="2"/>
  <c r="U853" i="2"/>
  <c r="B854" i="2"/>
  <c r="C854" i="2"/>
  <c r="E854" i="2"/>
  <c r="F854" i="2"/>
  <c r="G854" i="2"/>
  <c r="K854" i="2"/>
  <c r="J854" i="2"/>
  <c r="W854" i="2"/>
  <c r="X854" i="2"/>
  <c r="B855" i="2"/>
  <c r="C855" i="2"/>
  <c r="E855" i="2"/>
  <c r="F855" i="2"/>
  <c r="G855" i="2"/>
  <c r="K855" i="2"/>
  <c r="J855" i="2"/>
  <c r="T855" i="2"/>
  <c r="U855" i="2"/>
  <c r="B856" i="2"/>
  <c r="C856" i="2"/>
  <c r="E856" i="2"/>
  <c r="F856" i="2"/>
  <c r="G856" i="2"/>
  <c r="K856" i="2"/>
  <c r="J856" i="2"/>
  <c r="T856" i="2"/>
  <c r="U856" i="2"/>
  <c r="B857" i="2"/>
  <c r="C857" i="2"/>
  <c r="E857" i="2"/>
  <c r="F857" i="2"/>
  <c r="G857" i="2"/>
  <c r="K857" i="2"/>
  <c r="J857" i="2"/>
  <c r="W857" i="2"/>
  <c r="X857" i="2"/>
  <c r="B858" i="2"/>
  <c r="C858" i="2"/>
  <c r="E858" i="2"/>
  <c r="F858" i="2"/>
  <c r="G858" i="2"/>
  <c r="K858" i="2"/>
  <c r="J858" i="2"/>
  <c r="W858" i="2"/>
  <c r="X858" i="2"/>
  <c r="B859" i="2"/>
  <c r="C859" i="2"/>
  <c r="E859" i="2"/>
  <c r="F859" i="2"/>
  <c r="G859" i="2"/>
  <c r="K859" i="2"/>
  <c r="J859" i="2"/>
  <c r="T859" i="2"/>
  <c r="U859" i="2"/>
  <c r="B860" i="2"/>
  <c r="C860" i="2"/>
  <c r="E860" i="2"/>
  <c r="F860" i="2"/>
  <c r="G860" i="2"/>
  <c r="K860" i="2"/>
  <c r="J860" i="2"/>
  <c r="T860" i="2"/>
  <c r="U860" i="2"/>
  <c r="B861" i="2"/>
  <c r="C861" i="2"/>
  <c r="E861" i="2"/>
  <c r="F861" i="2"/>
  <c r="G861" i="2"/>
  <c r="K861" i="2"/>
  <c r="J861" i="2"/>
  <c r="W861" i="2"/>
  <c r="X861" i="2"/>
  <c r="B862" i="2"/>
  <c r="C862" i="2"/>
  <c r="E862" i="2"/>
  <c r="F862" i="2"/>
  <c r="G862" i="2"/>
  <c r="K862" i="2"/>
  <c r="J862" i="2"/>
  <c r="W862" i="2"/>
  <c r="X862" i="2"/>
  <c r="B863" i="2"/>
  <c r="C863" i="2"/>
  <c r="E863" i="2"/>
  <c r="F863" i="2"/>
  <c r="G863" i="2"/>
  <c r="K863" i="2"/>
  <c r="J863" i="2"/>
  <c r="T863" i="2"/>
  <c r="U863" i="2"/>
  <c r="B864" i="2"/>
  <c r="C864" i="2"/>
  <c r="E864" i="2"/>
  <c r="F864" i="2"/>
  <c r="G864" i="2"/>
  <c r="K864" i="2"/>
  <c r="J864" i="2"/>
  <c r="T864" i="2"/>
  <c r="U864" i="2"/>
  <c r="B865" i="2"/>
  <c r="C865" i="2"/>
  <c r="E865" i="2"/>
  <c r="F865" i="2"/>
  <c r="G865" i="2"/>
  <c r="K865" i="2"/>
  <c r="J865" i="2"/>
  <c r="W865" i="2"/>
  <c r="X865" i="2"/>
  <c r="B866" i="2"/>
  <c r="C866" i="2"/>
  <c r="E866" i="2"/>
  <c r="F866" i="2"/>
  <c r="G866" i="2"/>
  <c r="K866" i="2"/>
  <c r="J866" i="2"/>
  <c r="W866" i="2"/>
  <c r="X866" i="2"/>
  <c r="B867" i="2"/>
  <c r="C867" i="2"/>
  <c r="E867" i="2"/>
  <c r="F867" i="2"/>
  <c r="G867" i="2"/>
  <c r="K867" i="2"/>
  <c r="J867" i="2"/>
  <c r="T867" i="2"/>
  <c r="U867" i="2"/>
  <c r="B868" i="2"/>
  <c r="C868" i="2"/>
  <c r="E868" i="2"/>
  <c r="F868" i="2"/>
  <c r="G868" i="2"/>
  <c r="K868" i="2"/>
  <c r="J868" i="2"/>
  <c r="T868" i="2"/>
  <c r="U868" i="2"/>
  <c r="B869" i="2"/>
  <c r="C869" i="2"/>
  <c r="E869" i="2"/>
  <c r="F869" i="2"/>
  <c r="G869" i="2"/>
  <c r="K869" i="2"/>
  <c r="J869" i="2"/>
  <c r="T869" i="2"/>
  <c r="U869" i="2"/>
  <c r="B870" i="2"/>
  <c r="C870" i="2"/>
  <c r="E870" i="2"/>
  <c r="F870" i="2"/>
  <c r="G870" i="2"/>
  <c r="K870" i="2"/>
  <c r="J870" i="2"/>
  <c r="B871" i="2"/>
  <c r="C871" i="2"/>
  <c r="E871" i="2"/>
  <c r="F871" i="2"/>
  <c r="G871" i="2"/>
  <c r="K871" i="2"/>
  <c r="J871" i="2"/>
  <c r="T871" i="2"/>
  <c r="U871" i="2"/>
  <c r="B872" i="2"/>
  <c r="C872" i="2"/>
  <c r="E872" i="2"/>
  <c r="F872" i="2"/>
  <c r="G872" i="2"/>
  <c r="K872" i="2"/>
  <c r="J872" i="2"/>
  <c r="T872" i="2"/>
  <c r="U872" i="2"/>
  <c r="B873" i="2"/>
  <c r="C873" i="2"/>
  <c r="E873" i="2"/>
  <c r="F873" i="2"/>
  <c r="G873" i="2"/>
  <c r="K873" i="2"/>
  <c r="J873" i="2"/>
  <c r="W873" i="2"/>
  <c r="X873" i="2"/>
  <c r="B874" i="2"/>
  <c r="C874" i="2"/>
  <c r="E874" i="2"/>
  <c r="F874" i="2"/>
  <c r="G874" i="2"/>
  <c r="K874" i="2"/>
  <c r="J874" i="2"/>
  <c r="B875" i="2"/>
  <c r="C875" i="2"/>
  <c r="E875" i="2"/>
  <c r="F875" i="2"/>
  <c r="G875" i="2"/>
  <c r="K875" i="2"/>
  <c r="J875" i="2"/>
  <c r="T875" i="2"/>
  <c r="U875" i="2"/>
  <c r="B876" i="2"/>
  <c r="C876" i="2"/>
  <c r="E876" i="2"/>
  <c r="F876" i="2"/>
  <c r="G876" i="2"/>
  <c r="K876" i="2"/>
  <c r="J876" i="2"/>
  <c r="T876" i="2"/>
  <c r="U876" i="2"/>
  <c r="B877" i="2"/>
  <c r="C877" i="2"/>
  <c r="E877" i="2"/>
  <c r="F877" i="2"/>
  <c r="G877" i="2"/>
  <c r="K877" i="2"/>
  <c r="J877" i="2"/>
  <c r="T877" i="2"/>
  <c r="U877" i="2"/>
  <c r="B878" i="2"/>
  <c r="C878" i="2"/>
  <c r="E878" i="2"/>
  <c r="F878" i="2"/>
  <c r="G878" i="2"/>
  <c r="K878" i="2"/>
  <c r="J878" i="2"/>
  <c r="B879" i="2"/>
  <c r="C879" i="2"/>
  <c r="E879" i="2"/>
  <c r="F879" i="2"/>
  <c r="G879" i="2"/>
  <c r="K879" i="2"/>
  <c r="J879" i="2"/>
  <c r="T879" i="2"/>
  <c r="U879" i="2"/>
  <c r="B880" i="2"/>
  <c r="C880" i="2"/>
  <c r="E880" i="2"/>
  <c r="F880" i="2"/>
  <c r="G880" i="2"/>
  <c r="K880" i="2"/>
  <c r="J880" i="2"/>
  <c r="T880" i="2"/>
  <c r="U880" i="2"/>
  <c r="B881" i="2"/>
  <c r="C881" i="2"/>
  <c r="E881" i="2"/>
  <c r="F881" i="2"/>
  <c r="G881" i="2"/>
  <c r="K881" i="2"/>
  <c r="J881" i="2"/>
  <c r="T881" i="2"/>
  <c r="U881" i="2"/>
  <c r="B882" i="2"/>
  <c r="C882" i="2"/>
  <c r="E882" i="2"/>
  <c r="F882" i="2"/>
  <c r="G882" i="2"/>
  <c r="K882" i="2"/>
  <c r="J882" i="2"/>
  <c r="B883" i="2"/>
  <c r="C883" i="2"/>
  <c r="E883" i="2"/>
  <c r="F883" i="2"/>
  <c r="G883" i="2"/>
  <c r="K883" i="2"/>
  <c r="J883" i="2"/>
  <c r="T883" i="2"/>
  <c r="U883" i="2"/>
  <c r="B884" i="2"/>
  <c r="C884" i="2"/>
  <c r="E884" i="2"/>
  <c r="F884" i="2"/>
  <c r="G884" i="2"/>
  <c r="K884" i="2"/>
  <c r="J884" i="2"/>
  <c r="T884" i="2"/>
  <c r="U884" i="2"/>
  <c r="B885" i="2"/>
  <c r="C885" i="2"/>
  <c r="E885" i="2"/>
  <c r="F885" i="2"/>
  <c r="G885" i="2"/>
  <c r="K885" i="2"/>
  <c r="J885" i="2"/>
  <c r="W885" i="2"/>
  <c r="X885" i="2"/>
  <c r="B886" i="2"/>
  <c r="C886" i="2"/>
  <c r="E886" i="2"/>
  <c r="F886" i="2"/>
  <c r="G886" i="2"/>
  <c r="K886" i="2"/>
  <c r="J886" i="2"/>
  <c r="B887" i="2"/>
  <c r="C887" i="2"/>
  <c r="E887" i="2"/>
  <c r="F887" i="2"/>
  <c r="G887" i="2"/>
  <c r="K887" i="2"/>
  <c r="J887" i="2"/>
  <c r="T887" i="2"/>
  <c r="U887" i="2"/>
  <c r="B888" i="2"/>
  <c r="C888" i="2"/>
  <c r="E888" i="2"/>
  <c r="F888" i="2"/>
  <c r="G888" i="2"/>
  <c r="K888" i="2"/>
  <c r="J888" i="2"/>
  <c r="T888" i="2"/>
  <c r="U888" i="2"/>
  <c r="B889" i="2"/>
  <c r="C889" i="2"/>
  <c r="E889" i="2"/>
  <c r="F889" i="2"/>
  <c r="G889" i="2"/>
  <c r="K889" i="2"/>
  <c r="J889" i="2"/>
  <c r="T889" i="2"/>
  <c r="U889" i="2"/>
  <c r="B890" i="2"/>
  <c r="C890" i="2"/>
  <c r="E890" i="2"/>
  <c r="F890" i="2"/>
  <c r="G890" i="2"/>
  <c r="K890" i="2"/>
  <c r="J890" i="2"/>
  <c r="W890" i="2"/>
  <c r="X890" i="2"/>
  <c r="B891" i="2"/>
  <c r="C891" i="2"/>
  <c r="E891" i="2"/>
  <c r="F891" i="2"/>
  <c r="G891" i="2"/>
  <c r="K891" i="2"/>
  <c r="J891" i="2"/>
  <c r="T891" i="2"/>
  <c r="U891" i="2"/>
  <c r="B892" i="2"/>
  <c r="C892" i="2"/>
  <c r="E892" i="2"/>
  <c r="F892" i="2"/>
  <c r="G892" i="2"/>
  <c r="K892" i="2"/>
  <c r="J892" i="2"/>
  <c r="T892" i="2"/>
  <c r="U892" i="2"/>
  <c r="B893" i="2"/>
  <c r="C893" i="2"/>
  <c r="E893" i="2"/>
  <c r="F893" i="2"/>
  <c r="G893" i="2"/>
  <c r="K893" i="2"/>
  <c r="J893" i="2"/>
  <c r="T893" i="2"/>
  <c r="U893" i="2"/>
  <c r="B894" i="2"/>
  <c r="C894" i="2"/>
  <c r="E894" i="2"/>
  <c r="F894" i="2"/>
  <c r="G894" i="2"/>
  <c r="K894" i="2"/>
  <c r="J894" i="2"/>
  <c r="W894" i="2"/>
  <c r="X894" i="2"/>
  <c r="B895" i="2"/>
  <c r="C895" i="2"/>
  <c r="E895" i="2"/>
  <c r="F895" i="2"/>
  <c r="G895" i="2"/>
  <c r="K895" i="2"/>
  <c r="J895" i="2"/>
  <c r="B896" i="2"/>
  <c r="C896" i="2"/>
  <c r="E896" i="2"/>
  <c r="F896" i="2"/>
  <c r="G896" i="2"/>
  <c r="K896" i="2"/>
  <c r="J896" i="2"/>
  <c r="B897" i="2"/>
  <c r="C897" i="2"/>
  <c r="E897" i="2"/>
  <c r="F897" i="2"/>
  <c r="G897" i="2"/>
  <c r="K897" i="2"/>
  <c r="J897" i="2"/>
  <c r="T897" i="2"/>
  <c r="U897" i="2"/>
  <c r="B898" i="2"/>
  <c r="C898" i="2"/>
  <c r="E898" i="2"/>
  <c r="F898" i="2"/>
  <c r="G898" i="2"/>
  <c r="K898" i="2"/>
  <c r="J898" i="2"/>
  <c r="W898" i="2"/>
  <c r="X898" i="2"/>
  <c r="B899" i="2"/>
  <c r="C899" i="2"/>
  <c r="E899" i="2"/>
  <c r="F899" i="2"/>
  <c r="G899" i="2"/>
  <c r="K899" i="2"/>
  <c r="J899" i="2"/>
  <c r="T899" i="2"/>
  <c r="U899" i="2"/>
  <c r="B900" i="2"/>
  <c r="C900" i="2"/>
  <c r="E900" i="2"/>
  <c r="F900" i="2"/>
  <c r="G900" i="2"/>
  <c r="K900" i="2"/>
  <c r="J900" i="2"/>
  <c r="T900" i="2"/>
  <c r="U900" i="2"/>
  <c r="B901" i="2"/>
  <c r="C901" i="2"/>
  <c r="E901" i="2"/>
  <c r="F901" i="2"/>
  <c r="G901" i="2"/>
  <c r="K901" i="2"/>
  <c r="J901" i="2"/>
  <c r="W901" i="2"/>
  <c r="X901" i="2"/>
  <c r="B902" i="2"/>
  <c r="C902" i="2"/>
  <c r="E902" i="2"/>
  <c r="F902" i="2"/>
  <c r="G902" i="2"/>
  <c r="K902" i="2"/>
  <c r="J902" i="2"/>
  <c r="B903" i="2"/>
  <c r="C903" i="2"/>
  <c r="E903" i="2"/>
  <c r="F903" i="2"/>
  <c r="G903" i="2"/>
  <c r="K903" i="2"/>
  <c r="J903" i="2"/>
  <c r="T903" i="2"/>
  <c r="U903" i="2"/>
  <c r="B904" i="2"/>
  <c r="C904" i="2"/>
  <c r="E904" i="2"/>
  <c r="F904" i="2"/>
  <c r="G904" i="2"/>
  <c r="K904" i="2"/>
  <c r="J904" i="2"/>
  <c r="T904" i="2"/>
  <c r="U904" i="2"/>
  <c r="B905" i="2"/>
  <c r="C905" i="2"/>
  <c r="E905" i="2"/>
  <c r="F905" i="2"/>
  <c r="G905" i="2"/>
  <c r="K905" i="2"/>
  <c r="J905" i="2"/>
  <c r="W905" i="2"/>
  <c r="X905" i="2"/>
  <c r="B906" i="2"/>
  <c r="C906" i="2"/>
  <c r="E906" i="2"/>
  <c r="F906" i="2"/>
  <c r="G906" i="2"/>
  <c r="K906" i="2"/>
  <c r="J906" i="2"/>
  <c r="W906" i="2"/>
  <c r="X906" i="2"/>
  <c r="B907" i="2"/>
  <c r="C907" i="2"/>
  <c r="E907" i="2"/>
  <c r="F907" i="2"/>
  <c r="G907" i="2"/>
  <c r="K907" i="2"/>
  <c r="J907" i="2"/>
  <c r="T907" i="2"/>
  <c r="U907" i="2"/>
  <c r="B908" i="2"/>
  <c r="C908" i="2"/>
  <c r="E908" i="2"/>
  <c r="F908" i="2"/>
  <c r="G908" i="2"/>
  <c r="K908" i="2"/>
  <c r="J908" i="2"/>
  <c r="T908" i="2"/>
  <c r="U908" i="2"/>
  <c r="B909" i="2"/>
  <c r="C909" i="2"/>
  <c r="E909" i="2"/>
  <c r="F909" i="2"/>
  <c r="G909" i="2"/>
  <c r="K909" i="2"/>
  <c r="J909" i="2"/>
  <c r="W909" i="2"/>
  <c r="X909" i="2"/>
  <c r="B910" i="2"/>
  <c r="C910" i="2"/>
  <c r="E910" i="2"/>
  <c r="F910" i="2"/>
  <c r="G910" i="2"/>
  <c r="K910" i="2"/>
  <c r="J910" i="2"/>
  <c r="W910" i="2"/>
  <c r="X910" i="2"/>
  <c r="B911" i="2"/>
  <c r="C911" i="2"/>
  <c r="E911" i="2"/>
  <c r="F911" i="2"/>
  <c r="G911" i="2"/>
  <c r="K911" i="2"/>
  <c r="J911" i="2"/>
  <c r="T911" i="2"/>
  <c r="U911" i="2"/>
  <c r="B912" i="2"/>
  <c r="C912" i="2"/>
  <c r="E912" i="2"/>
  <c r="F912" i="2"/>
  <c r="G912" i="2"/>
  <c r="K912" i="2"/>
  <c r="J912" i="2"/>
  <c r="B913" i="2"/>
  <c r="C913" i="2"/>
  <c r="E913" i="2"/>
  <c r="F913" i="2"/>
  <c r="G913" i="2"/>
  <c r="K913" i="2"/>
  <c r="J913" i="2"/>
  <c r="T913" i="2"/>
  <c r="U913" i="2"/>
  <c r="B914" i="2"/>
  <c r="C914" i="2"/>
  <c r="E914" i="2"/>
  <c r="F914" i="2"/>
  <c r="G914" i="2"/>
  <c r="K914" i="2"/>
  <c r="J914" i="2"/>
  <c r="W914" i="2"/>
  <c r="X914" i="2"/>
  <c r="B915" i="2"/>
  <c r="C915" i="2"/>
  <c r="E915" i="2"/>
  <c r="F915" i="2"/>
  <c r="G915" i="2"/>
  <c r="K915" i="2"/>
  <c r="J915" i="2"/>
  <c r="B916" i="2"/>
  <c r="C916" i="2"/>
  <c r="E916" i="2"/>
  <c r="F916" i="2"/>
  <c r="G916" i="2"/>
  <c r="K916" i="2"/>
  <c r="J916" i="2"/>
  <c r="T916" i="2"/>
  <c r="U916" i="2"/>
  <c r="B917" i="2"/>
  <c r="C917" i="2"/>
  <c r="E917" i="2"/>
  <c r="F917" i="2"/>
  <c r="G917" i="2"/>
  <c r="K917" i="2"/>
  <c r="J917" i="2"/>
  <c r="B918" i="2"/>
  <c r="C918" i="2"/>
  <c r="E918" i="2"/>
  <c r="F918" i="2"/>
  <c r="G918" i="2"/>
  <c r="K918" i="2"/>
  <c r="J918" i="2"/>
  <c r="W918" i="2"/>
  <c r="X918" i="2"/>
  <c r="B919" i="2"/>
  <c r="C919" i="2"/>
  <c r="E919" i="2"/>
  <c r="F919" i="2"/>
  <c r="G919" i="2"/>
  <c r="K919" i="2"/>
  <c r="J919" i="2"/>
  <c r="B920" i="2"/>
  <c r="C920" i="2"/>
  <c r="E920" i="2"/>
  <c r="F920" i="2"/>
  <c r="G920" i="2"/>
  <c r="K920" i="2"/>
  <c r="J920" i="2"/>
  <c r="T920" i="2"/>
  <c r="U920" i="2"/>
  <c r="B921" i="2"/>
  <c r="C921" i="2"/>
  <c r="E921" i="2"/>
  <c r="F921" i="2"/>
  <c r="G921" i="2"/>
  <c r="K921" i="2"/>
  <c r="J921" i="2"/>
  <c r="T921" i="2"/>
  <c r="U921" i="2"/>
  <c r="B922" i="2"/>
  <c r="C922" i="2"/>
  <c r="E922" i="2"/>
  <c r="F922" i="2"/>
  <c r="G922" i="2"/>
  <c r="K922" i="2"/>
  <c r="J922" i="2"/>
  <c r="W922" i="2"/>
  <c r="X922" i="2"/>
  <c r="B923" i="2"/>
  <c r="C923" i="2"/>
  <c r="E923" i="2"/>
  <c r="F923" i="2"/>
  <c r="G923" i="2"/>
  <c r="K923" i="2"/>
  <c r="J923" i="2"/>
  <c r="T923" i="2"/>
  <c r="U923" i="2"/>
  <c r="B924" i="2"/>
  <c r="C924" i="2"/>
  <c r="E924" i="2"/>
  <c r="F924" i="2"/>
  <c r="G924" i="2"/>
  <c r="K924" i="2"/>
  <c r="J924" i="2"/>
  <c r="T924" i="2"/>
  <c r="U924" i="2"/>
  <c r="B925" i="2"/>
  <c r="C925" i="2"/>
  <c r="E925" i="2"/>
  <c r="F925" i="2"/>
  <c r="G925" i="2"/>
  <c r="K925" i="2"/>
  <c r="J925" i="2"/>
  <c r="B926" i="2"/>
  <c r="C926" i="2"/>
  <c r="E926" i="2"/>
  <c r="F926" i="2"/>
  <c r="G926" i="2"/>
  <c r="K926" i="2"/>
  <c r="J926" i="2"/>
  <c r="W926" i="2"/>
  <c r="X926" i="2"/>
  <c r="B927" i="2"/>
  <c r="C927" i="2"/>
  <c r="E927" i="2"/>
  <c r="F927" i="2"/>
  <c r="G927" i="2"/>
  <c r="K927" i="2"/>
  <c r="J927" i="2"/>
  <c r="T927" i="2"/>
  <c r="U927" i="2"/>
  <c r="B928" i="2"/>
  <c r="C928" i="2"/>
  <c r="E928" i="2"/>
  <c r="F928" i="2"/>
  <c r="G928" i="2"/>
  <c r="K928" i="2"/>
  <c r="J928" i="2"/>
  <c r="T928" i="2"/>
  <c r="U928" i="2"/>
  <c r="B929" i="2"/>
  <c r="C929" i="2"/>
  <c r="E929" i="2"/>
  <c r="F929" i="2"/>
  <c r="G929" i="2"/>
  <c r="K929" i="2"/>
  <c r="J929" i="2"/>
  <c r="T929" i="2"/>
  <c r="U929" i="2"/>
  <c r="B930" i="2"/>
  <c r="C930" i="2"/>
  <c r="E930" i="2"/>
  <c r="F930" i="2"/>
  <c r="G930" i="2"/>
  <c r="K930" i="2"/>
  <c r="J930" i="2"/>
  <c r="B931" i="2"/>
  <c r="C931" i="2"/>
  <c r="E931" i="2"/>
  <c r="F931" i="2"/>
  <c r="G931" i="2"/>
  <c r="K931" i="2"/>
  <c r="J931" i="2"/>
  <c r="T931" i="2"/>
  <c r="U931" i="2"/>
  <c r="B932" i="2"/>
  <c r="C932" i="2"/>
  <c r="E932" i="2"/>
  <c r="F932" i="2"/>
  <c r="G932" i="2"/>
  <c r="K932" i="2"/>
  <c r="J932" i="2"/>
  <c r="T932" i="2"/>
  <c r="U932" i="2"/>
  <c r="B933" i="2"/>
  <c r="C933" i="2"/>
  <c r="E933" i="2"/>
  <c r="F933" i="2"/>
  <c r="G933" i="2"/>
  <c r="K933" i="2"/>
  <c r="J933" i="2"/>
  <c r="W933" i="2"/>
  <c r="X933" i="2"/>
  <c r="B934" i="2"/>
  <c r="C934" i="2"/>
  <c r="E934" i="2"/>
  <c r="F934" i="2"/>
  <c r="G934" i="2"/>
  <c r="K934" i="2"/>
  <c r="J934" i="2"/>
  <c r="W934" i="2"/>
  <c r="X934" i="2"/>
  <c r="B935" i="2"/>
  <c r="C935" i="2"/>
  <c r="E935" i="2"/>
  <c r="F935" i="2"/>
  <c r="G935" i="2"/>
  <c r="K935" i="2"/>
  <c r="J935" i="2"/>
  <c r="T935" i="2"/>
  <c r="U935" i="2"/>
  <c r="B936" i="2"/>
  <c r="C936" i="2"/>
  <c r="E936" i="2"/>
  <c r="F936" i="2"/>
  <c r="G936" i="2"/>
  <c r="K936" i="2"/>
  <c r="J936" i="2"/>
  <c r="B937" i="2"/>
  <c r="C937" i="2"/>
  <c r="E937" i="2"/>
  <c r="F937" i="2"/>
  <c r="G937" i="2"/>
  <c r="K937" i="2"/>
  <c r="J937" i="2"/>
  <c r="B938" i="2"/>
  <c r="C938" i="2"/>
  <c r="E938" i="2"/>
  <c r="F938" i="2"/>
  <c r="G938" i="2"/>
  <c r="K938" i="2"/>
  <c r="J938" i="2"/>
  <c r="W938" i="2"/>
  <c r="X938" i="2"/>
  <c r="B939" i="2"/>
  <c r="C939" i="2"/>
  <c r="E939" i="2"/>
  <c r="F939" i="2"/>
  <c r="G939" i="2"/>
  <c r="K939" i="2"/>
  <c r="J939" i="2"/>
  <c r="T939" i="2"/>
  <c r="U939" i="2"/>
  <c r="B940" i="2"/>
  <c r="C940" i="2"/>
  <c r="E940" i="2"/>
  <c r="F940" i="2"/>
  <c r="G940" i="2"/>
  <c r="K940" i="2"/>
  <c r="J940" i="2"/>
  <c r="B941" i="2"/>
  <c r="C941" i="2"/>
  <c r="E941" i="2"/>
  <c r="F941" i="2"/>
  <c r="G941" i="2"/>
  <c r="K941" i="2"/>
  <c r="J941" i="2"/>
  <c r="T941" i="2"/>
  <c r="U941" i="2"/>
  <c r="B942" i="2"/>
  <c r="C942" i="2"/>
  <c r="E942" i="2"/>
  <c r="F942" i="2"/>
  <c r="G942" i="2"/>
  <c r="K942" i="2"/>
  <c r="J942" i="2"/>
  <c r="W942" i="2"/>
  <c r="X942" i="2"/>
  <c r="B943" i="2"/>
  <c r="C943" i="2"/>
  <c r="E943" i="2"/>
  <c r="F943" i="2"/>
  <c r="G943" i="2"/>
  <c r="K943" i="2"/>
  <c r="J943" i="2"/>
  <c r="B944" i="2"/>
  <c r="C944" i="2"/>
  <c r="E944" i="2"/>
  <c r="F944" i="2"/>
  <c r="G944" i="2"/>
  <c r="K944" i="2"/>
  <c r="J944" i="2"/>
  <c r="B945" i="2"/>
  <c r="C945" i="2"/>
  <c r="E945" i="2"/>
  <c r="F945" i="2"/>
  <c r="G945" i="2"/>
  <c r="K945" i="2"/>
  <c r="J945" i="2"/>
  <c r="W945" i="2"/>
  <c r="X945" i="2"/>
  <c r="B946" i="2"/>
  <c r="C946" i="2"/>
  <c r="E946" i="2"/>
  <c r="F946" i="2"/>
  <c r="G946" i="2"/>
  <c r="K946" i="2"/>
  <c r="J946" i="2"/>
  <c r="W946" i="2"/>
  <c r="X946" i="2"/>
  <c r="B947" i="2"/>
  <c r="C947" i="2"/>
  <c r="E947" i="2"/>
  <c r="F947" i="2"/>
  <c r="G947" i="2"/>
  <c r="K947" i="2"/>
  <c r="J947" i="2"/>
  <c r="T947" i="2"/>
  <c r="U947" i="2"/>
  <c r="B948" i="2"/>
  <c r="C948" i="2"/>
  <c r="E948" i="2"/>
  <c r="F948" i="2"/>
  <c r="G948" i="2"/>
  <c r="K948" i="2"/>
  <c r="J948" i="2"/>
  <c r="T948" i="2"/>
  <c r="U948" i="2"/>
  <c r="B949" i="2"/>
  <c r="C949" i="2"/>
  <c r="E949" i="2"/>
  <c r="F949" i="2"/>
  <c r="G949" i="2"/>
  <c r="K949" i="2"/>
  <c r="J949" i="2"/>
  <c r="T949" i="2"/>
  <c r="U949" i="2"/>
  <c r="B950" i="2"/>
  <c r="C950" i="2"/>
  <c r="E950" i="2"/>
  <c r="F950" i="2"/>
  <c r="G950" i="2"/>
  <c r="K950" i="2"/>
  <c r="J950" i="2"/>
  <c r="W950" i="2"/>
  <c r="X950" i="2"/>
  <c r="B951" i="2"/>
  <c r="C951" i="2"/>
  <c r="E951" i="2"/>
  <c r="F951" i="2"/>
  <c r="G951" i="2"/>
  <c r="K951" i="2"/>
  <c r="J951" i="2"/>
  <c r="B952" i="2"/>
  <c r="C952" i="2"/>
  <c r="E952" i="2"/>
  <c r="F952" i="2"/>
  <c r="G952" i="2"/>
  <c r="K952" i="2"/>
  <c r="J952" i="2"/>
  <c r="T952" i="2"/>
  <c r="U952" i="2"/>
  <c r="B953" i="2"/>
  <c r="C953" i="2"/>
  <c r="E953" i="2"/>
  <c r="F953" i="2"/>
  <c r="G953" i="2"/>
  <c r="K953" i="2"/>
  <c r="J953" i="2"/>
  <c r="W953" i="2"/>
  <c r="X953" i="2"/>
  <c r="B954" i="2"/>
  <c r="C954" i="2"/>
  <c r="E954" i="2"/>
  <c r="F954" i="2"/>
  <c r="G954" i="2"/>
  <c r="K954" i="2"/>
  <c r="J954" i="2"/>
  <c r="W954" i="2"/>
  <c r="X954" i="2"/>
  <c r="B955" i="2"/>
  <c r="C955" i="2"/>
  <c r="E955" i="2"/>
  <c r="F955" i="2"/>
  <c r="G955" i="2"/>
  <c r="K955" i="2"/>
  <c r="J955" i="2"/>
  <c r="B956" i="2"/>
  <c r="C956" i="2"/>
  <c r="E956" i="2"/>
  <c r="F956" i="2"/>
  <c r="G956" i="2"/>
  <c r="K956" i="2"/>
  <c r="J956" i="2"/>
  <c r="T956" i="2"/>
  <c r="U956" i="2"/>
  <c r="B957" i="2"/>
  <c r="C957" i="2"/>
  <c r="E957" i="2"/>
  <c r="F957" i="2"/>
  <c r="G957" i="2"/>
  <c r="K957" i="2"/>
  <c r="J957" i="2"/>
  <c r="T957" i="2"/>
  <c r="U957" i="2"/>
  <c r="B958" i="2"/>
  <c r="C958" i="2"/>
  <c r="E958" i="2"/>
  <c r="F958" i="2"/>
  <c r="G958" i="2"/>
  <c r="K958" i="2"/>
  <c r="J958" i="2"/>
  <c r="B959" i="2"/>
  <c r="C959" i="2"/>
  <c r="E959" i="2"/>
  <c r="F959" i="2"/>
  <c r="G959" i="2"/>
  <c r="K959" i="2"/>
  <c r="J959" i="2"/>
  <c r="B960" i="2"/>
  <c r="C960" i="2"/>
  <c r="E960" i="2"/>
  <c r="F960" i="2"/>
  <c r="G960" i="2"/>
  <c r="K960" i="2"/>
  <c r="J960" i="2"/>
  <c r="W960" i="2"/>
  <c r="X960" i="2"/>
  <c r="B961" i="2"/>
  <c r="C961" i="2"/>
  <c r="E961" i="2"/>
  <c r="F961" i="2"/>
  <c r="G961" i="2"/>
  <c r="K961" i="2"/>
  <c r="J961" i="2"/>
  <c r="W961" i="2"/>
  <c r="X961" i="2"/>
  <c r="B962" i="2"/>
  <c r="C962" i="2"/>
  <c r="E962" i="2"/>
  <c r="F962" i="2"/>
  <c r="G962" i="2"/>
  <c r="K962" i="2"/>
  <c r="J962" i="2"/>
  <c r="B963" i="2"/>
  <c r="C963" i="2"/>
  <c r="E963" i="2"/>
  <c r="F963" i="2"/>
  <c r="G963" i="2"/>
  <c r="K963" i="2"/>
  <c r="J963" i="2"/>
  <c r="B964" i="2"/>
  <c r="C964" i="2"/>
  <c r="E964" i="2"/>
  <c r="F964" i="2"/>
  <c r="G964" i="2"/>
  <c r="K964" i="2"/>
  <c r="J964" i="2"/>
  <c r="W964" i="2"/>
  <c r="X964" i="2"/>
  <c r="B965" i="2"/>
  <c r="C965" i="2"/>
  <c r="E965" i="2"/>
  <c r="F965" i="2"/>
  <c r="G965" i="2"/>
  <c r="K965" i="2"/>
  <c r="J965" i="2"/>
  <c r="W965" i="2"/>
  <c r="X965" i="2"/>
  <c r="B966" i="2"/>
  <c r="C966" i="2"/>
  <c r="E966" i="2"/>
  <c r="F966" i="2"/>
  <c r="G966" i="2"/>
  <c r="K966" i="2"/>
  <c r="J966" i="2"/>
  <c r="T966" i="2"/>
  <c r="U966" i="2"/>
  <c r="B967" i="2"/>
  <c r="C967" i="2"/>
  <c r="E967" i="2"/>
  <c r="F967" i="2"/>
  <c r="G967" i="2"/>
  <c r="K967" i="2"/>
  <c r="J967" i="2"/>
  <c r="B968" i="2"/>
  <c r="C968" i="2"/>
  <c r="E968" i="2"/>
  <c r="F968" i="2"/>
  <c r="G968" i="2"/>
  <c r="K968" i="2"/>
  <c r="J968" i="2"/>
  <c r="T968" i="2"/>
  <c r="U968" i="2"/>
  <c r="B969" i="2"/>
  <c r="C969" i="2"/>
  <c r="E969" i="2"/>
  <c r="F969" i="2"/>
  <c r="G969" i="2"/>
  <c r="K969" i="2"/>
  <c r="J969" i="2"/>
  <c r="W969" i="2"/>
  <c r="X969" i="2"/>
  <c r="B970" i="2"/>
  <c r="C970" i="2"/>
  <c r="E970" i="2"/>
  <c r="F970" i="2"/>
  <c r="G970" i="2"/>
  <c r="K970" i="2"/>
  <c r="J970" i="2"/>
  <c r="B971" i="2"/>
  <c r="C971" i="2"/>
  <c r="E971" i="2"/>
  <c r="F971" i="2"/>
  <c r="G971" i="2"/>
  <c r="K971" i="2"/>
  <c r="J971" i="2"/>
  <c r="B972" i="2"/>
  <c r="C972" i="2"/>
  <c r="E972" i="2"/>
  <c r="F972" i="2"/>
  <c r="G972" i="2"/>
  <c r="K972" i="2"/>
  <c r="J972" i="2"/>
  <c r="W972" i="2"/>
  <c r="X972" i="2"/>
  <c r="B973" i="2"/>
  <c r="C973" i="2"/>
  <c r="E973" i="2"/>
  <c r="F973" i="2"/>
  <c r="G973" i="2"/>
  <c r="K973" i="2"/>
  <c r="J973" i="2"/>
  <c r="W973" i="2"/>
  <c r="X973" i="2"/>
  <c r="B974" i="2"/>
  <c r="C974" i="2"/>
  <c r="E974" i="2"/>
  <c r="F974" i="2"/>
  <c r="G974" i="2"/>
  <c r="K974" i="2"/>
  <c r="J974" i="2"/>
  <c r="T974" i="2"/>
  <c r="U974" i="2"/>
  <c r="B975" i="2"/>
  <c r="C975" i="2"/>
  <c r="E975" i="2"/>
  <c r="F975" i="2"/>
  <c r="G975" i="2"/>
  <c r="K975" i="2"/>
  <c r="J975" i="2"/>
  <c r="B976" i="2"/>
  <c r="C976" i="2"/>
  <c r="E976" i="2"/>
  <c r="F976" i="2"/>
  <c r="G976" i="2"/>
  <c r="K976" i="2"/>
  <c r="J976" i="2"/>
  <c r="W976" i="2"/>
  <c r="X976" i="2"/>
  <c r="B977" i="2"/>
  <c r="C977" i="2"/>
  <c r="E977" i="2"/>
  <c r="F977" i="2"/>
  <c r="G977" i="2"/>
  <c r="K977" i="2"/>
  <c r="J977" i="2"/>
  <c r="W977" i="2"/>
  <c r="X977" i="2"/>
  <c r="B978" i="2"/>
  <c r="C978" i="2"/>
  <c r="E978" i="2"/>
  <c r="F978" i="2"/>
  <c r="G978" i="2"/>
  <c r="K978" i="2"/>
  <c r="J978" i="2"/>
  <c r="T978" i="2"/>
  <c r="U978" i="2"/>
  <c r="B979" i="2"/>
  <c r="C979" i="2"/>
  <c r="E979" i="2"/>
  <c r="F979" i="2"/>
  <c r="G979" i="2"/>
  <c r="K979" i="2"/>
  <c r="J979" i="2"/>
  <c r="B980" i="2"/>
  <c r="C980" i="2"/>
  <c r="E980" i="2"/>
  <c r="F980" i="2"/>
  <c r="G980" i="2"/>
  <c r="K980" i="2"/>
  <c r="J980" i="2"/>
  <c r="T980" i="2"/>
  <c r="U980" i="2"/>
  <c r="B981" i="2"/>
  <c r="C981" i="2"/>
  <c r="E981" i="2"/>
  <c r="F981" i="2"/>
  <c r="G981" i="2"/>
  <c r="K981" i="2"/>
  <c r="J981" i="2"/>
  <c r="W981" i="2"/>
  <c r="X981" i="2"/>
  <c r="B982" i="2"/>
  <c r="C982" i="2"/>
  <c r="E982" i="2"/>
  <c r="F982" i="2"/>
  <c r="G982" i="2"/>
  <c r="K982" i="2"/>
  <c r="J982" i="2"/>
  <c r="T982" i="2"/>
  <c r="U982" i="2"/>
  <c r="B983" i="2"/>
  <c r="C983" i="2"/>
  <c r="E983" i="2"/>
  <c r="F983" i="2"/>
  <c r="G983" i="2"/>
  <c r="K983" i="2"/>
  <c r="J983" i="2"/>
  <c r="B984" i="2"/>
  <c r="C984" i="2"/>
  <c r="E984" i="2"/>
  <c r="F984" i="2"/>
  <c r="G984" i="2"/>
  <c r="K984" i="2"/>
  <c r="J984" i="2"/>
  <c r="T984" i="2"/>
  <c r="U984" i="2"/>
  <c r="B985" i="2"/>
  <c r="C985" i="2"/>
  <c r="E985" i="2"/>
  <c r="F985" i="2"/>
  <c r="G985" i="2"/>
  <c r="K985" i="2"/>
  <c r="J985" i="2"/>
  <c r="W985" i="2"/>
  <c r="X985" i="2"/>
  <c r="B986" i="2"/>
  <c r="C986" i="2"/>
  <c r="E986" i="2"/>
  <c r="F986" i="2"/>
  <c r="G986" i="2"/>
  <c r="K986" i="2"/>
  <c r="J986" i="2"/>
  <c r="B987" i="2"/>
  <c r="C987" i="2"/>
  <c r="E987" i="2"/>
  <c r="F987" i="2"/>
  <c r="G987" i="2"/>
  <c r="K987" i="2"/>
  <c r="J987" i="2"/>
  <c r="T987" i="2"/>
  <c r="U987" i="2"/>
  <c r="B988" i="2"/>
  <c r="C988" i="2"/>
  <c r="E988" i="2"/>
  <c r="F988" i="2"/>
  <c r="G988" i="2"/>
  <c r="K988" i="2"/>
  <c r="J988" i="2"/>
  <c r="B989" i="2"/>
  <c r="C989" i="2"/>
  <c r="E989" i="2"/>
  <c r="F989" i="2"/>
  <c r="G989" i="2"/>
  <c r="K989" i="2"/>
  <c r="J989" i="2"/>
  <c r="T989" i="2"/>
  <c r="U989" i="2"/>
  <c r="B990" i="2"/>
  <c r="C990" i="2"/>
  <c r="E990" i="2"/>
  <c r="F990" i="2"/>
  <c r="G990" i="2"/>
  <c r="K990" i="2"/>
  <c r="J990" i="2"/>
  <c r="T990" i="2"/>
  <c r="U990" i="2"/>
  <c r="B991" i="2"/>
  <c r="C991" i="2"/>
  <c r="E991" i="2"/>
  <c r="F991" i="2"/>
  <c r="G991" i="2"/>
  <c r="K991" i="2"/>
  <c r="J991" i="2"/>
  <c r="W991" i="2"/>
  <c r="X991" i="2"/>
  <c r="B992" i="2"/>
  <c r="C992" i="2"/>
  <c r="E992" i="2"/>
  <c r="F992" i="2"/>
  <c r="G992" i="2"/>
  <c r="K992" i="2"/>
  <c r="J992" i="2"/>
  <c r="B993" i="2"/>
  <c r="C993" i="2"/>
  <c r="E993" i="2"/>
  <c r="F993" i="2"/>
  <c r="G993" i="2"/>
  <c r="K993" i="2"/>
  <c r="J993" i="2"/>
  <c r="B994" i="2"/>
  <c r="C994" i="2"/>
  <c r="E994" i="2"/>
  <c r="F994" i="2"/>
  <c r="G994" i="2"/>
  <c r="K994" i="2"/>
  <c r="J994" i="2"/>
  <c r="W994" i="2"/>
  <c r="X994" i="2"/>
  <c r="B995" i="2"/>
  <c r="C995" i="2"/>
  <c r="E995" i="2"/>
  <c r="F995" i="2"/>
  <c r="G995" i="2"/>
  <c r="K995" i="2"/>
  <c r="J995" i="2"/>
  <c r="W995" i="2"/>
  <c r="X995" i="2"/>
  <c r="B996" i="2"/>
  <c r="C996" i="2"/>
  <c r="E996" i="2"/>
  <c r="F996" i="2"/>
  <c r="G996" i="2"/>
  <c r="K996" i="2"/>
  <c r="J996" i="2"/>
  <c r="B997" i="2"/>
  <c r="C997" i="2"/>
  <c r="E997" i="2"/>
  <c r="F997" i="2"/>
  <c r="G997" i="2"/>
  <c r="K997" i="2"/>
  <c r="J997" i="2"/>
  <c r="T997" i="2"/>
  <c r="U997" i="2"/>
  <c r="B998" i="2"/>
  <c r="C998" i="2"/>
  <c r="E998" i="2"/>
  <c r="F998" i="2"/>
  <c r="G998" i="2"/>
  <c r="K998" i="2"/>
  <c r="J998" i="2"/>
  <c r="B999" i="2"/>
  <c r="C999" i="2"/>
  <c r="E999" i="2"/>
  <c r="F999" i="2"/>
  <c r="G999" i="2"/>
  <c r="K999" i="2"/>
  <c r="J999" i="2"/>
  <c r="T999" i="2"/>
  <c r="U999" i="2"/>
  <c r="B1000" i="2"/>
  <c r="C1000" i="2"/>
  <c r="E1000" i="2"/>
  <c r="F1000" i="2"/>
  <c r="G1000" i="2"/>
  <c r="K1000" i="2"/>
  <c r="J1000" i="2"/>
  <c r="W1000" i="2"/>
  <c r="X1000" i="2"/>
  <c r="B1001" i="2"/>
  <c r="C1001" i="2"/>
  <c r="E1001" i="2"/>
  <c r="F1001" i="2"/>
  <c r="G1001" i="2"/>
  <c r="K1001" i="2"/>
  <c r="J1001" i="2"/>
  <c r="T1001" i="2"/>
  <c r="U1001" i="2"/>
  <c r="B1002" i="2"/>
  <c r="C1002" i="2"/>
  <c r="E1002" i="2"/>
  <c r="F1002" i="2"/>
  <c r="G1002" i="2"/>
  <c r="K1002" i="2"/>
  <c r="J1002" i="2"/>
  <c r="B1003" i="2"/>
  <c r="C1003" i="2"/>
  <c r="E1003" i="2"/>
  <c r="F1003" i="2"/>
  <c r="G1003" i="2"/>
  <c r="K1003" i="2"/>
  <c r="J1003" i="2"/>
  <c r="T1003" i="2"/>
  <c r="U1003" i="2"/>
  <c r="B1004" i="2"/>
  <c r="C1004" i="2"/>
  <c r="E1004" i="2"/>
  <c r="F1004" i="2"/>
  <c r="G1004" i="2"/>
  <c r="K1004" i="2"/>
  <c r="J1004" i="2"/>
  <c r="W1004" i="2"/>
  <c r="X1004" i="2"/>
  <c r="B1005" i="2"/>
  <c r="C1005" i="2"/>
  <c r="E1005" i="2"/>
  <c r="F1005" i="2"/>
  <c r="G1005" i="2"/>
  <c r="K1005" i="2"/>
  <c r="J1005" i="2"/>
  <c r="B1006" i="2"/>
  <c r="C1006" i="2"/>
  <c r="E1006" i="2"/>
  <c r="F1006" i="2"/>
  <c r="G1006" i="2"/>
  <c r="K1006" i="2"/>
  <c r="J1006" i="2"/>
  <c r="B1008" i="2"/>
  <c r="C1008" i="2"/>
  <c r="E1008" i="2"/>
  <c r="F1008" i="2"/>
  <c r="G1008" i="2"/>
  <c r="K1008" i="2"/>
  <c r="J1008" i="2"/>
  <c r="W1008" i="2"/>
  <c r="X1008" i="2"/>
  <c r="B1009" i="2"/>
  <c r="C1009" i="2"/>
  <c r="E1009" i="2"/>
  <c r="F1009" i="2"/>
  <c r="G1009" i="2"/>
  <c r="K1009" i="2"/>
  <c r="J1009" i="2"/>
  <c r="W1009" i="2"/>
  <c r="X1009" i="2"/>
  <c r="B1010" i="2"/>
  <c r="C1010" i="2"/>
  <c r="E1010" i="2"/>
  <c r="F1010" i="2"/>
  <c r="G1010" i="2"/>
  <c r="K1010" i="2"/>
  <c r="J1010" i="2"/>
  <c r="B1011" i="2"/>
  <c r="C1011" i="2"/>
  <c r="E1011" i="2"/>
  <c r="F1011" i="2"/>
  <c r="G1011" i="2"/>
  <c r="K1011" i="2"/>
  <c r="J1011" i="2"/>
  <c r="B1012" i="2"/>
  <c r="C1012" i="2"/>
  <c r="E1012" i="2"/>
  <c r="F1012" i="2"/>
  <c r="G1012" i="2"/>
  <c r="K1012" i="2"/>
  <c r="J1012" i="2"/>
  <c r="W1012" i="2"/>
  <c r="X1012" i="2"/>
  <c r="B1013" i="2"/>
  <c r="C1013" i="2"/>
  <c r="E1013" i="2"/>
  <c r="F1013" i="2"/>
  <c r="G1013" i="2"/>
  <c r="K1013" i="2"/>
  <c r="J1013" i="2"/>
  <c r="W1013" i="2"/>
  <c r="X1013" i="2"/>
  <c r="B1014" i="2"/>
  <c r="C1014" i="2"/>
  <c r="E1014" i="2"/>
  <c r="F1014" i="2"/>
  <c r="G1014" i="2"/>
  <c r="K1014" i="2"/>
  <c r="J1014" i="2"/>
  <c r="T1014" i="2"/>
  <c r="U1014" i="2"/>
  <c r="B1015" i="2"/>
  <c r="C1015" i="2"/>
  <c r="E1015" i="2"/>
  <c r="F1015" i="2"/>
  <c r="G1015" i="2"/>
  <c r="K1015" i="2"/>
  <c r="J1015" i="2"/>
  <c r="B1016" i="2"/>
  <c r="C1016" i="2"/>
  <c r="E1016" i="2"/>
  <c r="F1016" i="2"/>
  <c r="G1016" i="2"/>
  <c r="K1016" i="2"/>
  <c r="J1016" i="2"/>
  <c r="T1016" i="2"/>
  <c r="U1016" i="2"/>
  <c r="B1017" i="2"/>
  <c r="C1017" i="2"/>
  <c r="E1017" i="2"/>
  <c r="F1017" i="2"/>
  <c r="G1017" i="2"/>
  <c r="K1017" i="2"/>
  <c r="J1017" i="2"/>
  <c r="W1017" i="2"/>
  <c r="X1017" i="2"/>
  <c r="B1018" i="2"/>
  <c r="C1018" i="2"/>
  <c r="E1018" i="2"/>
  <c r="F1018" i="2"/>
  <c r="G1018" i="2"/>
  <c r="K1018" i="2"/>
  <c r="J1018" i="2"/>
  <c r="T1018" i="2"/>
  <c r="U1018" i="2"/>
  <c r="B1019" i="2"/>
  <c r="C1019" i="2"/>
  <c r="E1019" i="2"/>
  <c r="F1019" i="2"/>
  <c r="G1019" i="2"/>
  <c r="K1019" i="2"/>
  <c r="J1019" i="2"/>
  <c r="B1020" i="2"/>
  <c r="C1020" i="2"/>
  <c r="E1020" i="2"/>
  <c r="F1020" i="2"/>
  <c r="G1020" i="2"/>
  <c r="K1020" i="2"/>
  <c r="J1020" i="2"/>
  <c r="T1020" i="2"/>
  <c r="U1020" i="2"/>
  <c r="B1021" i="2"/>
  <c r="C1021" i="2"/>
  <c r="E1021" i="2"/>
  <c r="F1021" i="2"/>
  <c r="G1021" i="2"/>
  <c r="K1021" i="2"/>
  <c r="J1021" i="2"/>
  <c r="W1021" i="2"/>
  <c r="X1021" i="2"/>
  <c r="B1022" i="2"/>
  <c r="C1022" i="2"/>
  <c r="E1022" i="2"/>
  <c r="F1022" i="2"/>
  <c r="G1022" i="2"/>
  <c r="K1022" i="2"/>
  <c r="J1022" i="2"/>
  <c r="B1023" i="2"/>
  <c r="C1023" i="2"/>
  <c r="E1023" i="2"/>
  <c r="F1023" i="2"/>
  <c r="G1023" i="2"/>
  <c r="K1023" i="2"/>
  <c r="J1023" i="2"/>
  <c r="B1024" i="2"/>
  <c r="C1024" i="2"/>
  <c r="E1024" i="2"/>
  <c r="F1024" i="2"/>
  <c r="G1024" i="2"/>
  <c r="K1024" i="2"/>
  <c r="J1024" i="2"/>
  <c r="W1024" i="2"/>
  <c r="X1024" i="2"/>
  <c r="B1025" i="2"/>
  <c r="C1025" i="2"/>
  <c r="E1025" i="2"/>
  <c r="F1025" i="2"/>
  <c r="G1025" i="2"/>
  <c r="K1025" i="2"/>
  <c r="J1025" i="2"/>
  <c r="W1025" i="2"/>
  <c r="X1025" i="2"/>
  <c r="B1026" i="2"/>
  <c r="C1026" i="2"/>
  <c r="E1026" i="2"/>
  <c r="F1026" i="2"/>
  <c r="G1026" i="2"/>
  <c r="K1026" i="2"/>
  <c r="J1026" i="2"/>
  <c r="B1027" i="2"/>
  <c r="C1027" i="2"/>
  <c r="E1027" i="2"/>
  <c r="F1027" i="2"/>
  <c r="G1027" i="2"/>
  <c r="K1027" i="2"/>
  <c r="J1027" i="2"/>
  <c r="B1028" i="2"/>
  <c r="C1028" i="2"/>
  <c r="E1028" i="2"/>
  <c r="F1028" i="2"/>
  <c r="G1028" i="2"/>
  <c r="K1028" i="2"/>
  <c r="J1028" i="2"/>
  <c r="W1028" i="2"/>
  <c r="X1028" i="2"/>
  <c r="B1029" i="2"/>
  <c r="C1029" i="2"/>
  <c r="E1029" i="2"/>
  <c r="F1029" i="2"/>
  <c r="G1029" i="2"/>
  <c r="K1029" i="2"/>
  <c r="J1029" i="2"/>
  <c r="W1029" i="2"/>
  <c r="X1029" i="2"/>
  <c r="B1030" i="2"/>
  <c r="C1030" i="2"/>
  <c r="E1030" i="2"/>
  <c r="F1030" i="2"/>
  <c r="G1030" i="2"/>
  <c r="K1030" i="2"/>
  <c r="J1030" i="2"/>
  <c r="T1030" i="2"/>
  <c r="U1030" i="2"/>
  <c r="B1031" i="2"/>
  <c r="C1031" i="2"/>
  <c r="E1031" i="2"/>
  <c r="F1031" i="2"/>
  <c r="G1031" i="2"/>
  <c r="K1031" i="2"/>
  <c r="J1031" i="2"/>
  <c r="B1032" i="2"/>
  <c r="C1032" i="2"/>
  <c r="E1032" i="2"/>
  <c r="F1032" i="2"/>
  <c r="G1032" i="2"/>
  <c r="K1032" i="2"/>
  <c r="J1032" i="2"/>
  <c r="W1032" i="2"/>
  <c r="X1032" i="2"/>
  <c r="B1033" i="2"/>
  <c r="C1033" i="2"/>
  <c r="E1033" i="2"/>
  <c r="F1033" i="2"/>
  <c r="G1033" i="2"/>
  <c r="K1033" i="2"/>
  <c r="J1033" i="2"/>
  <c r="W1033" i="2"/>
  <c r="X1033" i="2"/>
  <c r="B1034" i="2"/>
  <c r="C1034" i="2"/>
  <c r="E1034" i="2"/>
  <c r="F1034" i="2"/>
  <c r="G1034" i="2"/>
  <c r="K1034" i="2"/>
  <c r="J1034" i="2"/>
  <c r="T1034" i="2"/>
  <c r="U1034" i="2"/>
  <c r="B1035" i="2"/>
  <c r="C1035" i="2"/>
  <c r="E1035" i="2"/>
  <c r="F1035" i="2"/>
  <c r="G1035" i="2"/>
  <c r="K1035" i="2"/>
  <c r="J1035" i="2"/>
  <c r="B1036" i="2"/>
  <c r="C1036" i="2"/>
  <c r="E1036" i="2"/>
  <c r="F1036" i="2"/>
  <c r="G1036" i="2"/>
  <c r="K1036" i="2"/>
  <c r="J1036" i="2"/>
  <c r="T1036" i="2"/>
  <c r="U1036" i="2"/>
  <c r="B1037" i="2"/>
  <c r="C1037" i="2"/>
  <c r="E1037" i="2"/>
  <c r="F1037" i="2"/>
  <c r="G1037" i="2"/>
  <c r="K1037" i="2"/>
  <c r="J1037" i="2"/>
  <c r="W1037" i="2"/>
  <c r="X1037" i="2"/>
  <c r="B1038" i="2"/>
  <c r="C1038" i="2"/>
  <c r="E1038" i="2"/>
  <c r="F1038" i="2"/>
  <c r="G1038" i="2"/>
  <c r="K1038" i="2"/>
  <c r="J1038" i="2"/>
  <c r="B1039" i="2"/>
  <c r="C1039" i="2"/>
  <c r="E1039" i="2"/>
  <c r="F1039" i="2"/>
  <c r="G1039" i="2"/>
  <c r="K1039" i="2"/>
  <c r="J1039" i="2"/>
  <c r="B1040" i="2"/>
  <c r="C1040" i="2"/>
  <c r="E1040" i="2"/>
  <c r="F1040" i="2"/>
  <c r="G1040" i="2"/>
  <c r="K1040" i="2"/>
  <c r="J1040" i="2"/>
  <c r="W1040" i="2"/>
  <c r="X1040" i="2"/>
  <c r="B1041" i="2"/>
  <c r="C1041" i="2"/>
  <c r="E1041" i="2"/>
  <c r="F1041" i="2"/>
  <c r="G1041" i="2"/>
  <c r="K1041" i="2"/>
  <c r="J1041" i="2"/>
  <c r="W1041" i="2"/>
  <c r="X1041" i="2"/>
  <c r="B1042" i="2"/>
  <c r="C1042" i="2"/>
  <c r="E1042" i="2"/>
  <c r="F1042" i="2"/>
  <c r="G1042" i="2"/>
  <c r="K1042" i="2"/>
  <c r="J1042" i="2"/>
  <c r="B1043" i="2"/>
  <c r="C1043" i="2"/>
  <c r="E1043" i="2"/>
  <c r="F1043" i="2"/>
  <c r="G1043" i="2"/>
  <c r="K1043" i="2"/>
  <c r="J1043" i="2"/>
  <c r="B1044" i="2"/>
  <c r="C1044" i="2"/>
  <c r="E1044" i="2"/>
  <c r="F1044" i="2"/>
  <c r="G1044" i="2"/>
  <c r="K1044" i="2"/>
  <c r="J1044" i="2"/>
  <c r="W1044" i="2"/>
  <c r="X1044" i="2"/>
  <c r="B1045" i="2"/>
  <c r="C1045" i="2"/>
  <c r="E1045" i="2"/>
  <c r="F1045" i="2"/>
  <c r="G1045" i="2"/>
  <c r="K1045" i="2"/>
  <c r="J1045" i="2"/>
  <c r="W1045" i="2"/>
  <c r="X1045" i="2"/>
  <c r="B1046" i="2"/>
  <c r="C1046" i="2"/>
  <c r="E1046" i="2"/>
  <c r="F1046" i="2"/>
  <c r="G1046" i="2"/>
  <c r="K1046" i="2"/>
  <c r="J1046" i="2"/>
  <c r="T1046" i="2"/>
  <c r="U1046" i="2"/>
  <c r="B1047" i="2"/>
  <c r="C1047" i="2"/>
  <c r="E1047" i="2"/>
  <c r="F1047" i="2"/>
  <c r="G1047" i="2"/>
  <c r="K1047" i="2"/>
  <c r="J1047" i="2"/>
  <c r="B1048" i="2"/>
  <c r="C1048" i="2"/>
  <c r="E1048" i="2"/>
  <c r="F1048" i="2"/>
  <c r="G1048" i="2"/>
  <c r="K1048" i="2"/>
  <c r="J1048" i="2"/>
  <c r="T1048" i="2"/>
  <c r="U1048" i="2"/>
  <c r="B1049" i="2"/>
  <c r="C1049" i="2"/>
  <c r="E1049" i="2"/>
  <c r="F1049" i="2"/>
  <c r="G1049" i="2"/>
  <c r="K1049" i="2"/>
  <c r="J1049" i="2"/>
  <c r="W1049" i="2"/>
  <c r="X1049" i="2"/>
  <c r="B1050" i="2"/>
  <c r="C1050" i="2"/>
  <c r="E1050" i="2"/>
  <c r="F1050" i="2"/>
  <c r="G1050" i="2"/>
  <c r="K1050" i="2"/>
  <c r="J1050" i="2"/>
  <c r="T1050" i="2"/>
  <c r="U1050" i="2"/>
  <c r="B1051" i="2"/>
  <c r="C1051" i="2"/>
  <c r="E1051" i="2"/>
  <c r="F1051" i="2"/>
  <c r="G1051" i="2"/>
  <c r="K1051" i="2"/>
  <c r="J1051" i="2"/>
  <c r="B1052" i="2"/>
  <c r="C1052" i="2"/>
  <c r="E1052" i="2"/>
  <c r="F1052" i="2"/>
  <c r="G1052" i="2"/>
  <c r="K1052" i="2"/>
  <c r="J1052" i="2"/>
  <c r="T1052" i="2"/>
  <c r="U1052" i="2"/>
  <c r="B1053" i="2"/>
  <c r="C1053" i="2"/>
  <c r="E1053" i="2"/>
  <c r="F1053" i="2"/>
  <c r="G1053" i="2"/>
  <c r="K1053" i="2"/>
  <c r="J1053" i="2"/>
  <c r="W1053" i="2"/>
  <c r="X1053" i="2"/>
  <c r="B1054" i="2"/>
  <c r="C1054" i="2"/>
  <c r="E1054" i="2"/>
  <c r="F1054" i="2"/>
  <c r="G1054" i="2"/>
  <c r="K1054" i="2"/>
  <c r="J1054" i="2"/>
  <c r="B1055" i="2"/>
  <c r="C1055" i="2"/>
  <c r="E1055" i="2"/>
  <c r="F1055" i="2"/>
  <c r="G1055" i="2"/>
  <c r="K1055" i="2"/>
  <c r="J1055" i="2"/>
  <c r="B1056" i="2"/>
  <c r="C1056" i="2"/>
  <c r="E1056" i="2"/>
  <c r="F1056" i="2"/>
  <c r="G1056" i="2"/>
  <c r="K1056" i="2"/>
  <c r="J1056" i="2"/>
  <c r="W1056" i="2"/>
  <c r="X1056" i="2"/>
  <c r="B1057" i="2"/>
  <c r="C1057" i="2"/>
  <c r="E1057" i="2"/>
  <c r="F1057" i="2"/>
  <c r="G1057" i="2"/>
  <c r="K1057" i="2"/>
  <c r="J1057" i="2"/>
  <c r="W1057" i="2"/>
  <c r="X1057" i="2"/>
  <c r="B1058" i="2"/>
  <c r="C1058" i="2"/>
  <c r="E1058" i="2"/>
  <c r="F1058" i="2"/>
  <c r="G1058" i="2"/>
  <c r="K1058" i="2"/>
  <c r="J1058" i="2"/>
  <c r="B1059" i="2"/>
  <c r="C1059" i="2"/>
  <c r="E1059" i="2"/>
  <c r="F1059" i="2"/>
  <c r="G1059" i="2"/>
  <c r="K1059" i="2"/>
  <c r="J1059" i="2"/>
  <c r="B1060" i="2"/>
  <c r="C1060" i="2"/>
  <c r="E1060" i="2"/>
  <c r="F1060" i="2"/>
  <c r="G1060" i="2"/>
  <c r="K1060" i="2"/>
  <c r="J1060" i="2"/>
  <c r="W1060" i="2"/>
  <c r="X1060" i="2"/>
  <c r="B1061" i="2"/>
  <c r="C1061" i="2"/>
  <c r="E1061" i="2"/>
  <c r="F1061" i="2"/>
  <c r="G1061" i="2"/>
  <c r="K1061" i="2"/>
  <c r="J1061" i="2"/>
  <c r="W1061" i="2"/>
  <c r="X1061" i="2"/>
  <c r="B1062" i="2"/>
  <c r="C1062" i="2"/>
  <c r="E1062" i="2"/>
  <c r="F1062" i="2"/>
  <c r="G1062" i="2"/>
  <c r="K1062" i="2"/>
  <c r="J1062" i="2"/>
  <c r="T1062" i="2"/>
  <c r="U1062" i="2"/>
  <c r="B1063" i="2"/>
  <c r="C1063" i="2"/>
  <c r="E1063" i="2"/>
  <c r="F1063" i="2"/>
  <c r="G1063" i="2"/>
  <c r="K1063" i="2"/>
  <c r="J1063" i="2"/>
  <c r="B1064" i="2"/>
  <c r="C1064" i="2"/>
  <c r="E1064" i="2"/>
  <c r="F1064" i="2"/>
  <c r="G1064" i="2"/>
  <c r="K1064" i="2"/>
  <c r="J1064" i="2"/>
  <c r="T1064" i="2"/>
  <c r="U1064" i="2"/>
  <c r="B1065" i="2"/>
  <c r="C1065" i="2"/>
  <c r="E1065" i="2"/>
  <c r="F1065" i="2"/>
  <c r="G1065" i="2"/>
  <c r="K1065" i="2"/>
  <c r="J1065" i="2"/>
  <c r="W1065" i="2"/>
  <c r="X1065" i="2"/>
  <c r="B1066" i="2"/>
  <c r="C1066" i="2"/>
  <c r="E1066" i="2"/>
  <c r="F1066" i="2"/>
  <c r="G1066" i="2"/>
  <c r="K1066" i="2"/>
  <c r="J1066" i="2"/>
  <c r="T1066" i="2"/>
  <c r="U1066" i="2"/>
  <c r="B1067" i="2"/>
  <c r="C1067" i="2"/>
  <c r="E1067" i="2"/>
  <c r="F1067" i="2"/>
  <c r="G1067" i="2"/>
  <c r="K1067" i="2"/>
  <c r="J1067" i="2"/>
  <c r="T1067" i="2"/>
  <c r="U1067" i="2"/>
  <c r="B1068" i="2"/>
  <c r="C1068" i="2"/>
  <c r="E1068" i="2"/>
  <c r="F1068" i="2"/>
  <c r="G1068" i="2"/>
  <c r="K1068" i="2"/>
  <c r="J1068" i="2"/>
  <c r="W1068" i="2"/>
  <c r="X1068" i="2"/>
  <c r="B1069" i="2"/>
  <c r="C1069" i="2"/>
  <c r="E1069" i="2"/>
  <c r="F1069" i="2"/>
  <c r="G1069" i="2"/>
  <c r="K1069" i="2"/>
  <c r="J1069" i="2"/>
  <c r="W1069" i="2"/>
  <c r="X1069" i="2"/>
  <c r="B1070" i="2"/>
  <c r="C1070" i="2"/>
  <c r="E1070" i="2"/>
  <c r="F1070" i="2"/>
  <c r="G1070" i="2"/>
  <c r="K1070" i="2"/>
  <c r="J1070" i="2"/>
  <c r="B1071" i="2"/>
  <c r="C1071" i="2"/>
  <c r="E1071" i="2"/>
  <c r="F1071" i="2"/>
  <c r="G1071" i="2"/>
  <c r="K1071" i="2"/>
  <c r="J1071" i="2"/>
  <c r="T1071" i="2"/>
  <c r="U1071" i="2"/>
  <c r="B1072" i="2"/>
  <c r="C1072" i="2"/>
  <c r="E1072" i="2"/>
  <c r="F1072" i="2"/>
  <c r="G1072" i="2"/>
  <c r="K1072" i="2"/>
  <c r="J1072" i="2"/>
  <c r="T1072" i="2"/>
  <c r="U1072" i="2"/>
  <c r="B1073" i="2"/>
  <c r="C1073" i="2"/>
  <c r="E1073" i="2"/>
  <c r="F1073" i="2"/>
  <c r="G1073" i="2"/>
  <c r="K1073" i="2"/>
  <c r="J1073" i="2"/>
  <c r="W1073" i="2"/>
  <c r="X1073" i="2"/>
  <c r="B1074" i="2"/>
  <c r="C1074" i="2"/>
  <c r="E1074" i="2"/>
  <c r="F1074" i="2"/>
  <c r="G1074" i="2"/>
  <c r="K1074" i="2"/>
  <c r="J1074" i="2"/>
  <c r="T1074" i="2"/>
  <c r="U1074" i="2"/>
  <c r="B1075" i="2"/>
  <c r="C1075" i="2"/>
  <c r="E1075" i="2"/>
  <c r="F1075" i="2"/>
  <c r="G1075" i="2"/>
  <c r="K1075" i="2"/>
  <c r="J1075" i="2"/>
  <c r="T1075" i="2"/>
  <c r="U1075" i="2"/>
  <c r="B1076" i="2"/>
  <c r="C1076" i="2"/>
  <c r="E1076" i="2"/>
  <c r="F1076" i="2"/>
  <c r="G1076" i="2"/>
  <c r="K1076" i="2"/>
  <c r="J1076" i="2"/>
  <c r="B1077" i="2"/>
  <c r="C1077" i="2"/>
  <c r="E1077" i="2"/>
  <c r="F1077" i="2"/>
  <c r="G1077" i="2"/>
  <c r="K1077" i="2"/>
  <c r="J1077" i="2"/>
  <c r="W1077" i="2"/>
  <c r="X1077" i="2"/>
  <c r="B1078" i="2"/>
  <c r="C1078" i="2"/>
  <c r="E1078" i="2"/>
  <c r="F1078" i="2"/>
  <c r="G1078" i="2"/>
  <c r="K1078" i="2"/>
  <c r="J1078" i="2"/>
  <c r="T1078" i="2"/>
  <c r="U1078" i="2"/>
  <c r="B1079" i="2"/>
  <c r="C1079" i="2"/>
  <c r="E1079" i="2"/>
  <c r="F1079" i="2"/>
  <c r="G1079" i="2"/>
  <c r="K1079" i="2"/>
  <c r="J1079" i="2"/>
  <c r="T1079" i="2"/>
  <c r="U1079" i="2"/>
  <c r="B1080" i="2"/>
  <c r="C1080" i="2"/>
  <c r="E1080" i="2"/>
  <c r="F1080" i="2"/>
  <c r="G1080" i="2"/>
  <c r="K1080" i="2"/>
  <c r="J1080" i="2"/>
  <c r="T1080" i="2"/>
  <c r="U1080" i="2"/>
  <c r="B1081" i="2"/>
  <c r="C1081" i="2"/>
  <c r="E1081" i="2"/>
  <c r="F1081" i="2"/>
  <c r="G1081" i="2"/>
  <c r="K1081" i="2"/>
  <c r="J1081" i="2"/>
  <c r="W1081" i="2"/>
  <c r="X1081" i="2"/>
  <c r="B1082" i="2"/>
  <c r="C1082" i="2"/>
  <c r="E1082" i="2"/>
  <c r="F1082" i="2"/>
  <c r="G1082" i="2"/>
  <c r="K1082" i="2"/>
  <c r="J1082" i="2"/>
  <c r="T1082" i="2"/>
  <c r="U1082" i="2"/>
  <c r="B1083" i="2"/>
  <c r="C1083" i="2"/>
  <c r="E1083" i="2"/>
  <c r="F1083" i="2"/>
  <c r="G1083" i="2"/>
  <c r="K1083" i="2"/>
  <c r="J1083" i="2"/>
  <c r="T1083" i="2"/>
  <c r="U1083" i="2"/>
  <c r="B1084" i="2"/>
  <c r="C1084" i="2"/>
  <c r="E1084" i="2"/>
  <c r="F1084" i="2"/>
  <c r="G1084" i="2"/>
  <c r="K1084" i="2"/>
  <c r="J1084" i="2"/>
  <c r="W1084" i="2"/>
  <c r="X1084" i="2"/>
  <c r="B1085" i="2"/>
  <c r="C1085" i="2"/>
  <c r="E1085" i="2"/>
  <c r="F1085" i="2"/>
  <c r="G1085" i="2"/>
  <c r="K1085" i="2"/>
  <c r="J1085" i="2"/>
  <c r="W1085" i="2"/>
  <c r="X1085" i="2"/>
  <c r="B1086" i="2"/>
  <c r="C1086" i="2"/>
  <c r="E1086" i="2"/>
  <c r="F1086" i="2"/>
  <c r="G1086" i="2"/>
  <c r="K1086" i="2"/>
  <c r="J1086" i="2"/>
  <c r="B1087" i="2"/>
  <c r="C1087" i="2"/>
  <c r="E1087" i="2"/>
  <c r="F1087" i="2"/>
  <c r="G1087" i="2"/>
  <c r="K1087" i="2"/>
  <c r="J1087" i="2"/>
  <c r="T1087" i="2"/>
  <c r="U1087" i="2"/>
  <c r="B1088" i="2"/>
  <c r="C1088" i="2"/>
  <c r="E1088" i="2"/>
  <c r="F1088" i="2"/>
  <c r="G1088" i="2"/>
  <c r="K1088" i="2"/>
  <c r="J1088" i="2"/>
  <c r="T1088" i="2"/>
  <c r="U1088" i="2"/>
  <c r="B1089" i="2"/>
  <c r="C1089" i="2"/>
  <c r="E1089" i="2"/>
  <c r="F1089" i="2"/>
  <c r="G1089" i="2"/>
  <c r="K1089" i="2"/>
  <c r="J1089" i="2"/>
  <c r="B1090" i="2"/>
  <c r="C1090" i="2"/>
  <c r="E1090" i="2"/>
  <c r="F1090" i="2"/>
  <c r="G1090" i="2"/>
  <c r="K1090" i="2"/>
  <c r="J1090" i="2"/>
  <c r="T1090" i="2"/>
  <c r="U1090" i="2"/>
  <c r="B1091" i="2"/>
  <c r="C1091" i="2"/>
  <c r="E1091" i="2"/>
  <c r="F1091" i="2"/>
  <c r="G1091" i="2"/>
  <c r="K1091" i="2"/>
  <c r="J1091" i="2"/>
  <c r="T1091" i="2"/>
  <c r="U1091" i="2"/>
  <c r="B1092" i="2"/>
  <c r="C1092" i="2"/>
  <c r="E1092" i="2"/>
  <c r="F1092" i="2"/>
  <c r="G1092" i="2"/>
  <c r="K1092" i="2"/>
  <c r="J1092" i="2"/>
  <c r="T1092" i="2"/>
  <c r="U1092" i="2"/>
  <c r="B1093" i="2"/>
  <c r="C1093" i="2"/>
  <c r="E1093" i="2"/>
  <c r="F1093" i="2"/>
  <c r="G1093" i="2"/>
  <c r="K1093" i="2"/>
  <c r="J1093" i="2"/>
  <c r="W1093" i="2"/>
  <c r="X1093" i="2"/>
  <c r="B1094" i="2"/>
  <c r="C1094" i="2"/>
  <c r="E1094" i="2"/>
  <c r="F1094" i="2"/>
  <c r="G1094" i="2"/>
  <c r="K1094" i="2"/>
  <c r="J1094" i="2"/>
  <c r="T1094" i="2"/>
  <c r="U1094" i="2"/>
  <c r="B1095" i="2"/>
  <c r="C1095" i="2"/>
  <c r="E1095" i="2"/>
  <c r="F1095" i="2"/>
  <c r="G1095" i="2"/>
  <c r="K1095" i="2"/>
  <c r="J1095" i="2"/>
  <c r="T1095" i="2"/>
  <c r="U1095" i="2"/>
  <c r="B1096" i="2"/>
  <c r="C1096" i="2"/>
  <c r="E1096" i="2"/>
  <c r="F1096" i="2"/>
  <c r="G1096" i="2"/>
  <c r="K1096" i="2"/>
  <c r="J1096" i="2"/>
  <c r="T1096" i="2"/>
  <c r="U1096" i="2"/>
  <c r="B1097" i="2"/>
  <c r="C1097" i="2"/>
  <c r="E1097" i="2"/>
  <c r="F1097" i="2"/>
  <c r="G1097" i="2"/>
  <c r="K1097" i="2"/>
  <c r="J1097" i="2"/>
  <c r="W1097" i="2"/>
  <c r="X1097" i="2"/>
  <c r="B1098" i="2"/>
  <c r="C1098" i="2"/>
  <c r="E1098" i="2"/>
  <c r="F1098" i="2"/>
  <c r="G1098" i="2"/>
  <c r="K1098" i="2"/>
  <c r="J1098" i="2"/>
  <c r="T1098" i="2"/>
  <c r="U1098" i="2"/>
  <c r="B1099" i="2"/>
  <c r="C1099" i="2"/>
  <c r="E1099" i="2"/>
  <c r="F1099" i="2"/>
  <c r="G1099" i="2"/>
  <c r="K1099" i="2"/>
  <c r="J1099" i="2"/>
  <c r="T1099" i="2"/>
  <c r="U1099" i="2"/>
  <c r="B1100" i="2"/>
  <c r="C1100" i="2"/>
  <c r="E1100" i="2"/>
  <c r="F1100" i="2"/>
  <c r="G1100" i="2"/>
  <c r="K1100" i="2"/>
  <c r="J1100" i="2"/>
  <c r="W1100" i="2"/>
  <c r="X1100" i="2"/>
  <c r="B1101" i="2"/>
  <c r="C1101" i="2"/>
  <c r="E1101" i="2"/>
  <c r="F1101" i="2"/>
  <c r="G1101" i="2"/>
  <c r="K1101" i="2"/>
  <c r="J1101" i="2"/>
  <c r="W1101" i="2"/>
  <c r="X1101" i="2"/>
  <c r="B1102" i="2"/>
  <c r="C1102" i="2"/>
  <c r="E1102" i="2"/>
  <c r="F1102" i="2"/>
  <c r="G1102" i="2"/>
  <c r="K1102" i="2"/>
  <c r="J1102" i="2"/>
  <c r="B1103" i="2"/>
  <c r="C1103" i="2"/>
  <c r="E1103" i="2"/>
  <c r="F1103" i="2"/>
  <c r="G1103" i="2"/>
  <c r="K1103" i="2"/>
  <c r="J1103" i="2"/>
  <c r="B1104" i="2"/>
  <c r="C1104" i="2"/>
  <c r="E1104" i="2"/>
  <c r="F1104" i="2"/>
  <c r="G1104" i="2"/>
  <c r="K1104" i="2"/>
  <c r="J1104" i="2"/>
  <c r="T1104" i="2"/>
  <c r="U1104" i="2"/>
  <c r="B1105" i="2"/>
  <c r="C1105" i="2"/>
  <c r="E1105" i="2"/>
  <c r="F1105" i="2"/>
  <c r="G1105" i="2"/>
  <c r="K1105" i="2"/>
  <c r="J1105" i="2"/>
  <c r="W1105" i="2"/>
  <c r="X1105" i="2"/>
  <c r="B1106" i="2"/>
  <c r="C1106" i="2"/>
  <c r="E1106" i="2"/>
  <c r="F1106" i="2"/>
  <c r="G1106" i="2"/>
  <c r="K1106" i="2"/>
  <c r="J1106" i="2"/>
  <c r="T1106" i="2"/>
  <c r="U1106" i="2"/>
  <c r="B1107" i="2"/>
  <c r="C1107" i="2"/>
  <c r="E1107" i="2"/>
  <c r="F1107" i="2"/>
  <c r="G1107" i="2"/>
  <c r="K1107" i="2"/>
  <c r="J1107" i="2"/>
  <c r="T1107" i="2"/>
  <c r="U1107" i="2"/>
  <c r="B1108" i="2"/>
  <c r="C1108" i="2"/>
  <c r="E1108" i="2"/>
  <c r="F1108" i="2"/>
  <c r="G1108" i="2"/>
  <c r="K1108" i="2"/>
  <c r="J1108" i="2"/>
  <c r="B1109" i="2"/>
  <c r="C1109" i="2"/>
  <c r="E1109" i="2"/>
  <c r="F1109" i="2"/>
  <c r="G1109" i="2"/>
  <c r="K1109" i="2"/>
  <c r="J1109" i="2"/>
  <c r="W1109" i="2"/>
  <c r="X1109" i="2"/>
  <c r="B1110" i="2"/>
  <c r="C1110" i="2"/>
  <c r="E1110" i="2"/>
  <c r="F1110" i="2"/>
  <c r="G1110" i="2"/>
  <c r="K1110" i="2"/>
  <c r="J1110" i="2"/>
  <c r="T1110" i="2"/>
  <c r="U1110" i="2"/>
  <c r="B1111" i="2"/>
  <c r="C1111" i="2"/>
  <c r="E1111" i="2"/>
  <c r="F1111" i="2"/>
  <c r="G1111" i="2"/>
  <c r="K1111" i="2"/>
  <c r="J1111" i="2"/>
  <c r="T1111" i="2"/>
  <c r="U1111" i="2"/>
  <c r="B1112" i="2"/>
  <c r="C1112" i="2"/>
  <c r="E1112" i="2"/>
  <c r="F1112" i="2"/>
  <c r="G1112" i="2"/>
  <c r="K1112" i="2"/>
  <c r="J1112" i="2"/>
  <c r="T1112" i="2"/>
  <c r="U1112" i="2"/>
  <c r="B1113" i="2"/>
  <c r="C1113" i="2"/>
  <c r="E1113" i="2"/>
  <c r="F1113" i="2"/>
  <c r="G1113" i="2"/>
  <c r="K1113" i="2"/>
  <c r="J1113" i="2"/>
  <c r="W1113" i="2"/>
  <c r="X1113" i="2"/>
  <c r="B1114" i="2"/>
  <c r="C1114" i="2"/>
  <c r="E1114" i="2"/>
  <c r="F1114" i="2"/>
  <c r="G1114" i="2"/>
  <c r="K1114" i="2"/>
  <c r="J1114" i="2"/>
  <c r="T1114" i="2"/>
  <c r="U1114" i="2"/>
  <c r="B1115" i="2"/>
  <c r="C1115" i="2"/>
  <c r="E1115" i="2"/>
  <c r="F1115" i="2"/>
  <c r="G1115" i="2"/>
  <c r="K1115" i="2"/>
  <c r="J1115" i="2"/>
  <c r="T1115" i="2"/>
  <c r="U1115" i="2"/>
  <c r="B1116" i="2"/>
  <c r="C1116" i="2"/>
  <c r="E1116" i="2"/>
  <c r="F1116" i="2"/>
  <c r="G1116" i="2"/>
  <c r="K1116" i="2"/>
  <c r="J1116" i="2"/>
  <c r="W1116" i="2"/>
  <c r="X1116" i="2"/>
  <c r="B1117" i="2"/>
  <c r="C1117" i="2"/>
  <c r="E1117" i="2"/>
  <c r="F1117" i="2"/>
  <c r="G1117" i="2"/>
  <c r="K1117" i="2"/>
  <c r="J1117" i="2"/>
  <c r="W1117" i="2"/>
  <c r="X1117" i="2"/>
  <c r="B1118" i="2"/>
  <c r="C1118" i="2"/>
  <c r="E1118" i="2"/>
  <c r="F1118" i="2"/>
  <c r="G1118" i="2"/>
  <c r="K1118" i="2"/>
  <c r="J1118" i="2"/>
  <c r="B1119" i="2"/>
  <c r="C1119" i="2"/>
  <c r="E1119" i="2"/>
  <c r="F1119" i="2"/>
  <c r="G1119" i="2"/>
  <c r="K1119" i="2"/>
  <c r="J1119" i="2"/>
  <c r="B1120" i="2"/>
  <c r="C1120" i="2"/>
  <c r="E1120" i="2"/>
  <c r="F1120" i="2"/>
  <c r="G1120" i="2"/>
  <c r="K1120" i="2"/>
  <c r="J1120" i="2"/>
  <c r="T1120" i="2"/>
  <c r="U1120" i="2"/>
  <c r="B1121" i="2"/>
  <c r="C1121" i="2"/>
  <c r="E1121" i="2"/>
  <c r="F1121" i="2"/>
  <c r="G1121" i="2"/>
  <c r="K1121" i="2"/>
  <c r="J1121" i="2"/>
  <c r="B1122" i="2"/>
  <c r="C1122" i="2"/>
  <c r="E1122" i="2"/>
  <c r="F1122" i="2"/>
  <c r="G1122" i="2"/>
  <c r="K1122" i="2"/>
  <c r="J1122" i="2"/>
  <c r="T1122" i="2"/>
  <c r="U1122" i="2"/>
  <c r="B1123" i="2"/>
  <c r="C1123" i="2"/>
  <c r="E1123" i="2"/>
  <c r="F1123" i="2"/>
  <c r="G1123" i="2"/>
  <c r="K1123" i="2"/>
  <c r="J1123" i="2"/>
  <c r="T1123" i="2"/>
  <c r="U1123" i="2"/>
  <c r="B1124" i="2"/>
  <c r="C1124" i="2"/>
  <c r="E1124" i="2"/>
  <c r="F1124" i="2"/>
  <c r="G1124" i="2"/>
  <c r="K1124" i="2"/>
  <c r="J1124" i="2"/>
  <c r="T1124" i="2"/>
  <c r="U1124" i="2"/>
  <c r="B1125" i="2"/>
  <c r="C1125" i="2"/>
  <c r="E1125" i="2"/>
  <c r="F1125" i="2"/>
  <c r="G1125" i="2"/>
  <c r="K1125" i="2"/>
  <c r="J1125" i="2"/>
  <c r="B1126" i="2"/>
  <c r="C1126" i="2"/>
  <c r="E1126" i="2"/>
  <c r="F1126" i="2"/>
  <c r="G1126" i="2"/>
  <c r="K1126" i="2"/>
  <c r="J1126" i="2"/>
  <c r="W1126" i="2"/>
  <c r="X1126" i="2"/>
  <c r="B1127" i="2"/>
  <c r="C1127" i="2"/>
  <c r="E1127" i="2"/>
  <c r="F1127" i="2"/>
  <c r="G1127" i="2"/>
  <c r="K1127" i="2"/>
  <c r="J1127" i="2"/>
  <c r="T1127" i="2"/>
  <c r="U1127" i="2"/>
  <c r="B1128" i="2"/>
  <c r="C1128" i="2"/>
  <c r="E1128" i="2"/>
  <c r="F1128" i="2"/>
  <c r="G1128" i="2"/>
  <c r="K1128" i="2"/>
  <c r="J1128" i="2"/>
  <c r="W1128" i="2"/>
  <c r="X1128" i="2"/>
  <c r="B1129" i="2"/>
  <c r="C1129" i="2"/>
  <c r="E1129" i="2"/>
  <c r="F1129" i="2"/>
  <c r="G1129" i="2"/>
  <c r="K1129" i="2"/>
  <c r="J1129" i="2"/>
  <c r="W1129" i="2"/>
  <c r="X1129" i="2"/>
  <c r="B1130" i="2"/>
  <c r="C1130" i="2"/>
  <c r="E1130" i="2"/>
  <c r="F1130" i="2"/>
  <c r="G1130" i="2"/>
  <c r="K1130" i="2"/>
  <c r="J1130" i="2"/>
  <c r="T1130" i="2"/>
  <c r="U1130" i="2"/>
  <c r="B1131" i="2"/>
  <c r="C1131" i="2"/>
  <c r="E1131" i="2"/>
  <c r="F1131" i="2"/>
  <c r="G1131" i="2"/>
  <c r="K1131" i="2"/>
  <c r="J1131" i="2"/>
  <c r="T1131" i="2"/>
  <c r="U1131" i="2"/>
  <c r="B1132" i="2"/>
  <c r="C1132" i="2"/>
  <c r="E1132" i="2"/>
  <c r="F1132" i="2"/>
  <c r="G1132" i="2"/>
  <c r="K1132" i="2"/>
  <c r="J1132" i="2"/>
  <c r="B1133" i="2"/>
  <c r="C1133" i="2"/>
  <c r="E1133" i="2"/>
  <c r="F1133" i="2"/>
  <c r="G1133" i="2"/>
  <c r="K1133" i="2"/>
  <c r="J1133" i="2"/>
  <c r="W1133" i="2"/>
  <c r="X1133" i="2"/>
  <c r="B1134" i="2"/>
  <c r="C1134" i="2"/>
  <c r="E1134" i="2"/>
  <c r="F1134" i="2"/>
  <c r="G1134" i="2"/>
  <c r="K1134" i="2"/>
  <c r="J1134" i="2"/>
  <c r="T1134" i="2"/>
  <c r="U1134" i="2"/>
  <c r="B1135" i="2"/>
  <c r="C1135" i="2"/>
  <c r="E1135" i="2"/>
  <c r="F1135" i="2"/>
  <c r="G1135" i="2"/>
  <c r="K1135" i="2"/>
  <c r="J1135" i="2"/>
  <c r="B1136" i="2"/>
  <c r="C1136" i="2"/>
  <c r="E1136" i="2"/>
  <c r="F1136" i="2"/>
  <c r="G1136" i="2"/>
  <c r="K1136" i="2"/>
  <c r="J1136" i="2"/>
  <c r="W1136" i="2"/>
  <c r="X1136" i="2"/>
  <c r="B1137" i="2"/>
  <c r="C1137" i="2"/>
  <c r="E1137" i="2"/>
  <c r="F1137" i="2"/>
  <c r="G1137" i="2"/>
  <c r="K1137" i="2"/>
  <c r="J1137" i="2"/>
  <c r="W1137" i="2"/>
  <c r="X1137" i="2"/>
  <c r="B1138" i="2"/>
  <c r="C1138" i="2"/>
  <c r="E1138" i="2"/>
  <c r="F1138" i="2"/>
  <c r="G1138" i="2"/>
  <c r="K1138" i="2"/>
  <c r="J1138" i="2"/>
  <c r="T1138" i="2"/>
  <c r="U1138" i="2"/>
  <c r="B1139" i="2"/>
  <c r="C1139" i="2"/>
  <c r="E1139" i="2"/>
  <c r="F1139" i="2"/>
  <c r="G1139" i="2"/>
  <c r="K1139" i="2"/>
  <c r="J1139" i="2"/>
  <c r="T1139" i="2"/>
  <c r="U1139" i="2"/>
  <c r="B1140" i="2"/>
  <c r="C1140" i="2"/>
  <c r="E1140" i="2"/>
  <c r="F1140" i="2"/>
  <c r="G1140" i="2"/>
  <c r="K1140" i="2"/>
  <c r="J1140" i="2"/>
  <c r="B1141" i="2"/>
  <c r="C1141" i="2"/>
  <c r="E1141" i="2"/>
  <c r="F1141" i="2"/>
  <c r="G1141" i="2"/>
  <c r="K1141" i="2"/>
  <c r="J1141" i="2"/>
  <c r="W1141" i="2"/>
  <c r="X1141" i="2"/>
  <c r="B1142" i="2"/>
  <c r="C1142" i="2"/>
  <c r="E1142" i="2"/>
  <c r="F1142" i="2"/>
  <c r="G1142" i="2"/>
  <c r="K1142" i="2"/>
  <c r="J1142" i="2"/>
  <c r="B1143" i="2"/>
  <c r="C1143" i="2"/>
  <c r="E1143" i="2"/>
  <c r="F1143" i="2"/>
  <c r="G1143" i="2"/>
  <c r="K1143" i="2"/>
  <c r="J1143" i="2"/>
  <c r="B1144" i="2"/>
  <c r="C1144" i="2"/>
  <c r="E1144" i="2"/>
  <c r="F1144" i="2"/>
  <c r="G1144" i="2"/>
  <c r="K1144" i="2"/>
  <c r="J1144" i="2"/>
  <c r="B1145" i="2"/>
  <c r="C1145" i="2"/>
  <c r="E1145" i="2"/>
  <c r="F1145" i="2"/>
  <c r="G1145" i="2"/>
  <c r="K1145" i="2"/>
  <c r="J1145" i="2"/>
  <c r="W1145" i="2"/>
  <c r="X1145" i="2"/>
  <c r="B1146" i="2"/>
  <c r="C1146" i="2"/>
  <c r="E1146" i="2"/>
  <c r="F1146" i="2"/>
  <c r="G1146" i="2"/>
  <c r="K1146" i="2"/>
  <c r="J1146" i="2"/>
  <c r="T1146" i="2"/>
  <c r="U1146" i="2"/>
  <c r="B1147" i="2"/>
  <c r="C1147" i="2"/>
  <c r="E1147" i="2"/>
  <c r="F1147" i="2"/>
  <c r="G1147" i="2"/>
  <c r="K1147" i="2"/>
  <c r="J1147" i="2"/>
  <c r="B1148" i="2"/>
  <c r="C1148" i="2"/>
  <c r="E1148" i="2"/>
  <c r="F1148" i="2"/>
  <c r="G1148" i="2"/>
  <c r="K1148" i="2"/>
  <c r="J1148" i="2"/>
  <c r="W1148" i="2"/>
  <c r="X1148" i="2"/>
  <c r="B1149" i="2"/>
  <c r="C1149" i="2"/>
  <c r="E1149" i="2"/>
  <c r="F1149" i="2"/>
  <c r="G1149" i="2"/>
  <c r="K1149" i="2"/>
  <c r="J1149" i="2"/>
  <c r="W1149" i="2"/>
  <c r="X1149" i="2"/>
  <c r="B1150" i="2"/>
  <c r="C1150" i="2"/>
  <c r="E1150" i="2"/>
  <c r="F1150" i="2"/>
  <c r="G1150" i="2"/>
  <c r="K1150" i="2"/>
  <c r="J1150" i="2"/>
  <c r="B1151" i="2"/>
  <c r="C1151" i="2"/>
  <c r="E1151" i="2"/>
  <c r="F1151" i="2"/>
  <c r="G1151" i="2"/>
  <c r="K1151" i="2"/>
  <c r="J1151" i="2"/>
  <c r="B1152" i="2"/>
  <c r="C1152" i="2"/>
  <c r="E1152" i="2"/>
  <c r="F1152" i="2"/>
  <c r="G1152" i="2"/>
  <c r="K1152" i="2"/>
  <c r="J1152" i="2"/>
  <c r="B1153" i="2"/>
  <c r="C1153" i="2"/>
  <c r="E1153" i="2"/>
  <c r="F1153" i="2"/>
  <c r="G1153" i="2"/>
  <c r="K1153" i="2"/>
  <c r="J1153" i="2"/>
  <c r="W1153" i="2"/>
  <c r="X1153" i="2"/>
  <c r="B1154" i="2"/>
  <c r="C1154" i="2"/>
  <c r="E1154" i="2"/>
  <c r="F1154" i="2"/>
  <c r="G1154" i="2"/>
  <c r="K1154" i="2"/>
  <c r="J1154" i="2"/>
  <c r="B1155" i="2"/>
  <c r="C1155" i="2"/>
  <c r="E1155" i="2"/>
  <c r="F1155" i="2"/>
  <c r="G1155" i="2"/>
  <c r="K1155" i="2"/>
  <c r="J1155" i="2"/>
  <c r="T1155" i="2"/>
  <c r="U1155" i="2"/>
  <c r="B1156" i="2"/>
  <c r="C1156" i="2"/>
  <c r="E1156" i="2"/>
  <c r="F1156" i="2"/>
  <c r="G1156" i="2"/>
  <c r="K1156" i="2"/>
  <c r="J1156" i="2"/>
  <c r="T1156" i="2"/>
  <c r="U1156" i="2"/>
  <c r="B1157" i="2"/>
  <c r="C1157" i="2"/>
  <c r="E1157" i="2"/>
  <c r="F1157" i="2"/>
  <c r="G1157" i="2"/>
  <c r="K1157" i="2"/>
  <c r="J1157" i="2"/>
  <c r="W1157" i="2"/>
  <c r="X1157" i="2"/>
  <c r="B1158" i="2"/>
  <c r="C1158" i="2"/>
  <c r="E1158" i="2"/>
  <c r="F1158" i="2"/>
  <c r="G1158" i="2"/>
  <c r="K1158" i="2"/>
  <c r="J1158" i="2"/>
  <c r="B1159" i="2"/>
  <c r="C1159" i="2"/>
  <c r="E1159" i="2"/>
  <c r="F1159" i="2"/>
  <c r="G1159" i="2"/>
  <c r="K1159" i="2"/>
  <c r="J1159" i="2"/>
  <c r="B1160" i="2"/>
  <c r="C1160" i="2"/>
  <c r="E1160" i="2"/>
  <c r="F1160" i="2"/>
  <c r="G1160" i="2"/>
  <c r="K1160" i="2"/>
  <c r="J1160" i="2"/>
  <c r="W1160" i="2"/>
  <c r="X1160" i="2"/>
  <c r="B1161" i="2"/>
  <c r="C1161" i="2"/>
  <c r="E1161" i="2"/>
  <c r="F1161" i="2"/>
  <c r="G1161" i="2"/>
  <c r="K1161" i="2"/>
  <c r="J1161" i="2"/>
  <c r="W1161" i="2"/>
  <c r="X1161" i="2"/>
  <c r="B1162" i="2"/>
  <c r="C1162" i="2"/>
  <c r="E1162" i="2"/>
  <c r="F1162" i="2"/>
  <c r="G1162" i="2"/>
  <c r="K1162" i="2"/>
  <c r="J1162" i="2"/>
  <c r="T1162" i="2"/>
  <c r="U1162" i="2"/>
  <c r="B1163" i="2"/>
  <c r="C1163" i="2"/>
  <c r="E1163" i="2"/>
  <c r="F1163" i="2"/>
  <c r="G1163" i="2"/>
  <c r="K1163" i="2"/>
  <c r="J1163" i="2"/>
  <c r="B1164" i="2"/>
  <c r="C1164" i="2"/>
  <c r="E1164" i="2"/>
  <c r="F1164" i="2"/>
  <c r="G1164" i="2"/>
  <c r="K1164" i="2"/>
  <c r="J1164" i="2"/>
  <c r="W1164" i="2"/>
  <c r="X1164" i="2"/>
  <c r="B1165" i="2"/>
  <c r="C1165" i="2"/>
  <c r="E1165" i="2"/>
  <c r="F1165" i="2"/>
  <c r="G1165" i="2"/>
  <c r="K1165" i="2"/>
  <c r="J1165" i="2"/>
  <c r="W1165" i="2"/>
  <c r="X1165" i="2"/>
  <c r="B1166" i="2"/>
  <c r="C1166" i="2"/>
  <c r="E1166" i="2"/>
  <c r="F1166" i="2"/>
  <c r="G1166" i="2"/>
  <c r="K1166" i="2"/>
  <c r="J1166" i="2"/>
  <c r="B1167" i="2"/>
  <c r="C1167" i="2"/>
  <c r="E1167" i="2"/>
  <c r="F1167" i="2"/>
  <c r="G1167" i="2"/>
  <c r="K1167" i="2"/>
  <c r="J1167" i="2"/>
  <c r="T1167" i="2"/>
  <c r="U1167" i="2"/>
  <c r="B1168" i="2"/>
  <c r="C1168" i="2"/>
  <c r="E1168" i="2"/>
  <c r="F1168" i="2"/>
  <c r="G1168" i="2"/>
  <c r="K1168" i="2"/>
  <c r="J1168" i="2"/>
  <c r="B1169" i="2"/>
  <c r="C1169" i="2"/>
  <c r="E1169" i="2"/>
  <c r="F1169" i="2"/>
  <c r="G1169" i="2"/>
  <c r="K1169" i="2"/>
  <c r="J1169" i="2"/>
  <c r="W1169" i="2"/>
  <c r="X1169" i="2"/>
  <c r="B1170" i="2"/>
  <c r="C1170" i="2"/>
  <c r="E1170" i="2"/>
  <c r="F1170" i="2"/>
  <c r="G1170" i="2"/>
  <c r="K1170" i="2"/>
  <c r="J1170" i="2"/>
  <c r="B1171" i="2"/>
  <c r="C1171" i="2"/>
  <c r="E1171" i="2"/>
  <c r="F1171" i="2"/>
  <c r="G1171" i="2"/>
  <c r="K1171" i="2"/>
  <c r="J1171" i="2"/>
  <c r="B1172" i="2"/>
  <c r="C1172" i="2"/>
  <c r="E1172" i="2"/>
  <c r="F1172" i="2"/>
  <c r="G1172" i="2"/>
  <c r="K1172" i="2"/>
  <c r="J1172" i="2"/>
  <c r="T1172" i="2"/>
  <c r="U1172" i="2"/>
  <c r="B1173" i="2"/>
  <c r="C1173" i="2"/>
  <c r="E1173" i="2"/>
  <c r="F1173" i="2"/>
  <c r="G1173" i="2"/>
  <c r="K1173" i="2"/>
  <c r="J1173" i="2"/>
  <c r="W1173" i="2"/>
  <c r="X1173" i="2"/>
  <c r="B1174" i="2"/>
  <c r="C1174" i="2"/>
  <c r="E1174" i="2"/>
  <c r="F1174" i="2"/>
  <c r="G1174" i="2"/>
  <c r="K1174" i="2"/>
  <c r="J1174" i="2"/>
  <c r="T1174" i="2"/>
  <c r="U1174" i="2"/>
  <c r="B1175" i="2"/>
  <c r="C1175" i="2"/>
  <c r="E1175" i="2"/>
  <c r="F1175" i="2"/>
  <c r="G1175" i="2"/>
  <c r="K1175" i="2"/>
  <c r="J1175" i="2"/>
  <c r="B1176" i="2"/>
  <c r="C1176" i="2"/>
  <c r="E1176" i="2"/>
  <c r="F1176" i="2"/>
  <c r="G1176" i="2"/>
  <c r="K1176" i="2"/>
  <c r="J1176" i="2"/>
  <c r="B1177" i="2"/>
  <c r="C1177" i="2"/>
  <c r="E1177" i="2"/>
  <c r="F1177" i="2"/>
  <c r="G1177" i="2"/>
  <c r="K1177" i="2"/>
  <c r="J1177" i="2"/>
  <c r="W1177" i="2"/>
  <c r="X1177" i="2"/>
  <c r="B1178" i="2"/>
  <c r="C1178" i="2"/>
  <c r="E1178" i="2"/>
  <c r="F1178" i="2"/>
  <c r="G1178" i="2"/>
  <c r="K1178" i="2"/>
  <c r="J1178" i="2"/>
  <c r="T1178" i="2"/>
  <c r="U1178" i="2"/>
  <c r="B1179" i="2"/>
  <c r="C1179" i="2"/>
  <c r="E1179" i="2"/>
  <c r="F1179" i="2"/>
  <c r="G1179" i="2"/>
  <c r="K1179" i="2"/>
  <c r="J1179" i="2"/>
  <c r="T1179" i="2"/>
  <c r="U1179" i="2"/>
  <c r="B1180" i="2"/>
  <c r="C1180" i="2"/>
  <c r="E1180" i="2"/>
  <c r="F1180" i="2"/>
  <c r="G1180" i="2"/>
  <c r="K1180" i="2"/>
  <c r="J1180" i="2"/>
  <c r="B1181" i="2"/>
  <c r="C1181" i="2"/>
  <c r="E1181" i="2"/>
  <c r="F1181" i="2"/>
  <c r="G1181" i="2"/>
  <c r="K1181" i="2"/>
  <c r="J1181" i="2"/>
  <c r="W1181" i="2"/>
  <c r="X1181" i="2"/>
  <c r="B1182" i="2"/>
  <c r="C1182" i="2"/>
  <c r="E1182" i="2"/>
  <c r="F1182" i="2"/>
  <c r="G1182" i="2"/>
  <c r="K1182" i="2"/>
  <c r="J1182" i="2"/>
  <c r="B1183" i="2"/>
  <c r="C1183" i="2"/>
  <c r="E1183" i="2"/>
  <c r="F1183" i="2"/>
  <c r="G1183" i="2"/>
  <c r="K1183" i="2"/>
  <c r="J1183" i="2"/>
  <c r="T1183" i="2"/>
  <c r="U1183" i="2"/>
  <c r="B1184" i="2"/>
  <c r="C1184" i="2"/>
  <c r="E1184" i="2"/>
  <c r="F1184" i="2"/>
  <c r="G1184" i="2"/>
  <c r="K1184" i="2"/>
  <c r="J1184" i="2"/>
  <c r="T1184" i="2"/>
  <c r="U1184" i="2"/>
  <c r="B1185" i="2"/>
  <c r="C1185" i="2"/>
  <c r="E1185" i="2"/>
  <c r="F1185" i="2"/>
  <c r="G1185" i="2"/>
  <c r="K1185" i="2"/>
  <c r="J1185" i="2"/>
  <c r="W1185" i="2"/>
  <c r="X1185" i="2"/>
  <c r="B1186" i="2"/>
  <c r="C1186" i="2"/>
  <c r="E1186" i="2"/>
  <c r="F1186" i="2"/>
  <c r="G1186" i="2"/>
  <c r="K1186" i="2"/>
  <c r="J1186" i="2"/>
  <c r="T1186" i="2"/>
  <c r="U1186" i="2"/>
  <c r="B1187" i="2"/>
  <c r="C1187" i="2"/>
  <c r="E1187" i="2"/>
  <c r="F1187" i="2"/>
  <c r="G1187" i="2"/>
  <c r="K1187" i="2"/>
  <c r="J1187" i="2"/>
  <c r="T1187" i="2"/>
  <c r="U1187" i="2"/>
  <c r="B1188" i="2"/>
  <c r="C1188" i="2"/>
  <c r="E1188" i="2"/>
  <c r="F1188" i="2"/>
  <c r="G1188" i="2"/>
  <c r="K1188" i="2"/>
  <c r="J1188" i="2"/>
  <c r="T1188" i="2"/>
  <c r="U1188" i="2"/>
  <c r="B1189" i="2"/>
  <c r="C1189" i="2"/>
  <c r="E1189" i="2"/>
  <c r="F1189" i="2"/>
  <c r="G1189" i="2"/>
  <c r="K1189" i="2"/>
  <c r="J1189" i="2"/>
  <c r="W1189" i="2"/>
  <c r="X1189" i="2"/>
  <c r="B1190" i="2"/>
  <c r="C1190" i="2"/>
  <c r="E1190" i="2"/>
  <c r="F1190" i="2"/>
  <c r="G1190" i="2"/>
  <c r="K1190" i="2"/>
  <c r="J1190" i="2"/>
  <c r="T1190" i="2"/>
  <c r="U1190" i="2"/>
  <c r="B1191" i="2"/>
  <c r="C1191" i="2"/>
  <c r="E1191" i="2"/>
  <c r="F1191" i="2"/>
  <c r="G1191" i="2"/>
  <c r="K1191" i="2"/>
  <c r="J1191" i="2"/>
  <c r="T1191" i="2"/>
  <c r="U1191" i="2"/>
  <c r="B1192" i="2"/>
  <c r="C1192" i="2"/>
  <c r="E1192" i="2"/>
  <c r="F1192" i="2"/>
  <c r="G1192" i="2"/>
  <c r="K1192" i="2"/>
  <c r="J1192" i="2"/>
  <c r="T1192" i="2"/>
  <c r="U1192" i="2"/>
  <c r="B1193" i="2"/>
  <c r="C1193" i="2"/>
  <c r="E1193" i="2"/>
  <c r="F1193" i="2"/>
  <c r="G1193" i="2"/>
  <c r="K1193" i="2"/>
  <c r="J1193" i="2"/>
  <c r="W1193" i="2"/>
  <c r="X1193" i="2"/>
  <c r="B1194" i="2"/>
  <c r="C1194" i="2"/>
  <c r="E1194" i="2"/>
  <c r="F1194" i="2"/>
  <c r="G1194" i="2"/>
  <c r="K1194" i="2"/>
  <c r="J1194" i="2"/>
  <c r="T1194" i="2"/>
  <c r="U1194" i="2"/>
  <c r="B1195" i="2"/>
  <c r="C1195" i="2"/>
  <c r="E1195" i="2"/>
  <c r="F1195" i="2"/>
  <c r="G1195" i="2"/>
  <c r="K1195" i="2"/>
  <c r="J1195" i="2"/>
  <c r="T1195" i="2"/>
  <c r="U1195" i="2"/>
  <c r="B1196" i="2"/>
  <c r="C1196" i="2"/>
  <c r="E1196" i="2"/>
  <c r="F1196" i="2"/>
  <c r="G1196" i="2"/>
  <c r="K1196" i="2"/>
  <c r="J1196" i="2"/>
  <c r="T1196" i="2"/>
  <c r="U1196" i="2"/>
  <c r="B1197" i="2"/>
  <c r="C1197" i="2"/>
  <c r="E1197" i="2"/>
  <c r="F1197" i="2"/>
  <c r="G1197" i="2"/>
  <c r="K1197" i="2"/>
  <c r="J1197" i="2"/>
  <c r="W1197" i="2"/>
  <c r="X1197" i="2"/>
  <c r="B1198" i="2"/>
  <c r="C1198" i="2"/>
  <c r="E1198" i="2"/>
  <c r="F1198" i="2"/>
  <c r="G1198" i="2"/>
  <c r="K1198" i="2"/>
  <c r="J1198" i="2"/>
  <c r="T1198" i="2"/>
  <c r="U1198" i="2"/>
  <c r="B1199" i="2"/>
  <c r="C1199" i="2"/>
  <c r="E1199" i="2"/>
  <c r="F1199" i="2"/>
  <c r="G1199" i="2"/>
  <c r="K1199" i="2"/>
  <c r="J1199" i="2"/>
  <c r="T1199" i="2"/>
  <c r="U1199" i="2"/>
  <c r="B1200" i="2"/>
  <c r="C1200" i="2"/>
  <c r="E1200" i="2"/>
  <c r="F1200" i="2"/>
  <c r="G1200" i="2"/>
  <c r="K1200" i="2"/>
  <c r="J1200" i="2"/>
  <c r="W1200" i="2"/>
  <c r="X1200" i="2"/>
  <c r="B1201" i="2"/>
  <c r="C1201" i="2"/>
  <c r="E1201" i="2"/>
  <c r="F1201" i="2"/>
  <c r="G1201" i="2"/>
  <c r="K1201" i="2"/>
  <c r="J1201" i="2"/>
  <c r="W1201" i="2"/>
  <c r="X1201" i="2"/>
  <c r="B1202" i="2"/>
  <c r="C1202" i="2"/>
  <c r="E1202" i="2"/>
  <c r="F1202" i="2"/>
  <c r="G1202" i="2"/>
  <c r="K1202" i="2"/>
  <c r="J1202" i="2"/>
  <c r="T1202" i="2"/>
  <c r="U1202" i="2"/>
  <c r="B1203" i="2"/>
  <c r="C1203" i="2"/>
  <c r="E1203" i="2"/>
  <c r="F1203" i="2"/>
  <c r="G1203" i="2"/>
  <c r="K1203" i="2"/>
  <c r="J1203" i="2"/>
  <c r="T1203" i="2"/>
  <c r="U1203" i="2"/>
  <c r="B1204" i="2"/>
  <c r="C1204" i="2"/>
  <c r="E1204" i="2"/>
  <c r="F1204" i="2"/>
  <c r="G1204" i="2"/>
  <c r="K1204" i="2"/>
  <c r="J1204" i="2"/>
  <c r="T1204" i="2"/>
  <c r="U1204" i="2"/>
  <c r="B1205" i="2"/>
  <c r="C1205" i="2"/>
  <c r="E1205" i="2"/>
  <c r="F1205" i="2"/>
  <c r="G1205" i="2"/>
  <c r="K1205" i="2"/>
  <c r="J1205" i="2"/>
  <c r="W1205" i="2"/>
  <c r="X1205" i="2"/>
  <c r="B1206" i="2"/>
  <c r="C1206" i="2"/>
  <c r="E1206" i="2"/>
  <c r="F1206" i="2"/>
  <c r="G1206" i="2"/>
  <c r="K1206" i="2"/>
  <c r="J1206" i="2"/>
  <c r="T1206" i="2"/>
  <c r="U1206" i="2"/>
  <c r="B1207" i="2"/>
  <c r="C1207" i="2"/>
  <c r="E1207" i="2"/>
  <c r="F1207" i="2"/>
  <c r="G1207" i="2"/>
  <c r="K1207" i="2"/>
  <c r="J1207" i="2"/>
  <c r="T1207" i="2"/>
  <c r="U1207" i="2"/>
  <c r="B1208" i="2"/>
  <c r="C1208" i="2"/>
  <c r="E1208" i="2"/>
  <c r="F1208" i="2"/>
  <c r="G1208" i="2"/>
  <c r="K1208" i="2"/>
  <c r="J1208" i="2"/>
  <c r="T1208" i="2"/>
  <c r="U1208" i="2"/>
  <c r="B1209" i="2"/>
  <c r="C1209" i="2"/>
  <c r="E1209" i="2"/>
  <c r="F1209" i="2"/>
  <c r="G1209" i="2"/>
  <c r="K1209" i="2"/>
  <c r="J1209" i="2"/>
  <c r="W1209" i="2"/>
  <c r="X1209" i="2"/>
  <c r="B1210" i="2"/>
  <c r="C1210" i="2"/>
  <c r="E1210" i="2"/>
  <c r="F1210" i="2"/>
  <c r="G1210" i="2"/>
  <c r="K1210" i="2"/>
  <c r="J1210" i="2"/>
  <c r="T1210" i="2"/>
  <c r="U1210" i="2"/>
  <c r="B1211" i="2"/>
  <c r="C1211" i="2"/>
  <c r="E1211" i="2"/>
  <c r="F1211" i="2"/>
  <c r="G1211" i="2"/>
  <c r="K1211" i="2"/>
  <c r="J1211" i="2"/>
  <c r="T1211" i="2"/>
  <c r="U1211" i="2"/>
  <c r="B1212" i="2"/>
  <c r="C1212" i="2"/>
  <c r="E1212" i="2"/>
  <c r="F1212" i="2"/>
  <c r="G1212" i="2"/>
  <c r="K1212" i="2"/>
  <c r="J1212" i="2"/>
  <c r="T1212" i="2"/>
  <c r="U1212" i="2"/>
  <c r="B1213" i="2"/>
  <c r="C1213" i="2"/>
  <c r="E1213" i="2"/>
  <c r="F1213" i="2"/>
  <c r="G1213" i="2"/>
  <c r="K1213" i="2"/>
  <c r="J1213" i="2"/>
  <c r="W1213" i="2"/>
  <c r="X1213" i="2"/>
  <c r="B1214" i="2"/>
  <c r="C1214" i="2"/>
  <c r="E1214" i="2"/>
  <c r="F1214" i="2"/>
  <c r="G1214" i="2"/>
  <c r="K1214" i="2"/>
  <c r="J1214" i="2"/>
  <c r="T1214" i="2"/>
  <c r="U1214" i="2"/>
  <c r="B1215" i="2"/>
  <c r="C1215" i="2"/>
  <c r="E1215" i="2"/>
  <c r="F1215" i="2"/>
  <c r="G1215" i="2"/>
  <c r="K1215" i="2"/>
  <c r="J1215" i="2"/>
  <c r="T1215" i="2"/>
  <c r="U1215" i="2"/>
  <c r="B1216" i="2"/>
  <c r="C1216" i="2"/>
  <c r="E1216" i="2"/>
  <c r="F1216" i="2"/>
  <c r="G1216" i="2"/>
  <c r="K1216" i="2"/>
  <c r="J1216" i="2"/>
  <c r="W1216" i="2"/>
  <c r="X1216" i="2"/>
  <c r="B1217" i="2"/>
  <c r="C1217" i="2"/>
  <c r="E1217" i="2"/>
  <c r="F1217" i="2"/>
  <c r="G1217" i="2"/>
  <c r="K1217" i="2"/>
  <c r="J1217" i="2"/>
  <c r="W1217" i="2"/>
  <c r="X1217" i="2"/>
  <c r="B1218" i="2"/>
  <c r="C1218" i="2"/>
  <c r="E1218" i="2"/>
  <c r="F1218" i="2"/>
  <c r="G1218" i="2"/>
  <c r="K1218" i="2"/>
  <c r="J1218" i="2"/>
  <c r="B1219" i="2"/>
  <c r="C1219" i="2"/>
  <c r="E1219" i="2"/>
  <c r="F1219" i="2"/>
  <c r="G1219" i="2"/>
  <c r="K1219" i="2"/>
  <c r="J1219" i="2"/>
  <c r="T1219" i="2"/>
  <c r="U1219" i="2"/>
  <c r="B1220" i="2"/>
  <c r="C1220" i="2"/>
  <c r="E1220" i="2"/>
  <c r="F1220" i="2"/>
  <c r="G1220" i="2"/>
  <c r="K1220" i="2"/>
  <c r="J1220" i="2"/>
  <c r="W1220" i="2"/>
  <c r="X1220" i="2"/>
  <c r="B1221" i="2"/>
  <c r="C1221" i="2"/>
  <c r="E1221" i="2"/>
  <c r="F1221" i="2"/>
  <c r="G1221" i="2"/>
  <c r="K1221" i="2"/>
  <c r="J1221" i="2"/>
  <c r="W1221" i="2"/>
  <c r="X1221" i="2"/>
  <c r="B1222" i="2"/>
  <c r="C1222" i="2"/>
  <c r="E1222" i="2"/>
  <c r="F1222" i="2"/>
  <c r="G1222" i="2"/>
  <c r="K1222" i="2"/>
  <c r="J1222" i="2"/>
  <c r="B1223" i="2"/>
  <c r="C1223" i="2"/>
  <c r="E1223" i="2"/>
  <c r="F1223" i="2"/>
  <c r="G1223" i="2"/>
  <c r="K1223" i="2"/>
  <c r="J1223" i="2"/>
  <c r="T1223" i="2"/>
  <c r="U1223" i="2"/>
  <c r="B1224" i="2"/>
  <c r="C1224" i="2"/>
  <c r="E1224" i="2"/>
  <c r="F1224" i="2"/>
  <c r="G1224" i="2"/>
  <c r="K1224" i="2"/>
  <c r="J1224" i="2"/>
  <c r="T1224" i="2"/>
  <c r="U1224" i="2"/>
  <c r="B1225" i="2"/>
  <c r="C1225" i="2"/>
  <c r="E1225" i="2"/>
  <c r="F1225" i="2"/>
  <c r="G1225" i="2"/>
  <c r="K1225" i="2"/>
  <c r="J1225" i="2"/>
  <c r="W1225" i="2"/>
  <c r="X1225" i="2"/>
  <c r="B1226" i="2"/>
  <c r="C1226" i="2"/>
  <c r="E1226" i="2"/>
  <c r="F1226" i="2"/>
  <c r="G1226" i="2"/>
  <c r="K1226" i="2"/>
  <c r="J1226" i="2"/>
  <c r="B1227" i="2"/>
  <c r="C1227" i="2"/>
  <c r="E1227" i="2"/>
  <c r="F1227" i="2"/>
  <c r="G1227" i="2"/>
  <c r="K1227" i="2"/>
  <c r="J1227" i="2"/>
  <c r="T1227" i="2"/>
  <c r="U1227" i="2"/>
  <c r="B1228" i="2"/>
  <c r="C1228" i="2"/>
  <c r="E1228" i="2"/>
  <c r="F1228" i="2"/>
  <c r="G1228" i="2"/>
  <c r="K1228" i="2"/>
  <c r="J1228" i="2"/>
  <c r="W1228" i="2"/>
  <c r="X1228" i="2"/>
  <c r="B1229" i="2"/>
  <c r="C1229" i="2"/>
  <c r="E1229" i="2"/>
  <c r="F1229" i="2"/>
  <c r="G1229" i="2"/>
  <c r="K1229" i="2"/>
  <c r="J1229" i="2"/>
  <c r="W1229" i="2"/>
  <c r="X1229" i="2"/>
  <c r="B1230" i="2"/>
  <c r="C1230" i="2"/>
  <c r="E1230" i="2"/>
  <c r="F1230" i="2"/>
  <c r="G1230" i="2"/>
  <c r="K1230" i="2"/>
  <c r="J1230" i="2"/>
  <c r="B1231" i="2"/>
  <c r="C1231" i="2"/>
  <c r="E1231" i="2"/>
  <c r="F1231" i="2"/>
  <c r="G1231" i="2"/>
  <c r="K1231" i="2"/>
  <c r="J1231" i="2"/>
  <c r="T1231" i="2"/>
  <c r="U1231" i="2"/>
  <c r="B1232" i="2"/>
  <c r="C1232" i="2"/>
  <c r="E1232" i="2"/>
  <c r="F1232" i="2"/>
  <c r="G1232" i="2"/>
  <c r="K1232" i="2"/>
  <c r="J1232" i="2"/>
  <c r="W1232" i="2"/>
  <c r="X1232" i="2"/>
  <c r="B1233" i="2"/>
  <c r="C1233" i="2"/>
  <c r="E1233" i="2"/>
  <c r="F1233" i="2"/>
  <c r="G1233" i="2"/>
  <c r="K1233" i="2"/>
  <c r="J1233" i="2"/>
  <c r="W1233" i="2"/>
  <c r="X1233" i="2"/>
  <c r="B1234" i="2"/>
  <c r="C1234" i="2"/>
  <c r="E1234" i="2"/>
  <c r="F1234" i="2"/>
  <c r="G1234" i="2"/>
  <c r="K1234" i="2"/>
  <c r="J1234" i="2"/>
  <c r="B1235" i="2"/>
  <c r="C1235" i="2"/>
  <c r="E1235" i="2"/>
  <c r="F1235" i="2"/>
  <c r="G1235" i="2"/>
  <c r="K1235" i="2"/>
  <c r="J1235" i="2"/>
  <c r="T1235" i="2"/>
  <c r="U1235" i="2"/>
  <c r="B1236" i="2"/>
  <c r="C1236" i="2"/>
  <c r="E1236" i="2"/>
  <c r="F1236" i="2"/>
  <c r="G1236" i="2"/>
  <c r="K1236" i="2"/>
  <c r="J1236" i="2"/>
  <c r="T1236" i="2"/>
  <c r="U1236" i="2"/>
  <c r="B1237" i="2"/>
  <c r="C1237" i="2"/>
  <c r="E1237" i="2"/>
  <c r="F1237" i="2"/>
  <c r="G1237" i="2"/>
  <c r="K1237" i="2"/>
  <c r="J1237" i="2"/>
  <c r="W1237" i="2"/>
  <c r="X1237" i="2"/>
  <c r="B1238" i="2"/>
  <c r="C1238" i="2"/>
  <c r="E1238" i="2"/>
  <c r="F1238" i="2"/>
  <c r="G1238" i="2"/>
  <c r="K1238" i="2"/>
  <c r="J1238" i="2"/>
  <c r="B1239" i="2"/>
  <c r="C1239" i="2"/>
  <c r="E1239" i="2"/>
  <c r="F1239" i="2"/>
  <c r="G1239" i="2"/>
  <c r="K1239" i="2"/>
  <c r="J1239" i="2"/>
  <c r="T1239" i="2"/>
  <c r="U1239" i="2"/>
  <c r="B1240" i="2"/>
  <c r="C1240" i="2"/>
  <c r="E1240" i="2"/>
  <c r="F1240" i="2"/>
  <c r="G1240" i="2"/>
  <c r="K1240" i="2"/>
  <c r="J1240" i="2"/>
  <c r="T1240" i="2"/>
  <c r="U1240" i="2"/>
  <c r="B1241" i="2"/>
  <c r="C1241" i="2"/>
  <c r="E1241" i="2"/>
  <c r="F1241" i="2"/>
  <c r="G1241" i="2"/>
  <c r="K1241" i="2"/>
  <c r="J1241" i="2"/>
  <c r="W1241" i="2"/>
  <c r="X1241" i="2"/>
  <c r="B1242" i="2"/>
  <c r="C1242" i="2"/>
  <c r="E1242" i="2"/>
  <c r="F1242" i="2"/>
  <c r="G1242" i="2"/>
  <c r="K1242" i="2"/>
  <c r="J1242" i="2"/>
  <c r="B1243" i="2"/>
  <c r="C1243" i="2"/>
  <c r="E1243" i="2"/>
  <c r="F1243" i="2"/>
  <c r="G1243" i="2"/>
  <c r="K1243" i="2"/>
  <c r="J1243" i="2"/>
  <c r="T1243" i="2"/>
  <c r="U1243" i="2"/>
  <c r="B1244" i="2"/>
  <c r="C1244" i="2"/>
  <c r="E1244" i="2"/>
  <c r="F1244" i="2"/>
  <c r="G1244" i="2"/>
  <c r="K1244" i="2"/>
  <c r="J1244" i="2"/>
  <c r="T1244" i="2"/>
  <c r="U1244" i="2"/>
  <c r="B1245" i="2"/>
  <c r="C1245" i="2"/>
  <c r="E1245" i="2"/>
  <c r="F1245" i="2"/>
  <c r="G1245" i="2"/>
  <c r="K1245" i="2"/>
  <c r="J1245" i="2"/>
  <c r="W1245" i="2"/>
  <c r="X1245" i="2"/>
  <c r="B1246" i="2"/>
  <c r="C1246" i="2"/>
  <c r="E1246" i="2"/>
  <c r="F1246" i="2"/>
  <c r="G1246" i="2"/>
  <c r="K1246" i="2"/>
  <c r="J1246" i="2"/>
  <c r="B1247" i="2"/>
  <c r="C1247" i="2"/>
  <c r="E1247" i="2"/>
  <c r="F1247" i="2"/>
  <c r="G1247" i="2"/>
  <c r="K1247" i="2"/>
  <c r="J1247" i="2"/>
  <c r="T1247" i="2"/>
  <c r="U1247" i="2"/>
  <c r="B1248" i="2"/>
  <c r="C1248" i="2"/>
  <c r="E1248" i="2"/>
  <c r="F1248" i="2"/>
  <c r="G1248" i="2"/>
  <c r="K1248" i="2"/>
  <c r="J1248" i="2"/>
  <c r="W1248" i="2"/>
  <c r="X1248" i="2"/>
  <c r="B1249" i="2"/>
  <c r="C1249" i="2"/>
  <c r="E1249" i="2"/>
  <c r="F1249" i="2"/>
  <c r="G1249" i="2"/>
  <c r="K1249" i="2"/>
  <c r="J1249" i="2"/>
  <c r="W1249" i="2"/>
  <c r="X1249" i="2"/>
  <c r="B1250" i="2"/>
  <c r="C1250" i="2"/>
  <c r="E1250" i="2"/>
  <c r="F1250" i="2"/>
  <c r="G1250" i="2"/>
  <c r="K1250" i="2"/>
  <c r="J1250" i="2"/>
  <c r="B1251" i="2"/>
  <c r="C1251" i="2"/>
  <c r="E1251" i="2"/>
  <c r="F1251" i="2"/>
  <c r="G1251" i="2"/>
  <c r="K1251" i="2"/>
  <c r="J1251" i="2"/>
  <c r="T1251" i="2"/>
  <c r="U1251" i="2"/>
  <c r="B1252" i="2"/>
  <c r="C1252" i="2"/>
  <c r="E1252" i="2"/>
  <c r="F1252" i="2"/>
  <c r="G1252" i="2"/>
  <c r="K1252" i="2"/>
  <c r="J1252" i="2"/>
  <c r="T1252" i="2"/>
  <c r="U1252" i="2"/>
  <c r="B1253" i="2"/>
  <c r="C1253" i="2"/>
  <c r="E1253" i="2"/>
  <c r="F1253" i="2"/>
  <c r="G1253" i="2"/>
  <c r="K1253" i="2"/>
  <c r="J1253" i="2"/>
  <c r="W1253" i="2"/>
  <c r="X1253" i="2"/>
  <c r="B1254" i="2"/>
  <c r="C1254" i="2"/>
  <c r="E1254" i="2"/>
  <c r="F1254" i="2"/>
  <c r="G1254" i="2"/>
  <c r="K1254" i="2"/>
  <c r="J1254" i="2"/>
  <c r="B1255" i="2"/>
  <c r="C1255" i="2"/>
  <c r="E1255" i="2"/>
  <c r="F1255" i="2"/>
  <c r="G1255" i="2"/>
  <c r="K1255" i="2"/>
  <c r="J1255" i="2"/>
  <c r="T1255" i="2"/>
  <c r="U1255" i="2"/>
  <c r="B1256" i="2"/>
  <c r="C1256" i="2"/>
  <c r="E1256" i="2"/>
  <c r="F1256" i="2"/>
  <c r="G1256" i="2"/>
  <c r="K1256" i="2"/>
  <c r="J1256" i="2"/>
  <c r="T1256" i="2"/>
  <c r="U1256" i="2"/>
  <c r="B1257" i="2"/>
  <c r="C1257" i="2"/>
  <c r="E1257" i="2"/>
  <c r="F1257" i="2"/>
  <c r="G1257" i="2"/>
  <c r="K1257" i="2"/>
  <c r="J1257" i="2"/>
  <c r="W1257" i="2"/>
  <c r="X1257" i="2"/>
  <c r="B1258" i="2"/>
  <c r="C1258" i="2"/>
  <c r="E1258" i="2"/>
  <c r="F1258" i="2"/>
  <c r="G1258" i="2"/>
  <c r="K1258" i="2"/>
  <c r="J1258" i="2"/>
  <c r="B1259" i="2"/>
  <c r="C1259" i="2"/>
  <c r="E1259" i="2"/>
  <c r="F1259" i="2"/>
  <c r="G1259" i="2"/>
  <c r="K1259" i="2"/>
  <c r="J1259" i="2"/>
  <c r="T1259" i="2"/>
  <c r="U1259" i="2"/>
  <c r="B1260" i="2"/>
  <c r="C1260" i="2"/>
  <c r="E1260" i="2"/>
  <c r="F1260" i="2"/>
  <c r="G1260" i="2"/>
  <c r="K1260" i="2"/>
  <c r="J1260" i="2"/>
  <c r="W1260" i="2"/>
  <c r="X1260" i="2"/>
  <c r="B1261" i="2"/>
  <c r="C1261" i="2"/>
  <c r="E1261" i="2"/>
  <c r="F1261" i="2"/>
  <c r="G1261" i="2"/>
  <c r="K1261" i="2"/>
  <c r="J1261" i="2"/>
  <c r="W1261" i="2"/>
  <c r="X1261" i="2"/>
  <c r="B1262" i="2"/>
  <c r="C1262" i="2"/>
  <c r="E1262" i="2"/>
  <c r="F1262" i="2"/>
  <c r="G1262" i="2"/>
  <c r="K1262" i="2"/>
  <c r="J1262" i="2"/>
  <c r="B1263" i="2"/>
  <c r="C1263" i="2"/>
  <c r="E1263" i="2"/>
  <c r="F1263" i="2"/>
  <c r="G1263" i="2"/>
  <c r="K1263" i="2"/>
  <c r="J1263" i="2"/>
  <c r="T1263" i="2"/>
  <c r="U1263" i="2"/>
  <c r="B1264" i="2"/>
  <c r="C1264" i="2"/>
  <c r="E1264" i="2"/>
  <c r="F1264" i="2"/>
  <c r="G1264" i="2"/>
  <c r="K1264" i="2"/>
  <c r="J1264" i="2"/>
  <c r="W1264" i="2"/>
  <c r="X1264" i="2"/>
  <c r="B1265" i="2"/>
  <c r="C1265" i="2"/>
  <c r="E1265" i="2"/>
  <c r="F1265" i="2"/>
  <c r="G1265" i="2"/>
  <c r="K1265" i="2"/>
  <c r="J1265" i="2"/>
  <c r="W1265" i="2"/>
  <c r="X1265" i="2"/>
  <c r="B1266" i="2"/>
  <c r="C1266" i="2"/>
  <c r="E1266" i="2"/>
  <c r="F1266" i="2"/>
  <c r="G1266" i="2"/>
  <c r="K1266" i="2"/>
  <c r="J1266" i="2"/>
  <c r="B1267" i="2"/>
  <c r="C1267" i="2"/>
  <c r="E1267" i="2"/>
  <c r="F1267" i="2"/>
  <c r="G1267" i="2"/>
  <c r="K1267" i="2"/>
  <c r="J1267" i="2"/>
  <c r="T1267" i="2"/>
  <c r="U1267" i="2"/>
  <c r="B1268" i="2"/>
  <c r="C1268" i="2"/>
  <c r="E1268" i="2"/>
  <c r="F1268" i="2"/>
  <c r="G1268" i="2"/>
  <c r="K1268" i="2"/>
  <c r="J1268" i="2"/>
  <c r="T1268" i="2"/>
  <c r="U1268" i="2"/>
  <c r="B1269" i="2"/>
  <c r="C1269" i="2"/>
  <c r="E1269" i="2"/>
  <c r="F1269" i="2"/>
  <c r="G1269" i="2"/>
  <c r="K1269" i="2"/>
  <c r="J1269" i="2"/>
  <c r="W1269" i="2"/>
  <c r="X1269" i="2"/>
  <c r="B1270" i="2"/>
  <c r="C1270" i="2"/>
  <c r="E1270" i="2"/>
  <c r="F1270" i="2"/>
  <c r="G1270" i="2"/>
  <c r="K1270" i="2"/>
  <c r="J1270" i="2"/>
  <c r="B1271" i="2"/>
  <c r="C1271" i="2"/>
  <c r="E1271" i="2"/>
  <c r="F1271" i="2"/>
  <c r="G1271" i="2"/>
  <c r="K1271" i="2"/>
  <c r="J1271" i="2"/>
  <c r="T1271" i="2"/>
  <c r="U1271" i="2"/>
  <c r="B1272" i="2"/>
  <c r="C1272" i="2"/>
  <c r="E1272" i="2"/>
  <c r="F1272" i="2"/>
  <c r="G1272" i="2"/>
  <c r="K1272" i="2"/>
  <c r="J1272" i="2"/>
  <c r="T1272" i="2"/>
  <c r="U1272" i="2"/>
  <c r="B1273" i="2"/>
  <c r="C1273" i="2"/>
  <c r="E1273" i="2"/>
  <c r="F1273" i="2"/>
  <c r="G1273" i="2"/>
  <c r="K1273" i="2"/>
  <c r="J1273" i="2"/>
  <c r="W1273" i="2"/>
  <c r="X1273" i="2"/>
  <c r="B1274" i="2"/>
  <c r="C1274" i="2"/>
  <c r="E1274" i="2"/>
  <c r="F1274" i="2"/>
  <c r="G1274" i="2"/>
  <c r="K1274" i="2"/>
  <c r="J1274" i="2"/>
  <c r="B1275" i="2"/>
  <c r="C1275" i="2"/>
  <c r="E1275" i="2"/>
  <c r="F1275" i="2"/>
  <c r="G1275" i="2"/>
  <c r="K1275" i="2"/>
  <c r="J1275" i="2"/>
  <c r="T1275" i="2"/>
  <c r="U1275" i="2"/>
  <c r="B1276" i="2"/>
  <c r="C1276" i="2"/>
  <c r="E1276" i="2"/>
  <c r="F1276" i="2"/>
  <c r="G1276" i="2"/>
  <c r="K1276" i="2"/>
  <c r="J1276" i="2"/>
  <c r="T1276" i="2"/>
  <c r="U1276" i="2"/>
  <c r="B1277" i="2"/>
  <c r="C1277" i="2"/>
  <c r="E1277" i="2"/>
  <c r="F1277" i="2"/>
  <c r="G1277" i="2"/>
  <c r="K1277" i="2"/>
  <c r="J1277" i="2"/>
  <c r="W1277" i="2"/>
  <c r="X1277" i="2"/>
  <c r="B1278" i="2"/>
  <c r="C1278" i="2"/>
  <c r="E1278" i="2"/>
  <c r="F1278" i="2"/>
  <c r="G1278" i="2"/>
  <c r="K1278" i="2"/>
  <c r="J1278" i="2"/>
  <c r="B1279" i="2"/>
  <c r="C1279" i="2"/>
  <c r="E1279" i="2"/>
  <c r="F1279" i="2"/>
  <c r="G1279" i="2"/>
  <c r="K1279" i="2"/>
  <c r="J1279" i="2"/>
  <c r="T1279" i="2"/>
  <c r="U1279" i="2"/>
  <c r="B1280" i="2"/>
  <c r="C1280" i="2"/>
  <c r="E1280" i="2"/>
  <c r="F1280" i="2"/>
  <c r="G1280" i="2"/>
  <c r="K1280" i="2"/>
  <c r="J1280" i="2"/>
  <c r="W1280" i="2"/>
  <c r="X1280" i="2"/>
  <c r="B1281" i="2"/>
  <c r="C1281" i="2"/>
  <c r="E1281" i="2"/>
  <c r="F1281" i="2"/>
  <c r="G1281" i="2"/>
  <c r="K1281" i="2"/>
  <c r="J1281" i="2"/>
  <c r="W1281" i="2"/>
  <c r="X1281" i="2"/>
  <c r="B1282" i="2"/>
  <c r="C1282" i="2"/>
  <c r="E1282" i="2"/>
  <c r="F1282" i="2"/>
  <c r="G1282" i="2"/>
  <c r="K1282" i="2"/>
  <c r="J1282" i="2"/>
  <c r="B1283" i="2"/>
  <c r="C1283" i="2"/>
  <c r="E1283" i="2"/>
  <c r="F1283" i="2"/>
  <c r="G1283" i="2"/>
  <c r="K1283" i="2"/>
  <c r="J1283" i="2"/>
  <c r="T1283" i="2"/>
  <c r="U1283" i="2"/>
  <c r="B1284" i="2"/>
  <c r="C1284" i="2"/>
  <c r="E1284" i="2"/>
  <c r="F1284" i="2"/>
  <c r="G1284" i="2"/>
  <c r="K1284" i="2"/>
  <c r="J1284" i="2"/>
  <c r="W1284" i="2"/>
  <c r="X1284" i="2"/>
  <c r="B1285" i="2"/>
  <c r="C1285" i="2"/>
  <c r="E1285" i="2"/>
  <c r="F1285" i="2"/>
  <c r="G1285" i="2"/>
  <c r="K1285" i="2"/>
  <c r="J1285" i="2"/>
  <c r="W1285" i="2"/>
  <c r="X1285" i="2"/>
  <c r="B1286" i="2"/>
  <c r="C1286" i="2"/>
  <c r="E1286" i="2"/>
  <c r="F1286" i="2"/>
  <c r="G1286" i="2"/>
  <c r="K1286" i="2"/>
  <c r="J1286" i="2"/>
  <c r="T1286" i="2"/>
  <c r="U1286" i="2"/>
  <c r="B1287" i="2"/>
  <c r="C1287" i="2"/>
  <c r="E1287" i="2"/>
  <c r="F1287" i="2"/>
  <c r="G1287" i="2"/>
  <c r="K1287" i="2"/>
  <c r="J1287" i="2"/>
  <c r="T1287" i="2"/>
  <c r="U1287" i="2"/>
  <c r="B1288" i="2"/>
  <c r="C1288" i="2"/>
  <c r="E1288" i="2"/>
  <c r="F1288" i="2"/>
  <c r="G1288" i="2"/>
  <c r="K1288" i="2"/>
  <c r="J1288" i="2"/>
  <c r="T1288" i="2"/>
  <c r="U1288" i="2"/>
  <c r="B1289" i="2"/>
  <c r="C1289" i="2"/>
  <c r="E1289" i="2"/>
  <c r="F1289" i="2"/>
  <c r="G1289" i="2"/>
  <c r="K1289" i="2"/>
  <c r="J1289" i="2"/>
  <c r="W1289" i="2"/>
  <c r="X1289" i="2"/>
  <c r="B1290" i="2"/>
  <c r="C1290" i="2"/>
  <c r="E1290" i="2"/>
  <c r="F1290" i="2"/>
  <c r="G1290" i="2"/>
  <c r="K1290" i="2"/>
  <c r="J1290" i="2"/>
  <c r="T1290" i="2"/>
  <c r="U1290" i="2"/>
  <c r="B1291" i="2"/>
  <c r="C1291" i="2"/>
  <c r="E1291" i="2"/>
  <c r="F1291" i="2"/>
  <c r="G1291" i="2"/>
  <c r="K1291" i="2"/>
  <c r="J1291" i="2"/>
  <c r="T1291" i="2"/>
  <c r="U1291" i="2"/>
  <c r="B1292" i="2"/>
  <c r="C1292" i="2"/>
  <c r="E1292" i="2"/>
  <c r="F1292" i="2"/>
  <c r="G1292" i="2"/>
  <c r="K1292" i="2"/>
  <c r="J1292" i="2"/>
  <c r="T1292" i="2"/>
  <c r="U1292" i="2"/>
  <c r="B1293" i="2"/>
  <c r="C1293" i="2"/>
  <c r="E1293" i="2"/>
  <c r="F1293" i="2"/>
  <c r="G1293" i="2"/>
  <c r="K1293" i="2"/>
  <c r="J1293" i="2"/>
  <c r="W1293" i="2"/>
  <c r="X1293" i="2"/>
  <c r="B1294" i="2"/>
  <c r="C1294" i="2"/>
  <c r="E1294" i="2"/>
  <c r="F1294" i="2"/>
  <c r="G1294" i="2"/>
  <c r="K1294" i="2"/>
  <c r="J1294" i="2"/>
  <c r="T1294" i="2"/>
  <c r="U1294" i="2"/>
  <c r="B1295" i="2"/>
  <c r="C1295" i="2"/>
  <c r="E1295" i="2"/>
  <c r="F1295" i="2"/>
  <c r="G1295" i="2"/>
  <c r="K1295" i="2"/>
  <c r="J1295" i="2"/>
  <c r="T1295" i="2"/>
  <c r="U1295" i="2"/>
  <c r="B1296" i="2"/>
  <c r="C1296" i="2"/>
  <c r="E1296" i="2"/>
  <c r="F1296" i="2"/>
  <c r="G1296" i="2"/>
  <c r="K1296" i="2"/>
  <c r="J1296" i="2"/>
  <c r="T1296" i="2"/>
  <c r="U1296" i="2"/>
  <c r="B1297" i="2"/>
  <c r="C1297" i="2"/>
  <c r="E1297" i="2"/>
  <c r="F1297" i="2"/>
  <c r="G1297" i="2"/>
  <c r="K1297" i="2"/>
  <c r="J1297" i="2"/>
  <c r="W1297" i="2"/>
  <c r="X1297" i="2"/>
  <c r="B1298" i="2"/>
  <c r="C1298" i="2"/>
  <c r="E1298" i="2"/>
  <c r="F1298" i="2"/>
  <c r="G1298" i="2"/>
  <c r="K1298" i="2"/>
  <c r="J1298" i="2"/>
  <c r="T1298" i="2"/>
  <c r="U1298" i="2"/>
  <c r="B1299" i="2"/>
  <c r="C1299" i="2"/>
  <c r="E1299" i="2"/>
  <c r="F1299" i="2"/>
  <c r="G1299" i="2"/>
  <c r="K1299" i="2"/>
  <c r="J1299" i="2"/>
  <c r="T1299" i="2"/>
  <c r="U1299" i="2"/>
  <c r="B1300" i="2"/>
  <c r="C1300" i="2"/>
  <c r="E1300" i="2"/>
  <c r="F1300" i="2"/>
  <c r="G1300" i="2"/>
  <c r="K1300" i="2"/>
  <c r="J1300" i="2"/>
  <c r="T1300" i="2"/>
  <c r="U1300" i="2"/>
  <c r="B1301" i="2"/>
  <c r="C1301" i="2"/>
  <c r="E1301" i="2"/>
  <c r="F1301" i="2"/>
  <c r="G1301" i="2"/>
  <c r="K1301" i="2"/>
  <c r="J1301" i="2"/>
  <c r="W1301" i="2"/>
  <c r="X1301" i="2"/>
  <c r="B1302" i="2"/>
  <c r="C1302" i="2"/>
  <c r="E1302" i="2"/>
  <c r="F1302" i="2"/>
  <c r="G1302" i="2"/>
  <c r="K1302" i="2"/>
  <c r="J1302" i="2"/>
  <c r="T1302" i="2"/>
  <c r="U1302" i="2"/>
  <c r="B1303" i="2"/>
  <c r="C1303" i="2"/>
  <c r="E1303" i="2"/>
  <c r="F1303" i="2"/>
  <c r="G1303" i="2"/>
  <c r="K1303" i="2"/>
  <c r="J1303" i="2"/>
  <c r="T1303" i="2"/>
  <c r="U1303" i="2"/>
  <c r="B1304" i="2"/>
  <c r="C1304" i="2"/>
  <c r="E1304" i="2"/>
  <c r="F1304" i="2"/>
  <c r="G1304" i="2"/>
  <c r="K1304" i="2"/>
  <c r="J1304" i="2"/>
  <c r="T1304" i="2"/>
  <c r="U1304" i="2"/>
  <c r="B1305" i="2"/>
  <c r="C1305" i="2"/>
  <c r="E1305" i="2"/>
  <c r="F1305" i="2"/>
  <c r="G1305" i="2"/>
  <c r="K1305" i="2"/>
  <c r="J1305" i="2"/>
  <c r="W1305" i="2"/>
  <c r="X1305" i="2"/>
  <c r="B1306" i="2"/>
  <c r="C1306" i="2"/>
  <c r="E1306" i="2"/>
  <c r="F1306" i="2"/>
  <c r="G1306" i="2"/>
  <c r="K1306" i="2"/>
  <c r="J1306" i="2"/>
  <c r="T1306" i="2"/>
  <c r="U1306" i="2"/>
  <c r="B1307" i="2"/>
  <c r="C1307" i="2"/>
  <c r="E1307" i="2"/>
  <c r="F1307" i="2"/>
  <c r="G1307" i="2"/>
  <c r="K1307" i="2"/>
  <c r="J1307" i="2"/>
  <c r="T1307" i="2"/>
  <c r="U1307" i="2"/>
  <c r="B1308" i="2"/>
  <c r="C1308" i="2"/>
  <c r="E1308" i="2"/>
  <c r="F1308" i="2"/>
  <c r="G1308" i="2"/>
  <c r="K1308" i="2"/>
  <c r="J1308" i="2"/>
  <c r="T1308" i="2"/>
  <c r="U1308" i="2"/>
  <c r="B1309" i="2"/>
  <c r="C1309" i="2"/>
  <c r="E1309" i="2"/>
  <c r="F1309" i="2"/>
  <c r="G1309" i="2"/>
  <c r="K1309" i="2"/>
  <c r="J1309" i="2"/>
  <c r="W1309" i="2"/>
  <c r="X1309" i="2"/>
  <c r="B1310" i="2"/>
  <c r="C1310" i="2"/>
  <c r="E1310" i="2"/>
  <c r="F1310" i="2"/>
  <c r="G1310" i="2"/>
  <c r="K1310" i="2"/>
  <c r="J1310" i="2"/>
  <c r="T1310" i="2"/>
  <c r="U1310" i="2"/>
  <c r="B1311" i="2"/>
  <c r="C1311" i="2"/>
  <c r="E1311" i="2"/>
  <c r="F1311" i="2"/>
  <c r="G1311" i="2"/>
  <c r="K1311" i="2"/>
  <c r="J1311" i="2"/>
  <c r="T1311" i="2"/>
  <c r="U1311" i="2"/>
  <c r="B1312" i="2"/>
  <c r="C1312" i="2"/>
  <c r="E1312" i="2"/>
  <c r="F1312" i="2"/>
  <c r="G1312" i="2"/>
  <c r="K1312" i="2"/>
  <c r="J1312" i="2"/>
  <c r="W1312" i="2"/>
  <c r="X1312" i="2"/>
  <c r="B1313" i="2"/>
  <c r="C1313" i="2"/>
  <c r="E1313" i="2"/>
  <c r="F1313" i="2"/>
  <c r="G1313" i="2"/>
  <c r="K1313" i="2"/>
  <c r="J1313" i="2"/>
  <c r="W1313" i="2"/>
  <c r="X1313" i="2"/>
  <c r="B1314" i="2"/>
  <c r="C1314" i="2"/>
  <c r="E1314" i="2"/>
  <c r="F1314" i="2"/>
  <c r="G1314" i="2"/>
  <c r="K1314" i="2"/>
  <c r="J1314" i="2"/>
  <c r="T1314" i="2"/>
  <c r="U1314" i="2"/>
  <c r="B1315" i="2"/>
  <c r="C1315" i="2"/>
  <c r="E1315" i="2"/>
  <c r="F1315" i="2"/>
  <c r="G1315" i="2"/>
  <c r="K1315" i="2"/>
  <c r="J1315" i="2"/>
  <c r="T1315" i="2"/>
  <c r="U1315" i="2"/>
  <c r="B1316" i="2"/>
  <c r="C1316" i="2"/>
  <c r="E1316" i="2"/>
  <c r="F1316" i="2"/>
  <c r="G1316" i="2"/>
  <c r="K1316" i="2"/>
  <c r="J1316" i="2"/>
  <c r="T1316" i="2"/>
  <c r="U1316" i="2"/>
  <c r="B1317" i="2"/>
  <c r="C1317" i="2"/>
  <c r="E1317" i="2"/>
  <c r="F1317" i="2"/>
  <c r="G1317" i="2"/>
  <c r="K1317" i="2"/>
  <c r="J1317" i="2"/>
  <c r="W1317" i="2"/>
  <c r="X1317" i="2"/>
  <c r="B1318" i="2"/>
  <c r="C1318" i="2"/>
  <c r="E1318" i="2"/>
  <c r="F1318" i="2"/>
  <c r="G1318" i="2"/>
  <c r="K1318" i="2"/>
  <c r="J1318" i="2"/>
  <c r="T1318" i="2"/>
  <c r="U1318" i="2"/>
  <c r="B1319" i="2"/>
  <c r="C1319" i="2"/>
  <c r="E1319" i="2"/>
  <c r="F1319" i="2"/>
  <c r="G1319" i="2"/>
  <c r="K1319" i="2"/>
  <c r="J1319" i="2"/>
  <c r="T1319" i="2"/>
  <c r="U1319" i="2"/>
  <c r="B1320" i="2"/>
  <c r="C1320" i="2"/>
  <c r="E1320" i="2"/>
  <c r="F1320" i="2"/>
  <c r="G1320" i="2"/>
  <c r="K1320" i="2"/>
  <c r="J1320" i="2"/>
  <c r="T1320" i="2"/>
  <c r="U1320" i="2"/>
  <c r="B1321" i="2"/>
  <c r="C1321" i="2"/>
  <c r="E1321" i="2"/>
  <c r="F1321" i="2"/>
  <c r="G1321" i="2"/>
  <c r="K1321" i="2"/>
  <c r="J1321" i="2"/>
  <c r="W1321" i="2"/>
  <c r="X1321" i="2"/>
  <c r="B1322" i="2"/>
  <c r="C1322" i="2"/>
  <c r="E1322" i="2"/>
  <c r="F1322" i="2"/>
  <c r="G1322" i="2"/>
  <c r="K1322" i="2"/>
  <c r="J1322" i="2"/>
  <c r="T1322" i="2"/>
  <c r="U1322" i="2"/>
  <c r="B1323" i="2"/>
  <c r="C1323" i="2"/>
  <c r="E1323" i="2"/>
  <c r="F1323" i="2"/>
  <c r="G1323" i="2"/>
  <c r="K1323" i="2"/>
  <c r="J1323" i="2"/>
  <c r="T1323" i="2"/>
  <c r="U1323" i="2"/>
  <c r="B1324" i="2"/>
  <c r="C1324" i="2"/>
  <c r="E1324" i="2"/>
  <c r="F1324" i="2"/>
  <c r="G1324" i="2"/>
  <c r="K1324" i="2"/>
  <c r="J1324" i="2"/>
  <c r="T1324" i="2"/>
  <c r="U1324" i="2"/>
  <c r="B1325" i="2"/>
  <c r="C1325" i="2"/>
  <c r="E1325" i="2"/>
  <c r="F1325" i="2"/>
  <c r="G1325" i="2"/>
  <c r="K1325" i="2"/>
  <c r="J1325" i="2"/>
  <c r="W1325" i="2"/>
  <c r="X1325" i="2"/>
  <c r="B1326" i="2"/>
  <c r="C1326" i="2"/>
  <c r="E1326" i="2"/>
  <c r="F1326" i="2"/>
  <c r="G1326" i="2"/>
  <c r="K1326" i="2"/>
  <c r="J1326" i="2"/>
  <c r="T1326" i="2"/>
  <c r="U1326" i="2"/>
  <c r="B1327" i="2"/>
  <c r="C1327" i="2"/>
  <c r="E1327" i="2"/>
  <c r="F1327" i="2"/>
  <c r="G1327" i="2"/>
  <c r="K1327" i="2"/>
  <c r="J1327" i="2"/>
  <c r="T1327" i="2"/>
  <c r="U1327" i="2"/>
  <c r="B1328" i="2"/>
  <c r="C1328" i="2"/>
  <c r="E1328" i="2"/>
  <c r="F1328" i="2"/>
  <c r="G1328" i="2"/>
  <c r="K1328" i="2"/>
  <c r="J1328" i="2"/>
  <c r="T1328" i="2"/>
  <c r="U1328" i="2"/>
  <c r="B1329" i="2"/>
  <c r="C1329" i="2"/>
  <c r="E1329" i="2"/>
  <c r="F1329" i="2"/>
  <c r="G1329" i="2"/>
  <c r="K1329" i="2"/>
  <c r="J1329" i="2"/>
  <c r="W1329" i="2"/>
  <c r="X1329" i="2"/>
  <c r="B1330" i="2"/>
  <c r="C1330" i="2"/>
  <c r="E1330" i="2"/>
  <c r="F1330" i="2"/>
  <c r="G1330" i="2"/>
  <c r="K1330" i="2"/>
  <c r="J1330" i="2"/>
  <c r="T1330" i="2"/>
  <c r="U1330" i="2"/>
  <c r="B1331" i="2"/>
  <c r="C1331" i="2"/>
  <c r="E1331" i="2"/>
  <c r="F1331" i="2"/>
  <c r="G1331" i="2"/>
  <c r="K1331" i="2"/>
  <c r="J1331" i="2"/>
  <c r="T1331" i="2"/>
  <c r="U1331" i="2"/>
  <c r="B1332" i="2"/>
  <c r="C1332" i="2"/>
  <c r="E1332" i="2"/>
  <c r="F1332" i="2"/>
  <c r="G1332" i="2"/>
  <c r="K1332" i="2"/>
  <c r="J1332" i="2"/>
  <c r="T1332" i="2"/>
  <c r="U1332" i="2"/>
  <c r="B1333" i="2"/>
  <c r="C1333" i="2"/>
  <c r="E1333" i="2"/>
  <c r="F1333" i="2"/>
  <c r="G1333" i="2"/>
  <c r="K1333" i="2"/>
  <c r="J1333" i="2"/>
  <c r="W1333" i="2"/>
  <c r="X1333" i="2"/>
  <c r="B1334" i="2"/>
  <c r="C1334" i="2"/>
  <c r="E1334" i="2"/>
  <c r="F1334" i="2"/>
  <c r="G1334" i="2"/>
  <c r="K1334" i="2"/>
  <c r="J1334" i="2"/>
  <c r="T1334" i="2"/>
  <c r="U1334" i="2"/>
  <c r="B1335" i="2"/>
  <c r="C1335" i="2"/>
  <c r="E1335" i="2"/>
  <c r="F1335" i="2"/>
  <c r="G1335" i="2"/>
  <c r="K1335" i="2"/>
  <c r="J1335" i="2"/>
  <c r="T1335" i="2"/>
  <c r="U1335" i="2"/>
  <c r="B1336" i="2"/>
  <c r="C1336" i="2"/>
  <c r="E1336" i="2"/>
  <c r="F1336" i="2"/>
  <c r="G1336" i="2"/>
  <c r="K1336" i="2"/>
  <c r="J1336" i="2"/>
  <c r="T1336" i="2"/>
  <c r="U1336" i="2"/>
  <c r="B1337" i="2"/>
  <c r="C1337" i="2"/>
  <c r="E1337" i="2"/>
  <c r="F1337" i="2"/>
  <c r="G1337" i="2"/>
  <c r="K1337" i="2"/>
  <c r="J1337" i="2"/>
  <c r="W1337" i="2"/>
  <c r="X1337" i="2"/>
  <c r="B1338" i="2"/>
  <c r="C1338" i="2"/>
  <c r="E1338" i="2"/>
  <c r="F1338" i="2"/>
  <c r="G1338" i="2"/>
  <c r="K1338" i="2"/>
  <c r="J1338" i="2"/>
  <c r="T1338" i="2"/>
  <c r="U1338" i="2"/>
  <c r="B1339" i="2"/>
  <c r="C1339" i="2"/>
  <c r="E1339" i="2"/>
  <c r="F1339" i="2"/>
  <c r="G1339" i="2"/>
  <c r="K1339" i="2"/>
  <c r="J1339" i="2"/>
  <c r="T1339" i="2"/>
  <c r="U1339" i="2"/>
  <c r="B1340" i="2"/>
  <c r="C1340" i="2"/>
  <c r="E1340" i="2"/>
  <c r="F1340" i="2"/>
  <c r="G1340" i="2"/>
  <c r="K1340" i="2"/>
  <c r="J1340" i="2"/>
  <c r="W1340" i="2"/>
  <c r="X1340" i="2"/>
  <c r="B1341" i="2"/>
  <c r="C1341" i="2"/>
  <c r="E1341" i="2"/>
  <c r="F1341" i="2"/>
  <c r="G1341" i="2"/>
  <c r="K1341" i="2"/>
  <c r="J1341" i="2"/>
  <c r="W1341" i="2"/>
  <c r="X1341" i="2"/>
  <c r="B1342" i="2"/>
  <c r="C1342" i="2"/>
  <c r="E1342" i="2"/>
  <c r="F1342" i="2"/>
  <c r="G1342" i="2"/>
  <c r="K1342" i="2"/>
  <c r="J1342" i="2"/>
  <c r="T1342" i="2"/>
  <c r="U1342" i="2"/>
  <c r="B1343" i="2"/>
  <c r="C1343" i="2"/>
  <c r="E1343" i="2"/>
  <c r="F1343" i="2"/>
  <c r="G1343" i="2"/>
  <c r="K1343" i="2"/>
  <c r="J1343" i="2"/>
  <c r="T1343" i="2"/>
  <c r="U1343" i="2"/>
  <c r="B1344" i="2"/>
  <c r="C1344" i="2"/>
  <c r="E1344" i="2"/>
  <c r="F1344" i="2"/>
  <c r="G1344" i="2"/>
  <c r="K1344" i="2"/>
  <c r="J1344" i="2"/>
  <c r="T1344" i="2"/>
  <c r="U1344" i="2"/>
  <c r="B1345" i="2"/>
  <c r="C1345" i="2"/>
  <c r="E1345" i="2"/>
  <c r="F1345" i="2"/>
  <c r="G1345" i="2"/>
  <c r="K1345" i="2"/>
  <c r="J1345" i="2"/>
  <c r="W1345" i="2"/>
  <c r="X1345" i="2"/>
  <c r="B1346" i="2"/>
  <c r="C1346" i="2"/>
  <c r="E1346" i="2"/>
  <c r="F1346" i="2"/>
  <c r="G1346" i="2"/>
  <c r="K1346" i="2"/>
  <c r="J1346" i="2"/>
  <c r="W1346" i="2"/>
  <c r="X1346" i="2"/>
  <c r="B1347" i="2"/>
  <c r="C1347" i="2"/>
  <c r="E1347" i="2"/>
  <c r="F1347" i="2"/>
  <c r="G1347" i="2"/>
  <c r="K1347" i="2"/>
  <c r="J1347" i="2"/>
  <c r="T1347" i="2"/>
  <c r="U1347" i="2"/>
  <c r="B1348" i="2"/>
  <c r="C1348" i="2"/>
  <c r="E1348" i="2"/>
  <c r="F1348" i="2"/>
  <c r="G1348" i="2"/>
  <c r="K1348" i="2"/>
  <c r="J1348" i="2"/>
  <c r="W1348" i="2"/>
  <c r="X1348" i="2"/>
  <c r="B1349" i="2"/>
  <c r="C1349" i="2"/>
  <c r="E1349" i="2"/>
  <c r="F1349" i="2"/>
  <c r="G1349" i="2"/>
  <c r="K1349" i="2"/>
  <c r="J1349" i="2"/>
  <c r="W1349" i="2"/>
  <c r="X1349" i="2"/>
  <c r="B1350" i="2"/>
  <c r="C1350" i="2"/>
  <c r="E1350" i="2"/>
  <c r="F1350" i="2"/>
  <c r="G1350" i="2"/>
  <c r="K1350" i="2"/>
  <c r="J1350" i="2"/>
  <c r="T1350" i="2"/>
  <c r="U1350" i="2"/>
  <c r="B1351" i="2"/>
  <c r="C1351" i="2"/>
  <c r="E1351" i="2"/>
  <c r="F1351" i="2"/>
  <c r="G1351" i="2"/>
  <c r="K1351" i="2"/>
  <c r="J1351" i="2"/>
  <c r="B1352" i="2"/>
  <c r="C1352" i="2"/>
  <c r="E1352" i="2"/>
  <c r="F1352" i="2"/>
  <c r="G1352" i="2"/>
  <c r="K1352" i="2"/>
  <c r="J1352" i="2"/>
  <c r="T1352" i="2"/>
  <c r="U1352" i="2"/>
  <c r="B1353" i="2"/>
  <c r="C1353" i="2"/>
  <c r="E1353" i="2"/>
  <c r="F1353" i="2"/>
  <c r="G1353" i="2"/>
  <c r="K1353" i="2"/>
  <c r="J1353" i="2"/>
  <c r="T1353" i="2"/>
  <c r="U1353" i="2"/>
  <c r="B1354" i="2"/>
  <c r="C1354" i="2"/>
  <c r="E1354" i="2"/>
  <c r="F1354" i="2"/>
  <c r="G1354" i="2"/>
  <c r="K1354" i="2"/>
  <c r="J1354" i="2"/>
  <c r="W1354" i="2"/>
  <c r="X1354" i="2"/>
  <c r="B1355" i="2"/>
  <c r="C1355" i="2"/>
  <c r="E1355" i="2"/>
  <c r="F1355" i="2"/>
  <c r="G1355" i="2"/>
  <c r="K1355" i="2"/>
  <c r="J1355" i="2"/>
  <c r="B1356" i="2"/>
  <c r="C1356" i="2"/>
  <c r="E1356" i="2"/>
  <c r="F1356" i="2"/>
  <c r="G1356" i="2"/>
  <c r="K1356" i="2"/>
  <c r="J1356" i="2"/>
  <c r="T1356" i="2"/>
  <c r="U1356" i="2"/>
  <c r="B1357" i="2"/>
  <c r="C1357" i="2"/>
  <c r="E1357" i="2"/>
  <c r="F1357" i="2"/>
  <c r="G1357" i="2"/>
  <c r="K1357" i="2"/>
  <c r="J1357" i="2"/>
  <c r="T1357" i="2"/>
  <c r="U1357" i="2"/>
  <c r="B1358" i="2"/>
  <c r="C1358" i="2"/>
  <c r="E1358" i="2"/>
  <c r="F1358" i="2"/>
  <c r="G1358" i="2"/>
  <c r="K1358" i="2"/>
  <c r="J1358" i="2"/>
  <c r="W1358" i="2"/>
  <c r="X1358" i="2"/>
  <c r="B1359" i="2"/>
  <c r="C1359" i="2"/>
  <c r="E1359" i="2"/>
  <c r="F1359" i="2"/>
  <c r="G1359" i="2"/>
  <c r="K1359" i="2"/>
  <c r="J1359" i="2"/>
  <c r="B1360" i="2"/>
  <c r="C1360" i="2"/>
  <c r="E1360" i="2"/>
  <c r="F1360" i="2"/>
  <c r="G1360" i="2"/>
  <c r="K1360" i="2"/>
  <c r="J1360" i="2"/>
  <c r="T1360" i="2"/>
  <c r="U1360" i="2"/>
  <c r="B1361" i="2"/>
  <c r="C1361" i="2"/>
  <c r="E1361" i="2"/>
  <c r="F1361" i="2"/>
  <c r="G1361" i="2"/>
  <c r="K1361" i="2"/>
  <c r="J1361" i="2"/>
  <c r="T1361" i="2"/>
  <c r="U1361" i="2"/>
  <c r="B1362" i="2"/>
  <c r="C1362" i="2"/>
  <c r="E1362" i="2"/>
  <c r="F1362" i="2"/>
  <c r="G1362" i="2"/>
  <c r="K1362" i="2"/>
  <c r="J1362" i="2"/>
  <c r="W1362" i="2"/>
  <c r="X1362" i="2"/>
  <c r="B1363" i="2"/>
  <c r="C1363" i="2"/>
  <c r="E1363" i="2"/>
  <c r="F1363" i="2"/>
  <c r="G1363" i="2"/>
  <c r="K1363" i="2"/>
  <c r="J1363" i="2"/>
  <c r="B1364" i="2"/>
  <c r="C1364" i="2"/>
  <c r="E1364" i="2"/>
  <c r="F1364" i="2"/>
  <c r="G1364" i="2"/>
  <c r="K1364" i="2"/>
  <c r="J1364" i="2"/>
  <c r="T1364" i="2"/>
  <c r="U1364" i="2"/>
  <c r="B1365" i="2"/>
  <c r="C1365" i="2"/>
  <c r="E1365" i="2"/>
  <c r="F1365" i="2"/>
  <c r="G1365" i="2"/>
  <c r="K1365" i="2"/>
  <c r="J1365" i="2"/>
  <c r="T1365" i="2"/>
  <c r="U1365" i="2"/>
  <c r="B1366" i="2"/>
  <c r="C1366" i="2"/>
  <c r="E1366" i="2"/>
  <c r="F1366" i="2"/>
  <c r="G1366" i="2"/>
  <c r="K1366" i="2"/>
  <c r="J1366" i="2"/>
  <c r="W1366" i="2"/>
  <c r="X1366" i="2"/>
  <c r="B1367" i="2"/>
  <c r="C1367" i="2"/>
  <c r="E1367" i="2"/>
  <c r="F1367" i="2"/>
  <c r="G1367" i="2"/>
  <c r="K1367" i="2"/>
  <c r="J1367" i="2"/>
  <c r="B1368" i="2"/>
  <c r="C1368" i="2"/>
  <c r="E1368" i="2"/>
  <c r="F1368" i="2"/>
  <c r="G1368" i="2"/>
  <c r="K1368" i="2"/>
  <c r="J1368" i="2"/>
  <c r="T1368" i="2"/>
  <c r="U1368" i="2"/>
  <c r="B1369" i="2"/>
  <c r="C1369" i="2"/>
  <c r="E1369" i="2"/>
  <c r="F1369" i="2"/>
  <c r="G1369" i="2"/>
  <c r="K1369" i="2"/>
  <c r="J1369" i="2"/>
  <c r="T1369" i="2"/>
  <c r="U1369" i="2"/>
  <c r="B1370" i="2"/>
  <c r="C1370" i="2"/>
  <c r="E1370" i="2"/>
  <c r="F1370" i="2"/>
  <c r="G1370" i="2"/>
  <c r="K1370" i="2"/>
  <c r="J1370" i="2"/>
  <c r="W1370" i="2"/>
  <c r="X1370" i="2"/>
  <c r="B1371" i="2"/>
  <c r="C1371" i="2"/>
  <c r="E1371" i="2"/>
  <c r="F1371" i="2"/>
  <c r="G1371" i="2"/>
  <c r="K1371" i="2"/>
  <c r="J1371" i="2"/>
  <c r="B1372" i="2"/>
  <c r="C1372" i="2"/>
  <c r="E1372" i="2"/>
  <c r="F1372" i="2"/>
  <c r="G1372" i="2"/>
  <c r="K1372" i="2"/>
  <c r="J1372" i="2"/>
  <c r="T1372" i="2"/>
  <c r="U1372" i="2"/>
  <c r="B1373" i="2"/>
  <c r="C1373" i="2"/>
  <c r="E1373" i="2"/>
  <c r="F1373" i="2"/>
  <c r="G1373" i="2"/>
  <c r="K1373" i="2"/>
  <c r="J1373" i="2"/>
  <c r="T1373" i="2"/>
  <c r="U1373" i="2"/>
  <c r="B1374" i="2"/>
  <c r="C1374" i="2"/>
  <c r="E1374" i="2"/>
  <c r="F1374" i="2"/>
  <c r="G1374" i="2"/>
  <c r="K1374" i="2"/>
  <c r="J1374" i="2"/>
  <c r="W1374" i="2"/>
  <c r="X1374" i="2"/>
  <c r="B1375" i="2"/>
  <c r="C1375" i="2"/>
  <c r="E1375" i="2"/>
  <c r="F1375" i="2"/>
  <c r="G1375" i="2"/>
  <c r="K1375" i="2"/>
  <c r="J1375" i="2"/>
  <c r="B1376" i="2"/>
  <c r="C1376" i="2"/>
  <c r="E1376" i="2"/>
  <c r="F1376" i="2"/>
  <c r="G1376" i="2"/>
  <c r="K1376" i="2"/>
  <c r="J1376" i="2"/>
  <c r="T1376" i="2"/>
  <c r="U1376" i="2"/>
  <c r="B1377" i="2"/>
  <c r="C1377" i="2"/>
  <c r="E1377" i="2"/>
  <c r="F1377" i="2"/>
  <c r="G1377" i="2"/>
  <c r="K1377" i="2"/>
  <c r="J1377" i="2"/>
  <c r="T1377" i="2"/>
  <c r="U1377" i="2"/>
  <c r="B1378" i="2"/>
  <c r="C1378" i="2"/>
  <c r="E1378" i="2"/>
  <c r="F1378" i="2"/>
  <c r="G1378" i="2"/>
  <c r="K1378" i="2"/>
  <c r="J1378" i="2"/>
  <c r="W1378" i="2"/>
  <c r="X1378" i="2"/>
  <c r="B1379" i="2"/>
  <c r="C1379" i="2"/>
  <c r="E1379" i="2"/>
  <c r="F1379" i="2"/>
  <c r="G1379" i="2"/>
  <c r="K1379" i="2"/>
  <c r="J1379" i="2"/>
  <c r="B1380" i="2"/>
  <c r="C1380" i="2"/>
  <c r="E1380" i="2"/>
  <c r="F1380" i="2"/>
  <c r="G1380" i="2"/>
  <c r="K1380" i="2"/>
  <c r="J1380" i="2"/>
  <c r="T1380" i="2"/>
  <c r="U1380" i="2"/>
  <c r="B1381" i="2"/>
  <c r="C1381" i="2"/>
  <c r="E1381" i="2"/>
  <c r="F1381" i="2"/>
  <c r="G1381" i="2"/>
  <c r="K1381" i="2"/>
  <c r="J1381" i="2"/>
  <c r="T1381" i="2"/>
  <c r="U1381" i="2"/>
  <c r="B1382" i="2"/>
  <c r="C1382" i="2"/>
  <c r="E1382" i="2"/>
  <c r="F1382" i="2"/>
  <c r="G1382" i="2"/>
  <c r="K1382" i="2"/>
  <c r="J1382" i="2"/>
  <c r="W1382" i="2"/>
  <c r="X1382" i="2"/>
  <c r="B1383" i="2"/>
  <c r="C1383" i="2"/>
  <c r="E1383" i="2"/>
  <c r="F1383" i="2"/>
  <c r="G1383" i="2"/>
  <c r="K1383" i="2"/>
  <c r="J1383" i="2"/>
  <c r="B1384" i="2"/>
  <c r="C1384" i="2"/>
  <c r="E1384" i="2"/>
  <c r="F1384" i="2"/>
  <c r="G1384" i="2"/>
  <c r="K1384" i="2"/>
  <c r="J1384" i="2"/>
  <c r="T1384" i="2"/>
  <c r="U1384" i="2"/>
  <c r="B1385" i="2"/>
  <c r="C1385" i="2"/>
  <c r="E1385" i="2"/>
  <c r="F1385" i="2"/>
  <c r="G1385" i="2"/>
  <c r="K1385" i="2"/>
  <c r="J1385" i="2"/>
  <c r="T1385" i="2"/>
  <c r="U1385" i="2"/>
  <c r="B1386" i="2"/>
  <c r="C1386" i="2"/>
  <c r="E1386" i="2"/>
  <c r="F1386" i="2"/>
  <c r="G1386" i="2"/>
  <c r="K1386" i="2"/>
  <c r="J1386" i="2"/>
  <c r="W1386" i="2"/>
  <c r="X1386" i="2"/>
  <c r="B1387" i="2"/>
  <c r="C1387" i="2"/>
  <c r="E1387" i="2"/>
  <c r="F1387" i="2"/>
  <c r="G1387" i="2"/>
  <c r="K1387" i="2"/>
  <c r="J1387" i="2"/>
  <c r="B1388" i="2"/>
  <c r="C1388" i="2"/>
  <c r="E1388" i="2"/>
  <c r="F1388" i="2"/>
  <c r="G1388" i="2"/>
  <c r="K1388" i="2"/>
  <c r="J1388" i="2"/>
  <c r="T1388" i="2"/>
  <c r="U1388" i="2"/>
  <c r="B1389" i="2"/>
  <c r="C1389" i="2"/>
  <c r="E1389" i="2"/>
  <c r="F1389" i="2"/>
  <c r="G1389" i="2"/>
  <c r="K1389" i="2"/>
  <c r="J1389" i="2"/>
  <c r="T1389" i="2"/>
  <c r="U1389" i="2"/>
  <c r="B1390" i="2"/>
  <c r="C1390" i="2"/>
  <c r="E1390" i="2"/>
  <c r="F1390" i="2"/>
  <c r="G1390" i="2"/>
  <c r="K1390" i="2"/>
  <c r="J1390" i="2"/>
  <c r="W1390" i="2"/>
  <c r="X1390" i="2"/>
  <c r="B1391" i="2"/>
  <c r="C1391" i="2"/>
  <c r="E1391" i="2"/>
  <c r="F1391" i="2"/>
  <c r="G1391" i="2"/>
  <c r="K1391" i="2"/>
  <c r="J1391" i="2"/>
  <c r="B1392" i="2"/>
  <c r="C1392" i="2"/>
  <c r="E1392" i="2"/>
  <c r="F1392" i="2"/>
  <c r="G1392" i="2"/>
  <c r="K1392" i="2"/>
  <c r="J1392" i="2"/>
  <c r="T1392" i="2"/>
  <c r="U1392" i="2"/>
  <c r="B1393" i="2"/>
  <c r="C1393" i="2"/>
  <c r="E1393" i="2"/>
  <c r="F1393" i="2"/>
  <c r="G1393" i="2"/>
  <c r="K1393" i="2"/>
  <c r="J1393" i="2"/>
  <c r="T1393" i="2"/>
  <c r="U1393" i="2"/>
  <c r="B1394" i="2"/>
  <c r="C1394" i="2"/>
  <c r="E1394" i="2"/>
  <c r="F1394" i="2"/>
  <c r="G1394" i="2"/>
  <c r="K1394" i="2"/>
  <c r="J1394" i="2"/>
  <c r="W1394" i="2"/>
  <c r="X1394" i="2"/>
  <c r="B1395" i="2"/>
  <c r="C1395" i="2"/>
  <c r="E1395" i="2"/>
  <c r="F1395" i="2"/>
  <c r="G1395" i="2"/>
  <c r="K1395" i="2"/>
  <c r="J1395" i="2"/>
  <c r="B1396" i="2"/>
  <c r="C1396" i="2"/>
  <c r="E1396" i="2"/>
  <c r="F1396" i="2"/>
  <c r="G1396" i="2"/>
  <c r="K1396" i="2"/>
  <c r="J1396" i="2"/>
  <c r="T1396" i="2"/>
  <c r="U1396" i="2"/>
  <c r="B1397" i="2"/>
  <c r="C1397" i="2"/>
  <c r="E1397" i="2"/>
  <c r="F1397" i="2"/>
  <c r="G1397" i="2"/>
  <c r="K1397" i="2"/>
  <c r="J1397" i="2"/>
  <c r="T1397" i="2"/>
  <c r="U1397" i="2"/>
  <c r="B1398" i="2"/>
  <c r="C1398" i="2"/>
  <c r="E1398" i="2"/>
  <c r="F1398" i="2"/>
  <c r="G1398" i="2"/>
  <c r="K1398" i="2"/>
  <c r="J1398" i="2"/>
  <c r="W1398" i="2"/>
  <c r="X1398" i="2"/>
  <c r="B1399" i="2"/>
  <c r="C1399" i="2"/>
  <c r="E1399" i="2"/>
  <c r="F1399" i="2"/>
  <c r="G1399" i="2"/>
  <c r="K1399" i="2"/>
  <c r="J1399" i="2"/>
  <c r="B1400" i="2"/>
  <c r="C1400" i="2"/>
  <c r="E1400" i="2"/>
  <c r="F1400" i="2"/>
  <c r="G1400" i="2"/>
  <c r="K1400" i="2"/>
  <c r="J1400" i="2"/>
  <c r="T1400" i="2"/>
  <c r="U1400" i="2"/>
  <c r="B1401" i="2"/>
  <c r="C1401" i="2"/>
  <c r="E1401" i="2"/>
  <c r="F1401" i="2"/>
  <c r="G1401" i="2"/>
  <c r="K1401" i="2"/>
  <c r="J1401" i="2"/>
  <c r="T1401" i="2"/>
  <c r="U1401" i="2"/>
  <c r="B1402" i="2"/>
  <c r="C1402" i="2"/>
  <c r="E1402" i="2"/>
  <c r="F1402" i="2"/>
  <c r="G1402" i="2"/>
  <c r="K1402" i="2"/>
  <c r="J1402" i="2"/>
  <c r="W1402" i="2"/>
  <c r="X1402" i="2"/>
  <c r="B1403" i="2"/>
  <c r="C1403" i="2"/>
  <c r="E1403" i="2"/>
  <c r="F1403" i="2"/>
  <c r="G1403" i="2"/>
  <c r="K1403" i="2"/>
  <c r="J1403" i="2"/>
  <c r="B1404" i="2"/>
  <c r="C1404" i="2"/>
  <c r="E1404" i="2"/>
  <c r="F1404" i="2"/>
  <c r="G1404" i="2"/>
  <c r="K1404" i="2"/>
  <c r="J1404" i="2"/>
  <c r="T1404" i="2"/>
  <c r="U1404" i="2"/>
  <c r="B1405" i="2"/>
  <c r="C1405" i="2"/>
  <c r="E1405" i="2"/>
  <c r="F1405" i="2"/>
  <c r="G1405" i="2"/>
  <c r="K1405" i="2"/>
  <c r="J1405" i="2"/>
  <c r="T1405" i="2"/>
  <c r="U1405" i="2"/>
  <c r="B1406" i="2"/>
  <c r="C1406" i="2"/>
  <c r="E1406" i="2"/>
  <c r="F1406" i="2"/>
  <c r="G1406" i="2"/>
  <c r="K1406" i="2"/>
  <c r="J1406" i="2"/>
  <c r="W1406" i="2"/>
  <c r="X1406" i="2"/>
  <c r="B1407" i="2"/>
  <c r="C1407" i="2"/>
  <c r="E1407" i="2"/>
  <c r="F1407" i="2"/>
  <c r="G1407" i="2"/>
  <c r="K1407" i="2"/>
  <c r="J1407" i="2"/>
  <c r="B1408" i="2"/>
  <c r="C1408" i="2"/>
  <c r="E1408" i="2"/>
  <c r="F1408" i="2"/>
  <c r="G1408" i="2"/>
  <c r="K1408" i="2"/>
  <c r="J1408" i="2"/>
  <c r="T1408" i="2"/>
  <c r="U1408" i="2"/>
  <c r="B1409" i="2"/>
  <c r="C1409" i="2"/>
  <c r="E1409" i="2"/>
  <c r="F1409" i="2"/>
  <c r="G1409" i="2"/>
  <c r="K1409" i="2"/>
  <c r="J1409" i="2"/>
  <c r="T1409" i="2"/>
  <c r="U1409" i="2"/>
  <c r="B1410" i="2"/>
  <c r="C1410" i="2"/>
  <c r="E1410" i="2"/>
  <c r="F1410" i="2"/>
  <c r="G1410" i="2"/>
  <c r="K1410" i="2"/>
  <c r="J1410" i="2"/>
  <c r="B1411" i="2"/>
  <c r="C1411" i="2"/>
  <c r="E1411" i="2"/>
  <c r="F1411" i="2"/>
  <c r="G1411" i="2"/>
  <c r="K1411" i="2"/>
  <c r="J1411" i="2"/>
  <c r="O1411" i="2"/>
  <c r="P1411" i="2"/>
  <c r="B1412" i="2"/>
  <c r="C1412" i="2"/>
  <c r="E1412" i="2"/>
  <c r="F1412" i="2"/>
  <c r="G1412" i="2"/>
  <c r="K1412" i="2"/>
  <c r="J1412" i="2"/>
  <c r="T1412" i="2"/>
  <c r="U1412" i="2"/>
  <c r="B1413" i="2"/>
  <c r="C1413" i="2"/>
  <c r="E1413" i="2"/>
  <c r="F1413" i="2"/>
  <c r="G1413" i="2"/>
  <c r="K1413" i="2"/>
  <c r="J1413" i="2"/>
  <c r="T1413" i="2"/>
  <c r="U1413" i="2"/>
  <c r="B1414" i="2"/>
  <c r="C1414" i="2"/>
  <c r="E1414" i="2"/>
  <c r="F1414" i="2"/>
  <c r="G1414" i="2"/>
  <c r="K1414" i="2"/>
  <c r="J1414" i="2"/>
  <c r="W1414" i="2"/>
  <c r="X1414" i="2"/>
  <c r="B1415" i="2"/>
  <c r="C1415" i="2"/>
  <c r="E1415" i="2"/>
  <c r="F1415" i="2"/>
  <c r="G1415" i="2"/>
  <c r="K1415" i="2"/>
  <c r="J1415" i="2"/>
  <c r="B1416" i="2"/>
  <c r="C1416" i="2"/>
  <c r="E1416" i="2"/>
  <c r="F1416" i="2"/>
  <c r="G1416" i="2"/>
  <c r="K1416" i="2"/>
  <c r="J1416" i="2"/>
  <c r="T1416" i="2"/>
  <c r="U1416" i="2"/>
  <c r="B1417" i="2"/>
  <c r="C1417" i="2"/>
  <c r="E1417" i="2"/>
  <c r="F1417" i="2"/>
  <c r="G1417" i="2"/>
  <c r="K1417" i="2"/>
  <c r="J1417" i="2"/>
  <c r="B1418" i="2"/>
  <c r="C1418" i="2"/>
  <c r="E1418" i="2"/>
  <c r="F1418" i="2"/>
  <c r="G1418" i="2"/>
  <c r="K1418" i="2"/>
  <c r="J1418" i="2"/>
  <c r="W1418" i="2"/>
  <c r="X1418" i="2"/>
  <c r="B1419" i="2"/>
  <c r="C1419" i="2"/>
  <c r="E1419" i="2"/>
  <c r="F1419" i="2"/>
  <c r="G1419" i="2"/>
  <c r="K1419" i="2"/>
  <c r="J1419" i="2"/>
  <c r="O1419" i="2"/>
  <c r="P1419" i="2"/>
  <c r="B1420" i="2"/>
  <c r="C1420" i="2"/>
  <c r="E1420" i="2"/>
  <c r="F1420" i="2"/>
  <c r="G1420" i="2"/>
  <c r="K1420" i="2"/>
  <c r="J1420" i="2"/>
  <c r="T1420" i="2"/>
  <c r="U1420" i="2"/>
  <c r="B1421" i="2"/>
  <c r="C1421" i="2"/>
  <c r="E1421" i="2"/>
  <c r="F1421" i="2"/>
  <c r="G1421" i="2"/>
  <c r="K1421" i="2"/>
  <c r="J1421" i="2"/>
  <c r="B1422" i="2"/>
  <c r="C1422" i="2"/>
  <c r="E1422" i="2"/>
  <c r="F1422" i="2"/>
  <c r="G1422" i="2"/>
  <c r="K1422" i="2"/>
  <c r="J1422" i="2"/>
  <c r="W1422" i="2"/>
  <c r="X1422" i="2"/>
  <c r="B1423" i="2"/>
  <c r="C1423" i="2"/>
  <c r="E1423" i="2"/>
  <c r="F1423" i="2"/>
  <c r="G1423" i="2"/>
  <c r="K1423" i="2"/>
  <c r="J1423" i="2"/>
  <c r="B1424" i="2"/>
  <c r="C1424" i="2"/>
  <c r="E1424" i="2"/>
  <c r="F1424" i="2"/>
  <c r="G1424" i="2"/>
  <c r="K1424" i="2"/>
  <c r="J1424" i="2"/>
  <c r="T1424" i="2"/>
  <c r="U1424" i="2"/>
  <c r="B1425" i="2"/>
  <c r="C1425" i="2"/>
  <c r="E1425" i="2"/>
  <c r="F1425" i="2"/>
  <c r="G1425" i="2"/>
  <c r="K1425" i="2"/>
  <c r="J1425" i="2"/>
  <c r="B1426" i="2"/>
  <c r="C1426" i="2"/>
  <c r="E1426" i="2"/>
  <c r="F1426" i="2"/>
  <c r="G1426" i="2"/>
  <c r="K1426" i="2"/>
  <c r="J1426" i="2"/>
  <c r="W1426" i="2"/>
  <c r="X1426" i="2"/>
  <c r="B1427" i="2"/>
  <c r="C1427" i="2"/>
  <c r="E1427" i="2"/>
  <c r="F1427" i="2"/>
  <c r="G1427" i="2"/>
  <c r="K1427" i="2"/>
  <c r="J1427" i="2"/>
  <c r="B1428" i="2"/>
  <c r="C1428" i="2"/>
  <c r="E1428" i="2"/>
  <c r="F1428" i="2"/>
  <c r="G1428" i="2"/>
  <c r="K1428" i="2"/>
  <c r="J1428" i="2"/>
  <c r="T1428" i="2"/>
  <c r="U1428" i="2"/>
  <c r="B1429" i="2"/>
  <c r="C1429" i="2"/>
  <c r="E1429" i="2"/>
  <c r="F1429" i="2"/>
  <c r="G1429" i="2"/>
  <c r="K1429" i="2"/>
  <c r="J1429" i="2"/>
  <c r="B1430" i="2"/>
  <c r="C1430" i="2"/>
  <c r="E1430" i="2"/>
  <c r="F1430" i="2"/>
  <c r="G1430" i="2"/>
  <c r="K1430" i="2"/>
  <c r="J1430" i="2"/>
  <c r="W1430" i="2"/>
  <c r="X1430" i="2"/>
  <c r="B1431" i="2"/>
  <c r="C1431" i="2"/>
  <c r="E1431" i="2"/>
  <c r="F1431" i="2"/>
  <c r="G1431" i="2"/>
  <c r="K1431" i="2"/>
  <c r="J1431" i="2"/>
  <c r="B1432" i="2"/>
  <c r="C1432" i="2"/>
  <c r="E1432" i="2"/>
  <c r="F1432" i="2"/>
  <c r="G1432" i="2"/>
  <c r="K1432" i="2"/>
  <c r="J1432" i="2"/>
  <c r="T1432" i="2"/>
  <c r="U1432" i="2"/>
  <c r="B1433" i="2"/>
  <c r="C1433" i="2"/>
  <c r="E1433" i="2"/>
  <c r="F1433" i="2"/>
  <c r="G1433" i="2"/>
  <c r="K1433" i="2"/>
  <c r="J1433" i="2"/>
  <c r="B1434" i="2"/>
  <c r="C1434" i="2"/>
  <c r="E1434" i="2"/>
  <c r="F1434" i="2"/>
  <c r="G1434" i="2"/>
  <c r="K1434" i="2"/>
  <c r="J1434" i="2"/>
  <c r="W1434" i="2"/>
  <c r="X1434" i="2"/>
  <c r="B1435" i="2"/>
  <c r="C1435" i="2"/>
  <c r="E1435" i="2"/>
  <c r="F1435" i="2"/>
  <c r="G1435" i="2"/>
  <c r="K1435" i="2"/>
  <c r="J1435" i="2"/>
  <c r="B1436" i="2"/>
  <c r="C1436" i="2"/>
  <c r="E1436" i="2"/>
  <c r="F1436" i="2"/>
  <c r="G1436" i="2"/>
  <c r="K1436" i="2"/>
  <c r="J1436" i="2"/>
  <c r="T1436" i="2"/>
  <c r="U1436" i="2"/>
  <c r="B1437" i="2"/>
  <c r="C1437" i="2"/>
  <c r="E1437" i="2"/>
  <c r="F1437" i="2"/>
  <c r="G1437" i="2"/>
  <c r="K1437" i="2"/>
  <c r="J1437" i="2"/>
  <c r="T1437" i="2"/>
  <c r="U1437" i="2"/>
  <c r="B1438" i="2"/>
  <c r="C1438" i="2"/>
  <c r="E1438" i="2"/>
  <c r="F1438" i="2"/>
  <c r="G1438" i="2"/>
  <c r="K1438" i="2"/>
  <c r="J1438" i="2"/>
  <c r="W1438" i="2"/>
  <c r="X1438" i="2"/>
  <c r="B1439" i="2"/>
  <c r="C1439" i="2"/>
  <c r="E1439" i="2"/>
  <c r="F1439" i="2"/>
  <c r="G1439" i="2"/>
  <c r="K1439" i="2"/>
  <c r="J1439" i="2"/>
  <c r="B1440" i="2"/>
  <c r="C1440" i="2"/>
  <c r="E1440" i="2"/>
  <c r="F1440" i="2"/>
  <c r="G1440" i="2"/>
  <c r="K1440" i="2"/>
  <c r="J1440" i="2"/>
  <c r="T1440" i="2"/>
  <c r="U1440" i="2"/>
  <c r="B1441" i="2"/>
  <c r="C1441" i="2"/>
  <c r="E1441" i="2"/>
  <c r="F1441" i="2"/>
  <c r="G1441" i="2"/>
  <c r="K1441" i="2"/>
  <c r="J1441" i="2"/>
  <c r="T1441" i="2"/>
  <c r="U1441" i="2"/>
  <c r="B1442" i="2"/>
  <c r="C1442" i="2"/>
  <c r="E1442" i="2"/>
  <c r="F1442" i="2"/>
  <c r="G1442" i="2"/>
  <c r="K1442" i="2"/>
  <c r="J1442" i="2"/>
  <c r="W1442" i="2"/>
  <c r="X1442" i="2"/>
  <c r="B1443" i="2"/>
  <c r="C1443" i="2"/>
  <c r="E1443" i="2"/>
  <c r="F1443" i="2"/>
  <c r="G1443" i="2"/>
  <c r="K1443" i="2"/>
  <c r="J1443" i="2"/>
  <c r="B1444" i="2"/>
  <c r="C1444" i="2"/>
  <c r="E1444" i="2"/>
  <c r="F1444" i="2"/>
  <c r="G1444" i="2"/>
  <c r="K1444" i="2"/>
  <c r="J1444" i="2"/>
  <c r="T1444" i="2"/>
  <c r="U1444" i="2"/>
  <c r="B1445" i="2"/>
  <c r="C1445" i="2"/>
  <c r="E1445" i="2"/>
  <c r="F1445" i="2"/>
  <c r="G1445" i="2"/>
  <c r="K1445" i="2"/>
  <c r="J1445" i="2"/>
  <c r="T1445" i="2"/>
  <c r="U1445" i="2"/>
  <c r="B1446" i="2"/>
  <c r="C1446" i="2"/>
  <c r="E1446" i="2"/>
  <c r="F1446" i="2"/>
  <c r="G1446" i="2"/>
  <c r="K1446" i="2"/>
  <c r="J1446" i="2"/>
  <c r="W1446" i="2"/>
  <c r="X1446" i="2"/>
  <c r="B1447" i="2"/>
  <c r="C1447" i="2"/>
  <c r="E1447" i="2"/>
  <c r="F1447" i="2"/>
  <c r="G1447" i="2"/>
  <c r="K1447" i="2"/>
  <c r="J1447" i="2"/>
  <c r="B1448" i="2"/>
  <c r="C1448" i="2"/>
  <c r="E1448" i="2"/>
  <c r="F1448" i="2"/>
  <c r="G1448" i="2"/>
  <c r="K1448" i="2"/>
  <c r="J1448" i="2"/>
  <c r="T1448" i="2"/>
  <c r="U1448" i="2"/>
  <c r="B1449" i="2"/>
  <c r="C1449" i="2"/>
  <c r="E1449" i="2"/>
  <c r="F1449" i="2"/>
  <c r="G1449" i="2"/>
  <c r="K1449" i="2"/>
  <c r="J1449" i="2"/>
  <c r="T1449" i="2"/>
  <c r="U1449" i="2"/>
  <c r="B1450" i="2"/>
  <c r="C1450" i="2"/>
  <c r="E1450" i="2"/>
  <c r="F1450" i="2"/>
  <c r="G1450" i="2"/>
  <c r="K1450" i="2"/>
  <c r="J1450" i="2"/>
  <c r="W1450" i="2"/>
  <c r="X1450" i="2"/>
  <c r="B1451" i="2"/>
  <c r="C1451" i="2"/>
  <c r="E1451" i="2"/>
  <c r="F1451" i="2"/>
  <c r="G1451" i="2"/>
  <c r="K1451" i="2"/>
  <c r="J1451" i="2"/>
  <c r="B1452" i="2"/>
  <c r="C1452" i="2"/>
  <c r="E1452" i="2"/>
  <c r="F1452" i="2"/>
  <c r="G1452" i="2"/>
  <c r="K1452" i="2"/>
  <c r="J1452" i="2"/>
  <c r="T1452" i="2"/>
  <c r="U1452" i="2"/>
  <c r="B1453" i="2"/>
  <c r="C1453" i="2"/>
  <c r="E1453" i="2"/>
  <c r="F1453" i="2"/>
  <c r="G1453" i="2"/>
  <c r="K1453" i="2"/>
  <c r="J1453" i="2"/>
  <c r="T1453" i="2"/>
  <c r="U1453" i="2"/>
  <c r="B1454" i="2"/>
  <c r="C1454" i="2"/>
  <c r="E1454" i="2"/>
  <c r="F1454" i="2"/>
  <c r="G1454" i="2"/>
  <c r="K1454" i="2"/>
  <c r="J1454" i="2"/>
  <c r="W1454" i="2"/>
  <c r="X1454" i="2"/>
  <c r="B1455" i="2"/>
  <c r="C1455" i="2"/>
  <c r="E1455" i="2"/>
  <c r="F1455" i="2"/>
  <c r="G1455" i="2"/>
  <c r="K1455" i="2"/>
  <c r="J1455" i="2"/>
  <c r="B1456" i="2"/>
  <c r="C1456" i="2"/>
  <c r="E1456" i="2"/>
  <c r="F1456" i="2"/>
  <c r="G1456" i="2"/>
  <c r="K1456" i="2"/>
  <c r="J1456" i="2"/>
  <c r="T1456" i="2"/>
  <c r="U1456" i="2"/>
  <c r="B1457" i="2"/>
  <c r="C1457" i="2"/>
  <c r="E1457" i="2"/>
  <c r="F1457" i="2"/>
  <c r="G1457" i="2"/>
  <c r="K1457" i="2"/>
  <c r="J1457" i="2"/>
  <c r="T1457" i="2"/>
  <c r="U1457" i="2"/>
  <c r="B1458" i="2"/>
  <c r="C1458" i="2"/>
  <c r="E1458" i="2"/>
  <c r="F1458" i="2"/>
  <c r="G1458" i="2"/>
  <c r="K1458" i="2"/>
  <c r="J1458" i="2"/>
  <c r="W1458" i="2"/>
  <c r="X1458" i="2"/>
  <c r="B1459" i="2"/>
  <c r="C1459" i="2"/>
  <c r="E1459" i="2"/>
  <c r="F1459" i="2"/>
  <c r="G1459" i="2"/>
  <c r="K1459" i="2"/>
  <c r="J1459" i="2"/>
  <c r="B1460" i="2"/>
  <c r="C1460" i="2"/>
  <c r="E1460" i="2"/>
  <c r="F1460" i="2"/>
  <c r="G1460" i="2"/>
  <c r="K1460" i="2"/>
  <c r="J1460" i="2"/>
  <c r="T1460" i="2"/>
  <c r="U1460" i="2"/>
  <c r="B1461" i="2"/>
  <c r="C1461" i="2"/>
  <c r="E1461" i="2"/>
  <c r="F1461" i="2"/>
  <c r="G1461" i="2"/>
  <c r="K1461" i="2"/>
  <c r="J1461" i="2"/>
  <c r="T1461" i="2"/>
  <c r="U1461" i="2"/>
  <c r="B1462" i="2"/>
  <c r="C1462" i="2"/>
  <c r="E1462" i="2"/>
  <c r="F1462" i="2"/>
  <c r="G1462" i="2"/>
  <c r="K1462" i="2"/>
  <c r="J1462" i="2"/>
  <c r="W1462" i="2"/>
  <c r="X1462" i="2"/>
  <c r="B1463" i="2"/>
  <c r="C1463" i="2"/>
  <c r="E1463" i="2"/>
  <c r="F1463" i="2"/>
  <c r="G1463" i="2"/>
  <c r="K1463" i="2"/>
  <c r="J1463" i="2"/>
  <c r="B1464" i="2"/>
  <c r="C1464" i="2"/>
  <c r="E1464" i="2"/>
  <c r="F1464" i="2"/>
  <c r="G1464" i="2"/>
  <c r="K1464" i="2"/>
  <c r="J1464" i="2"/>
  <c r="T1464" i="2"/>
  <c r="U1464" i="2"/>
  <c r="B1465" i="2"/>
  <c r="C1465" i="2"/>
  <c r="E1465" i="2"/>
  <c r="F1465" i="2"/>
  <c r="G1465" i="2"/>
  <c r="K1465" i="2"/>
  <c r="J1465" i="2"/>
  <c r="T1465" i="2"/>
  <c r="U1465" i="2"/>
  <c r="B1466" i="2"/>
  <c r="C1466" i="2"/>
  <c r="E1466" i="2"/>
  <c r="F1466" i="2"/>
  <c r="G1466" i="2"/>
  <c r="K1466" i="2"/>
  <c r="J1466" i="2"/>
  <c r="W1466" i="2"/>
  <c r="X1466" i="2"/>
  <c r="B1467" i="2"/>
  <c r="C1467" i="2"/>
  <c r="E1467" i="2"/>
  <c r="F1467" i="2"/>
  <c r="G1467" i="2"/>
  <c r="K1467" i="2"/>
  <c r="J1467" i="2"/>
  <c r="B1468" i="2"/>
  <c r="C1468" i="2"/>
  <c r="E1468" i="2"/>
  <c r="F1468" i="2"/>
  <c r="G1468" i="2"/>
  <c r="K1468" i="2"/>
  <c r="J1468" i="2"/>
  <c r="T1468" i="2"/>
  <c r="U1468" i="2"/>
  <c r="B1469" i="2"/>
  <c r="C1469" i="2"/>
  <c r="E1469" i="2"/>
  <c r="F1469" i="2"/>
  <c r="G1469" i="2"/>
  <c r="K1469" i="2"/>
  <c r="J1469" i="2"/>
  <c r="T1469" i="2"/>
  <c r="U1469" i="2"/>
  <c r="B1470" i="2"/>
  <c r="C1470" i="2"/>
  <c r="E1470" i="2"/>
  <c r="F1470" i="2"/>
  <c r="G1470" i="2"/>
  <c r="K1470" i="2"/>
  <c r="J1470" i="2"/>
  <c r="W1470" i="2"/>
  <c r="X1470" i="2"/>
  <c r="B1471" i="2"/>
  <c r="C1471" i="2"/>
  <c r="E1471" i="2"/>
  <c r="F1471" i="2"/>
  <c r="G1471" i="2"/>
  <c r="K1471" i="2"/>
  <c r="J1471" i="2"/>
  <c r="B1472" i="2"/>
  <c r="C1472" i="2"/>
  <c r="E1472" i="2"/>
  <c r="F1472" i="2"/>
  <c r="G1472" i="2"/>
  <c r="K1472" i="2"/>
  <c r="J1472" i="2"/>
  <c r="T1472" i="2"/>
  <c r="U1472" i="2"/>
  <c r="B1473" i="2"/>
  <c r="C1473" i="2"/>
  <c r="E1473" i="2"/>
  <c r="F1473" i="2"/>
  <c r="G1473" i="2"/>
  <c r="K1473" i="2"/>
  <c r="J1473" i="2"/>
  <c r="T1473" i="2"/>
  <c r="U1473" i="2"/>
  <c r="B1474" i="2"/>
  <c r="C1474" i="2"/>
  <c r="E1474" i="2"/>
  <c r="F1474" i="2"/>
  <c r="G1474" i="2"/>
  <c r="K1474" i="2"/>
  <c r="J1474" i="2"/>
  <c r="W1474" i="2"/>
  <c r="X1474" i="2"/>
  <c r="B1475" i="2"/>
  <c r="C1475" i="2"/>
  <c r="E1475" i="2"/>
  <c r="F1475" i="2"/>
  <c r="G1475" i="2"/>
  <c r="K1475" i="2"/>
  <c r="J1475" i="2"/>
  <c r="B1476" i="2"/>
  <c r="C1476" i="2"/>
  <c r="E1476" i="2"/>
  <c r="F1476" i="2"/>
  <c r="G1476" i="2"/>
  <c r="K1476" i="2"/>
  <c r="J1476" i="2"/>
  <c r="T1476" i="2"/>
  <c r="U1476" i="2"/>
  <c r="B1477" i="2"/>
  <c r="C1477" i="2"/>
  <c r="E1477" i="2"/>
  <c r="F1477" i="2"/>
  <c r="G1477" i="2"/>
  <c r="K1477" i="2"/>
  <c r="J1477" i="2"/>
  <c r="T1477" i="2"/>
  <c r="U1477" i="2"/>
  <c r="B1478" i="2"/>
  <c r="C1478" i="2"/>
  <c r="E1478" i="2"/>
  <c r="F1478" i="2"/>
  <c r="G1478" i="2"/>
  <c r="K1478" i="2"/>
  <c r="J1478" i="2"/>
  <c r="W1478" i="2"/>
  <c r="X1478" i="2"/>
  <c r="B1479" i="2"/>
  <c r="C1479" i="2"/>
  <c r="E1479" i="2"/>
  <c r="F1479" i="2"/>
  <c r="G1479" i="2"/>
  <c r="K1479" i="2"/>
  <c r="J1479" i="2"/>
  <c r="B1480" i="2"/>
  <c r="C1480" i="2"/>
  <c r="E1480" i="2"/>
  <c r="F1480" i="2"/>
  <c r="G1480" i="2"/>
  <c r="K1480" i="2"/>
  <c r="J1480" i="2"/>
  <c r="T1480" i="2"/>
  <c r="U1480" i="2"/>
  <c r="B1481" i="2"/>
  <c r="C1481" i="2"/>
  <c r="E1481" i="2"/>
  <c r="F1481" i="2"/>
  <c r="G1481" i="2"/>
  <c r="K1481" i="2"/>
  <c r="J1481" i="2"/>
  <c r="T1481" i="2"/>
  <c r="U1481" i="2"/>
  <c r="B1482" i="2"/>
  <c r="C1482" i="2"/>
  <c r="E1482" i="2"/>
  <c r="F1482" i="2"/>
  <c r="G1482" i="2"/>
  <c r="K1482" i="2"/>
  <c r="J1482" i="2"/>
  <c r="W1482" i="2"/>
  <c r="X1482" i="2"/>
  <c r="B1483" i="2"/>
  <c r="C1483" i="2"/>
  <c r="E1483" i="2"/>
  <c r="F1483" i="2"/>
  <c r="G1483" i="2"/>
  <c r="K1483" i="2"/>
  <c r="J1483" i="2"/>
  <c r="B1484" i="2"/>
  <c r="C1484" i="2"/>
  <c r="E1484" i="2"/>
  <c r="F1484" i="2"/>
  <c r="G1484" i="2"/>
  <c r="K1484" i="2"/>
  <c r="J1484" i="2"/>
  <c r="T1484" i="2"/>
  <c r="U1484" i="2"/>
  <c r="B1485" i="2"/>
  <c r="C1485" i="2"/>
  <c r="E1485" i="2"/>
  <c r="F1485" i="2"/>
  <c r="G1485" i="2"/>
  <c r="K1485" i="2"/>
  <c r="J1485" i="2"/>
  <c r="T1485" i="2"/>
  <c r="U1485" i="2"/>
  <c r="B1486" i="2"/>
  <c r="C1486" i="2"/>
  <c r="E1486" i="2"/>
  <c r="F1486" i="2"/>
  <c r="G1486" i="2"/>
  <c r="K1486" i="2"/>
  <c r="J1486" i="2"/>
  <c r="W1486" i="2"/>
  <c r="X1486" i="2"/>
  <c r="B1487" i="2"/>
  <c r="C1487" i="2"/>
  <c r="E1487" i="2"/>
  <c r="F1487" i="2"/>
  <c r="G1487" i="2"/>
  <c r="K1487" i="2"/>
  <c r="J1487" i="2"/>
  <c r="B1488" i="2"/>
  <c r="C1488" i="2"/>
  <c r="E1488" i="2"/>
  <c r="F1488" i="2"/>
  <c r="G1488" i="2"/>
  <c r="K1488" i="2"/>
  <c r="J1488" i="2"/>
  <c r="T1488" i="2"/>
  <c r="U1488" i="2"/>
  <c r="B1489" i="2"/>
  <c r="C1489" i="2"/>
  <c r="E1489" i="2"/>
  <c r="F1489" i="2"/>
  <c r="G1489" i="2"/>
  <c r="K1489" i="2"/>
  <c r="J1489" i="2"/>
  <c r="T1489" i="2"/>
  <c r="U1489" i="2"/>
  <c r="B1490" i="2"/>
  <c r="C1490" i="2"/>
  <c r="E1490" i="2"/>
  <c r="F1490" i="2"/>
  <c r="G1490" i="2"/>
  <c r="K1490" i="2"/>
  <c r="J1490" i="2"/>
  <c r="W1490" i="2"/>
  <c r="X1490" i="2"/>
  <c r="B1491" i="2"/>
  <c r="C1491" i="2"/>
  <c r="E1491" i="2"/>
  <c r="F1491" i="2"/>
  <c r="G1491" i="2"/>
  <c r="K1491" i="2"/>
  <c r="J1491" i="2"/>
  <c r="B1492" i="2"/>
  <c r="C1492" i="2"/>
  <c r="E1492" i="2"/>
  <c r="F1492" i="2"/>
  <c r="G1492" i="2"/>
  <c r="K1492" i="2"/>
  <c r="J1492" i="2"/>
  <c r="T1492" i="2"/>
  <c r="U1492" i="2"/>
  <c r="B1493" i="2"/>
  <c r="C1493" i="2"/>
  <c r="E1493" i="2"/>
  <c r="F1493" i="2"/>
  <c r="G1493" i="2"/>
  <c r="K1493" i="2"/>
  <c r="J1493" i="2"/>
  <c r="T1493" i="2"/>
  <c r="U1493" i="2"/>
  <c r="B1494" i="2"/>
  <c r="C1494" i="2"/>
  <c r="E1494" i="2"/>
  <c r="F1494" i="2"/>
  <c r="G1494" i="2"/>
  <c r="K1494" i="2"/>
  <c r="J1494" i="2"/>
  <c r="W1494" i="2"/>
  <c r="X1494" i="2"/>
  <c r="B1495" i="2"/>
  <c r="C1495" i="2"/>
  <c r="E1495" i="2"/>
  <c r="F1495" i="2"/>
  <c r="G1495" i="2"/>
  <c r="K1495" i="2"/>
  <c r="J1495" i="2"/>
  <c r="B1496" i="2"/>
  <c r="C1496" i="2"/>
  <c r="E1496" i="2"/>
  <c r="F1496" i="2"/>
  <c r="G1496" i="2"/>
  <c r="K1496" i="2"/>
  <c r="J1496" i="2"/>
  <c r="T1496" i="2"/>
  <c r="U1496" i="2"/>
  <c r="B1497" i="2"/>
  <c r="C1497" i="2"/>
  <c r="E1497" i="2"/>
  <c r="F1497" i="2"/>
  <c r="G1497" i="2"/>
  <c r="K1497" i="2"/>
  <c r="J1497" i="2"/>
  <c r="T1497" i="2"/>
  <c r="U1497" i="2"/>
  <c r="B1498" i="2"/>
  <c r="C1498" i="2"/>
  <c r="E1498" i="2"/>
  <c r="F1498" i="2"/>
  <c r="G1498" i="2"/>
  <c r="K1498" i="2"/>
  <c r="J1498" i="2"/>
  <c r="W1498" i="2"/>
  <c r="X1498" i="2"/>
  <c r="B1499" i="2"/>
  <c r="C1499" i="2"/>
  <c r="E1499" i="2"/>
  <c r="F1499" i="2"/>
  <c r="G1499" i="2"/>
  <c r="K1499" i="2"/>
  <c r="J1499" i="2"/>
  <c r="B1500" i="2"/>
  <c r="C1500" i="2"/>
  <c r="E1500" i="2"/>
  <c r="F1500" i="2"/>
  <c r="G1500" i="2"/>
  <c r="K1500" i="2"/>
  <c r="J1500" i="2"/>
  <c r="T1500" i="2"/>
  <c r="U1500" i="2"/>
  <c r="B1501" i="2"/>
  <c r="C1501" i="2"/>
  <c r="E1501" i="2"/>
  <c r="F1501" i="2"/>
  <c r="G1501" i="2"/>
  <c r="K1501" i="2"/>
  <c r="J1501" i="2"/>
  <c r="T1501" i="2"/>
  <c r="U1501" i="2"/>
  <c r="B1502" i="2"/>
  <c r="C1502" i="2"/>
  <c r="E1502" i="2"/>
  <c r="F1502" i="2"/>
  <c r="G1502" i="2"/>
  <c r="K1502" i="2"/>
  <c r="J1502" i="2"/>
  <c r="W1502" i="2"/>
  <c r="X1502" i="2"/>
  <c r="B1503" i="2"/>
  <c r="C1503" i="2"/>
  <c r="E1503" i="2"/>
  <c r="F1503" i="2"/>
  <c r="G1503" i="2"/>
  <c r="K1503" i="2"/>
  <c r="J1503" i="2"/>
  <c r="B1504" i="2"/>
  <c r="C1504" i="2"/>
  <c r="E1504" i="2"/>
  <c r="F1504" i="2"/>
  <c r="G1504" i="2"/>
  <c r="K1504" i="2"/>
  <c r="J1504" i="2"/>
  <c r="T1504" i="2"/>
  <c r="U1504" i="2"/>
  <c r="B1505" i="2"/>
  <c r="C1505" i="2"/>
  <c r="E1505" i="2"/>
  <c r="F1505" i="2"/>
  <c r="G1505" i="2"/>
  <c r="K1505" i="2"/>
  <c r="J1505" i="2"/>
  <c r="T1505" i="2"/>
  <c r="U1505" i="2"/>
  <c r="B1506" i="2"/>
  <c r="C1506" i="2"/>
  <c r="E1506" i="2"/>
  <c r="F1506" i="2"/>
  <c r="G1506" i="2"/>
  <c r="K1506" i="2"/>
  <c r="J1506" i="2"/>
  <c r="W1506" i="2"/>
  <c r="X1506" i="2"/>
  <c r="B1507" i="2"/>
  <c r="C1507" i="2"/>
  <c r="E1507" i="2"/>
  <c r="F1507" i="2"/>
  <c r="G1507" i="2"/>
  <c r="K1507" i="2"/>
  <c r="J1507" i="2"/>
  <c r="B1508" i="2"/>
  <c r="C1508" i="2"/>
  <c r="E1508" i="2"/>
  <c r="F1508" i="2"/>
  <c r="G1508" i="2"/>
  <c r="K1508" i="2"/>
  <c r="J1508" i="2"/>
  <c r="T1508" i="2"/>
  <c r="U1508" i="2"/>
  <c r="B1509" i="2"/>
  <c r="C1509" i="2"/>
  <c r="E1509" i="2"/>
  <c r="F1509" i="2"/>
  <c r="G1509" i="2"/>
  <c r="K1509" i="2"/>
  <c r="J1509" i="2"/>
  <c r="T1509" i="2"/>
  <c r="U1509" i="2"/>
  <c r="B1510" i="2"/>
  <c r="C1510" i="2"/>
  <c r="E1510" i="2"/>
  <c r="F1510" i="2"/>
  <c r="G1510" i="2"/>
  <c r="K1510" i="2"/>
  <c r="J1510" i="2"/>
  <c r="W1510" i="2"/>
  <c r="X1510" i="2"/>
  <c r="B1511" i="2"/>
  <c r="C1511" i="2"/>
  <c r="E1511" i="2"/>
  <c r="F1511" i="2"/>
  <c r="G1511" i="2"/>
  <c r="K1511" i="2"/>
  <c r="J1511" i="2"/>
  <c r="B1512" i="2"/>
  <c r="C1512" i="2"/>
  <c r="E1512" i="2"/>
  <c r="F1512" i="2"/>
  <c r="G1512" i="2"/>
  <c r="K1512" i="2"/>
  <c r="J1512" i="2"/>
  <c r="T1512" i="2"/>
  <c r="U1512" i="2"/>
  <c r="B1513" i="2"/>
  <c r="C1513" i="2"/>
  <c r="E1513" i="2"/>
  <c r="F1513" i="2"/>
  <c r="G1513" i="2"/>
  <c r="K1513" i="2"/>
  <c r="J1513" i="2"/>
  <c r="T1513" i="2"/>
  <c r="U1513" i="2"/>
  <c r="B1514" i="2"/>
  <c r="C1514" i="2"/>
  <c r="E1514" i="2"/>
  <c r="F1514" i="2"/>
  <c r="G1514" i="2"/>
  <c r="K1514" i="2"/>
  <c r="J1514" i="2"/>
  <c r="W1514" i="2"/>
  <c r="X1514" i="2"/>
  <c r="B1515" i="2"/>
  <c r="C1515" i="2"/>
  <c r="E1515" i="2"/>
  <c r="F1515" i="2"/>
  <c r="G1515" i="2"/>
  <c r="K1515" i="2"/>
  <c r="J1515" i="2"/>
  <c r="B1516" i="2"/>
  <c r="C1516" i="2"/>
  <c r="E1516" i="2"/>
  <c r="F1516" i="2"/>
  <c r="G1516" i="2"/>
  <c r="K1516" i="2"/>
  <c r="J1516" i="2"/>
  <c r="T1516" i="2"/>
  <c r="U1516" i="2"/>
  <c r="B1517" i="2"/>
  <c r="C1517" i="2"/>
  <c r="E1517" i="2"/>
  <c r="F1517" i="2"/>
  <c r="G1517" i="2"/>
  <c r="K1517" i="2"/>
  <c r="J1517" i="2"/>
  <c r="T1517" i="2"/>
  <c r="U1517" i="2"/>
  <c r="B1518" i="2"/>
  <c r="C1518" i="2"/>
  <c r="E1518" i="2"/>
  <c r="F1518" i="2"/>
  <c r="G1518" i="2"/>
  <c r="K1518" i="2"/>
  <c r="J1518" i="2"/>
  <c r="W1518" i="2"/>
  <c r="X1518" i="2"/>
  <c r="B1519" i="2"/>
  <c r="C1519" i="2"/>
  <c r="E1519" i="2"/>
  <c r="F1519" i="2"/>
  <c r="G1519" i="2"/>
  <c r="K1519" i="2"/>
  <c r="J1519" i="2"/>
  <c r="B1520" i="2"/>
  <c r="C1520" i="2"/>
  <c r="E1520" i="2"/>
  <c r="F1520" i="2"/>
  <c r="G1520" i="2"/>
  <c r="K1520" i="2"/>
  <c r="J1520" i="2"/>
  <c r="T1520" i="2"/>
  <c r="U1520" i="2"/>
  <c r="B1521" i="2"/>
  <c r="C1521" i="2"/>
  <c r="E1521" i="2"/>
  <c r="F1521" i="2"/>
  <c r="G1521" i="2"/>
  <c r="K1521" i="2"/>
  <c r="J1521" i="2"/>
  <c r="T1521" i="2"/>
  <c r="U1521" i="2"/>
  <c r="B1522" i="2"/>
  <c r="C1522" i="2"/>
  <c r="E1522" i="2"/>
  <c r="F1522" i="2"/>
  <c r="G1522" i="2"/>
  <c r="K1522" i="2"/>
  <c r="J1522" i="2"/>
  <c r="W1522" i="2"/>
  <c r="X1522" i="2"/>
  <c r="B1523" i="2"/>
  <c r="C1523" i="2"/>
  <c r="E1523" i="2"/>
  <c r="F1523" i="2"/>
  <c r="G1523" i="2"/>
  <c r="K1523" i="2"/>
  <c r="J1523" i="2"/>
  <c r="B1524" i="2"/>
  <c r="C1524" i="2"/>
  <c r="E1524" i="2"/>
  <c r="F1524" i="2"/>
  <c r="G1524" i="2"/>
  <c r="K1524" i="2"/>
  <c r="J1524" i="2"/>
  <c r="T1524" i="2"/>
  <c r="U1524" i="2"/>
  <c r="B1525" i="2"/>
  <c r="C1525" i="2"/>
  <c r="E1525" i="2"/>
  <c r="F1525" i="2"/>
  <c r="G1525" i="2"/>
  <c r="K1525" i="2"/>
  <c r="J1525" i="2"/>
  <c r="T1525" i="2"/>
  <c r="U1525" i="2"/>
  <c r="B1526" i="2"/>
  <c r="C1526" i="2"/>
  <c r="E1526" i="2"/>
  <c r="F1526" i="2"/>
  <c r="G1526" i="2"/>
  <c r="K1526" i="2"/>
  <c r="J1526" i="2"/>
  <c r="W1526" i="2"/>
  <c r="X1526" i="2"/>
  <c r="B1527" i="2"/>
  <c r="C1527" i="2"/>
  <c r="E1527" i="2"/>
  <c r="F1527" i="2"/>
  <c r="G1527" i="2"/>
  <c r="K1527" i="2"/>
  <c r="J1527" i="2"/>
  <c r="B1528" i="2"/>
  <c r="C1528" i="2"/>
  <c r="E1528" i="2"/>
  <c r="F1528" i="2"/>
  <c r="G1528" i="2"/>
  <c r="K1528" i="2"/>
  <c r="J1528" i="2"/>
  <c r="T1528" i="2"/>
  <c r="U1528" i="2"/>
  <c r="B1529" i="2"/>
  <c r="C1529" i="2"/>
  <c r="E1529" i="2"/>
  <c r="F1529" i="2"/>
  <c r="G1529" i="2"/>
  <c r="K1529" i="2"/>
  <c r="J1529" i="2"/>
  <c r="T1529" i="2"/>
  <c r="U1529" i="2"/>
  <c r="B1530" i="2"/>
  <c r="C1530" i="2"/>
  <c r="E1530" i="2"/>
  <c r="F1530" i="2"/>
  <c r="G1530" i="2"/>
  <c r="K1530" i="2"/>
  <c r="J1530" i="2"/>
  <c r="W1530" i="2"/>
  <c r="X1530" i="2"/>
  <c r="B1531" i="2"/>
  <c r="C1531" i="2"/>
  <c r="E1531" i="2"/>
  <c r="F1531" i="2"/>
  <c r="G1531" i="2"/>
  <c r="K1531" i="2"/>
  <c r="J1531" i="2"/>
  <c r="B1532" i="2"/>
  <c r="C1532" i="2"/>
  <c r="E1532" i="2"/>
  <c r="F1532" i="2"/>
  <c r="G1532" i="2"/>
  <c r="K1532" i="2"/>
  <c r="J1532" i="2"/>
  <c r="T1532" i="2"/>
  <c r="U1532" i="2"/>
  <c r="B1533" i="2"/>
  <c r="C1533" i="2"/>
  <c r="E1533" i="2"/>
  <c r="F1533" i="2"/>
  <c r="G1533" i="2"/>
  <c r="K1533" i="2"/>
  <c r="J1533" i="2"/>
  <c r="T1533" i="2"/>
  <c r="U1533" i="2"/>
  <c r="B1534" i="2"/>
  <c r="C1534" i="2"/>
  <c r="E1534" i="2"/>
  <c r="F1534" i="2"/>
  <c r="G1534" i="2"/>
  <c r="K1534" i="2"/>
  <c r="J1534" i="2"/>
  <c r="W1534" i="2"/>
  <c r="X1534" i="2"/>
  <c r="B1535" i="2"/>
  <c r="C1535" i="2"/>
  <c r="E1535" i="2"/>
  <c r="F1535" i="2"/>
  <c r="G1535" i="2"/>
  <c r="K1535" i="2"/>
  <c r="J1535" i="2"/>
  <c r="B1536" i="2"/>
  <c r="C1536" i="2"/>
  <c r="E1536" i="2"/>
  <c r="F1536" i="2"/>
  <c r="G1536" i="2"/>
  <c r="K1536" i="2"/>
  <c r="J1536" i="2"/>
  <c r="T1536" i="2"/>
  <c r="U1536" i="2"/>
  <c r="B1537" i="2"/>
  <c r="C1537" i="2"/>
  <c r="E1537" i="2"/>
  <c r="F1537" i="2"/>
  <c r="G1537" i="2"/>
  <c r="K1537" i="2"/>
  <c r="J1537" i="2"/>
  <c r="T1537" i="2"/>
  <c r="U1537" i="2"/>
  <c r="B1538" i="2"/>
  <c r="C1538" i="2"/>
  <c r="E1538" i="2"/>
  <c r="F1538" i="2"/>
  <c r="G1538" i="2"/>
  <c r="K1538" i="2"/>
  <c r="J1538" i="2"/>
  <c r="W1538" i="2"/>
  <c r="X1538" i="2"/>
  <c r="B1539" i="2"/>
  <c r="C1539" i="2"/>
  <c r="E1539" i="2"/>
  <c r="F1539" i="2"/>
  <c r="G1539" i="2"/>
  <c r="K1539" i="2"/>
  <c r="J1539" i="2"/>
  <c r="B1540" i="2"/>
  <c r="C1540" i="2"/>
  <c r="E1540" i="2"/>
  <c r="F1540" i="2"/>
  <c r="G1540" i="2"/>
  <c r="K1540" i="2"/>
  <c r="J1540" i="2"/>
  <c r="T1540" i="2"/>
  <c r="U1540" i="2"/>
  <c r="B1541" i="2"/>
  <c r="C1541" i="2"/>
  <c r="E1541" i="2"/>
  <c r="F1541" i="2"/>
  <c r="G1541" i="2"/>
  <c r="K1541" i="2"/>
  <c r="J1541" i="2"/>
  <c r="T1541" i="2"/>
  <c r="U1541" i="2"/>
  <c r="B1542" i="2"/>
  <c r="C1542" i="2"/>
  <c r="E1542" i="2"/>
  <c r="F1542" i="2"/>
  <c r="G1542" i="2"/>
  <c r="K1542" i="2"/>
  <c r="J1542" i="2"/>
  <c r="W1542" i="2"/>
  <c r="X1542" i="2"/>
  <c r="B1543" i="2"/>
  <c r="C1543" i="2"/>
  <c r="E1543" i="2"/>
  <c r="F1543" i="2"/>
  <c r="G1543" i="2"/>
  <c r="K1543" i="2"/>
  <c r="J1543" i="2"/>
  <c r="B1544" i="2"/>
  <c r="C1544" i="2"/>
  <c r="E1544" i="2"/>
  <c r="F1544" i="2"/>
  <c r="G1544" i="2"/>
  <c r="K1544" i="2"/>
  <c r="J1544" i="2"/>
  <c r="T1544" i="2"/>
  <c r="U1544" i="2"/>
  <c r="B1545" i="2"/>
  <c r="C1545" i="2"/>
  <c r="E1545" i="2"/>
  <c r="F1545" i="2"/>
  <c r="G1545" i="2"/>
  <c r="K1545" i="2"/>
  <c r="J1545" i="2"/>
  <c r="T1545" i="2"/>
  <c r="U1545" i="2"/>
  <c r="B1546" i="2"/>
  <c r="C1546" i="2"/>
  <c r="E1546" i="2"/>
  <c r="F1546" i="2"/>
  <c r="G1546" i="2"/>
  <c r="K1546" i="2"/>
  <c r="J1546" i="2"/>
  <c r="W1546" i="2"/>
  <c r="X1546" i="2"/>
  <c r="B1547" i="2"/>
  <c r="C1547" i="2"/>
  <c r="E1547" i="2"/>
  <c r="F1547" i="2"/>
  <c r="G1547" i="2"/>
  <c r="K1547" i="2"/>
  <c r="J1547" i="2"/>
  <c r="B1548" i="2"/>
  <c r="C1548" i="2"/>
  <c r="E1548" i="2"/>
  <c r="F1548" i="2"/>
  <c r="G1548" i="2"/>
  <c r="K1548" i="2"/>
  <c r="J1548" i="2"/>
  <c r="T1548" i="2"/>
  <c r="U1548" i="2"/>
  <c r="B1549" i="2"/>
  <c r="C1549" i="2"/>
  <c r="E1549" i="2"/>
  <c r="F1549" i="2"/>
  <c r="G1549" i="2"/>
  <c r="K1549" i="2"/>
  <c r="J1549" i="2"/>
  <c r="T1549" i="2"/>
  <c r="U1549" i="2"/>
  <c r="B1550" i="2"/>
  <c r="C1550" i="2"/>
  <c r="E1550" i="2"/>
  <c r="F1550" i="2"/>
  <c r="G1550" i="2"/>
  <c r="K1550" i="2"/>
  <c r="J1550" i="2"/>
  <c r="W1550" i="2"/>
  <c r="X1550" i="2"/>
  <c r="B1551" i="2"/>
  <c r="C1551" i="2"/>
  <c r="E1551" i="2"/>
  <c r="F1551" i="2"/>
  <c r="G1551" i="2"/>
  <c r="K1551" i="2"/>
  <c r="J1551" i="2"/>
  <c r="B1552" i="2"/>
  <c r="C1552" i="2"/>
  <c r="E1552" i="2"/>
  <c r="F1552" i="2"/>
  <c r="G1552" i="2"/>
  <c r="K1552" i="2"/>
  <c r="J1552" i="2"/>
  <c r="T1552" i="2"/>
  <c r="U1552" i="2"/>
  <c r="B1553" i="2"/>
  <c r="C1553" i="2"/>
  <c r="E1553" i="2"/>
  <c r="F1553" i="2"/>
  <c r="G1553" i="2"/>
  <c r="K1553" i="2"/>
  <c r="J1553" i="2"/>
  <c r="T1553" i="2"/>
  <c r="U1553" i="2"/>
  <c r="B1554" i="2"/>
  <c r="C1554" i="2"/>
  <c r="E1554" i="2"/>
  <c r="F1554" i="2"/>
  <c r="G1554" i="2"/>
  <c r="K1554" i="2"/>
  <c r="J1554" i="2"/>
  <c r="W1554" i="2"/>
  <c r="X1554" i="2"/>
  <c r="B1555" i="2"/>
  <c r="C1555" i="2"/>
  <c r="E1555" i="2"/>
  <c r="F1555" i="2"/>
  <c r="G1555" i="2"/>
  <c r="K1555" i="2"/>
  <c r="J1555" i="2"/>
  <c r="B1556" i="2"/>
  <c r="C1556" i="2"/>
  <c r="E1556" i="2"/>
  <c r="F1556" i="2"/>
  <c r="G1556" i="2"/>
  <c r="K1556" i="2"/>
  <c r="J1556" i="2"/>
  <c r="T1556" i="2"/>
  <c r="U1556" i="2"/>
  <c r="B1557" i="2"/>
  <c r="C1557" i="2"/>
  <c r="E1557" i="2"/>
  <c r="F1557" i="2"/>
  <c r="G1557" i="2"/>
  <c r="K1557" i="2"/>
  <c r="J1557" i="2"/>
  <c r="T1557" i="2"/>
  <c r="U1557" i="2"/>
  <c r="B1558" i="2"/>
  <c r="C1558" i="2"/>
  <c r="E1558" i="2"/>
  <c r="F1558" i="2"/>
  <c r="G1558" i="2"/>
  <c r="K1558" i="2"/>
  <c r="J1558" i="2"/>
  <c r="W1558" i="2"/>
  <c r="X1558" i="2"/>
  <c r="B1559" i="2"/>
  <c r="C1559" i="2"/>
  <c r="E1559" i="2"/>
  <c r="F1559" i="2"/>
  <c r="G1559" i="2"/>
  <c r="K1559" i="2"/>
  <c r="J1559" i="2"/>
  <c r="B1560" i="2"/>
  <c r="C1560" i="2"/>
  <c r="E1560" i="2"/>
  <c r="F1560" i="2"/>
  <c r="G1560" i="2"/>
  <c r="K1560" i="2"/>
  <c r="J1560" i="2"/>
  <c r="T1560" i="2"/>
  <c r="U1560" i="2"/>
  <c r="B1561" i="2"/>
  <c r="C1561" i="2"/>
  <c r="E1561" i="2"/>
  <c r="F1561" i="2"/>
  <c r="G1561" i="2"/>
  <c r="K1561" i="2"/>
  <c r="J1561" i="2"/>
  <c r="T1561" i="2"/>
  <c r="U1561" i="2"/>
  <c r="B1562" i="2"/>
  <c r="C1562" i="2"/>
  <c r="E1562" i="2"/>
  <c r="F1562" i="2"/>
  <c r="G1562" i="2"/>
  <c r="K1562" i="2"/>
  <c r="J1562" i="2"/>
  <c r="W1562" i="2"/>
  <c r="X1562" i="2"/>
  <c r="B1563" i="2"/>
  <c r="C1563" i="2"/>
  <c r="E1563" i="2"/>
  <c r="F1563" i="2"/>
  <c r="G1563" i="2"/>
  <c r="K1563" i="2"/>
  <c r="J1563" i="2"/>
  <c r="B1564" i="2"/>
  <c r="C1564" i="2"/>
  <c r="E1564" i="2"/>
  <c r="F1564" i="2"/>
  <c r="G1564" i="2"/>
  <c r="K1564" i="2"/>
  <c r="J1564" i="2"/>
  <c r="T1564" i="2"/>
  <c r="U1564" i="2"/>
  <c r="B1565" i="2"/>
  <c r="C1565" i="2"/>
  <c r="E1565" i="2"/>
  <c r="F1565" i="2"/>
  <c r="G1565" i="2"/>
  <c r="K1565" i="2"/>
  <c r="J1565" i="2"/>
  <c r="T1565" i="2"/>
  <c r="U1565" i="2"/>
  <c r="B1566" i="2"/>
  <c r="C1566" i="2"/>
  <c r="E1566" i="2"/>
  <c r="F1566" i="2"/>
  <c r="G1566" i="2"/>
  <c r="K1566" i="2"/>
  <c r="J1566" i="2"/>
  <c r="W1566" i="2"/>
  <c r="X1566" i="2"/>
  <c r="B1567" i="2"/>
  <c r="C1567" i="2"/>
  <c r="E1567" i="2"/>
  <c r="F1567" i="2"/>
  <c r="G1567" i="2"/>
  <c r="K1567" i="2"/>
  <c r="J1567" i="2"/>
  <c r="B1568" i="2"/>
  <c r="C1568" i="2"/>
  <c r="E1568" i="2"/>
  <c r="F1568" i="2"/>
  <c r="G1568" i="2"/>
  <c r="K1568" i="2"/>
  <c r="J1568" i="2"/>
  <c r="T1568" i="2"/>
  <c r="U1568" i="2"/>
  <c r="B1569" i="2"/>
  <c r="C1569" i="2"/>
  <c r="E1569" i="2"/>
  <c r="F1569" i="2"/>
  <c r="G1569" i="2"/>
  <c r="K1569" i="2"/>
  <c r="J1569" i="2"/>
  <c r="T1569" i="2"/>
  <c r="U1569" i="2"/>
  <c r="B1570" i="2"/>
  <c r="C1570" i="2"/>
  <c r="E1570" i="2"/>
  <c r="F1570" i="2"/>
  <c r="G1570" i="2"/>
  <c r="K1570" i="2"/>
  <c r="J1570" i="2"/>
  <c r="W1570" i="2"/>
  <c r="X1570" i="2"/>
  <c r="B1571" i="2"/>
  <c r="C1571" i="2"/>
  <c r="E1571" i="2"/>
  <c r="F1571" i="2"/>
  <c r="G1571" i="2"/>
  <c r="K1571" i="2"/>
  <c r="J1571" i="2"/>
  <c r="B1572" i="2"/>
  <c r="C1572" i="2"/>
  <c r="E1572" i="2"/>
  <c r="F1572" i="2"/>
  <c r="G1572" i="2"/>
  <c r="K1572" i="2"/>
  <c r="J1572" i="2"/>
  <c r="T1572" i="2"/>
  <c r="U1572" i="2"/>
  <c r="B1573" i="2"/>
  <c r="C1573" i="2"/>
  <c r="E1573" i="2"/>
  <c r="F1573" i="2"/>
  <c r="G1573" i="2"/>
  <c r="K1573" i="2"/>
  <c r="J1573" i="2"/>
  <c r="T1573" i="2"/>
  <c r="U1573" i="2"/>
  <c r="B1574" i="2"/>
  <c r="C1574" i="2"/>
  <c r="E1574" i="2"/>
  <c r="F1574" i="2"/>
  <c r="G1574" i="2"/>
  <c r="K1574" i="2"/>
  <c r="J1574" i="2"/>
  <c r="W1574" i="2"/>
  <c r="X1574" i="2"/>
  <c r="B1575" i="2"/>
  <c r="C1575" i="2"/>
  <c r="E1575" i="2"/>
  <c r="F1575" i="2"/>
  <c r="G1575" i="2"/>
  <c r="K1575" i="2"/>
  <c r="J1575" i="2"/>
  <c r="B1576" i="2"/>
  <c r="C1576" i="2"/>
  <c r="E1576" i="2"/>
  <c r="F1576" i="2"/>
  <c r="G1576" i="2"/>
  <c r="K1576" i="2"/>
  <c r="J1576" i="2"/>
  <c r="T1576" i="2"/>
  <c r="U1576" i="2"/>
  <c r="B1577" i="2"/>
  <c r="C1577" i="2"/>
  <c r="E1577" i="2"/>
  <c r="F1577" i="2"/>
  <c r="G1577" i="2"/>
  <c r="K1577" i="2"/>
  <c r="J1577" i="2"/>
  <c r="T1577" i="2"/>
  <c r="U1577" i="2"/>
  <c r="B1578" i="2"/>
  <c r="C1578" i="2"/>
  <c r="E1578" i="2"/>
  <c r="F1578" i="2"/>
  <c r="G1578" i="2"/>
  <c r="K1578" i="2"/>
  <c r="J1578" i="2"/>
  <c r="W1578" i="2"/>
  <c r="X1578" i="2"/>
  <c r="B1579" i="2"/>
  <c r="C1579" i="2"/>
  <c r="E1579" i="2"/>
  <c r="F1579" i="2"/>
  <c r="G1579" i="2"/>
  <c r="K1579" i="2"/>
  <c r="J1579" i="2"/>
  <c r="B1580" i="2"/>
  <c r="C1580" i="2"/>
  <c r="E1580" i="2"/>
  <c r="F1580" i="2"/>
  <c r="G1580" i="2"/>
  <c r="K1580" i="2"/>
  <c r="J1580" i="2"/>
  <c r="T1580" i="2"/>
  <c r="U1580" i="2"/>
  <c r="B1581" i="2"/>
  <c r="C1581" i="2"/>
  <c r="E1581" i="2"/>
  <c r="F1581" i="2"/>
  <c r="G1581" i="2"/>
  <c r="K1581" i="2"/>
  <c r="J1581" i="2"/>
  <c r="T1581" i="2"/>
  <c r="U1581" i="2"/>
  <c r="B1582" i="2"/>
  <c r="C1582" i="2"/>
  <c r="E1582" i="2"/>
  <c r="F1582" i="2"/>
  <c r="G1582" i="2"/>
  <c r="K1582" i="2"/>
  <c r="J1582" i="2"/>
  <c r="W1582" i="2"/>
  <c r="X1582" i="2"/>
  <c r="B1583" i="2"/>
  <c r="C1583" i="2"/>
  <c r="E1583" i="2"/>
  <c r="F1583" i="2"/>
  <c r="G1583" i="2"/>
  <c r="K1583" i="2"/>
  <c r="J1583" i="2"/>
  <c r="B1584" i="2"/>
  <c r="C1584" i="2"/>
  <c r="E1584" i="2"/>
  <c r="F1584" i="2"/>
  <c r="G1584" i="2"/>
  <c r="K1584" i="2"/>
  <c r="J1584" i="2"/>
  <c r="T1584" i="2"/>
  <c r="U1584" i="2"/>
  <c r="B1585" i="2"/>
  <c r="C1585" i="2"/>
  <c r="E1585" i="2"/>
  <c r="F1585" i="2"/>
  <c r="G1585" i="2"/>
  <c r="K1585" i="2"/>
  <c r="J1585" i="2"/>
  <c r="T1585" i="2"/>
  <c r="U1585" i="2"/>
  <c r="B1586" i="2"/>
  <c r="C1586" i="2"/>
  <c r="E1586" i="2"/>
  <c r="F1586" i="2"/>
  <c r="G1586" i="2"/>
  <c r="K1586" i="2"/>
  <c r="J1586" i="2"/>
  <c r="W1586" i="2"/>
  <c r="X1586" i="2"/>
  <c r="B1587" i="2"/>
  <c r="C1587" i="2"/>
  <c r="E1587" i="2"/>
  <c r="F1587" i="2"/>
  <c r="G1587" i="2"/>
  <c r="K1587" i="2"/>
  <c r="J1587" i="2"/>
  <c r="B1588" i="2"/>
  <c r="C1588" i="2"/>
  <c r="E1588" i="2"/>
  <c r="F1588" i="2"/>
  <c r="G1588" i="2"/>
  <c r="K1588" i="2"/>
  <c r="J1588" i="2"/>
  <c r="T1588" i="2"/>
  <c r="U1588" i="2"/>
  <c r="B1589" i="2"/>
  <c r="C1589" i="2"/>
  <c r="E1589" i="2"/>
  <c r="F1589" i="2"/>
  <c r="G1589" i="2"/>
  <c r="K1589" i="2"/>
  <c r="J1589" i="2"/>
  <c r="T1589" i="2"/>
  <c r="U1589" i="2"/>
  <c r="B1590" i="2"/>
  <c r="C1590" i="2"/>
  <c r="E1590" i="2"/>
  <c r="F1590" i="2"/>
  <c r="G1590" i="2"/>
  <c r="K1590" i="2"/>
  <c r="J1590" i="2"/>
  <c r="W1590" i="2"/>
  <c r="X1590" i="2"/>
  <c r="B1591" i="2"/>
  <c r="C1591" i="2"/>
  <c r="E1591" i="2"/>
  <c r="F1591" i="2"/>
  <c r="G1591" i="2"/>
  <c r="K1591" i="2"/>
  <c r="J1591" i="2"/>
  <c r="B1592" i="2"/>
  <c r="C1592" i="2"/>
  <c r="E1592" i="2"/>
  <c r="F1592" i="2"/>
  <c r="G1592" i="2"/>
  <c r="K1592" i="2"/>
  <c r="J1592" i="2"/>
  <c r="T1592" i="2"/>
  <c r="U1592" i="2"/>
  <c r="B1593" i="2"/>
  <c r="C1593" i="2"/>
  <c r="E1593" i="2"/>
  <c r="F1593" i="2"/>
  <c r="G1593" i="2"/>
  <c r="K1593" i="2"/>
  <c r="J1593" i="2"/>
  <c r="T1593" i="2"/>
  <c r="U1593" i="2"/>
  <c r="B1594" i="2"/>
  <c r="C1594" i="2"/>
  <c r="E1594" i="2"/>
  <c r="F1594" i="2"/>
  <c r="G1594" i="2"/>
  <c r="K1594" i="2"/>
  <c r="J1594" i="2"/>
  <c r="W1594" i="2"/>
  <c r="X1594" i="2"/>
  <c r="B1595" i="2"/>
  <c r="C1595" i="2"/>
  <c r="E1595" i="2"/>
  <c r="F1595" i="2"/>
  <c r="G1595" i="2"/>
  <c r="K1595" i="2"/>
  <c r="J1595" i="2"/>
  <c r="B1596" i="2"/>
  <c r="C1596" i="2"/>
  <c r="E1596" i="2"/>
  <c r="F1596" i="2"/>
  <c r="G1596" i="2"/>
  <c r="K1596" i="2"/>
  <c r="J1596" i="2"/>
  <c r="T1596" i="2"/>
  <c r="U1596" i="2"/>
  <c r="B1597" i="2"/>
  <c r="C1597" i="2"/>
  <c r="E1597" i="2"/>
  <c r="F1597" i="2"/>
  <c r="G1597" i="2"/>
  <c r="K1597" i="2"/>
  <c r="J1597" i="2"/>
  <c r="T1597" i="2"/>
  <c r="U1597" i="2"/>
  <c r="B1598" i="2"/>
  <c r="C1598" i="2"/>
  <c r="E1598" i="2"/>
  <c r="F1598" i="2"/>
  <c r="G1598" i="2"/>
  <c r="K1598" i="2"/>
  <c r="J1598" i="2"/>
  <c r="W1598" i="2"/>
  <c r="X1598" i="2"/>
  <c r="B1599" i="2"/>
  <c r="C1599" i="2"/>
  <c r="E1599" i="2"/>
  <c r="F1599" i="2"/>
  <c r="G1599" i="2"/>
  <c r="K1599" i="2"/>
  <c r="J1599" i="2"/>
  <c r="B1600" i="2"/>
  <c r="C1600" i="2"/>
  <c r="E1600" i="2"/>
  <c r="F1600" i="2"/>
  <c r="G1600" i="2"/>
  <c r="K1600" i="2"/>
  <c r="J1600" i="2"/>
  <c r="T1600" i="2"/>
  <c r="U1600" i="2"/>
  <c r="B1601" i="2"/>
  <c r="C1601" i="2"/>
  <c r="E1601" i="2"/>
  <c r="F1601" i="2"/>
  <c r="G1601" i="2"/>
  <c r="K1601" i="2"/>
  <c r="J1601" i="2"/>
  <c r="T1601" i="2"/>
  <c r="U1601" i="2"/>
  <c r="B1602" i="2"/>
  <c r="C1602" i="2"/>
  <c r="E1602" i="2"/>
  <c r="F1602" i="2"/>
  <c r="G1602" i="2"/>
  <c r="K1602" i="2"/>
  <c r="J1602" i="2"/>
  <c r="W1602" i="2"/>
  <c r="X1602" i="2"/>
  <c r="B1603" i="2"/>
  <c r="C1603" i="2"/>
  <c r="E1603" i="2"/>
  <c r="F1603" i="2"/>
  <c r="G1603" i="2"/>
  <c r="K1603" i="2"/>
  <c r="J1603" i="2"/>
  <c r="B1604" i="2"/>
  <c r="C1604" i="2"/>
  <c r="E1604" i="2"/>
  <c r="F1604" i="2"/>
  <c r="G1604" i="2"/>
  <c r="K1604" i="2"/>
  <c r="J1604" i="2"/>
  <c r="T1604" i="2"/>
  <c r="U1604" i="2"/>
  <c r="B1605" i="2"/>
  <c r="C1605" i="2"/>
  <c r="E1605" i="2"/>
  <c r="F1605" i="2"/>
  <c r="G1605" i="2"/>
  <c r="K1605" i="2"/>
  <c r="J1605" i="2"/>
  <c r="T1605" i="2"/>
  <c r="U1605" i="2"/>
  <c r="B1606" i="2"/>
  <c r="C1606" i="2"/>
  <c r="E1606" i="2"/>
  <c r="F1606" i="2"/>
  <c r="G1606" i="2"/>
  <c r="K1606" i="2"/>
  <c r="J1606" i="2"/>
  <c r="W1606" i="2"/>
  <c r="X1606" i="2"/>
  <c r="B1607" i="2"/>
  <c r="C1607" i="2"/>
  <c r="E1607" i="2"/>
  <c r="F1607" i="2"/>
  <c r="G1607" i="2"/>
  <c r="K1607" i="2"/>
  <c r="J1607" i="2"/>
  <c r="B1608" i="2"/>
  <c r="C1608" i="2"/>
  <c r="E1608" i="2"/>
  <c r="F1608" i="2"/>
  <c r="G1608" i="2"/>
  <c r="K1608" i="2"/>
  <c r="J1608" i="2"/>
  <c r="T1608" i="2"/>
  <c r="U1608" i="2"/>
  <c r="B1609" i="2"/>
  <c r="C1609" i="2"/>
  <c r="E1609" i="2"/>
  <c r="F1609" i="2"/>
  <c r="G1609" i="2"/>
  <c r="K1609" i="2"/>
  <c r="J1609" i="2"/>
  <c r="T1609" i="2"/>
  <c r="U1609" i="2"/>
  <c r="B1610" i="2"/>
  <c r="C1610" i="2"/>
  <c r="E1610" i="2"/>
  <c r="F1610" i="2"/>
  <c r="G1610" i="2"/>
  <c r="K1610" i="2"/>
  <c r="J1610" i="2"/>
  <c r="W1610" i="2"/>
  <c r="X1610" i="2"/>
  <c r="B1611" i="2"/>
  <c r="C1611" i="2"/>
  <c r="E1611" i="2"/>
  <c r="F1611" i="2"/>
  <c r="G1611" i="2"/>
  <c r="K1611" i="2"/>
  <c r="J1611" i="2"/>
  <c r="B1612" i="2"/>
  <c r="C1612" i="2"/>
  <c r="E1612" i="2"/>
  <c r="F1612" i="2"/>
  <c r="G1612" i="2"/>
  <c r="K1612" i="2"/>
  <c r="J1612" i="2"/>
  <c r="T1612" i="2"/>
  <c r="U1612" i="2"/>
  <c r="B1613" i="2"/>
  <c r="C1613" i="2"/>
  <c r="E1613" i="2"/>
  <c r="F1613" i="2"/>
  <c r="G1613" i="2"/>
  <c r="K1613" i="2"/>
  <c r="J1613" i="2"/>
  <c r="T1613" i="2"/>
  <c r="U1613" i="2"/>
  <c r="B1614" i="2"/>
  <c r="C1614" i="2"/>
  <c r="E1614" i="2"/>
  <c r="F1614" i="2"/>
  <c r="G1614" i="2"/>
  <c r="K1614" i="2"/>
  <c r="J1614" i="2"/>
  <c r="W1614" i="2"/>
  <c r="X1614" i="2"/>
  <c r="B1615" i="2"/>
  <c r="C1615" i="2"/>
  <c r="E1615" i="2"/>
  <c r="F1615" i="2"/>
  <c r="G1615" i="2"/>
  <c r="K1615" i="2"/>
  <c r="J1615" i="2"/>
  <c r="B1616" i="2"/>
  <c r="C1616" i="2"/>
  <c r="E1616" i="2"/>
  <c r="F1616" i="2"/>
  <c r="G1616" i="2"/>
  <c r="K1616" i="2"/>
  <c r="J1616" i="2"/>
  <c r="T1616" i="2"/>
  <c r="U1616" i="2"/>
  <c r="B1617" i="2"/>
  <c r="C1617" i="2"/>
  <c r="E1617" i="2"/>
  <c r="F1617" i="2"/>
  <c r="G1617" i="2"/>
  <c r="K1617" i="2"/>
  <c r="J1617" i="2"/>
  <c r="T1617" i="2"/>
  <c r="U1617" i="2"/>
  <c r="B1618" i="2"/>
  <c r="C1618" i="2"/>
  <c r="E1618" i="2"/>
  <c r="F1618" i="2"/>
  <c r="G1618" i="2"/>
  <c r="K1618" i="2"/>
  <c r="J1618" i="2"/>
  <c r="W1618" i="2"/>
  <c r="X1618" i="2"/>
  <c r="B1619" i="2"/>
  <c r="C1619" i="2"/>
  <c r="E1619" i="2"/>
  <c r="F1619" i="2"/>
  <c r="G1619" i="2"/>
  <c r="K1619" i="2"/>
  <c r="J1619" i="2"/>
  <c r="B1620" i="2"/>
  <c r="C1620" i="2"/>
  <c r="E1620" i="2"/>
  <c r="F1620" i="2"/>
  <c r="G1620" i="2"/>
  <c r="K1620" i="2"/>
  <c r="J1620" i="2"/>
  <c r="T1620" i="2"/>
  <c r="U1620" i="2"/>
  <c r="B1621" i="2"/>
  <c r="C1621" i="2"/>
  <c r="E1621" i="2"/>
  <c r="F1621" i="2"/>
  <c r="G1621" i="2"/>
  <c r="K1621" i="2"/>
  <c r="J1621" i="2"/>
  <c r="T1621" i="2"/>
  <c r="U1621" i="2"/>
  <c r="B1622" i="2"/>
  <c r="C1622" i="2"/>
  <c r="E1622" i="2"/>
  <c r="F1622" i="2"/>
  <c r="G1622" i="2"/>
  <c r="K1622" i="2"/>
  <c r="J1622" i="2"/>
  <c r="W1622" i="2"/>
  <c r="X1622" i="2"/>
  <c r="B1623" i="2"/>
  <c r="C1623" i="2"/>
  <c r="E1623" i="2"/>
  <c r="F1623" i="2"/>
  <c r="G1623" i="2"/>
  <c r="K1623" i="2"/>
  <c r="J1623" i="2"/>
  <c r="B1624" i="2"/>
  <c r="C1624" i="2"/>
  <c r="E1624" i="2"/>
  <c r="F1624" i="2"/>
  <c r="G1624" i="2"/>
  <c r="K1624" i="2"/>
  <c r="J1624" i="2"/>
  <c r="T1624" i="2"/>
  <c r="U1624" i="2"/>
  <c r="B1625" i="2"/>
  <c r="C1625" i="2"/>
  <c r="E1625" i="2"/>
  <c r="F1625" i="2"/>
  <c r="G1625" i="2"/>
  <c r="K1625" i="2"/>
  <c r="J1625" i="2"/>
  <c r="T1625" i="2"/>
  <c r="U1625" i="2"/>
  <c r="B1626" i="2"/>
  <c r="C1626" i="2"/>
  <c r="E1626" i="2"/>
  <c r="F1626" i="2"/>
  <c r="G1626" i="2"/>
  <c r="K1626" i="2"/>
  <c r="J1626" i="2"/>
  <c r="W1626" i="2"/>
  <c r="X1626" i="2"/>
  <c r="B1627" i="2"/>
  <c r="C1627" i="2"/>
  <c r="E1627" i="2"/>
  <c r="F1627" i="2"/>
  <c r="G1627" i="2"/>
  <c r="K1627" i="2"/>
  <c r="J1627" i="2"/>
  <c r="B1628" i="2"/>
  <c r="C1628" i="2"/>
  <c r="E1628" i="2"/>
  <c r="F1628" i="2"/>
  <c r="G1628" i="2"/>
  <c r="K1628" i="2"/>
  <c r="J1628" i="2"/>
  <c r="T1628" i="2"/>
  <c r="U1628" i="2"/>
  <c r="B1629" i="2"/>
  <c r="C1629" i="2"/>
  <c r="E1629" i="2"/>
  <c r="F1629" i="2"/>
  <c r="G1629" i="2"/>
  <c r="K1629" i="2"/>
  <c r="J1629" i="2"/>
  <c r="T1629" i="2"/>
  <c r="U1629" i="2"/>
  <c r="B1630" i="2"/>
  <c r="C1630" i="2"/>
  <c r="E1630" i="2"/>
  <c r="F1630" i="2"/>
  <c r="G1630" i="2"/>
  <c r="K1630" i="2"/>
  <c r="J1630" i="2"/>
  <c r="W1630" i="2"/>
  <c r="X1630" i="2"/>
  <c r="B1631" i="2"/>
  <c r="C1631" i="2"/>
  <c r="E1631" i="2"/>
  <c r="F1631" i="2"/>
  <c r="G1631" i="2"/>
  <c r="K1631" i="2"/>
  <c r="J1631" i="2"/>
  <c r="B1632" i="2"/>
  <c r="C1632" i="2"/>
  <c r="E1632" i="2"/>
  <c r="F1632" i="2"/>
  <c r="G1632" i="2"/>
  <c r="K1632" i="2"/>
  <c r="J1632" i="2"/>
  <c r="T1632" i="2"/>
  <c r="U1632" i="2"/>
  <c r="B1633" i="2"/>
  <c r="C1633" i="2"/>
  <c r="E1633" i="2"/>
  <c r="F1633" i="2"/>
  <c r="G1633" i="2"/>
  <c r="K1633" i="2"/>
  <c r="J1633" i="2"/>
  <c r="T1633" i="2"/>
  <c r="U1633" i="2"/>
  <c r="B1634" i="2"/>
  <c r="C1634" i="2"/>
  <c r="E1634" i="2"/>
  <c r="F1634" i="2"/>
  <c r="G1634" i="2"/>
  <c r="K1634" i="2"/>
  <c r="J1634" i="2"/>
  <c r="W1634" i="2"/>
  <c r="X1634" i="2"/>
  <c r="B1635" i="2"/>
  <c r="C1635" i="2"/>
  <c r="E1635" i="2"/>
  <c r="F1635" i="2"/>
  <c r="G1635" i="2"/>
  <c r="K1635" i="2"/>
  <c r="J1635" i="2"/>
  <c r="B1636" i="2"/>
  <c r="C1636" i="2"/>
  <c r="E1636" i="2"/>
  <c r="F1636" i="2"/>
  <c r="G1636" i="2"/>
  <c r="K1636" i="2"/>
  <c r="J1636" i="2"/>
  <c r="T1636" i="2"/>
  <c r="U1636" i="2"/>
  <c r="B1637" i="2"/>
  <c r="C1637" i="2"/>
  <c r="E1637" i="2"/>
  <c r="F1637" i="2"/>
  <c r="G1637" i="2"/>
  <c r="K1637" i="2"/>
  <c r="J1637" i="2"/>
  <c r="T1637" i="2"/>
  <c r="U1637" i="2"/>
  <c r="B1638" i="2"/>
  <c r="C1638" i="2"/>
  <c r="E1638" i="2"/>
  <c r="F1638" i="2"/>
  <c r="G1638" i="2"/>
  <c r="K1638" i="2"/>
  <c r="J1638" i="2"/>
  <c r="W1638" i="2"/>
  <c r="X1638" i="2"/>
  <c r="B1639" i="2"/>
  <c r="C1639" i="2"/>
  <c r="E1639" i="2"/>
  <c r="F1639" i="2"/>
  <c r="G1639" i="2"/>
  <c r="K1639" i="2"/>
  <c r="J1639" i="2"/>
  <c r="B1640" i="2"/>
  <c r="C1640" i="2"/>
  <c r="E1640" i="2"/>
  <c r="F1640" i="2"/>
  <c r="G1640" i="2"/>
  <c r="K1640" i="2"/>
  <c r="J1640" i="2"/>
  <c r="T1640" i="2"/>
  <c r="U1640" i="2"/>
  <c r="B1641" i="2"/>
  <c r="C1641" i="2"/>
  <c r="E1641" i="2"/>
  <c r="F1641" i="2"/>
  <c r="G1641" i="2"/>
  <c r="K1641" i="2"/>
  <c r="J1641" i="2"/>
  <c r="T1641" i="2"/>
  <c r="U1641" i="2"/>
  <c r="B1642" i="2"/>
  <c r="C1642" i="2"/>
  <c r="E1642" i="2"/>
  <c r="F1642" i="2"/>
  <c r="G1642" i="2"/>
  <c r="K1642" i="2"/>
  <c r="J1642" i="2"/>
  <c r="W1642" i="2"/>
  <c r="X1642" i="2"/>
  <c r="B1643" i="2"/>
  <c r="C1643" i="2"/>
  <c r="E1643" i="2"/>
  <c r="F1643" i="2"/>
  <c r="G1643" i="2"/>
  <c r="K1643" i="2"/>
  <c r="J1643" i="2"/>
  <c r="B1644" i="2"/>
  <c r="C1644" i="2"/>
  <c r="E1644" i="2"/>
  <c r="F1644" i="2"/>
  <c r="G1644" i="2"/>
  <c r="K1644" i="2"/>
  <c r="J1644" i="2"/>
  <c r="T1644" i="2"/>
  <c r="U1644" i="2"/>
  <c r="B1645" i="2"/>
  <c r="C1645" i="2"/>
  <c r="E1645" i="2"/>
  <c r="F1645" i="2"/>
  <c r="G1645" i="2"/>
  <c r="K1645" i="2"/>
  <c r="J1645" i="2"/>
  <c r="T1645" i="2"/>
  <c r="U1645" i="2"/>
  <c r="B1646" i="2"/>
  <c r="C1646" i="2"/>
  <c r="E1646" i="2"/>
  <c r="F1646" i="2"/>
  <c r="G1646" i="2"/>
  <c r="K1646" i="2"/>
  <c r="J1646" i="2"/>
  <c r="W1646" i="2"/>
  <c r="X1646" i="2"/>
  <c r="B1647" i="2"/>
  <c r="C1647" i="2"/>
  <c r="E1647" i="2"/>
  <c r="F1647" i="2"/>
  <c r="G1647" i="2"/>
  <c r="K1647" i="2"/>
  <c r="J1647" i="2"/>
  <c r="B1648" i="2"/>
  <c r="C1648" i="2"/>
  <c r="E1648" i="2"/>
  <c r="F1648" i="2"/>
  <c r="G1648" i="2"/>
  <c r="K1648" i="2"/>
  <c r="J1648" i="2"/>
  <c r="T1648" i="2"/>
  <c r="U1648" i="2"/>
  <c r="B1649" i="2"/>
  <c r="C1649" i="2"/>
  <c r="E1649" i="2"/>
  <c r="F1649" i="2"/>
  <c r="G1649" i="2"/>
  <c r="K1649" i="2"/>
  <c r="J1649" i="2"/>
  <c r="T1649" i="2"/>
  <c r="U1649" i="2"/>
  <c r="B1650" i="2"/>
  <c r="C1650" i="2"/>
  <c r="E1650" i="2"/>
  <c r="F1650" i="2"/>
  <c r="G1650" i="2"/>
  <c r="K1650" i="2"/>
  <c r="J1650" i="2"/>
  <c r="W1650" i="2"/>
  <c r="X1650" i="2"/>
  <c r="B1651" i="2"/>
  <c r="C1651" i="2"/>
  <c r="E1651" i="2"/>
  <c r="F1651" i="2"/>
  <c r="G1651" i="2"/>
  <c r="K1651" i="2"/>
  <c r="J1651" i="2"/>
  <c r="B1652" i="2"/>
  <c r="C1652" i="2"/>
  <c r="E1652" i="2"/>
  <c r="F1652" i="2"/>
  <c r="G1652" i="2"/>
  <c r="K1652" i="2"/>
  <c r="J1652" i="2"/>
  <c r="T1652" i="2"/>
  <c r="U1652" i="2"/>
  <c r="B1653" i="2"/>
  <c r="C1653" i="2"/>
  <c r="E1653" i="2"/>
  <c r="F1653" i="2"/>
  <c r="G1653" i="2"/>
  <c r="K1653" i="2"/>
  <c r="J1653" i="2"/>
  <c r="T1653" i="2"/>
  <c r="U1653" i="2"/>
  <c r="B1654" i="2"/>
  <c r="C1654" i="2"/>
  <c r="E1654" i="2"/>
  <c r="F1654" i="2"/>
  <c r="G1654" i="2"/>
  <c r="K1654" i="2"/>
  <c r="J1654" i="2"/>
  <c r="W1654" i="2"/>
  <c r="X1654" i="2"/>
  <c r="B1655" i="2"/>
  <c r="C1655" i="2"/>
  <c r="E1655" i="2"/>
  <c r="F1655" i="2"/>
  <c r="G1655" i="2"/>
  <c r="K1655" i="2"/>
  <c r="J1655" i="2"/>
  <c r="B1656" i="2"/>
  <c r="C1656" i="2"/>
  <c r="E1656" i="2"/>
  <c r="F1656" i="2"/>
  <c r="G1656" i="2"/>
  <c r="K1656" i="2"/>
  <c r="J1656" i="2"/>
  <c r="T1656" i="2"/>
  <c r="U1656" i="2"/>
  <c r="B1657" i="2"/>
  <c r="C1657" i="2"/>
  <c r="E1657" i="2"/>
  <c r="F1657" i="2"/>
  <c r="G1657" i="2"/>
  <c r="K1657" i="2"/>
  <c r="J1657" i="2"/>
  <c r="T1657" i="2"/>
  <c r="U1657" i="2"/>
  <c r="B1658" i="2"/>
  <c r="C1658" i="2"/>
  <c r="E1658" i="2"/>
  <c r="F1658" i="2"/>
  <c r="G1658" i="2"/>
  <c r="K1658" i="2"/>
  <c r="J1658" i="2"/>
  <c r="W1658" i="2"/>
  <c r="X1658" i="2"/>
  <c r="B1659" i="2"/>
  <c r="C1659" i="2"/>
  <c r="E1659" i="2"/>
  <c r="F1659" i="2"/>
  <c r="G1659" i="2"/>
  <c r="K1659" i="2"/>
  <c r="J1659" i="2"/>
  <c r="B1660" i="2"/>
  <c r="C1660" i="2"/>
  <c r="E1660" i="2"/>
  <c r="F1660" i="2"/>
  <c r="G1660" i="2"/>
  <c r="K1660" i="2"/>
  <c r="J1660" i="2"/>
  <c r="T1660" i="2"/>
  <c r="U1660" i="2"/>
  <c r="B1661" i="2"/>
  <c r="C1661" i="2"/>
  <c r="E1661" i="2"/>
  <c r="F1661" i="2"/>
  <c r="G1661" i="2"/>
  <c r="K1661" i="2"/>
  <c r="J1661" i="2"/>
  <c r="T1661" i="2"/>
  <c r="U1661" i="2"/>
  <c r="B1662" i="2"/>
  <c r="C1662" i="2"/>
  <c r="E1662" i="2"/>
  <c r="F1662" i="2"/>
  <c r="G1662" i="2"/>
  <c r="K1662" i="2"/>
  <c r="J1662" i="2"/>
  <c r="W1662" i="2"/>
  <c r="X1662" i="2"/>
  <c r="B1663" i="2"/>
  <c r="C1663" i="2"/>
  <c r="E1663" i="2"/>
  <c r="F1663" i="2"/>
  <c r="G1663" i="2"/>
  <c r="K1663" i="2"/>
  <c r="J1663" i="2"/>
  <c r="B1664" i="2"/>
  <c r="C1664" i="2"/>
  <c r="E1664" i="2"/>
  <c r="F1664" i="2"/>
  <c r="G1664" i="2"/>
  <c r="K1664" i="2"/>
  <c r="J1664" i="2"/>
  <c r="T1664" i="2"/>
  <c r="U1664" i="2"/>
  <c r="B1665" i="2"/>
  <c r="C1665" i="2"/>
  <c r="E1665" i="2"/>
  <c r="F1665" i="2"/>
  <c r="G1665" i="2"/>
  <c r="K1665" i="2"/>
  <c r="J1665" i="2"/>
  <c r="T1665" i="2"/>
  <c r="U1665" i="2"/>
  <c r="B1666" i="2"/>
  <c r="C1666" i="2"/>
  <c r="E1666" i="2"/>
  <c r="F1666" i="2"/>
  <c r="G1666" i="2"/>
  <c r="K1666" i="2"/>
  <c r="J1666" i="2"/>
  <c r="W1666" i="2"/>
  <c r="X1666" i="2"/>
  <c r="B1667" i="2"/>
  <c r="C1667" i="2"/>
  <c r="E1667" i="2"/>
  <c r="F1667" i="2"/>
  <c r="G1667" i="2"/>
  <c r="K1667" i="2"/>
  <c r="J1667" i="2"/>
  <c r="B1668" i="2"/>
  <c r="C1668" i="2"/>
  <c r="E1668" i="2"/>
  <c r="F1668" i="2"/>
  <c r="G1668" i="2"/>
  <c r="K1668" i="2"/>
  <c r="J1668" i="2"/>
  <c r="T1668" i="2"/>
  <c r="U1668" i="2"/>
  <c r="B1669" i="2"/>
  <c r="C1669" i="2"/>
  <c r="E1669" i="2"/>
  <c r="F1669" i="2"/>
  <c r="G1669" i="2"/>
  <c r="K1669" i="2"/>
  <c r="J1669" i="2"/>
  <c r="T1669" i="2"/>
  <c r="U1669" i="2"/>
  <c r="F8" i="13"/>
  <c r="D8" i="13"/>
  <c r="G7" i="13"/>
  <c r="E7" i="13"/>
  <c r="C7" i="13"/>
  <c r="F6" i="13"/>
  <c r="D6" i="13"/>
  <c r="G5" i="13"/>
  <c r="E5" i="13"/>
  <c r="C5" i="13"/>
  <c r="F4" i="13"/>
  <c r="D4" i="13"/>
  <c r="G3" i="13"/>
  <c r="E3" i="13"/>
  <c r="C3" i="13"/>
  <c r="G8" i="13"/>
  <c r="E8" i="13"/>
  <c r="C8" i="13"/>
  <c r="F7" i="13"/>
  <c r="H7" i="13"/>
  <c r="I7" i="13"/>
  <c r="J7" i="13"/>
  <c r="D7" i="13"/>
  <c r="G6" i="13"/>
  <c r="E6" i="13"/>
  <c r="C6" i="13"/>
  <c r="F5" i="13"/>
  <c r="H5" i="13"/>
  <c r="I5" i="13"/>
  <c r="J5" i="13"/>
  <c r="D5" i="13"/>
  <c r="G4" i="13"/>
  <c r="E4" i="13"/>
  <c r="C4" i="13"/>
  <c r="F3" i="13"/>
  <c r="D3" i="13"/>
  <c r="F65" i="12"/>
  <c r="D65" i="12"/>
  <c r="F64" i="12"/>
  <c r="D64" i="12"/>
  <c r="F63" i="12"/>
  <c r="D63" i="12"/>
  <c r="F62" i="12"/>
  <c r="D62" i="12"/>
  <c r="F61" i="12"/>
  <c r="D61" i="12"/>
  <c r="F60" i="12"/>
  <c r="D60" i="12"/>
  <c r="D59" i="12"/>
  <c r="F58" i="12"/>
  <c r="D58" i="12"/>
  <c r="F57" i="12"/>
  <c r="D57" i="12"/>
  <c r="F56" i="12"/>
  <c r="D56" i="12"/>
  <c r="F55" i="12"/>
  <c r="D55" i="12"/>
  <c r="F54" i="12"/>
  <c r="D54" i="12"/>
  <c r="F53" i="12"/>
  <c r="D53" i="12"/>
  <c r="F51" i="12"/>
  <c r="D51" i="12"/>
  <c r="F50" i="12"/>
  <c r="D50" i="12"/>
  <c r="F49" i="12"/>
  <c r="D49" i="12"/>
  <c r="F48" i="12"/>
  <c r="D48" i="12"/>
  <c r="F47" i="12"/>
  <c r="D47" i="12"/>
  <c r="F46" i="12"/>
  <c r="D46" i="12"/>
  <c r="D45" i="12"/>
  <c r="F44" i="12"/>
  <c r="D44" i="12"/>
  <c r="F43" i="12"/>
  <c r="D43" i="12"/>
  <c r="F42" i="12"/>
  <c r="D42" i="12"/>
  <c r="F41" i="12"/>
  <c r="D41" i="12"/>
  <c r="F40" i="12"/>
  <c r="D40" i="12"/>
  <c r="F39" i="12"/>
  <c r="D39" i="12"/>
  <c r="D38" i="12"/>
  <c r="F37" i="12"/>
  <c r="D37" i="12"/>
  <c r="F36" i="12"/>
  <c r="D36" i="12"/>
  <c r="F35" i="12"/>
  <c r="D35" i="12"/>
  <c r="F34" i="12"/>
  <c r="D34" i="12"/>
  <c r="F33" i="12"/>
  <c r="D33" i="12"/>
  <c r="F32" i="12"/>
  <c r="D32" i="12"/>
  <c r="F30" i="12"/>
  <c r="D30" i="12"/>
  <c r="F29" i="12"/>
  <c r="D29" i="12"/>
  <c r="F28" i="12"/>
  <c r="D28" i="12"/>
  <c r="F27" i="12"/>
  <c r="D27" i="12"/>
  <c r="F26" i="12"/>
  <c r="D26" i="12"/>
  <c r="F25" i="12"/>
  <c r="G65" i="12"/>
  <c r="G64" i="12"/>
  <c r="G63" i="12"/>
  <c r="H63" i="12"/>
  <c r="G62" i="12"/>
  <c r="G61" i="12"/>
  <c r="H61" i="12"/>
  <c r="G60" i="12"/>
  <c r="G58" i="12"/>
  <c r="G57" i="12"/>
  <c r="G56" i="12"/>
  <c r="G55" i="12"/>
  <c r="G54" i="12"/>
  <c r="G53" i="12"/>
  <c r="G51" i="12"/>
  <c r="G50" i="12"/>
  <c r="G49" i="12"/>
  <c r="G48" i="12"/>
  <c r="G47" i="12"/>
  <c r="G46" i="12"/>
  <c r="G44" i="12"/>
  <c r="G43" i="12"/>
  <c r="G42" i="12"/>
  <c r="G41" i="12"/>
  <c r="G40" i="12"/>
  <c r="G39" i="12"/>
  <c r="G37" i="12"/>
  <c r="G36" i="12"/>
  <c r="G35" i="12"/>
  <c r="H35" i="12"/>
  <c r="G34" i="12"/>
  <c r="G33" i="12"/>
  <c r="H33" i="12"/>
  <c r="G32" i="12"/>
  <c r="G30" i="12"/>
  <c r="G29" i="12"/>
  <c r="G28" i="12"/>
  <c r="G27" i="12"/>
  <c r="G26" i="12"/>
  <c r="G25" i="12"/>
  <c r="D25" i="12"/>
  <c r="F23" i="12"/>
  <c r="D23" i="12"/>
  <c r="F22" i="12"/>
  <c r="D22" i="12"/>
  <c r="F21" i="12"/>
  <c r="D21" i="12"/>
  <c r="F20" i="12"/>
  <c r="D20" i="12"/>
  <c r="F19" i="12"/>
  <c r="D19" i="12"/>
  <c r="F18" i="12"/>
  <c r="D18" i="12"/>
  <c r="D17" i="12"/>
  <c r="F16" i="12"/>
  <c r="D16" i="12"/>
  <c r="F15" i="12"/>
  <c r="D15" i="12"/>
  <c r="F14" i="12"/>
  <c r="D14" i="12"/>
  <c r="F13" i="12"/>
  <c r="D13" i="12"/>
  <c r="F12" i="12"/>
  <c r="D12" i="12"/>
  <c r="F11" i="12"/>
  <c r="D11" i="12"/>
  <c r="D10" i="12"/>
  <c r="F9" i="12"/>
  <c r="D9" i="12"/>
  <c r="F8" i="12"/>
  <c r="D8" i="12"/>
  <c r="F7" i="12"/>
  <c r="D7" i="12"/>
  <c r="F6" i="12"/>
  <c r="D6" i="12"/>
  <c r="E65" i="12"/>
  <c r="E63" i="12"/>
  <c r="E61" i="12"/>
  <c r="E57" i="12"/>
  <c r="E55" i="12"/>
  <c r="E53" i="12"/>
  <c r="E50" i="12"/>
  <c r="E48" i="12"/>
  <c r="E46" i="12"/>
  <c r="E44" i="12"/>
  <c r="E42" i="12"/>
  <c r="E40" i="12"/>
  <c r="E36" i="12"/>
  <c r="E34" i="12"/>
  <c r="E32" i="12"/>
  <c r="E30" i="12"/>
  <c r="E28" i="12"/>
  <c r="E26" i="12"/>
  <c r="G23" i="12"/>
  <c r="G22" i="12"/>
  <c r="G21" i="12"/>
  <c r="G20" i="12"/>
  <c r="G19" i="12"/>
  <c r="G18" i="12"/>
  <c r="G16" i="12"/>
  <c r="G15" i="12"/>
  <c r="G14" i="12"/>
  <c r="G13" i="12"/>
  <c r="G12" i="12"/>
  <c r="G11" i="12"/>
  <c r="E9" i="12"/>
  <c r="E8" i="12"/>
  <c r="E7" i="12"/>
  <c r="E6" i="12"/>
  <c r="F5" i="12"/>
  <c r="D5" i="12"/>
  <c r="F4" i="12"/>
  <c r="F3" i="12"/>
  <c r="D4" i="12"/>
  <c r="D3" i="12"/>
  <c r="C65" i="12"/>
  <c r="L65" i="12"/>
  <c r="M65" i="12"/>
  <c r="C63" i="12"/>
  <c r="L63" i="12"/>
  <c r="M63" i="12"/>
  <c r="C61" i="12"/>
  <c r="L61" i="12"/>
  <c r="M61" i="12"/>
  <c r="C57" i="12"/>
  <c r="L57" i="12"/>
  <c r="M57" i="12"/>
  <c r="C55" i="12"/>
  <c r="L55" i="12"/>
  <c r="M55" i="12"/>
  <c r="C53" i="12"/>
  <c r="L53" i="12"/>
  <c r="M53" i="12"/>
  <c r="C51" i="12"/>
  <c r="L51" i="12"/>
  <c r="M51" i="12"/>
  <c r="C49" i="12"/>
  <c r="L49" i="12"/>
  <c r="M49" i="12"/>
  <c r="C47" i="12"/>
  <c r="L47" i="12"/>
  <c r="M47" i="12"/>
  <c r="C43" i="12"/>
  <c r="L43" i="12"/>
  <c r="M43" i="12"/>
  <c r="C41" i="12"/>
  <c r="L41" i="12"/>
  <c r="M41" i="12"/>
  <c r="C39" i="12"/>
  <c r="L39" i="12"/>
  <c r="M39" i="12"/>
  <c r="C37" i="12"/>
  <c r="L37" i="12"/>
  <c r="M37" i="12"/>
  <c r="C35" i="12"/>
  <c r="L35" i="12"/>
  <c r="M35" i="12"/>
  <c r="C33" i="12"/>
  <c r="L33" i="12"/>
  <c r="M33" i="12"/>
  <c r="C29" i="12"/>
  <c r="L29" i="12"/>
  <c r="M29" i="12"/>
  <c r="C27" i="12"/>
  <c r="L27" i="12"/>
  <c r="M27" i="12"/>
  <c r="C25" i="12"/>
  <c r="L25" i="12"/>
  <c r="M25" i="12"/>
  <c r="C23" i="12"/>
  <c r="L23" i="12"/>
  <c r="M23" i="12"/>
  <c r="C21" i="12"/>
  <c r="L21" i="12"/>
  <c r="M21" i="12"/>
  <c r="C19" i="12"/>
  <c r="L19" i="12"/>
  <c r="M19" i="12"/>
  <c r="C15" i="12"/>
  <c r="L15" i="12"/>
  <c r="M15" i="12"/>
  <c r="C13" i="12"/>
  <c r="L13" i="12"/>
  <c r="M13" i="12"/>
  <c r="C11" i="12"/>
  <c r="L11" i="12"/>
  <c r="M11" i="12"/>
  <c r="C8" i="12"/>
  <c r="L8" i="12"/>
  <c r="M8" i="12"/>
  <c r="C6" i="12"/>
  <c r="L6" i="12"/>
  <c r="M6" i="12"/>
  <c r="C4" i="12"/>
  <c r="L4" i="12"/>
  <c r="M4" i="12"/>
  <c r="E64" i="12"/>
  <c r="E62" i="12"/>
  <c r="E60" i="12"/>
  <c r="E58" i="12"/>
  <c r="E56" i="12"/>
  <c r="E54" i="12"/>
  <c r="E51" i="12"/>
  <c r="E49" i="12"/>
  <c r="E47" i="12"/>
  <c r="E43" i="12"/>
  <c r="E41" i="12"/>
  <c r="E39" i="12"/>
  <c r="E37" i="12"/>
  <c r="E35" i="12"/>
  <c r="E33" i="12"/>
  <c r="E31" i="12"/>
  <c r="E29" i="12"/>
  <c r="E27" i="12"/>
  <c r="E25" i="12"/>
  <c r="E23" i="12"/>
  <c r="E22" i="12"/>
  <c r="E21" i="12"/>
  <c r="E20" i="12"/>
  <c r="E19" i="12"/>
  <c r="E18" i="12"/>
  <c r="E16" i="12"/>
  <c r="E15" i="12"/>
  <c r="E14" i="12"/>
  <c r="E13" i="12"/>
  <c r="E12" i="12"/>
  <c r="E11" i="12"/>
  <c r="G9" i="12"/>
  <c r="G8" i="12"/>
  <c r="G7" i="12"/>
  <c r="G6" i="12"/>
  <c r="G5" i="12"/>
  <c r="E5" i="12"/>
  <c r="G4" i="12"/>
  <c r="E4" i="12"/>
  <c r="E3" i="12"/>
  <c r="C64" i="12"/>
  <c r="L64" i="12"/>
  <c r="M64" i="12"/>
  <c r="C62" i="12"/>
  <c r="L62" i="12"/>
  <c r="M62" i="12"/>
  <c r="C60" i="12"/>
  <c r="L60" i="12"/>
  <c r="M60" i="12"/>
  <c r="C58" i="12"/>
  <c r="L58" i="12"/>
  <c r="M58" i="12"/>
  <c r="C56" i="12"/>
  <c r="L56" i="12"/>
  <c r="M56" i="12"/>
  <c r="C54" i="12"/>
  <c r="L54" i="12"/>
  <c r="M54" i="12"/>
  <c r="C50" i="12"/>
  <c r="L50" i="12"/>
  <c r="M50" i="12"/>
  <c r="C48" i="12"/>
  <c r="L48" i="12"/>
  <c r="M48" i="12"/>
  <c r="C46" i="12"/>
  <c r="L46" i="12"/>
  <c r="M46" i="12"/>
  <c r="C44" i="12"/>
  <c r="L44" i="12"/>
  <c r="M44" i="12"/>
  <c r="C42" i="12"/>
  <c r="L42" i="12"/>
  <c r="M42" i="12"/>
  <c r="C40" i="12"/>
  <c r="L40" i="12"/>
  <c r="M40" i="12"/>
  <c r="C36" i="12"/>
  <c r="L36" i="12"/>
  <c r="M36" i="12"/>
  <c r="C34" i="12"/>
  <c r="L34" i="12"/>
  <c r="M34" i="12"/>
  <c r="C32" i="12"/>
  <c r="L32" i="12"/>
  <c r="M32" i="12"/>
  <c r="C30" i="12"/>
  <c r="L30" i="12"/>
  <c r="M30" i="12"/>
  <c r="C26" i="12"/>
  <c r="L26" i="12"/>
  <c r="M26" i="12"/>
  <c r="C22" i="12"/>
  <c r="L22" i="12"/>
  <c r="M22" i="12"/>
  <c r="C18" i="12"/>
  <c r="L18" i="12"/>
  <c r="M18" i="12"/>
  <c r="C14" i="12"/>
  <c r="L14" i="12"/>
  <c r="M14" i="12"/>
  <c r="C7" i="12"/>
  <c r="L7" i="12"/>
  <c r="M7" i="12"/>
  <c r="C28" i="12"/>
  <c r="L28" i="12"/>
  <c r="M28" i="12"/>
  <c r="C20" i="12"/>
  <c r="L20" i="12"/>
  <c r="M20" i="12"/>
  <c r="C16" i="12"/>
  <c r="L16" i="12"/>
  <c r="M16" i="12"/>
  <c r="C12" i="12"/>
  <c r="L12" i="12"/>
  <c r="M12" i="12"/>
  <c r="C9" i="12"/>
  <c r="L9" i="12"/>
  <c r="M9" i="12"/>
  <c r="C5" i="12"/>
  <c r="L5" i="12"/>
  <c r="M5" i="12"/>
  <c r="O6" i="2"/>
  <c r="P6" i="2"/>
  <c r="O799" i="2"/>
  <c r="P799" i="2"/>
  <c r="W1194" i="2"/>
  <c r="X1194" i="2"/>
  <c r="W1664" i="2"/>
  <c r="X1664" i="2"/>
  <c r="W999" i="2"/>
  <c r="X999" i="2"/>
  <c r="T629" i="2"/>
  <c r="U629" i="2"/>
  <c r="T345" i="2"/>
  <c r="U345" i="2"/>
  <c r="W1384" i="2"/>
  <c r="X1384" i="2"/>
  <c r="W800" i="2"/>
  <c r="X800" i="2"/>
  <c r="O439" i="2"/>
  <c r="P439" i="2"/>
  <c r="T233" i="2"/>
  <c r="U233" i="2"/>
  <c r="O225" i="2"/>
  <c r="P225" i="2"/>
  <c r="O223" i="2"/>
  <c r="P223" i="2"/>
  <c r="O53" i="2"/>
  <c r="P53" i="2"/>
  <c r="O1194" i="2"/>
  <c r="P1194" i="2"/>
  <c r="O1172" i="2"/>
  <c r="P1172" i="2"/>
  <c r="O1150" i="2"/>
  <c r="P1150" i="2"/>
  <c r="O678" i="2"/>
  <c r="P678" i="2"/>
  <c r="O676" i="2"/>
  <c r="P676" i="2"/>
  <c r="O485" i="2"/>
  <c r="P485" i="2"/>
  <c r="T373" i="2"/>
  <c r="U373" i="2"/>
  <c r="O1667" i="2"/>
  <c r="P1667" i="2"/>
  <c r="O1592" i="2"/>
  <c r="P1592" i="2"/>
  <c r="O1588" i="2"/>
  <c r="P1588" i="2"/>
  <c r="O1560" i="2"/>
  <c r="P1560" i="2"/>
  <c r="O977" i="2"/>
  <c r="P977" i="2"/>
  <c r="O454" i="2"/>
  <c r="P454" i="2"/>
  <c r="O148" i="2"/>
  <c r="P148" i="2"/>
  <c r="O84" i="2"/>
  <c r="P84" i="2"/>
  <c r="O1556" i="2"/>
  <c r="P1556" i="2"/>
  <c r="O1036" i="2"/>
  <c r="P1036" i="2"/>
  <c r="W1596" i="2"/>
  <c r="X1596" i="2"/>
  <c r="O1364" i="2"/>
  <c r="P1364" i="2"/>
  <c r="O1338" i="2"/>
  <c r="P1338" i="2"/>
  <c r="O1327" i="2"/>
  <c r="P1327" i="2"/>
  <c r="O1326" i="2"/>
  <c r="P1326" i="2"/>
  <c r="O999" i="2"/>
  <c r="P999" i="2"/>
  <c r="W791" i="2"/>
  <c r="X791" i="2"/>
  <c r="O748" i="2"/>
  <c r="P748" i="2"/>
  <c r="T649" i="2"/>
  <c r="U649" i="2"/>
  <c r="W550" i="2"/>
  <c r="X550" i="2"/>
  <c r="O480" i="2"/>
  <c r="P480" i="2"/>
  <c r="O459" i="2"/>
  <c r="P459" i="2"/>
  <c r="W456" i="2"/>
  <c r="X456" i="2"/>
  <c r="W329" i="2"/>
  <c r="X329" i="2"/>
  <c r="T126" i="2"/>
  <c r="U126" i="2"/>
  <c r="O1599" i="2"/>
  <c r="P1599" i="2"/>
  <c r="O1444" i="2"/>
  <c r="P1444" i="2"/>
  <c r="O958" i="2"/>
  <c r="P958" i="2"/>
  <c r="W957" i="2"/>
  <c r="X957" i="2"/>
  <c r="O957" i="2"/>
  <c r="P957" i="2"/>
  <c r="O951" i="2"/>
  <c r="P951" i="2"/>
  <c r="O941" i="2"/>
  <c r="P941" i="2"/>
  <c r="O883" i="2"/>
  <c r="P883" i="2"/>
  <c r="O863" i="2"/>
  <c r="P863" i="2"/>
  <c r="O704" i="2"/>
  <c r="P704" i="2"/>
  <c r="O648" i="2"/>
  <c r="P648" i="2"/>
  <c r="O422" i="2"/>
  <c r="P422" i="2"/>
  <c r="O381" i="2"/>
  <c r="P381" i="2"/>
  <c r="O301" i="2"/>
  <c r="P301" i="2"/>
  <c r="O124" i="2"/>
  <c r="P124" i="2"/>
  <c r="O1611" i="2"/>
  <c r="P1611" i="2"/>
  <c r="O1455" i="2"/>
  <c r="P1455" i="2"/>
  <c r="W1444" i="2"/>
  <c r="X1444" i="2"/>
  <c r="O1224" i="2"/>
  <c r="P1224" i="2"/>
  <c r="O1223" i="2"/>
  <c r="P1223" i="2"/>
  <c r="O1145" i="2"/>
  <c r="P1145" i="2"/>
  <c r="O1142" i="2"/>
  <c r="P1142" i="2"/>
  <c r="W884" i="2"/>
  <c r="X884" i="2"/>
  <c r="O843" i="2"/>
  <c r="P843" i="2"/>
  <c r="O680" i="2"/>
  <c r="P680" i="2"/>
  <c r="W596" i="2"/>
  <c r="X596" i="2"/>
  <c r="O592" i="2"/>
  <c r="P592" i="2"/>
  <c r="O537" i="2"/>
  <c r="P537" i="2"/>
  <c r="T527" i="2"/>
  <c r="U527" i="2"/>
  <c r="W470" i="2"/>
  <c r="X470" i="2"/>
  <c r="O443" i="2"/>
  <c r="P443" i="2"/>
  <c r="W425" i="2"/>
  <c r="X425" i="2"/>
  <c r="O404" i="2"/>
  <c r="P404" i="2"/>
  <c r="W301" i="2"/>
  <c r="X301" i="2"/>
  <c r="O72" i="2"/>
  <c r="P72" i="2"/>
  <c r="O56" i="2"/>
  <c r="P56" i="2"/>
  <c r="T1225" i="2"/>
  <c r="U1225" i="2"/>
  <c r="O928" i="2"/>
  <c r="P928" i="2"/>
  <c r="W843" i="2"/>
  <c r="X843" i="2"/>
  <c r="T681" i="2"/>
  <c r="U681" i="2"/>
  <c r="W630" i="2"/>
  <c r="X630" i="2"/>
  <c r="T491" i="2"/>
  <c r="U491" i="2"/>
  <c r="W405" i="2"/>
  <c r="X405" i="2"/>
  <c r="W81" i="2"/>
  <c r="X81" i="2"/>
  <c r="O35" i="2"/>
  <c r="P35" i="2"/>
  <c r="W1656" i="2"/>
  <c r="X1656" i="2"/>
  <c r="O1640" i="2"/>
  <c r="P1640" i="2"/>
  <c r="W1532" i="2"/>
  <c r="X1532" i="2"/>
  <c r="O1472" i="2"/>
  <c r="P1472" i="2"/>
  <c r="O1375" i="2"/>
  <c r="P1375" i="2"/>
  <c r="W1368" i="2"/>
  <c r="X1368" i="2"/>
  <c r="W1327" i="2"/>
  <c r="X1327" i="2"/>
  <c r="O1295" i="2"/>
  <c r="P1295" i="2"/>
  <c r="T1260" i="2"/>
  <c r="U1260" i="2"/>
  <c r="O1210" i="2"/>
  <c r="P1210" i="2"/>
  <c r="W1172" i="2"/>
  <c r="X1172" i="2"/>
  <c r="O1105" i="2"/>
  <c r="P1105" i="2"/>
  <c r="O1038" i="2"/>
  <c r="P1038" i="2"/>
  <c r="W1036" i="2"/>
  <c r="X1036" i="2"/>
  <c r="O973" i="2"/>
  <c r="P973" i="2"/>
  <c r="O972" i="2"/>
  <c r="P972" i="2"/>
  <c r="O944" i="2"/>
  <c r="P944" i="2"/>
  <c r="W941" i="2"/>
  <c r="X941" i="2"/>
  <c r="W924" i="2"/>
  <c r="X924" i="2"/>
  <c r="W883" i="2"/>
  <c r="X883" i="2"/>
  <c r="O862" i="2"/>
  <c r="P862" i="2"/>
  <c r="W832" i="2"/>
  <c r="X832" i="2"/>
  <c r="O789" i="2"/>
  <c r="P789" i="2"/>
  <c r="O741" i="2"/>
  <c r="P741" i="2"/>
  <c r="O700" i="2"/>
  <c r="P700" i="2"/>
  <c r="W697" i="2"/>
  <c r="X697" i="2"/>
  <c r="O697" i="2"/>
  <c r="P697" i="2"/>
  <c r="O626" i="2"/>
  <c r="P626" i="2"/>
  <c r="O441" i="2"/>
  <c r="P441" i="2"/>
  <c r="O440" i="2"/>
  <c r="P440" i="2"/>
  <c r="O416" i="2"/>
  <c r="P416" i="2"/>
  <c r="O340" i="2"/>
  <c r="P340" i="2"/>
  <c r="O280" i="2"/>
  <c r="P280" i="2"/>
  <c r="O279" i="2"/>
  <c r="P279" i="2"/>
  <c r="W252" i="2"/>
  <c r="X252" i="2"/>
  <c r="O252" i="2"/>
  <c r="P252" i="2"/>
  <c r="O247" i="2"/>
  <c r="P247" i="2"/>
  <c r="O177" i="2"/>
  <c r="P177" i="2"/>
  <c r="O1651" i="2"/>
  <c r="P1651" i="2"/>
  <c r="W1644" i="2"/>
  <c r="X1644" i="2"/>
  <c r="O1515" i="2"/>
  <c r="P1515" i="2"/>
  <c r="O1503" i="2"/>
  <c r="P1503" i="2"/>
  <c r="O1483" i="2"/>
  <c r="P1483" i="2"/>
  <c r="W1476" i="2"/>
  <c r="X1476" i="2"/>
  <c r="T1430" i="2"/>
  <c r="U1430" i="2"/>
  <c r="O1408" i="2"/>
  <c r="P1408" i="2"/>
  <c r="O1404" i="2"/>
  <c r="P1404" i="2"/>
  <c r="O1400" i="2"/>
  <c r="P1400" i="2"/>
  <c r="W1352" i="2"/>
  <c r="X1352" i="2"/>
  <c r="O1344" i="2"/>
  <c r="P1344" i="2"/>
  <c r="O1342" i="2"/>
  <c r="P1342" i="2"/>
  <c r="O1339" i="2"/>
  <c r="P1339" i="2"/>
  <c r="O1292" i="2"/>
  <c r="P1292" i="2"/>
  <c r="O1291" i="2"/>
  <c r="P1291" i="2"/>
  <c r="W1252" i="2"/>
  <c r="X1252" i="2"/>
  <c r="T1164" i="2"/>
  <c r="U1164" i="2"/>
  <c r="T1105" i="2"/>
  <c r="U1105" i="2"/>
  <c r="O1064" i="2"/>
  <c r="P1064" i="2"/>
  <c r="O1060" i="2"/>
  <c r="P1060" i="2"/>
  <c r="O1003" i="2"/>
  <c r="P1003" i="2"/>
  <c r="O996" i="2"/>
  <c r="P996" i="2"/>
  <c r="T995" i="2"/>
  <c r="U995" i="2"/>
  <c r="O979" i="2"/>
  <c r="P979" i="2"/>
  <c r="O931" i="2"/>
  <c r="P931" i="2"/>
  <c r="W903" i="2"/>
  <c r="X903" i="2"/>
  <c r="O847" i="2"/>
  <c r="P847" i="2"/>
  <c r="W820" i="2"/>
  <c r="X820" i="2"/>
  <c r="O813" i="2"/>
  <c r="P813" i="2"/>
  <c r="T762" i="2"/>
  <c r="U762" i="2"/>
  <c r="T733" i="2"/>
  <c r="U733" i="2"/>
  <c r="O712" i="2"/>
  <c r="P712" i="2"/>
  <c r="W665" i="2"/>
  <c r="X665" i="2"/>
  <c r="O665" i="2"/>
  <c r="P665" i="2"/>
  <c r="W641" i="2"/>
  <c r="X641" i="2"/>
  <c r="O640" i="2"/>
  <c r="P640" i="2"/>
  <c r="W626" i="2"/>
  <c r="X626" i="2"/>
  <c r="W599" i="2"/>
  <c r="X599" i="2"/>
  <c r="O596" i="2"/>
  <c r="P596" i="2"/>
  <c r="O595" i="2"/>
  <c r="P595" i="2"/>
  <c r="T560" i="2"/>
  <c r="U560" i="2"/>
  <c r="O525" i="2"/>
  <c r="P525" i="2"/>
  <c r="O505" i="2"/>
  <c r="P505" i="2"/>
  <c r="O470" i="2"/>
  <c r="P470" i="2"/>
  <c r="T462" i="2"/>
  <c r="U462" i="2"/>
  <c r="T449" i="2"/>
  <c r="U449" i="2"/>
  <c r="W441" i="2"/>
  <c r="X441" i="2"/>
  <c r="O425" i="2"/>
  <c r="P425" i="2"/>
  <c r="W393" i="2"/>
  <c r="X393" i="2"/>
  <c r="O351" i="2"/>
  <c r="P351" i="2"/>
  <c r="T341" i="2"/>
  <c r="U341" i="2"/>
  <c r="T280" i="2"/>
  <c r="U280" i="2"/>
  <c r="W177" i="2"/>
  <c r="X177" i="2"/>
  <c r="O126" i="2"/>
  <c r="P126" i="2"/>
  <c r="W1628" i="2"/>
  <c r="X1628" i="2"/>
  <c r="W1460" i="2"/>
  <c r="X1460" i="2"/>
  <c r="W1408" i="2"/>
  <c r="X1408" i="2"/>
  <c r="W1344" i="2"/>
  <c r="X1344" i="2"/>
  <c r="W1207" i="2"/>
  <c r="X1207" i="2"/>
  <c r="T1160" i="2"/>
  <c r="U1160" i="2"/>
  <c r="W1064" i="2"/>
  <c r="X1064" i="2"/>
  <c r="T1028" i="2"/>
  <c r="U1028" i="2"/>
  <c r="T934" i="2"/>
  <c r="U934" i="2"/>
  <c r="W921" i="2"/>
  <c r="X921" i="2"/>
  <c r="W889" i="2"/>
  <c r="X889" i="2"/>
  <c r="W848" i="2"/>
  <c r="X848" i="2"/>
  <c r="W815" i="2"/>
  <c r="X815" i="2"/>
  <c r="W784" i="2"/>
  <c r="X784" i="2"/>
  <c r="W716" i="2"/>
  <c r="X716" i="2"/>
  <c r="T689" i="2"/>
  <c r="U689" i="2"/>
  <c r="T624" i="2"/>
  <c r="U624" i="2"/>
  <c r="O46" i="2"/>
  <c r="P46" i="2"/>
  <c r="W604" i="2"/>
  <c r="X604" i="2"/>
  <c r="T483" i="2"/>
  <c r="U483" i="2"/>
  <c r="W469" i="2"/>
  <c r="X469" i="2"/>
  <c r="W455" i="2"/>
  <c r="X455" i="2"/>
  <c r="W444" i="2"/>
  <c r="X444" i="2"/>
  <c r="T439" i="2"/>
  <c r="U439" i="2"/>
  <c r="W422" i="2"/>
  <c r="X422" i="2"/>
  <c r="T377" i="2"/>
  <c r="U377" i="2"/>
  <c r="W305" i="2"/>
  <c r="X305" i="2"/>
  <c r="T34" i="2"/>
  <c r="U34" i="2"/>
  <c r="T951" i="2"/>
  <c r="U951" i="2"/>
  <c r="W951" i="2"/>
  <c r="X951" i="2"/>
  <c r="O927" i="2"/>
  <c r="P927" i="2"/>
  <c r="O915" i="2"/>
  <c r="P915" i="2"/>
  <c r="O798" i="2"/>
  <c r="P798" i="2"/>
  <c r="W774" i="2"/>
  <c r="X774" i="2"/>
  <c r="T774" i="2"/>
  <c r="U774" i="2"/>
  <c r="W745" i="2"/>
  <c r="X745" i="2"/>
  <c r="T745" i="2"/>
  <c r="U745" i="2"/>
  <c r="W1660" i="2"/>
  <c r="X1660" i="2"/>
  <c r="O1656" i="2"/>
  <c r="P1656" i="2"/>
  <c r="W1640" i="2"/>
  <c r="X1640" i="2"/>
  <c r="O1624" i="2"/>
  <c r="P1624" i="2"/>
  <c r="O1579" i="2"/>
  <c r="P1579" i="2"/>
  <c r="O1567" i="2"/>
  <c r="P1567" i="2"/>
  <c r="W1564" i="2"/>
  <c r="X1564" i="2"/>
  <c r="O1528" i="2"/>
  <c r="P1528" i="2"/>
  <c r="O1524" i="2"/>
  <c r="P1524" i="2"/>
  <c r="W1472" i="2"/>
  <c r="X1472" i="2"/>
  <c r="O1460" i="2"/>
  <c r="P1460" i="2"/>
  <c r="O1428" i="2"/>
  <c r="P1428" i="2"/>
  <c r="W1400" i="2"/>
  <c r="X1400" i="2"/>
  <c r="W1364" i="2"/>
  <c r="X1364" i="2"/>
  <c r="O1352" i="2"/>
  <c r="P1352" i="2"/>
  <c r="O1318" i="2"/>
  <c r="P1318" i="2"/>
  <c r="O1315" i="2"/>
  <c r="P1315" i="2"/>
  <c r="T1273" i="2"/>
  <c r="U1273" i="2"/>
  <c r="W1212" i="2"/>
  <c r="X1212" i="2"/>
  <c r="O1202" i="2"/>
  <c r="P1202" i="2"/>
  <c r="W1191" i="2"/>
  <c r="X1191" i="2"/>
  <c r="O1181" i="2"/>
  <c r="P1181" i="2"/>
  <c r="W1167" i="2"/>
  <c r="X1167" i="2"/>
  <c r="O1163" i="2"/>
  <c r="P1163" i="2"/>
  <c r="O1162" i="2"/>
  <c r="P1162" i="2"/>
  <c r="W1155" i="2"/>
  <c r="X1155" i="2"/>
  <c r="W1139" i="2"/>
  <c r="X1139" i="2"/>
  <c r="O1134" i="2"/>
  <c r="P1134" i="2"/>
  <c r="O1131" i="2"/>
  <c r="P1131" i="2"/>
  <c r="W1092" i="2"/>
  <c r="X1092" i="2"/>
  <c r="O1085" i="2"/>
  <c r="P1085" i="2"/>
  <c r="O1076" i="2"/>
  <c r="P1076" i="2"/>
  <c r="O1058" i="2"/>
  <c r="P1058" i="2"/>
  <c r="O1028" i="2"/>
  <c r="P1028" i="2"/>
  <c r="T964" i="2"/>
  <c r="U964" i="2"/>
  <c r="W900" i="2"/>
  <c r="X900" i="2"/>
  <c r="O893" i="2"/>
  <c r="P893" i="2"/>
  <c r="O892" i="2"/>
  <c r="P892" i="2"/>
  <c r="O879" i="2"/>
  <c r="P879" i="2"/>
  <c r="O875" i="2"/>
  <c r="P875" i="2"/>
  <c r="T857" i="2"/>
  <c r="U857" i="2"/>
  <c r="W827" i="2"/>
  <c r="X827" i="2"/>
  <c r="W813" i="2"/>
  <c r="X813" i="2"/>
  <c r="O787" i="2"/>
  <c r="P787" i="2"/>
  <c r="O780" i="2"/>
  <c r="P780" i="2"/>
  <c r="T765" i="2"/>
  <c r="U765" i="2"/>
  <c r="W753" i="2"/>
  <c r="X753" i="2"/>
  <c r="T753" i="2"/>
  <c r="U753" i="2"/>
  <c r="O1635" i="2"/>
  <c r="P1635" i="2"/>
  <c r="O1547" i="2"/>
  <c r="P1547" i="2"/>
  <c r="O1535" i="2"/>
  <c r="P1535" i="2"/>
  <c r="O1496" i="2"/>
  <c r="P1496" i="2"/>
  <c r="O1492" i="2"/>
  <c r="P1492" i="2"/>
  <c r="O1467" i="2"/>
  <c r="P1467" i="2"/>
  <c r="O1439" i="2"/>
  <c r="P1439" i="2"/>
  <c r="O1431" i="2"/>
  <c r="P1431" i="2"/>
  <c r="O1391" i="2"/>
  <c r="P1391" i="2"/>
  <c r="O1380" i="2"/>
  <c r="P1380" i="2"/>
  <c r="O1359" i="2"/>
  <c r="P1359" i="2"/>
  <c r="O1335" i="2"/>
  <c r="P1335" i="2"/>
  <c r="O1313" i="2"/>
  <c r="P1313" i="2"/>
  <c r="O1279" i="2"/>
  <c r="P1279" i="2"/>
  <c r="O1235" i="2"/>
  <c r="P1235" i="2"/>
  <c r="T1220" i="2"/>
  <c r="U1220" i="2"/>
  <c r="O1220" i="2"/>
  <c r="P1220" i="2"/>
  <c r="O1219" i="2"/>
  <c r="P1219" i="2"/>
  <c r="O1201" i="2"/>
  <c r="P1201" i="2"/>
  <c r="O1161" i="2"/>
  <c r="P1161" i="2"/>
  <c r="O1124" i="2"/>
  <c r="P1124" i="2"/>
  <c r="O1121" i="2"/>
  <c r="P1121" i="2"/>
  <c r="O1108" i="2"/>
  <c r="P1108" i="2"/>
  <c r="O1016" i="2"/>
  <c r="P1016" i="2"/>
  <c r="O1012" i="2"/>
  <c r="P1012" i="2"/>
  <c r="W937" i="2"/>
  <c r="X937" i="2"/>
  <c r="T937" i="2"/>
  <c r="U937" i="2"/>
  <c r="W893" i="2"/>
  <c r="X893" i="2"/>
  <c r="T809" i="2"/>
  <c r="U809" i="2"/>
  <c r="O807" i="2"/>
  <c r="P807" i="2"/>
  <c r="O804" i="2"/>
  <c r="P804" i="2"/>
  <c r="W794" i="2"/>
  <c r="X794" i="2"/>
  <c r="O774" i="2"/>
  <c r="P774" i="2"/>
  <c r="T749" i="2"/>
  <c r="U749" i="2"/>
  <c r="T732" i="2"/>
  <c r="U732" i="2"/>
  <c r="W732" i="2"/>
  <c r="X732" i="2"/>
  <c r="O1620" i="2"/>
  <c r="P1620" i="2"/>
  <c r="W1648" i="2"/>
  <c r="X1648" i="2"/>
  <c r="W1620" i="2"/>
  <c r="X1620" i="2"/>
  <c r="W1500" i="2"/>
  <c r="X1500" i="2"/>
  <c r="T1426" i="2"/>
  <c r="U1426" i="2"/>
  <c r="W1380" i="2"/>
  <c r="X1380" i="2"/>
  <c r="W1335" i="2"/>
  <c r="X1335" i="2"/>
  <c r="T1280" i="2"/>
  <c r="U1280" i="2"/>
  <c r="W1236" i="2"/>
  <c r="X1236" i="2"/>
  <c r="W1179" i="2"/>
  <c r="X1179" i="2"/>
  <c r="T1148" i="2"/>
  <c r="U1148" i="2"/>
  <c r="W1124" i="2"/>
  <c r="X1124" i="2"/>
  <c r="T1073" i="2"/>
  <c r="U1073" i="2"/>
  <c r="W1016" i="2"/>
  <c r="X1016" i="2"/>
  <c r="W761" i="2"/>
  <c r="X761" i="2"/>
  <c r="T761" i="2"/>
  <c r="U761" i="2"/>
  <c r="T757" i="2"/>
  <c r="U757" i="2"/>
  <c r="O688" i="2"/>
  <c r="P688" i="2"/>
  <c r="O654" i="2"/>
  <c r="P654" i="2"/>
  <c r="O652" i="2"/>
  <c r="P652" i="2"/>
  <c r="O646" i="2"/>
  <c r="P646" i="2"/>
  <c r="O644" i="2"/>
  <c r="P644" i="2"/>
  <c r="O587" i="2"/>
  <c r="P587" i="2"/>
  <c r="O578" i="2"/>
  <c r="P578" i="2"/>
  <c r="O561" i="2"/>
  <c r="P561" i="2"/>
  <c r="O516" i="2"/>
  <c r="P516" i="2"/>
  <c r="O514" i="2"/>
  <c r="P514" i="2"/>
  <c r="O512" i="2"/>
  <c r="P512" i="2"/>
  <c r="O477" i="2"/>
  <c r="P477" i="2"/>
  <c r="O464" i="2"/>
  <c r="P464" i="2"/>
  <c r="O453" i="2"/>
  <c r="P453" i="2"/>
  <c r="O402" i="2"/>
  <c r="P402" i="2"/>
  <c r="W357" i="2"/>
  <c r="X357" i="2"/>
  <c r="O357" i="2"/>
  <c r="P357" i="2"/>
  <c r="O294" i="2"/>
  <c r="P294" i="2"/>
  <c r="O272" i="2"/>
  <c r="P272" i="2"/>
  <c r="O270" i="2"/>
  <c r="P270" i="2"/>
  <c r="W258" i="2"/>
  <c r="X258" i="2"/>
  <c r="O258" i="2"/>
  <c r="P258" i="2"/>
  <c r="W88" i="2"/>
  <c r="X88" i="2"/>
  <c r="O88" i="2"/>
  <c r="P88" i="2"/>
  <c r="O964" i="2"/>
  <c r="P964" i="2"/>
  <c r="O920" i="2"/>
  <c r="P920" i="2"/>
  <c r="O888" i="2"/>
  <c r="P888" i="2"/>
  <c r="O871" i="2"/>
  <c r="P871" i="2"/>
  <c r="O868" i="2"/>
  <c r="P868" i="2"/>
  <c r="O857" i="2"/>
  <c r="P857" i="2"/>
  <c r="O832" i="2"/>
  <c r="P832" i="2"/>
  <c r="O831" i="2"/>
  <c r="P831" i="2"/>
  <c r="O818" i="2"/>
  <c r="P818" i="2"/>
  <c r="O740" i="2"/>
  <c r="P740" i="2"/>
  <c r="O732" i="2"/>
  <c r="P732" i="2"/>
  <c r="T701" i="2"/>
  <c r="U701" i="2"/>
  <c r="O684" i="2"/>
  <c r="P684" i="2"/>
  <c r="T673" i="2"/>
  <c r="U673" i="2"/>
  <c r="O672" i="2"/>
  <c r="P672" i="2"/>
  <c r="O669" i="2"/>
  <c r="P669" i="2"/>
  <c r="T646" i="2"/>
  <c r="U646" i="2"/>
  <c r="O641" i="2"/>
  <c r="P641" i="2"/>
  <c r="O629" i="2"/>
  <c r="P629" i="2"/>
  <c r="O613" i="2"/>
  <c r="P613" i="2"/>
  <c r="O548" i="2"/>
  <c r="P548" i="2"/>
  <c r="O546" i="2"/>
  <c r="P546" i="2"/>
  <c r="O544" i="2"/>
  <c r="P544" i="2"/>
  <c r="W526" i="2"/>
  <c r="X526" i="2"/>
  <c r="T487" i="2"/>
  <c r="U487" i="2"/>
  <c r="O460" i="2"/>
  <c r="P460" i="2"/>
  <c r="O427" i="2"/>
  <c r="P427" i="2"/>
  <c r="O411" i="2"/>
  <c r="P411" i="2"/>
  <c r="W402" i="2"/>
  <c r="X402" i="2"/>
  <c r="W384" i="2"/>
  <c r="X384" i="2"/>
  <c r="O363" i="2"/>
  <c r="P363" i="2"/>
  <c r="T346" i="2"/>
  <c r="U346" i="2"/>
  <c r="O314" i="2"/>
  <c r="P314" i="2"/>
  <c r="O285" i="2"/>
  <c r="P285" i="2"/>
  <c r="W272" i="2"/>
  <c r="X272" i="2"/>
  <c r="O219" i="2"/>
  <c r="P219" i="2"/>
  <c r="O194" i="2"/>
  <c r="P194" i="2"/>
  <c r="O172" i="2"/>
  <c r="P172" i="2"/>
  <c r="O164" i="2"/>
  <c r="P164" i="2"/>
  <c r="O160" i="2"/>
  <c r="P160" i="2"/>
  <c r="O134" i="2"/>
  <c r="P134" i="2"/>
  <c r="O108" i="2"/>
  <c r="P108" i="2"/>
  <c r="O81" i="2"/>
  <c r="P81" i="2"/>
  <c r="O80" i="2"/>
  <c r="P80" i="2"/>
  <c r="O64" i="2"/>
  <c r="P64" i="2"/>
  <c r="T59" i="2"/>
  <c r="U59" i="2"/>
  <c r="W46" i="2"/>
  <c r="X46" i="2"/>
  <c r="T511" i="2"/>
  <c r="U511" i="2"/>
  <c r="T474" i="2"/>
  <c r="U474" i="2"/>
  <c r="T378" i="2"/>
  <c r="U378" i="2"/>
  <c r="W285" i="2"/>
  <c r="X285" i="2"/>
  <c r="W263" i="2"/>
  <c r="X263" i="2"/>
  <c r="O201" i="2"/>
  <c r="P201" i="2"/>
  <c r="W197" i="2"/>
  <c r="X197" i="2"/>
  <c r="W164" i="2"/>
  <c r="X164" i="2"/>
  <c r="O153" i="2"/>
  <c r="P153" i="2"/>
  <c r="O152" i="2"/>
  <c r="P152" i="2"/>
  <c r="O98" i="2"/>
  <c r="P98" i="2"/>
  <c r="O95" i="2"/>
  <c r="P95" i="2"/>
  <c r="O28" i="2"/>
  <c r="P28" i="2"/>
  <c r="W153" i="2"/>
  <c r="X153" i="2"/>
  <c r="W98" i="2"/>
  <c r="X98" i="2"/>
  <c r="W28" i="2"/>
  <c r="X28" i="2"/>
  <c r="T1151" i="2"/>
  <c r="U1151" i="2"/>
  <c r="W1151" i="2"/>
  <c r="X1151" i="2"/>
  <c r="W1089" i="2"/>
  <c r="X1089" i="2"/>
  <c r="T1089" i="2"/>
  <c r="U1089" i="2"/>
  <c r="O1659" i="2"/>
  <c r="P1659" i="2"/>
  <c r="O1643" i="2"/>
  <c r="P1643" i="2"/>
  <c r="O1627" i="2"/>
  <c r="P1627" i="2"/>
  <c r="O1608" i="2"/>
  <c r="P1608" i="2"/>
  <c r="O1595" i="2"/>
  <c r="P1595" i="2"/>
  <c r="W1588" i="2"/>
  <c r="X1588" i="2"/>
  <c r="O1576" i="2"/>
  <c r="P1576" i="2"/>
  <c r="O1563" i="2"/>
  <c r="P1563" i="2"/>
  <c r="W1556" i="2"/>
  <c r="X1556" i="2"/>
  <c r="O1544" i="2"/>
  <c r="P1544" i="2"/>
  <c r="O1531" i="2"/>
  <c r="P1531" i="2"/>
  <c r="W1524" i="2"/>
  <c r="X1524" i="2"/>
  <c r="O1512" i="2"/>
  <c r="P1512" i="2"/>
  <c r="O1499" i="2"/>
  <c r="P1499" i="2"/>
  <c r="W1492" i="2"/>
  <c r="X1492" i="2"/>
  <c r="O1475" i="2"/>
  <c r="P1475" i="2"/>
  <c r="O1466" i="2"/>
  <c r="P1466" i="2"/>
  <c r="O1452" i="2"/>
  <c r="P1452" i="2"/>
  <c r="O1416" i="2"/>
  <c r="P1416" i="2"/>
  <c r="O1383" i="2"/>
  <c r="P1383" i="2"/>
  <c r="O1367" i="2"/>
  <c r="P1367" i="2"/>
  <c r="O1287" i="2"/>
  <c r="P1287" i="2"/>
  <c r="O1257" i="2"/>
  <c r="P1257" i="2"/>
  <c r="O1252" i="2"/>
  <c r="P1252" i="2"/>
  <c r="O1251" i="2"/>
  <c r="P1251" i="2"/>
  <c r="O1243" i="2"/>
  <c r="P1243" i="2"/>
  <c r="O1231" i="2"/>
  <c r="P1231" i="2"/>
  <c r="O1229" i="2"/>
  <c r="P1229" i="2"/>
  <c r="O1215" i="2"/>
  <c r="P1215" i="2"/>
  <c r="W1210" i="2"/>
  <c r="X1210" i="2"/>
  <c r="O1198" i="2"/>
  <c r="P1198" i="2"/>
  <c r="O1190" i="2"/>
  <c r="P1190" i="2"/>
  <c r="O1178" i="2"/>
  <c r="P1178" i="2"/>
  <c r="O1156" i="2"/>
  <c r="P1156" i="2"/>
  <c r="T1142" i="2"/>
  <c r="U1142" i="2"/>
  <c r="W1142" i="2"/>
  <c r="X1142" i="2"/>
  <c r="O1138" i="2"/>
  <c r="P1138" i="2"/>
  <c r="W1121" i="2"/>
  <c r="X1121" i="2"/>
  <c r="T1121" i="2"/>
  <c r="U1121" i="2"/>
  <c r="T1108" i="2"/>
  <c r="U1108" i="2"/>
  <c r="W1108" i="2"/>
  <c r="X1108" i="2"/>
  <c r="O1101" i="2"/>
  <c r="P1101" i="2"/>
  <c r="T1076" i="2"/>
  <c r="U1076" i="2"/>
  <c r="W1076" i="2"/>
  <c r="X1076" i="2"/>
  <c r="O1069" i="2"/>
  <c r="P1069" i="2"/>
  <c r="W1668" i="2"/>
  <c r="X1668" i="2"/>
  <c r="O1664" i="2"/>
  <c r="P1664" i="2"/>
  <c r="W1652" i="2"/>
  <c r="X1652" i="2"/>
  <c r="O1648" i="2"/>
  <c r="P1648" i="2"/>
  <c r="W1636" i="2"/>
  <c r="X1636" i="2"/>
  <c r="O1632" i="2"/>
  <c r="P1632" i="2"/>
  <c r="O1615" i="2"/>
  <c r="P1615" i="2"/>
  <c r="W1612" i="2"/>
  <c r="X1612" i="2"/>
  <c r="O1604" i="2"/>
  <c r="P1604" i="2"/>
  <c r="O1583" i="2"/>
  <c r="P1583" i="2"/>
  <c r="W1580" i="2"/>
  <c r="X1580" i="2"/>
  <c r="O1572" i="2"/>
  <c r="P1572" i="2"/>
  <c r="O1551" i="2"/>
  <c r="P1551" i="2"/>
  <c r="W1548" i="2"/>
  <c r="X1548" i="2"/>
  <c r="O1540" i="2"/>
  <c r="P1540" i="2"/>
  <c r="O1519" i="2"/>
  <c r="P1519" i="2"/>
  <c r="W1516" i="2"/>
  <c r="X1516" i="2"/>
  <c r="O1508" i="2"/>
  <c r="P1508" i="2"/>
  <c r="O1487" i="2"/>
  <c r="P1487" i="2"/>
  <c r="W1484" i="2"/>
  <c r="X1484" i="2"/>
  <c r="O1480" i="2"/>
  <c r="P1480" i="2"/>
  <c r="W1468" i="2"/>
  <c r="X1468" i="2"/>
  <c r="O1464" i="2"/>
  <c r="P1464" i="2"/>
  <c r="W1456" i="2"/>
  <c r="X1456" i="2"/>
  <c r="O1448" i="2"/>
  <c r="P1448" i="2"/>
  <c r="W1440" i="2"/>
  <c r="X1440" i="2"/>
  <c r="O1436" i="2"/>
  <c r="P1436" i="2"/>
  <c r="O1423" i="2"/>
  <c r="P1423" i="2"/>
  <c r="W1420" i="2"/>
  <c r="X1420" i="2"/>
  <c r="O1395" i="2"/>
  <c r="P1395" i="2"/>
  <c r="W1392" i="2"/>
  <c r="X1392" i="2"/>
  <c r="O1388" i="2"/>
  <c r="P1388" i="2"/>
  <c r="W1376" i="2"/>
  <c r="X1376" i="2"/>
  <c r="O1372" i="2"/>
  <c r="P1372" i="2"/>
  <c r="W1360" i="2"/>
  <c r="X1360" i="2"/>
  <c r="O1356" i="2"/>
  <c r="P1356" i="2"/>
  <c r="W1331" i="2"/>
  <c r="X1331" i="2"/>
  <c r="O1328" i="2"/>
  <c r="P1328" i="2"/>
  <c r="T1325" i="2"/>
  <c r="U1325" i="2"/>
  <c r="W1304" i="2"/>
  <c r="X1304" i="2"/>
  <c r="O1302" i="2"/>
  <c r="P1302" i="2"/>
  <c r="O1286" i="2"/>
  <c r="P1286" i="2"/>
  <c r="O1283" i="2"/>
  <c r="P1283" i="2"/>
  <c r="W1268" i="2"/>
  <c r="X1268" i="2"/>
  <c r="O1263" i="2"/>
  <c r="P1263" i="2"/>
  <c r="T1257" i="2"/>
  <c r="U1257" i="2"/>
  <c r="O1253" i="2"/>
  <c r="P1253" i="2"/>
  <c r="O1247" i="2"/>
  <c r="P1247" i="2"/>
  <c r="W1243" i="2"/>
  <c r="X1243" i="2"/>
  <c r="O1239" i="2"/>
  <c r="P1239" i="2"/>
  <c r="W1231" i="2"/>
  <c r="X1231" i="2"/>
  <c r="O1228" i="2"/>
  <c r="P1228" i="2"/>
  <c r="O1227" i="2"/>
  <c r="P1227" i="2"/>
  <c r="T1216" i="2"/>
  <c r="U1216" i="2"/>
  <c r="O1208" i="2"/>
  <c r="P1208" i="2"/>
  <c r="W1199" i="2"/>
  <c r="X1199" i="2"/>
  <c r="O1197" i="2"/>
  <c r="P1197" i="2"/>
  <c r="W1178" i="2"/>
  <c r="X1178" i="2"/>
  <c r="O1177" i="2"/>
  <c r="P1177" i="2"/>
  <c r="O1175" i="2"/>
  <c r="P1175" i="2"/>
  <c r="W1156" i="2"/>
  <c r="X1156" i="2"/>
  <c r="O1151" i="2"/>
  <c r="P1151" i="2"/>
  <c r="T1147" i="2"/>
  <c r="U1147" i="2"/>
  <c r="W1147" i="2"/>
  <c r="X1147" i="2"/>
  <c r="W1146" i="2"/>
  <c r="X1146" i="2"/>
  <c r="O1128" i="2"/>
  <c r="P1128" i="2"/>
  <c r="O1089" i="2"/>
  <c r="P1089" i="2"/>
  <c r="O1056" i="2"/>
  <c r="P1056" i="2"/>
  <c r="W1632" i="2"/>
  <c r="X1632" i="2"/>
  <c r="W1604" i="2"/>
  <c r="X1604" i="2"/>
  <c r="W1572" i="2"/>
  <c r="X1572" i="2"/>
  <c r="W1540" i="2"/>
  <c r="X1540" i="2"/>
  <c r="W1508" i="2"/>
  <c r="X1508" i="2"/>
  <c r="W1480" i="2"/>
  <c r="X1480" i="2"/>
  <c r="W1448" i="2"/>
  <c r="X1448" i="2"/>
  <c r="W1436" i="2"/>
  <c r="X1436" i="2"/>
  <c r="T1414" i="2"/>
  <c r="U1414" i="2"/>
  <c r="W1388" i="2"/>
  <c r="X1388" i="2"/>
  <c r="W1372" i="2"/>
  <c r="X1372" i="2"/>
  <c r="W1356" i="2"/>
  <c r="X1356" i="2"/>
  <c r="T1329" i="2"/>
  <c r="U1329" i="2"/>
  <c r="O1319" i="2"/>
  <c r="P1319" i="2"/>
  <c r="O1303" i="2"/>
  <c r="P1303" i="2"/>
  <c r="W1275" i="2"/>
  <c r="X1275" i="2"/>
  <c r="O1267" i="2"/>
  <c r="P1267" i="2"/>
  <c r="T1248" i="2"/>
  <c r="U1248" i="2"/>
  <c r="T1241" i="2"/>
  <c r="U1241" i="2"/>
  <c r="T1228" i="2"/>
  <c r="U1228" i="2"/>
  <c r="W1208" i="2"/>
  <c r="X1208" i="2"/>
  <c r="O1146" i="2"/>
  <c r="P1146" i="2"/>
  <c r="T1032" i="2"/>
  <c r="U1032" i="2"/>
  <c r="T977" i="2"/>
  <c r="U977" i="2"/>
  <c r="T567" i="2"/>
  <c r="U567" i="2"/>
  <c r="W567" i="2"/>
  <c r="X567" i="2"/>
  <c r="O992" i="2"/>
  <c r="P992" i="2"/>
  <c r="W989" i="2"/>
  <c r="X989" i="2"/>
  <c r="O989" i="2"/>
  <c r="P989" i="2"/>
  <c r="O986" i="2"/>
  <c r="P986" i="2"/>
  <c r="O983" i="2"/>
  <c r="P983" i="2"/>
  <c r="O968" i="2"/>
  <c r="P968" i="2"/>
  <c r="O960" i="2"/>
  <c r="P960" i="2"/>
  <c r="O954" i="2"/>
  <c r="P954" i="2"/>
  <c r="O946" i="2"/>
  <c r="P946" i="2"/>
  <c r="O943" i="2"/>
  <c r="P943" i="2"/>
  <c r="O932" i="2"/>
  <c r="P932" i="2"/>
  <c r="W913" i="2"/>
  <c r="X913" i="2"/>
  <c r="O913" i="2"/>
  <c r="P913" i="2"/>
  <c r="W875" i="2"/>
  <c r="X875" i="2"/>
  <c r="O874" i="2"/>
  <c r="P874" i="2"/>
  <c r="W868" i="2"/>
  <c r="X868" i="2"/>
  <c r="W852" i="2"/>
  <c r="X852" i="2"/>
  <c r="W847" i="2"/>
  <c r="X847" i="2"/>
  <c r="T841" i="2"/>
  <c r="U841" i="2"/>
  <c r="O839" i="2"/>
  <c r="P839" i="2"/>
  <c r="W825" i="2"/>
  <c r="X825" i="2"/>
  <c r="O825" i="2"/>
  <c r="P825" i="2"/>
  <c r="O811" i="2"/>
  <c r="P811" i="2"/>
  <c r="W804" i="2"/>
  <c r="X804" i="2"/>
  <c r="O770" i="2"/>
  <c r="P770" i="2"/>
  <c r="O764" i="2"/>
  <c r="P764" i="2"/>
  <c r="O746" i="2"/>
  <c r="P746" i="2"/>
  <c r="O737" i="2"/>
  <c r="P737" i="2"/>
  <c r="T712" i="2"/>
  <c r="U712" i="2"/>
  <c r="W712" i="2"/>
  <c r="X712" i="2"/>
  <c r="W705" i="2"/>
  <c r="X705" i="2"/>
  <c r="O705" i="2"/>
  <c r="P705" i="2"/>
  <c r="O696" i="2"/>
  <c r="P696" i="2"/>
  <c r="O685" i="2"/>
  <c r="P685" i="2"/>
  <c r="O674" i="2"/>
  <c r="P674" i="2"/>
  <c r="W669" i="2"/>
  <c r="X669" i="2"/>
  <c r="T657" i="2"/>
  <c r="U657" i="2"/>
  <c r="W657" i="2"/>
  <c r="X657" i="2"/>
  <c r="T616" i="2"/>
  <c r="U616" i="2"/>
  <c r="W616" i="2"/>
  <c r="X616" i="2"/>
  <c r="O1167" i="2"/>
  <c r="P1167" i="2"/>
  <c r="O1158" i="2"/>
  <c r="P1158" i="2"/>
  <c r="O1117" i="2"/>
  <c r="P1117" i="2"/>
  <c r="O1092" i="2"/>
  <c r="P1092" i="2"/>
  <c r="O1073" i="2"/>
  <c r="P1073" i="2"/>
  <c r="T1060" i="2"/>
  <c r="U1060" i="2"/>
  <c r="O1054" i="2"/>
  <c r="P1054" i="2"/>
  <c r="O1045" i="2"/>
  <c r="P1045" i="2"/>
  <c r="T1012" i="2"/>
  <c r="U1012" i="2"/>
  <c r="O995" i="2"/>
  <c r="P995" i="2"/>
  <c r="O970" i="2"/>
  <c r="P970" i="2"/>
  <c r="T969" i="2"/>
  <c r="U969" i="2"/>
  <c r="O962" i="2"/>
  <c r="P962" i="2"/>
  <c r="T960" i="2"/>
  <c r="U960" i="2"/>
  <c r="O937" i="2"/>
  <c r="P937" i="2"/>
  <c r="W932" i="2"/>
  <c r="X932" i="2"/>
  <c r="T905" i="2"/>
  <c r="U905" i="2"/>
  <c r="O895" i="2"/>
  <c r="P895" i="2"/>
  <c r="W881" i="2"/>
  <c r="X881" i="2"/>
  <c r="O881" i="2"/>
  <c r="P881" i="2"/>
  <c r="O864" i="2"/>
  <c r="P864" i="2"/>
  <c r="W859" i="2"/>
  <c r="X859" i="2"/>
  <c r="O850" i="2"/>
  <c r="P850" i="2"/>
  <c r="W845" i="2"/>
  <c r="X845" i="2"/>
  <c r="O845" i="2"/>
  <c r="P845" i="2"/>
  <c r="O836" i="2"/>
  <c r="P836" i="2"/>
  <c r="O830" i="2"/>
  <c r="P830" i="2"/>
  <c r="W816" i="2"/>
  <c r="X816" i="2"/>
  <c r="O815" i="2"/>
  <c r="P815" i="2"/>
  <c r="W811" i="2"/>
  <c r="X811" i="2"/>
  <c r="O800" i="2"/>
  <c r="P800" i="2"/>
  <c r="W795" i="2"/>
  <c r="X795" i="2"/>
  <c r="W788" i="2"/>
  <c r="X788" i="2"/>
  <c r="O788" i="2"/>
  <c r="P788" i="2"/>
  <c r="T770" i="2"/>
  <c r="U770" i="2"/>
  <c r="O757" i="2"/>
  <c r="P757" i="2"/>
  <c r="O750" i="2"/>
  <c r="P750" i="2"/>
  <c r="T746" i="2"/>
  <c r="U746" i="2"/>
  <c r="T729" i="2"/>
  <c r="U729" i="2"/>
  <c r="O724" i="2"/>
  <c r="P724" i="2"/>
  <c r="O690" i="2"/>
  <c r="P690" i="2"/>
  <c r="W685" i="2"/>
  <c r="X685" i="2"/>
  <c r="O664" i="2"/>
  <c r="P664" i="2"/>
  <c r="T627" i="2"/>
  <c r="U627" i="2"/>
  <c r="W627" i="2"/>
  <c r="X627" i="2"/>
  <c r="T608" i="2"/>
  <c r="U608" i="2"/>
  <c r="W608" i="2"/>
  <c r="X608" i="2"/>
  <c r="T583" i="2"/>
  <c r="U583" i="2"/>
  <c r="W583" i="2"/>
  <c r="X583" i="2"/>
  <c r="O1041" i="2"/>
  <c r="P1041" i="2"/>
  <c r="O1032" i="2"/>
  <c r="P1032" i="2"/>
  <c r="O1020" i="2"/>
  <c r="P1020" i="2"/>
  <c r="O1010" i="2"/>
  <c r="P1010" i="2"/>
  <c r="W897" i="2"/>
  <c r="X897" i="2"/>
  <c r="T873" i="2"/>
  <c r="U873" i="2"/>
  <c r="W864" i="2"/>
  <c r="X864" i="2"/>
  <c r="W836" i="2"/>
  <c r="X836" i="2"/>
  <c r="T737" i="2"/>
  <c r="U737" i="2"/>
  <c r="W737" i="2"/>
  <c r="X737" i="2"/>
  <c r="W638" i="2"/>
  <c r="X638" i="2"/>
  <c r="T638" i="2"/>
  <c r="U638" i="2"/>
  <c r="T632" i="2"/>
  <c r="U632" i="2"/>
  <c r="W632" i="2"/>
  <c r="X632" i="2"/>
  <c r="W625" i="2"/>
  <c r="X625" i="2"/>
  <c r="T625" i="2"/>
  <c r="U625" i="2"/>
  <c r="T542" i="2"/>
  <c r="U542" i="2"/>
  <c r="W542" i="2"/>
  <c r="X542" i="2"/>
  <c r="T510" i="2"/>
  <c r="U510" i="2"/>
  <c r="W510" i="2"/>
  <c r="X510" i="2"/>
  <c r="T274" i="2"/>
  <c r="U274" i="2"/>
  <c r="W274" i="2"/>
  <c r="X274" i="2"/>
  <c r="W182" i="2"/>
  <c r="X182" i="2"/>
  <c r="T182" i="2"/>
  <c r="U182" i="2"/>
  <c r="W10" i="2"/>
  <c r="X10" i="2"/>
  <c r="T10" i="2"/>
  <c r="U10" i="2"/>
  <c r="T654" i="2"/>
  <c r="U654" i="2"/>
  <c r="T613" i="2"/>
  <c r="U613" i="2"/>
  <c r="W587" i="2"/>
  <c r="X587" i="2"/>
  <c r="W534" i="2"/>
  <c r="X534" i="2"/>
  <c r="W518" i="2"/>
  <c r="X518" i="2"/>
  <c r="W502" i="2"/>
  <c r="X502" i="2"/>
  <c r="W333" i="2"/>
  <c r="X333" i="2"/>
  <c r="T333" i="2"/>
  <c r="U333" i="2"/>
  <c r="W269" i="2"/>
  <c r="X269" i="2"/>
  <c r="T269" i="2"/>
  <c r="U269" i="2"/>
  <c r="T210" i="2"/>
  <c r="U210" i="2"/>
  <c r="W210" i="2"/>
  <c r="X210" i="2"/>
  <c r="T173" i="2"/>
  <c r="U173" i="2"/>
  <c r="W173" i="2"/>
  <c r="X173" i="2"/>
  <c r="T36" i="2"/>
  <c r="U36" i="2"/>
  <c r="W36" i="2"/>
  <c r="X36" i="2"/>
  <c r="O657" i="2"/>
  <c r="P657" i="2"/>
  <c r="O638" i="2"/>
  <c r="P638" i="2"/>
  <c r="O636" i="2"/>
  <c r="P636" i="2"/>
  <c r="O632" i="2"/>
  <c r="P632" i="2"/>
  <c r="O625" i="2"/>
  <c r="P625" i="2"/>
  <c r="O616" i="2"/>
  <c r="P616" i="2"/>
  <c r="O608" i="2"/>
  <c r="P608" i="2"/>
  <c r="O598" i="2"/>
  <c r="P598" i="2"/>
  <c r="O586" i="2"/>
  <c r="P586" i="2"/>
  <c r="O583" i="2"/>
  <c r="P583" i="2"/>
  <c r="O574" i="2"/>
  <c r="P574" i="2"/>
  <c r="O567" i="2"/>
  <c r="P567" i="2"/>
  <c r="O566" i="2"/>
  <c r="P566" i="2"/>
  <c r="O542" i="2"/>
  <c r="P542" i="2"/>
  <c r="O533" i="2"/>
  <c r="P533" i="2"/>
  <c r="O529" i="2"/>
  <c r="P529" i="2"/>
  <c r="O510" i="2"/>
  <c r="P510" i="2"/>
  <c r="O501" i="2"/>
  <c r="P501" i="2"/>
  <c r="O497" i="2"/>
  <c r="P497" i="2"/>
  <c r="O493" i="2"/>
  <c r="P493" i="2"/>
  <c r="O488" i="2"/>
  <c r="P488" i="2"/>
  <c r="O463" i="2"/>
  <c r="P463" i="2"/>
  <c r="W450" i="2"/>
  <c r="X450" i="2"/>
  <c r="O450" i="2"/>
  <c r="P450" i="2"/>
  <c r="O446" i="2"/>
  <c r="P446" i="2"/>
  <c r="O430" i="2"/>
  <c r="P430" i="2"/>
  <c r="O423" i="2"/>
  <c r="P423" i="2"/>
  <c r="O389" i="2"/>
  <c r="P389" i="2"/>
  <c r="O375" i="2"/>
  <c r="P375" i="2"/>
  <c r="O347" i="2"/>
  <c r="P347" i="2"/>
  <c r="T283" i="2"/>
  <c r="U283" i="2"/>
  <c r="W283" i="2"/>
  <c r="X283" i="2"/>
  <c r="T137" i="2"/>
  <c r="U137" i="2"/>
  <c r="W137" i="2"/>
  <c r="X137" i="2"/>
  <c r="T113" i="2"/>
  <c r="U113" i="2"/>
  <c r="W113" i="2"/>
  <c r="X113" i="2"/>
  <c r="T82" i="2"/>
  <c r="U82" i="2"/>
  <c r="W82" i="2"/>
  <c r="X82" i="2"/>
  <c r="O729" i="2"/>
  <c r="P729" i="2"/>
  <c r="O728" i="2"/>
  <c r="P728" i="2"/>
  <c r="O701" i="2"/>
  <c r="P701" i="2"/>
  <c r="O694" i="2"/>
  <c r="P694" i="2"/>
  <c r="O692" i="2"/>
  <c r="P692" i="2"/>
  <c r="O681" i="2"/>
  <c r="P681" i="2"/>
  <c r="O668" i="2"/>
  <c r="P668" i="2"/>
  <c r="O662" i="2"/>
  <c r="P662" i="2"/>
  <c r="O660" i="2"/>
  <c r="P660" i="2"/>
  <c r="O656" i="2"/>
  <c r="P656" i="2"/>
  <c r="O649" i="2"/>
  <c r="P649" i="2"/>
  <c r="O624" i="2"/>
  <c r="P624" i="2"/>
  <c r="W603" i="2"/>
  <c r="X603" i="2"/>
  <c r="O603" i="2"/>
  <c r="P603" i="2"/>
  <c r="W591" i="2"/>
  <c r="X591" i="2"/>
  <c r="O591" i="2"/>
  <c r="P591" i="2"/>
  <c r="O580" i="2"/>
  <c r="P580" i="2"/>
  <c r="O558" i="2"/>
  <c r="P558" i="2"/>
  <c r="T479" i="2"/>
  <c r="U479" i="2"/>
  <c r="O474" i="2"/>
  <c r="P474" i="2"/>
  <c r="O473" i="2"/>
  <c r="P473" i="2"/>
  <c r="T466" i="2"/>
  <c r="U466" i="2"/>
  <c r="O456" i="2"/>
  <c r="P456" i="2"/>
  <c r="O451" i="2"/>
  <c r="P451" i="2"/>
  <c r="W446" i="2"/>
  <c r="X446" i="2"/>
  <c r="O444" i="2"/>
  <c r="P444" i="2"/>
  <c r="W440" i="2"/>
  <c r="X440" i="2"/>
  <c r="W430" i="2"/>
  <c r="X430" i="2"/>
  <c r="T424" i="2"/>
  <c r="U424" i="2"/>
  <c r="W404" i="2"/>
  <c r="X404" i="2"/>
  <c r="O397" i="2"/>
  <c r="P397" i="2"/>
  <c r="O393" i="2"/>
  <c r="P393" i="2"/>
  <c r="W381" i="2"/>
  <c r="X381" i="2"/>
  <c r="O378" i="2"/>
  <c r="P378" i="2"/>
  <c r="T348" i="2"/>
  <c r="U348" i="2"/>
  <c r="W348" i="2"/>
  <c r="X348" i="2"/>
  <c r="T347" i="2"/>
  <c r="U347" i="2"/>
  <c r="O337" i="2"/>
  <c r="P337" i="2"/>
  <c r="T321" i="2"/>
  <c r="U321" i="2"/>
  <c r="W321" i="2"/>
  <c r="X321" i="2"/>
  <c r="W317" i="2"/>
  <c r="X317" i="2"/>
  <c r="T297" i="2"/>
  <c r="U297" i="2"/>
  <c r="T259" i="2"/>
  <c r="U259" i="2"/>
  <c r="W259" i="2"/>
  <c r="X259" i="2"/>
  <c r="T157" i="2"/>
  <c r="U157" i="2"/>
  <c r="W157" i="2"/>
  <c r="X157" i="2"/>
  <c r="T104" i="2"/>
  <c r="U104" i="2"/>
  <c r="W104" i="2"/>
  <c r="X104" i="2"/>
  <c r="T74" i="2"/>
  <c r="U74" i="2"/>
  <c r="W74" i="2"/>
  <c r="X74" i="2"/>
  <c r="O373" i="2"/>
  <c r="P373" i="2"/>
  <c r="O366" i="2"/>
  <c r="P366" i="2"/>
  <c r="O345" i="2"/>
  <c r="P345" i="2"/>
  <c r="O342" i="2"/>
  <c r="P342" i="2"/>
  <c r="O333" i="2"/>
  <c r="P333" i="2"/>
  <c r="O325" i="2"/>
  <c r="P325" i="2"/>
  <c r="O321" i="2"/>
  <c r="P321" i="2"/>
  <c r="T313" i="2"/>
  <c r="U313" i="2"/>
  <c r="O310" i="2"/>
  <c r="P310" i="2"/>
  <c r="O298" i="2"/>
  <c r="P298" i="2"/>
  <c r="W291" i="2"/>
  <c r="X291" i="2"/>
  <c r="O283" i="2"/>
  <c r="P283" i="2"/>
  <c r="O269" i="2"/>
  <c r="P269" i="2"/>
  <c r="T260" i="2"/>
  <c r="U260" i="2"/>
  <c r="O259" i="2"/>
  <c r="P259" i="2"/>
  <c r="O254" i="2"/>
  <c r="P254" i="2"/>
  <c r="W247" i="2"/>
  <c r="X247" i="2"/>
  <c r="T236" i="2"/>
  <c r="U236" i="2"/>
  <c r="O213" i="2"/>
  <c r="P213" i="2"/>
  <c r="T212" i="2"/>
  <c r="U212" i="2"/>
  <c r="O210" i="2"/>
  <c r="P210" i="2"/>
  <c r="O206" i="2"/>
  <c r="P206" i="2"/>
  <c r="O199" i="2"/>
  <c r="P199" i="2"/>
  <c r="O182" i="2"/>
  <c r="P182" i="2"/>
  <c r="O173" i="2"/>
  <c r="P173" i="2"/>
  <c r="W168" i="2"/>
  <c r="X168" i="2"/>
  <c r="W160" i="2"/>
  <c r="X160" i="2"/>
  <c r="O149" i="2"/>
  <c r="P149" i="2"/>
  <c r="W134" i="2"/>
  <c r="X134" i="2"/>
  <c r="O132" i="2"/>
  <c r="P132" i="2"/>
  <c r="O129" i="2"/>
  <c r="P129" i="2"/>
  <c r="O119" i="2"/>
  <c r="P119" i="2"/>
  <c r="O112" i="2"/>
  <c r="P112" i="2"/>
  <c r="W108" i="2"/>
  <c r="X108" i="2"/>
  <c r="O107" i="2"/>
  <c r="P107" i="2"/>
  <c r="O91" i="2"/>
  <c r="P91" i="2"/>
  <c r="O89" i="2"/>
  <c r="P89" i="2"/>
  <c r="O79" i="2"/>
  <c r="P79" i="2"/>
  <c r="O77" i="2"/>
  <c r="P77" i="2"/>
  <c r="W49" i="2"/>
  <c r="X49" i="2"/>
  <c r="O49" i="2"/>
  <c r="P49" i="2"/>
  <c r="T45" i="2"/>
  <c r="U45" i="2"/>
  <c r="O43" i="2"/>
  <c r="P43" i="2"/>
  <c r="O42" i="2"/>
  <c r="P42" i="2"/>
  <c r="O38" i="2"/>
  <c r="P38" i="2"/>
  <c r="O32" i="2"/>
  <c r="P32" i="2"/>
  <c r="O20" i="2"/>
  <c r="P20" i="2"/>
  <c r="O18" i="2"/>
  <c r="P18" i="2"/>
  <c r="O16" i="2"/>
  <c r="P16" i="2"/>
  <c r="O14" i="2"/>
  <c r="P14" i="2"/>
  <c r="O329" i="2"/>
  <c r="P329" i="2"/>
  <c r="O317" i="2"/>
  <c r="P317" i="2"/>
  <c r="O305" i="2"/>
  <c r="P305" i="2"/>
  <c r="O287" i="2"/>
  <c r="P287" i="2"/>
  <c r="O239" i="2"/>
  <c r="P239" i="2"/>
  <c r="O233" i="2"/>
  <c r="P233" i="2"/>
  <c r="O168" i="2"/>
  <c r="P168" i="2"/>
  <c r="O157" i="2"/>
  <c r="P157" i="2"/>
  <c r="O137" i="2"/>
  <c r="P137" i="2"/>
  <c r="O113" i="2"/>
  <c r="P113" i="2"/>
  <c r="O104" i="2"/>
  <c r="P104" i="2"/>
  <c r="O102" i="2"/>
  <c r="P102" i="2"/>
  <c r="T91" i="2"/>
  <c r="U91" i="2"/>
  <c r="O74" i="2"/>
  <c r="P74" i="2"/>
  <c r="O63" i="2"/>
  <c r="P63" i="2"/>
  <c r="W43" i="2"/>
  <c r="X43" i="2"/>
  <c r="W38" i="2"/>
  <c r="X38" i="2"/>
  <c r="O10" i="2"/>
  <c r="P10" i="2"/>
  <c r="O3" i="2"/>
  <c r="P3" i="2"/>
  <c r="T1666" i="2"/>
  <c r="U1666" i="2"/>
  <c r="T1658" i="2"/>
  <c r="U1658" i="2"/>
  <c r="T1650" i="2"/>
  <c r="U1650" i="2"/>
  <c r="T1642" i="2"/>
  <c r="U1642" i="2"/>
  <c r="T1634" i="2"/>
  <c r="U1634" i="2"/>
  <c r="W1624" i="2"/>
  <c r="X1624" i="2"/>
  <c r="W1608" i="2"/>
  <c r="X1608" i="2"/>
  <c r="W1592" i="2"/>
  <c r="X1592" i="2"/>
  <c r="W1576" i="2"/>
  <c r="X1576" i="2"/>
  <c r="W1560" i="2"/>
  <c r="X1560" i="2"/>
  <c r="W1544" i="2"/>
  <c r="X1544" i="2"/>
  <c r="W1528" i="2"/>
  <c r="X1528" i="2"/>
  <c r="W1512" i="2"/>
  <c r="X1512" i="2"/>
  <c r="W1496" i="2"/>
  <c r="X1496" i="2"/>
  <c r="T1482" i="2"/>
  <c r="U1482" i="2"/>
  <c r="T1474" i="2"/>
  <c r="U1474" i="2"/>
  <c r="T1466" i="2"/>
  <c r="U1466" i="2"/>
  <c r="T1454" i="2"/>
  <c r="U1454" i="2"/>
  <c r="W1449" i="2"/>
  <c r="X1449" i="2"/>
  <c r="T1438" i="2"/>
  <c r="U1438" i="2"/>
  <c r="W1428" i="2"/>
  <c r="X1428" i="2"/>
  <c r="W1416" i="2"/>
  <c r="X1416" i="2"/>
  <c r="O1407" i="2"/>
  <c r="P1407" i="2"/>
  <c r="W1404" i="2"/>
  <c r="X1404" i="2"/>
  <c r="T1390" i="2"/>
  <c r="U1390" i="2"/>
  <c r="T1382" i="2"/>
  <c r="U1382" i="2"/>
  <c r="T1374" i="2"/>
  <c r="U1374" i="2"/>
  <c r="T1366" i="2"/>
  <c r="U1366" i="2"/>
  <c r="T1358" i="2"/>
  <c r="U1358" i="2"/>
  <c r="W1328" i="2"/>
  <c r="X1328" i="2"/>
  <c r="W1320" i="2"/>
  <c r="X1320" i="2"/>
  <c r="T1305" i="2"/>
  <c r="U1305" i="2"/>
  <c r="W1302" i="2"/>
  <c r="X1302" i="2"/>
  <c r="W1295" i="2"/>
  <c r="X1295" i="2"/>
  <c r="W1292" i="2"/>
  <c r="X1292" i="2"/>
  <c r="W1287" i="2"/>
  <c r="X1287" i="2"/>
  <c r="T1284" i="2"/>
  <c r="U1284" i="2"/>
  <c r="T1269" i="2"/>
  <c r="U1269" i="2"/>
  <c r="T1264" i="2"/>
  <c r="U1264" i="2"/>
  <c r="T1253" i="2"/>
  <c r="U1253" i="2"/>
  <c r="O1248" i="2"/>
  <c r="P1248" i="2"/>
  <c r="W1239" i="2"/>
  <c r="X1239" i="2"/>
  <c r="W1235" i="2"/>
  <c r="X1235" i="2"/>
  <c r="O1233" i="2"/>
  <c r="P1233" i="2"/>
  <c r="W1224" i="2"/>
  <c r="X1224" i="2"/>
  <c r="W1198" i="2"/>
  <c r="X1198" i="2"/>
  <c r="T1140" i="2"/>
  <c r="U1140" i="2"/>
  <c r="W1140" i="2"/>
  <c r="X1140" i="2"/>
  <c r="T1103" i="2"/>
  <c r="U1103" i="2"/>
  <c r="W1103" i="2"/>
  <c r="X1103" i="2"/>
  <c r="O1623" i="2"/>
  <c r="P1623" i="2"/>
  <c r="O1616" i="2"/>
  <c r="P1616" i="2"/>
  <c r="O1607" i="2"/>
  <c r="P1607" i="2"/>
  <c r="O1600" i="2"/>
  <c r="P1600" i="2"/>
  <c r="O1591" i="2"/>
  <c r="P1591" i="2"/>
  <c r="O1584" i="2"/>
  <c r="P1584" i="2"/>
  <c r="O1575" i="2"/>
  <c r="P1575" i="2"/>
  <c r="O1568" i="2"/>
  <c r="P1568" i="2"/>
  <c r="O1559" i="2"/>
  <c r="P1559" i="2"/>
  <c r="O1552" i="2"/>
  <c r="P1552" i="2"/>
  <c r="O1543" i="2"/>
  <c r="P1543" i="2"/>
  <c r="O1536" i="2"/>
  <c r="P1536" i="2"/>
  <c r="O1527" i="2"/>
  <c r="P1527" i="2"/>
  <c r="O1520" i="2"/>
  <c r="P1520" i="2"/>
  <c r="O1511" i="2"/>
  <c r="P1511" i="2"/>
  <c r="O1504" i="2"/>
  <c r="P1504" i="2"/>
  <c r="O1495" i="2"/>
  <c r="P1495" i="2"/>
  <c r="O1488" i="2"/>
  <c r="P1488" i="2"/>
  <c r="W1452" i="2"/>
  <c r="X1452" i="2"/>
  <c r="O1432" i="2"/>
  <c r="P1432" i="2"/>
  <c r="O1427" i="2"/>
  <c r="P1427" i="2"/>
  <c r="O1424" i="2"/>
  <c r="P1424" i="2"/>
  <c r="O1415" i="2"/>
  <c r="P1415" i="2"/>
  <c r="O1412" i="2"/>
  <c r="P1412" i="2"/>
  <c r="O1403" i="2"/>
  <c r="P1403" i="2"/>
  <c r="O1396" i="2"/>
  <c r="P1396" i="2"/>
  <c r="O1351" i="2"/>
  <c r="P1351" i="2"/>
  <c r="O1348" i="2"/>
  <c r="P1348" i="2"/>
  <c r="O1340" i="2"/>
  <c r="P1340" i="2"/>
  <c r="O1323" i="2"/>
  <c r="P1323" i="2"/>
  <c r="O1322" i="2"/>
  <c r="P1322" i="2"/>
  <c r="O1320" i="2"/>
  <c r="P1320" i="2"/>
  <c r="O1312" i="2"/>
  <c r="P1312" i="2"/>
  <c r="O1311" i="2"/>
  <c r="P1311" i="2"/>
  <c r="O1310" i="2"/>
  <c r="P1310" i="2"/>
  <c r="O1307" i="2"/>
  <c r="P1307" i="2"/>
  <c r="O1300" i="2"/>
  <c r="P1300" i="2"/>
  <c r="O1294" i="2"/>
  <c r="P1294" i="2"/>
  <c r="W1283" i="2"/>
  <c r="X1283" i="2"/>
  <c r="O1271" i="2"/>
  <c r="P1271" i="2"/>
  <c r="W1263" i="2"/>
  <c r="X1263" i="2"/>
  <c r="O1261" i="2"/>
  <c r="P1261" i="2"/>
  <c r="O1256" i="2"/>
  <c r="P1256" i="2"/>
  <c r="O1255" i="2"/>
  <c r="P1255" i="2"/>
  <c r="O1221" i="2"/>
  <c r="P1221" i="2"/>
  <c r="O1213" i="2"/>
  <c r="P1213" i="2"/>
  <c r="O1206" i="2"/>
  <c r="P1206" i="2"/>
  <c r="O1203" i="2"/>
  <c r="P1203" i="2"/>
  <c r="O1196" i="2"/>
  <c r="P1196" i="2"/>
  <c r="W1192" i="2"/>
  <c r="X1192" i="2"/>
  <c r="O1192" i="2"/>
  <c r="P1192" i="2"/>
  <c r="T1171" i="2"/>
  <c r="U1171" i="2"/>
  <c r="W1171" i="2"/>
  <c r="X1171" i="2"/>
  <c r="O1166" i="2"/>
  <c r="P1166" i="2"/>
  <c r="T1163" i="2"/>
  <c r="U1163" i="2"/>
  <c r="W1163" i="2"/>
  <c r="X1163" i="2"/>
  <c r="W1162" i="2"/>
  <c r="X1162" i="2"/>
  <c r="T1158" i="2"/>
  <c r="U1158" i="2"/>
  <c r="W1158" i="2"/>
  <c r="X1158" i="2"/>
  <c r="T1119" i="2"/>
  <c r="U1119" i="2"/>
  <c r="W1119" i="2"/>
  <c r="X1119" i="2"/>
  <c r="O1668" i="2"/>
  <c r="P1668" i="2"/>
  <c r="O1663" i="2"/>
  <c r="P1663" i="2"/>
  <c r="T1662" i="2"/>
  <c r="U1662" i="2"/>
  <c r="O1660" i="2"/>
  <c r="P1660" i="2"/>
  <c r="O1655" i="2"/>
  <c r="P1655" i="2"/>
  <c r="T1654" i="2"/>
  <c r="U1654" i="2"/>
  <c r="O1652" i="2"/>
  <c r="P1652" i="2"/>
  <c r="O1647" i="2"/>
  <c r="P1647" i="2"/>
  <c r="T1646" i="2"/>
  <c r="U1646" i="2"/>
  <c r="O1644" i="2"/>
  <c r="P1644" i="2"/>
  <c r="O1639" i="2"/>
  <c r="P1639" i="2"/>
  <c r="T1638" i="2"/>
  <c r="U1638" i="2"/>
  <c r="O1636" i="2"/>
  <c r="P1636" i="2"/>
  <c r="O1631" i="2"/>
  <c r="P1631" i="2"/>
  <c r="T1630" i="2"/>
  <c r="U1630" i="2"/>
  <c r="O1628" i="2"/>
  <c r="P1628" i="2"/>
  <c r="O1619" i="2"/>
  <c r="P1619" i="2"/>
  <c r="W1616" i="2"/>
  <c r="X1616" i="2"/>
  <c r="O1612" i="2"/>
  <c r="P1612" i="2"/>
  <c r="O1603" i="2"/>
  <c r="P1603" i="2"/>
  <c r="W1600" i="2"/>
  <c r="X1600" i="2"/>
  <c r="O1596" i="2"/>
  <c r="P1596" i="2"/>
  <c r="O1587" i="2"/>
  <c r="P1587" i="2"/>
  <c r="W1584" i="2"/>
  <c r="X1584" i="2"/>
  <c r="O1580" i="2"/>
  <c r="P1580" i="2"/>
  <c r="O1571" i="2"/>
  <c r="P1571" i="2"/>
  <c r="W1568" i="2"/>
  <c r="X1568" i="2"/>
  <c r="O1564" i="2"/>
  <c r="P1564" i="2"/>
  <c r="O1555" i="2"/>
  <c r="P1555" i="2"/>
  <c r="W1552" i="2"/>
  <c r="X1552" i="2"/>
  <c r="O1548" i="2"/>
  <c r="P1548" i="2"/>
  <c r="O1539" i="2"/>
  <c r="P1539" i="2"/>
  <c r="W1536" i="2"/>
  <c r="X1536" i="2"/>
  <c r="O1532" i="2"/>
  <c r="P1532" i="2"/>
  <c r="O1523" i="2"/>
  <c r="P1523" i="2"/>
  <c r="W1520" i="2"/>
  <c r="X1520" i="2"/>
  <c r="O1516" i="2"/>
  <c r="P1516" i="2"/>
  <c r="O1507" i="2"/>
  <c r="P1507" i="2"/>
  <c r="W1504" i="2"/>
  <c r="X1504" i="2"/>
  <c r="O1500" i="2"/>
  <c r="P1500" i="2"/>
  <c r="O1491" i="2"/>
  <c r="P1491" i="2"/>
  <c r="W1488" i="2"/>
  <c r="X1488" i="2"/>
  <c r="O1484" i="2"/>
  <c r="P1484" i="2"/>
  <c r="O1479" i="2"/>
  <c r="P1479" i="2"/>
  <c r="T1478" i="2"/>
  <c r="U1478" i="2"/>
  <c r="O1476" i="2"/>
  <c r="P1476" i="2"/>
  <c r="O1471" i="2"/>
  <c r="P1471" i="2"/>
  <c r="T1470" i="2"/>
  <c r="U1470" i="2"/>
  <c r="O1468" i="2"/>
  <c r="P1468" i="2"/>
  <c r="O1463" i="2"/>
  <c r="P1463" i="2"/>
  <c r="T1462" i="2"/>
  <c r="U1462" i="2"/>
  <c r="W1457" i="2"/>
  <c r="X1457" i="2"/>
  <c r="O1456" i="2"/>
  <c r="P1456" i="2"/>
  <c r="O1447" i="2"/>
  <c r="P1447" i="2"/>
  <c r="T1446" i="2"/>
  <c r="U1446" i="2"/>
  <c r="W1441" i="2"/>
  <c r="X1441" i="2"/>
  <c r="O1440" i="2"/>
  <c r="P1440" i="2"/>
  <c r="O1435" i="2"/>
  <c r="P1435" i="2"/>
  <c r="W1432" i="2"/>
  <c r="X1432" i="2"/>
  <c r="W1424" i="2"/>
  <c r="X1424" i="2"/>
  <c r="O1420" i="2"/>
  <c r="P1420" i="2"/>
  <c r="W1412" i="2"/>
  <c r="X1412" i="2"/>
  <c r="O1399" i="2"/>
  <c r="P1399" i="2"/>
  <c r="W1396" i="2"/>
  <c r="X1396" i="2"/>
  <c r="O1392" i="2"/>
  <c r="P1392" i="2"/>
  <c r="O1387" i="2"/>
  <c r="P1387" i="2"/>
  <c r="T1386" i="2"/>
  <c r="U1386" i="2"/>
  <c r="O1384" i="2"/>
  <c r="P1384" i="2"/>
  <c r="O1379" i="2"/>
  <c r="P1379" i="2"/>
  <c r="T1378" i="2"/>
  <c r="U1378" i="2"/>
  <c r="O1376" i="2"/>
  <c r="P1376" i="2"/>
  <c r="O1371" i="2"/>
  <c r="P1371" i="2"/>
  <c r="T1370" i="2"/>
  <c r="U1370" i="2"/>
  <c r="O1368" i="2"/>
  <c r="P1368" i="2"/>
  <c r="O1363" i="2"/>
  <c r="P1363" i="2"/>
  <c r="T1362" i="2"/>
  <c r="U1362" i="2"/>
  <c r="O1360" i="2"/>
  <c r="P1360" i="2"/>
  <c r="O1355" i="2"/>
  <c r="P1355" i="2"/>
  <c r="T1354" i="2"/>
  <c r="U1354" i="2"/>
  <c r="O1350" i="2"/>
  <c r="P1350" i="2"/>
  <c r="T1348" i="2"/>
  <c r="U1348" i="2"/>
  <c r="T1340" i="2"/>
  <c r="U1340" i="2"/>
  <c r="O1329" i="2"/>
  <c r="P1329" i="2"/>
  <c r="W1326" i="2"/>
  <c r="X1326" i="2"/>
  <c r="W1324" i="2"/>
  <c r="X1324" i="2"/>
  <c r="T1312" i="2"/>
  <c r="U1312" i="2"/>
  <c r="W1303" i="2"/>
  <c r="X1303" i="2"/>
  <c r="W1300" i="2"/>
  <c r="X1300" i="2"/>
  <c r="O1285" i="2"/>
  <c r="P1285" i="2"/>
  <c r="O1280" i="2"/>
  <c r="P1280" i="2"/>
  <c r="O1275" i="2"/>
  <c r="P1275" i="2"/>
  <c r="W1271" i="2"/>
  <c r="X1271" i="2"/>
  <c r="W1267" i="2"/>
  <c r="X1267" i="2"/>
  <c r="O1265" i="2"/>
  <c r="P1265" i="2"/>
  <c r="O1260" i="2"/>
  <c r="P1260" i="2"/>
  <c r="O1259" i="2"/>
  <c r="P1259" i="2"/>
  <c r="W1256" i="2"/>
  <c r="X1256" i="2"/>
  <c r="T1237" i="2"/>
  <c r="U1237" i="2"/>
  <c r="T1232" i="2"/>
  <c r="U1232" i="2"/>
  <c r="O1225" i="2"/>
  <c r="P1225" i="2"/>
  <c r="T1221" i="2"/>
  <c r="U1221" i="2"/>
  <c r="O1216" i="2"/>
  <c r="P1216" i="2"/>
  <c r="O1212" i="2"/>
  <c r="P1212" i="2"/>
  <c r="T1200" i="2"/>
  <c r="U1200" i="2"/>
  <c r="O1199" i="2"/>
  <c r="P1199" i="2"/>
  <c r="W1196" i="2"/>
  <c r="X1196" i="2"/>
  <c r="O1182" i="2"/>
  <c r="P1182" i="2"/>
  <c r="W1176" i="2"/>
  <c r="X1176" i="2"/>
  <c r="T1176" i="2"/>
  <c r="U1176" i="2"/>
  <c r="W1174" i="2"/>
  <c r="X1174" i="2"/>
  <c r="T1135" i="2"/>
  <c r="U1135" i="2"/>
  <c r="W1135" i="2"/>
  <c r="X1135" i="2"/>
  <c r="W1180" i="2"/>
  <c r="X1180" i="2"/>
  <c r="T1180" i="2"/>
  <c r="U1180" i="2"/>
  <c r="T1144" i="2"/>
  <c r="U1144" i="2"/>
  <c r="W1144" i="2"/>
  <c r="X1144" i="2"/>
  <c r="W1132" i="2"/>
  <c r="X1132" i="2"/>
  <c r="T1132" i="2"/>
  <c r="U1132" i="2"/>
  <c r="W1125" i="2"/>
  <c r="X1125" i="2"/>
  <c r="T1125" i="2"/>
  <c r="U1125" i="2"/>
  <c r="W925" i="2"/>
  <c r="X925" i="2"/>
  <c r="T925" i="2"/>
  <c r="U925" i="2"/>
  <c r="O896" i="2"/>
  <c r="P896" i="2"/>
  <c r="O1179" i="2"/>
  <c r="P1179" i="2"/>
  <c r="O1174" i="2"/>
  <c r="P1174" i="2"/>
  <c r="O1170" i="2"/>
  <c r="P1170" i="2"/>
  <c r="O1165" i="2"/>
  <c r="P1165" i="2"/>
  <c r="O1160" i="2"/>
  <c r="P1160" i="2"/>
  <c r="O1147" i="2"/>
  <c r="P1147" i="2"/>
  <c r="O1133" i="2"/>
  <c r="P1133" i="2"/>
  <c r="W1131" i="2"/>
  <c r="X1131" i="2"/>
  <c r="O1130" i="2"/>
  <c r="P1130" i="2"/>
  <c r="W1120" i="2"/>
  <c r="X1120" i="2"/>
  <c r="O1120" i="2"/>
  <c r="P1120" i="2"/>
  <c r="T1117" i="2"/>
  <c r="U1117" i="2"/>
  <c r="W1104" i="2"/>
  <c r="X1104" i="2"/>
  <c r="O1104" i="2"/>
  <c r="P1104" i="2"/>
  <c r="T1101" i="2"/>
  <c r="U1101" i="2"/>
  <c r="W1088" i="2"/>
  <c r="X1088" i="2"/>
  <c r="O1088" i="2"/>
  <c r="P1088" i="2"/>
  <c r="T1085" i="2"/>
  <c r="U1085" i="2"/>
  <c r="W1072" i="2"/>
  <c r="X1072" i="2"/>
  <c r="O1072" i="2"/>
  <c r="P1072" i="2"/>
  <c r="T1069" i="2"/>
  <c r="U1069" i="2"/>
  <c r="T1045" i="2"/>
  <c r="U1045" i="2"/>
  <c r="O1042" i="2"/>
  <c r="P1042" i="2"/>
  <c r="T1041" i="2"/>
  <c r="U1041" i="2"/>
  <c r="O1035" i="2"/>
  <c r="P1035" i="2"/>
  <c r="O1031" i="2"/>
  <c r="P1031" i="2"/>
  <c r="O1029" i="2"/>
  <c r="P1029" i="2"/>
  <c r="O1025" i="2"/>
  <c r="P1025" i="2"/>
  <c r="O1022" i="2"/>
  <c r="P1022" i="2"/>
  <c r="W1020" i="2"/>
  <c r="X1020" i="2"/>
  <c r="O976" i="2"/>
  <c r="P976" i="2"/>
  <c r="O974" i="2"/>
  <c r="P974" i="2"/>
  <c r="O967" i="2"/>
  <c r="P967" i="2"/>
  <c r="W956" i="2"/>
  <c r="X956" i="2"/>
  <c r="O956" i="2"/>
  <c r="P956" i="2"/>
  <c r="W952" i="2"/>
  <c r="X952" i="2"/>
  <c r="O1154" i="2"/>
  <c r="P1154" i="2"/>
  <c r="O1149" i="2"/>
  <c r="P1149" i="2"/>
  <c r="O1144" i="2"/>
  <c r="P1144" i="2"/>
  <c r="O1140" i="2"/>
  <c r="P1140" i="2"/>
  <c r="O1135" i="2"/>
  <c r="P1135" i="2"/>
  <c r="W1130" i="2"/>
  <c r="X1130" i="2"/>
  <c r="O1125" i="2"/>
  <c r="P1125" i="2"/>
  <c r="O1119" i="2"/>
  <c r="P1119" i="2"/>
  <c r="O1112" i="2"/>
  <c r="P1112" i="2"/>
  <c r="O1111" i="2"/>
  <c r="P1111" i="2"/>
  <c r="O1103" i="2"/>
  <c r="P1103" i="2"/>
  <c r="O1096" i="2"/>
  <c r="P1096" i="2"/>
  <c r="O1095" i="2"/>
  <c r="P1095" i="2"/>
  <c r="O1087" i="2"/>
  <c r="P1087" i="2"/>
  <c r="O1080" i="2"/>
  <c r="P1080" i="2"/>
  <c r="O1079" i="2"/>
  <c r="P1079" i="2"/>
  <c r="O1071" i="2"/>
  <c r="P1071" i="2"/>
  <c r="O1061" i="2"/>
  <c r="P1061" i="2"/>
  <c r="T1058" i="2"/>
  <c r="U1058" i="2"/>
  <c r="O1057" i="2"/>
  <c r="P1057" i="2"/>
  <c r="O1052" i="2"/>
  <c r="P1052" i="2"/>
  <c r="W1048" i="2"/>
  <c r="X1048" i="2"/>
  <c r="O1048" i="2"/>
  <c r="P1048" i="2"/>
  <c r="T1044" i="2"/>
  <c r="U1044" i="2"/>
  <c r="T1029" i="2"/>
  <c r="U1029" i="2"/>
  <c r="O1026" i="2"/>
  <c r="P1026" i="2"/>
  <c r="T1025" i="2"/>
  <c r="U1025" i="2"/>
  <c r="O1019" i="2"/>
  <c r="P1019" i="2"/>
  <c r="O1015" i="2"/>
  <c r="P1015" i="2"/>
  <c r="O1013" i="2"/>
  <c r="P1013" i="2"/>
  <c r="O1009" i="2"/>
  <c r="P1009" i="2"/>
  <c r="O1005" i="2"/>
  <c r="P1005" i="2"/>
  <c r="O1002" i="2"/>
  <c r="P1002" i="2"/>
  <c r="O998" i="2"/>
  <c r="P998" i="2"/>
  <c r="O990" i="2"/>
  <c r="P990" i="2"/>
  <c r="O984" i="2"/>
  <c r="P984" i="2"/>
  <c r="W980" i="2"/>
  <c r="X980" i="2"/>
  <c r="O980" i="2"/>
  <c r="P980" i="2"/>
  <c r="T976" i="2"/>
  <c r="U976" i="2"/>
  <c r="O961" i="2"/>
  <c r="P961" i="2"/>
  <c r="T958" i="2"/>
  <c r="U958" i="2"/>
  <c r="T945" i="2"/>
  <c r="U945" i="2"/>
  <c r="O912" i="2"/>
  <c r="P912" i="2"/>
  <c r="T896" i="2"/>
  <c r="U896" i="2"/>
  <c r="W896" i="2"/>
  <c r="X896" i="2"/>
  <c r="T895" i="2"/>
  <c r="U895" i="2"/>
  <c r="W895" i="2"/>
  <c r="X895" i="2"/>
  <c r="W1087" i="2"/>
  <c r="X1087" i="2"/>
  <c r="W1071" i="2"/>
  <c r="X1071" i="2"/>
  <c r="T1061" i="2"/>
  <c r="U1061" i="2"/>
  <c r="T1057" i="2"/>
  <c r="U1057" i="2"/>
  <c r="T1053" i="2"/>
  <c r="U1053" i="2"/>
  <c r="O1044" i="2"/>
  <c r="P1044" i="2"/>
  <c r="T1013" i="2"/>
  <c r="U1013" i="2"/>
  <c r="T1009" i="2"/>
  <c r="U1009" i="2"/>
  <c r="W990" i="2"/>
  <c r="X990" i="2"/>
  <c r="T985" i="2"/>
  <c r="U985" i="2"/>
  <c r="T961" i="2"/>
  <c r="U961" i="2"/>
  <c r="W948" i="2"/>
  <c r="X948" i="2"/>
  <c r="W902" i="2"/>
  <c r="X902" i="2"/>
  <c r="T902" i="2"/>
  <c r="U902" i="2"/>
  <c r="O899" i="2"/>
  <c r="P899" i="2"/>
  <c r="O948" i="2"/>
  <c r="P948" i="2"/>
  <c r="O945" i="2"/>
  <c r="P945" i="2"/>
  <c r="O934" i="2"/>
  <c r="P934" i="2"/>
  <c r="W931" i="2"/>
  <c r="X931" i="2"/>
  <c r="W928" i="2"/>
  <c r="X928" i="2"/>
  <c r="O924" i="2"/>
  <c r="P924" i="2"/>
  <c r="W920" i="2"/>
  <c r="X920" i="2"/>
  <c r="O914" i="2"/>
  <c r="P914" i="2"/>
  <c r="T909" i="2"/>
  <c r="U909" i="2"/>
  <c r="O909" i="2"/>
  <c r="P909" i="2"/>
  <c r="O905" i="2"/>
  <c r="P905" i="2"/>
  <c r="O900" i="2"/>
  <c r="P900" i="2"/>
  <c r="W892" i="2"/>
  <c r="X892" i="2"/>
  <c r="W888" i="2"/>
  <c r="X888" i="2"/>
  <c r="O884" i="2"/>
  <c r="P884" i="2"/>
  <c r="W876" i="2"/>
  <c r="X876" i="2"/>
  <c r="O873" i="2"/>
  <c r="P873" i="2"/>
  <c r="O866" i="2"/>
  <c r="P866" i="2"/>
  <c r="W863" i="2"/>
  <c r="X863" i="2"/>
  <c r="T861" i="2"/>
  <c r="U861" i="2"/>
  <c r="O859" i="2"/>
  <c r="P859" i="2"/>
  <c r="O852" i="2"/>
  <c r="P852" i="2"/>
  <c r="O848" i="2"/>
  <c r="P848" i="2"/>
  <c r="O841" i="2"/>
  <c r="P841" i="2"/>
  <c r="O834" i="2"/>
  <c r="P834" i="2"/>
  <c r="W831" i="2"/>
  <c r="X831" i="2"/>
  <c r="T829" i="2"/>
  <c r="U829" i="2"/>
  <c r="O827" i="2"/>
  <c r="P827" i="2"/>
  <c r="O820" i="2"/>
  <c r="P820" i="2"/>
  <c r="O816" i="2"/>
  <c r="P816" i="2"/>
  <c r="O809" i="2"/>
  <c r="P809" i="2"/>
  <c r="O802" i="2"/>
  <c r="P802" i="2"/>
  <c r="W799" i="2"/>
  <c r="X799" i="2"/>
  <c r="T797" i="2"/>
  <c r="U797" i="2"/>
  <c r="O795" i="2"/>
  <c r="P795" i="2"/>
  <c r="T793" i="2"/>
  <c r="U793" i="2"/>
  <c r="O784" i="2"/>
  <c r="P784" i="2"/>
  <c r="O776" i="2"/>
  <c r="P776" i="2"/>
  <c r="T773" i="2"/>
  <c r="U773" i="2"/>
  <c r="O772" i="2"/>
  <c r="P772" i="2"/>
  <c r="T769" i="2"/>
  <c r="U769" i="2"/>
  <c r="T766" i="2"/>
  <c r="U766" i="2"/>
  <c r="O762" i="2"/>
  <c r="P762" i="2"/>
  <c r="O753" i="2"/>
  <c r="P753" i="2"/>
  <c r="O749" i="2"/>
  <c r="P749" i="2"/>
  <c r="O745" i="2"/>
  <c r="P745" i="2"/>
  <c r="W741" i="2"/>
  <c r="X741" i="2"/>
  <c r="O733" i="2"/>
  <c r="P733" i="2"/>
  <c r="T722" i="2"/>
  <c r="U722" i="2"/>
  <c r="W708" i="2"/>
  <c r="X708" i="2"/>
  <c r="O698" i="2"/>
  <c r="P698" i="2"/>
  <c r="T693" i="2"/>
  <c r="U693" i="2"/>
  <c r="O689" i="2"/>
  <c r="P689" i="2"/>
  <c r="O682" i="2"/>
  <c r="P682" i="2"/>
  <c r="T677" i="2"/>
  <c r="U677" i="2"/>
  <c r="O673" i="2"/>
  <c r="P673" i="2"/>
  <c r="O666" i="2"/>
  <c r="P666" i="2"/>
  <c r="T661" i="2"/>
  <c r="U661" i="2"/>
  <c r="T658" i="2"/>
  <c r="U658" i="2"/>
  <c r="T653" i="2"/>
  <c r="U653" i="2"/>
  <c r="T650" i="2"/>
  <c r="U650" i="2"/>
  <c r="T645" i="2"/>
  <c r="U645" i="2"/>
  <c r="T642" i="2"/>
  <c r="U642" i="2"/>
  <c r="T637" i="2"/>
  <c r="U637" i="2"/>
  <c r="O630" i="2"/>
  <c r="P630" i="2"/>
  <c r="O627" i="2"/>
  <c r="P627" i="2"/>
  <c r="T620" i="2"/>
  <c r="U620" i="2"/>
  <c r="W615" i="2"/>
  <c r="X615" i="2"/>
  <c r="O614" i="2"/>
  <c r="P614" i="2"/>
  <c r="T612" i="2"/>
  <c r="U612" i="2"/>
  <c r="O604" i="2"/>
  <c r="P604" i="2"/>
  <c r="W590" i="2"/>
  <c r="X590" i="2"/>
  <c r="T590" i="2"/>
  <c r="U590" i="2"/>
  <c r="O940" i="2"/>
  <c r="P940" i="2"/>
  <c r="O936" i="2"/>
  <c r="P936" i="2"/>
  <c r="W927" i="2"/>
  <c r="X927" i="2"/>
  <c r="O925" i="2"/>
  <c r="P925" i="2"/>
  <c r="O902" i="2"/>
  <c r="P902" i="2"/>
  <c r="O876" i="2"/>
  <c r="P876" i="2"/>
  <c r="O861" i="2"/>
  <c r="P861" i="2"/>
  <c r="O855" i="2"/>
  <c r="P855" i="2"/>
  <c r="O846" i="2"/>
  <c r="P846" i="2"/>
  <c r="O829" i="2"/>
  <c r="P829" i="2"/>
  <c r="O823" i="2"/>
  <c r="P823" i="2"/>
  <c r="O814" i="2"/>
  <c r="P814" i="2"/>
  <c r="O797" i="2"/>
  <c r="P797" i="2"/>
  <c r="O793" i="2"/>
  <c r="P793" i="2"/>
  <c r="T789" i="2"/>
  <c r="U789" i="2"/>
  <c r="O773" i="2"/>
  <c r="P773" i="2"/>
  <c r="O766" i="2"/>
  <c r="P766" i="2"/>
  <c r="O758" i="2"/>
  <c r="P758" i="2"/>
  <c r="W748" i="2"/>
  <c r="X748" i="2"/>
  <c r="O722" i="2"/>
  <c r="P722" i="2"/>
  <c r="O708" i="2"/>
  <c r="P708" i="2"/>
  <c r="O706" i="2"/>
  <c r="P706" i="2"/>
  <c r="O693" i="2"/>
  <c r="P693" i="2"/>
  <c r="O686" i="2"/>
  <c r="P686" i="2"/>
  <c r="O677" i="2"/>
  <c r="P677" i="2"/>
  <c r="O670" i="2"/>
  <c r="P670" i="2"/>
  <c r="O661" i="2"/>
  <c r="P661" i="2"/>
  <c r="O658" i="2"/>
  <c r="P658" i="2"/>
  <c r="O653" i="2"/>
  <c r="P653" i="2"/>
  <c r="O650" i="2"/>
  <c r="P650" i="2"/>
  <c r="O645" i="2"/>
  <c r="P645" i="2"/>
  <c r="O642" i="2"/>
  <c r="P642" i="2"/>
  <c r="O637" i="2"/>
  <c r="P637" i="2"/>
  <c r="O622" i="2"/>
  <c r="P622" i="2"/>
  <c r="O620" i="2"/>
  <c r="P620" i="2"/>
  <c r="O611" i="2"/>
  <c r="P611" i="2"/>
  <c r="O610" i="2"/>
  <c r="P610" i="2"/>
  <c r="W607" i="2"/>
  <c r="X607" i="2"/>
  <c r="O607" i="2"/>
  <c r="P607" i="2"/>
  <c r="T594" i="2"/>
  <c r="U594" i="2"/>
  <c r="O594" i="2"/>
  <c r="P594" i="2"/>
  <c r="O602" i="2"/>
  <c r="P602" i="2"/>
  <c r="O588" i="2"/>
  <c r="P588" i="2"/>
  <c r="W586" i="2"/>
  <c r="X586" i="2"/>
  <c r="T579" i="2"/>
  <c r="U579" i="2"/>
  <c r="T572" i="2"/>
  <c r="U572" i="2"/>
  <c r="T568" i="2"/>
  <c r="U568" i="2"/>
  <c r="O562" i="2"/>
  <c r="P562" i="2"/>
  <c r="O557" i="2"/>
  <c r="P557" i="2"/>
  <c r="T543" i="2"/>
  <c r="U543" i="2"/>
  <c r="O528" i="2"/>
  <c r="P528" i="2"/>
  <c r="O494" i="2"/>
  <c r="P494" i="2"/>
  <c r="O492" i="2"/>
  <c r="P492" i="2"/>
  <c r="O489" i="2"/>
  <c r="P489" i="2"/>
  <c r="O486" i="2"/>
  <c r="P486" i="2"/>
  <c r="O484" i="2"/>
  <c r="P484" i="2"/>
  <c r="O481" i="2"/>
  <c r="P481" i="2"/>
  <c r="O478" i="2"/>
  <c r="P478" i="2"/>
  <c r="O465" i="2"/>
  <c r="P465" i="2"/>
  <c r="O438" i="2"/>
  <c r="P438" i="2"/>
  <c r="O434" i="2"/>
  <c r="P434" i="2"/>
  <c r="O428" i="2"/>
  <c r="P428" i="2"/>
  <c r="O417" i="2"/>
  <c r="P417" i="2"/>
  <c r="O408" i="2"/>
  <c r="P408" i="2"/>
  <c r="O403" i="2"/>
  <c r="P403" i="2"/>
  <c r="W360" i="2"/>
  <c r="X360" i="2"/>
  <c r="O360" i="2"/>
  <c r="P360" i="2"/>
  <c r="O349" i="2"/>
  <c r="P349" i="2"/>
  <c r="W337" i="2"/>
  <c r="X337" i="2"/>
  <c r="O318" i="2"/>
  <c r="P318" i="2"/>
  <c r="W309" i="2"/>
  <c r="X309" i="2"/>
  <c r="O309" i="2"/>
  <c r="P309" i="2"/>
  <c r="O302" i="2"/>
  <c r="P302" i="2"/>
  <c r="W293" i="2"/>
  <c r="X293" i="2"/>
  <c r="O293" i="2"/>
  <c r="P293" i="2"/>
  <c r="T290" i="2"/>
  <c r="U290" i="2"/>
  <c r="T276" i="2"/>
  <c r="U276" i="2"/>
  <c r="O275" i="2"/>
  <c r="P275" i="2"/>
  <c r="O267" i="2"/>
  <c r="P267" i="2"/>
  <c r="O261" i="2"/>
  <c r="P261" i="2"/>
  <c r="O255" i="2"/>
  <c r="P255" i="2"/>
  <c r="T245" i="2"/>
  <c r="U245" i="2"/>
  <c r="O228" i="2"/>
  <c r="P228" i="2"/>
  <c r="O227" i="2"/>
  <c r="P227" i="2"/>
  <c r="O220" i="2"/>
  <c r="P220" i="2"/>
  <c r="W204" i="2"/>
  <c r="X204" i="2"/>
  <c r="T204" i="2"/>
  <c r="U204" i="2"/>
  <c r="W202" i="2"/>
  <c r="X202" i="2"/>
  <c r="W190" i="2"/>
  <c r="X190" i="2"/>
  <c r="T190" i="2"/>
  <c r="U190" i="2"/>
  <c r="T172" i="2"/>
  <c r="U172" i="2"/>
  <c r="W172" i="2"/>
  <c r="X172" i="2"/>
  <c r="T165" i="2"/>
  <c r="U165" i="2"/>
  <c r="T152" i="2"/>
  <c r="U152" i="2"/>
  <c r="W152" i="2"/>
  <c r="X152" i="2"/>
  <c r="T141" i="2"/>
  <c r="U141" i="2"/>
  <c r="W141" i="2"/>
  <c r="X141" i="2"/>
  <c r="O141" i="2"/>
  <c r="P141" i="2"/>
  <c r="T133" i="2"/>
  <c r="U133" i="2"/>
  <c r="W133" i="2"/>
  <c r="X133" i="2"/>
  <c r="O133" i="2"/>
  <c r="P133" i="2"/>
  <c r="O575" i="2"/>
  <c r="P575" i="2"/>
  <c r="O571" i="2"/>
  <c r="P571" i="2"/>
  <c r="W562" i="2"/>
  <c r="X562" i="2"/>
  <c r="T555" i="2"/>
  <c r="U555" i="2"/>
  <c r="T551" i="2"/>
  <c r="U551" i="2"/>
  <c r="T536" i="2"/>
  <c r="U536" i="2"/>
  <c r="T528" i="2"/>
  <c r="U528" i="2"/>
  <c r="T519" i="2"/>
  <c r="U519" i="2"/>
  <c r="T504" i="2"/>
  <c r="U504" i="2"/>
  <c r="T495" i="2"/>
  <c r="U495" i="2"/>
  <c r="W465" i="2"/>
  <c r="X465" i="2"/>
  <c r="T458" i="2"/>
  <c r="U458" i="2"/>
  <c r="T438" i="2"/>
  <c r="U438" i="2"/>
  <c r="O436" i="2"/>
  <c r="P436" i="2"/>
  <c r="T434" i="2"/>
  <c r="U434" i="2"/>
  <c r="W428" i="2"/>
  <c r="X428" i="2"/>
  <c r="O424" i="2"/>
  <c r="P424" i="2"/>
  <c r="O418" i="2"/>
  <c r="P418" i="2"/>
  <c r="W417" i="2"/>
  <c r="X417" i="2"/>
  <c r="O405" i="2"/>
  <c r="P405" i="2"/>
  <c r="O377" i="2"/>
  <c r="P377" i="2"/>
  <c r="W372" i="2"/>
  <c r="X372" i="2"/>
  <c r="O372" i="2"/>
  <c r="P372" i="2"/>
  <c r="T369" i="2"/>
  <c r="U369" i="2"/>
  <c r="O364" i="2"/>
  <c r="P364" i="2"/>
  <c r="W363" i="2"/>
  <c r="X363" i="2"/>
  <c r="W356" i="2"/>
  <c r="X356" i="2"/>
  <c r="O356" i="2"/>
  <c r="P356" i="2"/>
  <c r="W349" i="2"/>
  <c r="X349" i="2"/>
  <c r="O348" i="2"/>
  <c r="P348" i="2"/>
  <c r="W344" i="2"/>
  <c r="X344" i="2"/>
  <c r="O336" i="2"/>
  <c r="P336" i="2"/>
  <c r="W325" i="2"/>
  <c r="X325" i="2"/>
  <c r="O322" i="2"/>
  <c r="P322" i="2"/>
  <c r="O313" i="2"/>
  <c r="P313" i="2"/>
  <c r="O306" i="2"/>
  <c r="P306" i="2"/>
  <c r="O297" i="2"/>
  <c r="P297" i="2"/>
  <c r="W288" i="2"/>
  <c r="X288" i="2"/>
  <c r="O282" i="2"/>
  <c r="P282" i="2"/>
  <c r="W275" i="2"/>
  <c r="X275" i="2"/>
  <c r="W267" i="2"/>
  <c r="X267" i="2"/>
  <c r="T261" i="2"/>
  <c r="U261" i="2"/>
  <c r="W255" i="2"/>
  <c r="X255" i="2"/>
  <c r="T251" i="2"/>
  <c r="U251" i="2"/>
  <c r="W251" i="2"/>
  <c r="X251" i="2"/>
  <c r="T249" i="2"/>
  <c r="U249" i="2"/>
  <c r="W243" i="2"/>
  <c r="X243" i="2"/>
  <c r="O241" i="2"/>
  <c r="P241" i="2"/>
  <c r="T231" i="2"/>
  <c r="U231" i="2"/>
  <c r="W231" i="2"/>
  <c r="X231" i="2"/>
  <c r="T228" i="2"/>
  <c r="U228" i="2"/>
  <c r="T215" i="2"/>
  <c r="U215" i="2"/>
  <c r="W215" i="2"/>
  <c r="X215" i="2"/>
  <c r="W214" i="2"/>
  <c r="X214" i="2"/>
  <c r="T193" i="2"/>
  <c r="U193" i="2"/>
  <c r="T169" i="2"/>
  <c r="U169" i="2"/>
  <c r="W169" i="2"/>
  <c r="X169" i="2"/>
  <c r="W237" i="2"/>
  <c r="X237" i="2"/>
  <c r="T237" i="2"/>
  <c r="U237" i="2"/>
  <c r="W220" i="2"/>
  <c r="X220" i="2"/>
  <c r="T220" i="2"/>
  <c r="U220" i="2"/>
  <c r="T198" i="2"/>
  <c r="U198" i="2"/>
  <c r="W198" i="2"/>
  <c r="X198" i="2"/>
  <c r="T176" i="2"/>
  <c r="U176" i="2"/>
  <c r="O176" i="2"/>
  <c r="P176" i="2"/>
  <c r="W176" i="2"/>
  <c r="X176" i="2"/>
  <c r="W161" i="2"/>
  <c r="X161" i="2"/>
  <c r="T156" i="2"/>
  <c r="U156" i="2"/>
  <c r="O156" i="2"/>
  <c r="P156" i="2"/>
  <c r="W156" i="2"/>
  <c r="X156" i="2"/>
  <c r="T148" i="2"/>
  <c r="U148" i="2"/>
  <c r="W148" i="2"/>
  <c r="X148" i="2"/>
  <c r="T593" i="2"/>
  <c r="U593" i="2"/>
  <c r="T580" i="2"/>
  <c r="U580" i="2"/>
  <c r="O572" i="2"/>
  <c r="P572" i="2"/>
  <c r="W566" i="2"/>
  <c r="X566" i="2"/>
  <c r="W558" i="2"/>
  <c r="X558" i="2"/>
  <c r="O553" i="2"/>
  <c r="P553" i="2"/>
  <c r="T552" i="2"/>
  <c r="U552" i="2"/>
  <c r="O549" i="2"/>
  <c r="P549" i="2"/>
  <c r="O545" i="2"/>
  <c r="P545" i="2"/>
  <c r="T544" i="2"/>
  <c r="U544" i="2"/>
  <c r="O541" i="2"/>
  <c r="P541" i="2"/>
  <c r="T535" i="2"/>
  <c r="U535" i="2"/>
  <c r="O532" i="2"/>
  <c r="P532" i="2"/>
  <c r="O530" i="2"/>
  <c r="P530" i="2"/>
  <c r="O526" i="2"/>
  <c r="P526" i="2"/>
  <c r="O521" i="2"/>
  <c r="P521" i="2"/>
  <c r="T520" i="2"/>
  <c r="U520" i="2"/>
  <c r="O517" i="2"/>
  <c r="P517" i="2"/>
  <c r="O513" i="2"/>
  <c r="P513" i="2"/>
  <c r="T512" i="2"/>
  <c r="U512" i="2"/>
  <c r="O509" i="2"/>
  <c r="P509" i="2"/>
  <c r="T503" i="2"/>
  <c r="U503" i="2"/>
  <c r="O500" i="2"/>
  <c r="P500" i="2"/>
  <c r="O498" i="2"/>
  <c r="P498" i="2"/>
  <c r="O496" i="2"/>
  <c r="P496" i="2"/>
  <c r="W473" i="2"/>
  <c r="X473" i="2"/>
  <c r="O469" i="2"/>
  <c r="P469" i="2"/>
  <c r="O466" i="2"/>
  <c r="P466" i="2"/>
  <c r="T464" i="2"/>
  <c r="U464" i="2"/>
  <c r="W460" i="2"/>
  <c r="X460" i="2"/>
  <c r="O455" i="2"/>
  <c r="P455" i="2"/>
  <c r="W453" i="2"/>
  <c r="X453" i="2"/>
  <c r="T452" i="2"/>
  <c r="U452" i="2"/>
  <c r="T447" i="2"/>
  <c r="U447" i="2"/>
  <c r="T427" i="2"/>
  <c r="U427" i="2"/>
  <c r="W388" i="2"/>
  <c r="X388" i="2"/>
  <c r="W380" i="2"/>
  <c r="X380" i="2"/>
  <c r="T342" i="2"/>
  <c r="U342" i="2"/>
  <c r="T334" i="2"/>
  <c r="U334" i="2"/>
  <c r="O286" i="2"/>
  <c r="P286" i="2"/>
  <c r="O276" i="2"/>
  <c r="P276" i="2"/>
  <c r="O251" i="2"/>
  <c r="P251" i="2"/>
  <c r="W241" i="2"/>
  <c r="X241" i="2"/>
  <c r="T241" i="2"/>
  <c r="U241" i="2"/>
  <c r="W239" i="2"/>
  <c r="X239" i="2"/>
  <c r="O231" i="2"/>
  <c r="P231" i="2"/>
  <c r="W225" i="2"/>
  <c r="X225" i="2"/>
  <c r="T225" i="2"/>
  <c r="U225" i="2"/>
  <c r="W223" i="2"/>
  <c r="X223" i="2"/>
  <c r="O215" i="2"/>
  <c r="P215" i="2"/>
  <c r="T146" i="2"/>
  <c r="U146" i="2"/>
  <c r="W146" i="2"/>
  <c r="X146" i="2"/>
  <c r="W135" i="2"/>
  <c r="X135" i="2"/>
  <c r="T135" i="2"/>
  <c r="U135" i="2"/>
  <c r="T106" i="2"/>
  <c r="U106" i="2"/>
  <c r="T96" i="2"/>
  <c r="U96" i="2"/>
  <c r="W85" i="2"/>
  <c r="X85" i="2"/>
  <c r="W60" i="2"/>
  <c r="X60" i="2"/>
  <c r="T54" i="2"/>
  <c r="U54" i="2"/>
  <c r="W53" i="2"/>
  <c r="X53" i="2"/>
  <c r="O244" i="2"/>
  <c r="P244" i="2"/>
  <c r="O236" i="2"/>
  <c r="P236" i="2"/>
  <c r="O235" i="2"/>
  <c r="P235" i="2"/>
  <c r="O214" i="2"/>
  <c r="P214" i="2"/>
  <c r="O209" i="2"/>
  <c r="P209" i="2"/>
  <c r="W206" i="2"/>
  <c r="X206" i="2"/>
  <c r="W199" i="2"/>
  <c r="X199" i="2"/>
  <c r="O198" i="2"/>
  <c r="P198" i="2"/>
  <c r="O197" i="2"/>
  <c r="P197" i="2"/>
  <c r="T194" i="2"/>
  <c r="U194" i="2"/>
  <c r="O190" i="2"/>
  <c r="P190" i="2"/>
  <c r="O184" i="2"/>
  <c r="P184" i="2"/>
  <c r="O169" i="2"/>
  <c r="P169" i="2"/>
  <c r="W149" i="2"/>
  <c r="X149" i="2"/>
  <c r="O146" i="2"/>
  <c r="P146" i="2"/>
  <c r="W142" i="2"/>
  <c r="X142" i="2"/>
  <c r="W129" i="2"/>
  <c r="X129" i="2"/>
  <c r="O128" i="2"/>
  <c r="P128" i="2"/>
  <c r="O121" i="2"/>
  <c r="P121" i="2"/>
  <c r="O117" i="2"/>
  <c r="P117" i="2"/>
  <c r="W102" i="2"/>
  <c r="X102" i="2"/>
  <c r="T95" i="2"/>
  <c r="U95" i="2"/>
  <c r="W89" i="2"/>
  <c r="X89" i="2"/>
  <c r="W77" i="2"/>
  <c r="X77" i="2"/>
  <c r="W70" i="2"/>
  <c r="X70" i="2"/>
  <c r="O65" i="2"/>
  <c r="P65" i="2"/>
  <c r="W62" i="2"/>
  <c r="X62" i="2"/>
  <c r="O62" i="2"/>
  <c r="P62" i="2"/>
  <c r="W57" i="2"/>
  <c r="X57" i="2"/>
  <c r="T53" i="2"/>
  <c r="U53" i="2"/>
  <c r="O50" i="2"/>
  <c r="P50" i="2"/>
  <c r="W48" i="2"/>
  <c r="X48" i="2"/>
  <c r="W42" i="2"/>
  <c r="X42" i="2"/>
  <c r="T35" i="2"/>
  <c r="U35" i="2"/>
  <c r="T32" i="2"/>
  <c r="U32" i="2"/>
  <c r="O31" i="2"/>
  <c r="P31" i="2"/>
  <c r="O29" i="2"/>
  <c r="P29" i="2"/>
  <c r="W12" i="2"/>
  <c r="X12" i="2"/>
  <c r="O7" i="2"/>
  <c r="P7" i="2"/>
  <c r="O4" i="2"/>
  <c r="P4" i="2"/>
  <c r="O205" i="2"/>
  <c r="P205" i="2"/>
  <c r="O202" i="2"/>
  <c r="P202" i="2"/>
  <c r="O193" i="2"/>
  <c r="P193" i="2"/>
  <c r="O165" i="2"/>
  <c r="P165" i="2"/>
  <c r="O161" i="2"/>
  <c r="P161" i="2"/>
  <c r="O140" i="2"/>
  <c r="P140" i="2"/>
  <c r="W128" i="2"/>
  <c r="X128" i="2"/>
  <c r="W121" i="2"/>
  <c r="X121" i="2"/>
  <c r="W117" i="2"/>
  <c r="X117" i="2"/>
  <c r="O115" i="2"/>
  <c r="P115" i="2"/>
  <c r="O111" i="2"/>
  <c r="P111" i="2"/>
  <c r="O109" i="2"/>
  <c r="P109" i="2"/>
  <c r="O106" i="2"/>
  <c r="P106" i="2"/>
  <c r="W101" i="2"/>
  <c r="X101" i="2"/>
  <c r="O96" i="2"/>
  <c r="P96" i="2"/>
  <c r="O85" i="2"/>
  <c r="P85" i="2"/>
  <c r="O75" i="2"/>
  <c r="P75" i="2"/>
  <c r="O70" i="2"/>
  <c r="P70" i="2"/>
  <c r="W65" i="2"/>
  <c r="X65" i="2"/>
  <c r="O60" i="2"/>
  <c r="P60" i="2"/>
  <c r="O57" i="2"/>
  <c r="P57" i="2"/>
  <c r="O54" i="2"/>
  <c r="P54" i="2"/>
  <c r="T50" i="2"/>
  <c r="U50" i="2"/>
  <c r="O48" i="2"/>
  <c r="P48" i="2"/>
  <c r="O45" i="2"/>
  <c r="P45" i="2"/>
  <c r="O36" i="2"/>
  <c r="P36" i="2"/>
  <c r="O34" i="2"/>
  <c r="P34" i="2"/>
  <c r="O12" i="2"/>
  <c r="P12" i="2"/>
  <c r="W4" i="2"/>
  <c r="X4" i="2"/>
  <c r="W1464" i="2"/>
  <c r="X1464" i="2"/>
  <c r="O1461" i="2"/>
  <c r="P1461" i="2"/>
  <c r="O1453" i="2"/>
  <c r="P1453" i="2"/>
  <c r="O1445" i="2"/>
  <c r="P1445" i="2"/>
  <c r="O1437" i="2"/>
  <c r="P1437" i="2"/>
  <c r="T1434" i="2"/>
  <c r="U1434" i="2"/>
  <c r="T1425" i="2"/>
  <c r="U1425" i="2"/>
  <c r="W1425" i="2"/>
  <c r="X1425" i="2"/>
  <c r="T1418" i="2"/>
  <c r="U1418" i="2"/>
  <c r="W1669" i="2"/>
  <c r="X1669" i="2"/>
  <c r="O1665" i="2"/>
  <c r="P1665" i="2"/>
  <c r="O1661" i="2"/>
  <c r="P1661" i="2"/>
  <c r="W1657" i="2"/>
  <c r="X1657" i="2"/>
  <c r="W1653" i="2"/>
  <c r="X1653" i="2"/>
  <c r="W1649" i="2"/>
  <c r="X1649" i="2"/>
  <c r="W1645" i="2"/>
  <c r="X1645" i="2"/>
  <c r="O1641" i="2"/>
  <c r="P1641" i="2"/>
  <c r="O1637" i="2"/>
  <c r="P1637" i="2"/>
  <c r="W1633" i="2"/>
  <c r="X1633" i="2"/>
  <c r="O1633" i="2"/>
  <c r="P1633" i="2"/>
  <c r="W1629" i="2"/>
  <c r="X1629" i="2"/>
  <c r="O1629" i="2"/>
  <c r="P1629" i="2"/>
  <c r="W1625" i="2"/>
  <c r="X1625" i="2"/>
  <c r="O1625" i="2"/>
  <c r="P1625" i="2"/>
  <c r="W1621" i="2"/>
  <c r="X1621" i="2"/>
  <c r="O1621" i="2"/>
  <c r="P1621" i="2"/>
  <c r="W1617" i="2"/>
  <c r="X1617" i="2"/>
  <c r="O1617" i="2"/>
  <c r="P1617" i="2"/>
  <c r="W1613" i="2"/>
  <c r="X1613" i="2"/>
  <c r="O1613" i="2"/>
  <c r="P1613" i="2"/>
  <c r="W1609" i="2"/>
  <c r="X1609" i="2"/>
  <c r="O1609" i="2"/>
  <c r="P1609" i="2"/>
  <c r="W1605" i="2"/>
  <c r="X1605" i="2"/>
  <c r="O1605" i="2"/>
  <c r="P1605" i="2"/>
  <c r="W1601" i="2"/>
  <c r="X1601" i="2"/>
  <c r="O1601" i="2"/>
  <c r="P1601" i="2"/>
  <c r="W1597" i="2"/>
  <c r="X1597" i="2"/>
  <c r="O1597" i="2"/>
  <c r="P1597" i="2"/>
  <c r="W1593" i="2"/>
  <c r="X1593" i="2"/>
  <c r="O1593" i="2"/>
  <c r="P1593" i="2"/>
  <c r="W1589" i="2"/>
  <c r="X1589" i="2"/>
  <c r="O1589" i="2"/>
  <c r="P1589" i="2"/>
  <c r="W1585" i="2"/>
  <c r="X1585" i="2"/>
  <c r="O1585" i="2"/>
  <c r="P1585" i="2"/>
  <c r="W1581" i="2"/>
  <c r="X1581" i="2"/>
  <c r="O1581" i="2"/>
  <c r="P1581" i="2"/>
  <c r="W1577" i="2"/>
  <c r="X1577" i="2"/>
  <c r="O1577" i="2"/>
  <c r="P1577" i="2"/>
  <c r="W1573" i="2"/>
  <c r="X1573" i="2"/>
  <c r="O1573" i="2"/>
  <c r="P1573" i="2"/>
  <c r="W1569" i="2"/>
  <c r="X1569" i="2"/>
  <c r="O1569" i="2"/>
  <c r="P1569" i="2"/>
  <c r="W1565" i="2"/>
  <c r="X1565" i="2"/>
  <c r="O1565" i="2"/>
  <c r="P1565" i="2"/>
  <c r="W1561" i="2"/>
  <c r="X1561" i="2"/>
  <c r="O1561" i="2"/>
  <c r="P1561" i="2"/>
  <c r="W1557" i="2"/>
  <c r="X1557" i="2"/>
  <c r="O1557" i="2"/>
  <c r="P1557" i="2"/>
  <c r="W1553" i="2"/>
  <c r="X1553" i="2"/>
  <c r="O1553" i="2"/>
  <c r="P1553" i="2"/>
  <c r="W1549" i="2"/>
  <c r="X1549" i="2"/>
  <c r="O1549" i="2"/>
  <c r="P1549" i="2"/>
  <c r="W1545" i="2"/>
  <c r="X1545" i="2"/>
  <c r="O1545" i="2"/>
  <c r="P1545" i="2"/>
  <c r="W1541" i="2"/>
  <c r="X1541" i="2"/>
  <c r="O1541" i="2"/>
  <c r="P1541" i="2"/>
  <c r="W1537" i="2"/>
  <c r="X1537" i="2"/>
  <c r="O1537" i="2"/>
  <c r="P1537" i="2"/>
  <c r="W1533" i="2"/>
  <c r="X1533" i="2"/>
  <c r="O1533" i="2"/>
  <c r="P1533" i="2"/>
  <c r="W1529" i="2"/>
  <c r="X1529" i="2"/>
  <c r="O1529" i="2"/>
  <c r="P1529" i="2"/>
  <c r="W1525" i="2"/>
  <c r="X1525" i="2"/>
  <c r="O1525" i="2"/>
  <c r="P1525" i="2"/>
  <c r="W1521" i="2"/>
  <c r="X1521" i="2"/>
  <c r="O1521" i="2"/>
  <c r="P1521" i="2"/>
  <c r="W1517" i="2"/>
  <c r="X1517" i="2"/>
  <c r="O1517" i="2"/>
  <c r="P1517" i="2"/>
  <c r="W1513" i="2"/>
  <c r="X1513" i="2"/>
  <c r="O1513" i="2"/>
  <c r="P1513" i="2"/>
  <c r="W1509" i="2"/>
  <c r="X1509" i="2"/>
  <c r="O1509" i="2"/>
  <c r="P1509" i="2"/>
  <c r="W1505" i="2"/>
  <c r="X1505" i="2"/>
  <c r="O1505" i="2"/>
  <c r="P1505" i="2"/>
  <c r="W1501" i="2"/>
  <c r="X1501" i="2"/>
  <c r="O1501" i="2"/>
  <c r="P1501" i="2"/>
  <c r="W1497" i="2"/>
  <c r="X1497" i="2"/>
  <c r="O1497" i="2"/>
  <c r="P1497" i="2"/>
  <c r="W1493" i="2"/>
  <c r="X1493" i="2"/>
  <c r="O1493" i="2"/>
  <c r="P1493" i="2"/>
  <c r="W1489" i="2"/>
  <c r="X1489" i="2"/>
  <c r="O1489" i="2"/>
  <c r="P1489" i="2"/>
  <c r="W1485" i="2"/>
  <c r="X1485" i="2"/>
  <c r="O1485" i="2"/>
  <c r="P1485" i="2"/>
  <c r="W1481" i="2"/>
  <c r="X1481" i="2"/>
  <c r="O1481" i="2"/>
  <c r="P1481" i="2"/>
  <c r="W1477" i="2"/>
  <c r="X1477" i="2"/>
  <c r="O1477" i="2"/>
  <c r="P1477" i="2"/>
  <c r="W1473" i="2"/>
  <c r="X1473" i="2"/>
  <c r="O1473" i="2"/>
  <c r="P1473" i="2"/>
  <c r="W1469" i="2"/>
  <c r="X1469" i="2"/>
  <c r="O1469" i="2"/>
  <c r="P1469" i="2"/>
  <c r="W1465" i="2"/>
  <c r="X1465" i="2"/>
  <c r="O1465" i="2"/>
  <c r="P1465" i="2"/>
  <c r="W1461" i="2"/>
  <c r="X1461" i="2"/>
  <c r="O1459" i="2"/>
  <c r="P1459" i="2"/>
  <c r="T1458" i="2"/>
  <c r="U1458" i="2"/>
  <c r="W1453" i="2"/>
  <c r="X1453" i="2"/>
  <c r="O1451" i="2"/>
  <c r="P1451" i="2"/>
  <c r="T1450" i="2"/>
  <c r="U1450" i="2"/>
  <c r="W1445" i="2"/>
  <c r="X1445" i="2"/>
  <c r="O1443" i="2"/>
  <c r="P1443" i="2"/>
  <c r="T1442" i="2"/>
  <c r="U1442" i="2"/>
  <c r="W1437" i="2"/>
  <c r="X1437" i="2"/>
  <c r="T1429" i="2"/>
  <c r="U1429" i="2"/>
  <c r="W1429" i="2"/>
  <c r="X1429" i="2"/>
  <c r="T1422" i="2"/>
  <c r="U1422" i="2"/>
  <c r="O1669" i="2"/>
  <c r="P1669" i="2"/>
  <c r="W1665" i="2"/>
  <c r="X1665" i="2"/>
  <c r="W1661" i="2"/>
  <c r="X1661" i="2"/>
  <c r="O1657" i="2"/>
  <c r="P1657" i="2"/>
  <c r="O1653" i="2"/>
  <c r="P1653" i="2"/>
  <c r="O1649" i="2"/>
  <c r="P1649" i="2"/>
  <c r="O1645" i="2"/>
  <c r="P1645" i="2"/>
  <c r="W1641" i="2"/>
  <c r="X1641" i="2"/>
  <c r="W1637" i="2"/>
  <c r="X1637" i="2"/>
  <c r="O1666" i="2"/>
  <c r="P1666" i="2"/>
  <c r="O1662" i="2"/>
  <c r="P1662" i="2"/>
  <c r="O1658" i="2"/>
  <c r="P1658" i="2"/>
  <c r="O1654" i="2"/>
  <c r="P1654" i="2"/>
  <c r="O1650" i="2"/>
  <c r="P1650" i="2"/>
  <c r="O1646" i="2"/>
  <c r="P1646" i="2"/>
  <c r="O1642" i="2"/>
  <c r="P1642" i="2"/>
  <c r="O1638" i="2"/>
  <c r="P1638" i="2"/>
  <c r="O1634" i="2"/>
  <c r="P1634" i="2"/>
  <c r="O1630" i="2"/>
  <c r="P1630" i="2"/>
  <c r="O1626" i="2"/>
  <c r="P1626" i="2"/>
  <c r="O1622" i="2"/>
  <c r="P1622" i="2"/>
  <c r="O1618" i="2"/>
  <c r="P1618" i="2"/>
  <c r="O1614" i="2"/>
  <c r="P1614" i="2"/>
  <c r="O1610" i="2"/>
  <c r="P1610" i="2"/>
  <c r="O1606" i="2"/>
  <c r="P1606" i="2"/>
  <c r="O1602" i="2"/>
  <c r="P1602" i="2"/>
  <c r="O1598" i="2"/>
  <c r="P1598" i="2"/>
  <c r="O1594" i="2"/>
  <c r="P1594" i="2"/>
  <c r="O1590" i="2"/>
  <c r="P1590" i="2"/>
  <c r="O1586" i="2"/>
  <c r="P1586" i="2"/>
  <c r="O1582" i="2"/>
  <c r="P1582" i="2"/>
  <c r="O1578" i="2"/>
  <c r="P1578" i="2"/>
  <c r="O1574" i="2"/>
  <c r="P1574" i="2"/>
  <c r="O1570" i="2"/>
  <c r="P1570" i="2"/>
  <c r="O1566" i="2"/>
  <c r="P1566" i="2"/>
  <c r="O1562" i="2"/>
  <c r="P1562" i="2"/>
  <c r="O1558" i="2"/>
  <c r="P1558" i="2"/>
  <c r="O1554" i="2"/>
  <c r="P1554" i="2"/>
  <c r="O1550" i="2"/>
  <c r="P1550" i="2"/>
  <c r="O1546" i="2"/>
  <c r="P1546" i="2"/>
  <c r="O1542" i="2"/>
  <c r="P1542" i="2"/>
  <c r="O1538" i="2"/>
  <c r="P1538" i="2"/>
  <c r="O1534" i="2"/>
  <c r="P1534" i="2"/>
  <c r="O1530" i="2"/>
  <c r="P1530" i="2"/>
  <c r="O1526" i="2"/>
  <c r="P1526" i="2"/>
  <c r="O1522" i="2"/>
  <c r="P1522" i="2"/>
  <c r="O1518" i="2"/>
  <c r="P1518" i="2"/>
  <c r="O1514" i="2"/>
  <c r="P1514" i="2"/>
  <c r="O1510" i="2"/>
  <c r="P1510" i="2"/>
  <c r="O1506" i="2"/>
  <c r="P1506" i="2"/>
  <c r="O1502" i="2"/>
  <c r="P1502" i="2"/>
  <c r="O1498" i="2"/>
  <c r="P1498" i="2"/>
  <c r="O1494" i="2"/>
  <c r="P1494" i="2"/>
  <c r="O1490" i="2"/>
  <c r="P1490" i="2"/>
  <c r="O1486" i="2"/>
  <c r="P1486" i="2"/>
  <c r="O1482" i="2"/>
  <c r="P1482" i="2"/>
  <c r="O1478" i="2"/>
  <c r="P1478" i="2"/>
  <c r="O1474" i="2"/>
  <c r="P1474" i="2"/>
  <c r="O1470" i="2"/>
  <c r="P1470" i="2"/>
  <c r="O1457" i="2"/>
  <c r="P1457" i="2"/>
  <c r="O1449" i="2"/>
  <c r="P1449" i="2"/>
  <c r="O1441" i="2"/>
  <c r="P1441" i="2"/>
  <c r="T1433" i="2"/>
  <c r="U1433" i="2"/>
  <c r="W1433" i="2"/>
  <c r="X1433" i="2"/>
  <c r="T1417" i="2"/>
  <c r="U1417" i="2"/>
  <c r="W1417" i="2"/>
  <c r="X1417" i="2"/>
  <c r="W1410" i="2"/>
  <c r="X1410" i="2"/>
  <c r="T1410" i="2"/>
  <c r="U1410" i="2"/>
  <c r="T1626" i="2"/>
  <c r="U1626" i="2"/>
  <c r="T1622" i="2"/>
  <c r="U1622" i="2"/>
  <c r="T1618" i="2"/>
  <c r="U1618" i="2"/>
  <c r="T1614" i="2"/>
  <c r="U1614" i="2"/>
  <c r="T1610" i="2"/>
  <c r="U1610" i="2"/>
  <c r="T1606" i="2"/>
  <c r="U1606" i="2"/>
  <c r="T1602" i="2"/>
  <c r="U1602" i="2"/>
  <c r="T1598" i="2"/>
  <c r="U1598" i="2"/>
  <c r="T1594" i="2"/>
  <c r="U1594" i="2"/>
  <c r="T1590" i="2"/>
  <c r="U1590" i="2"/>
  <c r="T1586" i="2"/>
  <c r="U1586" i="2"/>
  <c r="T1582" i="2"/>
  <c r="U1582" i="2"/>
  <c r="T1578" i="2"/>
  <c r="U1578" i="2"/>
  <c r="T1574" i="2"/>
  <c r="U1574" i="2"/>
  <c r="T1570" i="2"/>
  <c r="U1570" i="2"/>
  <c r="T1566" i="2"/>
  <c r="U1566" i="2"/>
  <c r="T1562" i="2"/>
  <c r="U1562" i="2"/>
  <c r="T1558" i="2"/>
  <c r="U1558" i="2"/>
  <c r="T1554" i="2"/>
  <c r="U1554" i="2"/>
  <c r="T1550" i="2"/>
  <c r="U1550" i="2"/>
  <c r="T1546" i="2"/>
  <c r="U1546" i="2"/>
  <c r="T1542" i="2"/>
  <c r="U1542" i="2"/>
  <c r="T1538" i="2"/>
  <c r="U1538" i="2"/>
  <c r="T1534" i="2"/>
  <c r="U1534" i="2"/>
  <c r="T1530" i="2"/>
  <c r="U1530" i="2"/>
  <c r="T1526" i="2"/>
  <c r="U1526" i="2"/>
  <c r="T1522" i="2"/>
  <c r="U1522" i="2"/>
  <c r="T1518" i="2"/>
  <c r="U1518" i="2"/>
  <c r="T1514" i="2"/>
  <c r="U1514" i="2"/>
  <c r="T1510" i="2"/>
  <c r="U1510" i="2"/>
  <c r="T1506" i="2"/>
  <c r="U1506" i="2"/>
  <c r="T1502" i="2"/>
  <c r="U1502" i="2"/>
  <c r="T1498" i="2"/>
  <c r="U1498" i="2"/>
  <c r="T1494" i="2"/>
  <c r="U1494" i="2"/>
  <c r="T1490" i="2"/>
  <c r="U1490" i="2"/>
  <c r="T1486" i="2"/>
  <c r="U1486" i="2"/>
  <c r="T1421" i="2"/>
  <c r="U1421" i="2"/>
  <c r="W1421" i="2"/>
  <c r="X1421" i="2"/>
  <c r="T1406" i="2"/>
  <c r="U1406" i="2"/>
  <c r="T1402" i="2"/>
  <c r="U1402" i="2"/>
  <c r="T1398" i="2"/>
  <c r="U1398" i="2"/>
  <c r="T1394" i="2"/>
  <c r="U1394" i="2"/>
  <c r="O1184" i="2"/>
  <c r="P1184" i="2"/>
  <c r="T1159" i="2"/>
  <c r="U1159" i="2"/>
  <c r="W1159" i="2"/>
  <c r="X1159" i="2"/>
  <c r="T1143" i="2"/>
  <c r="U1143" i="2"/>
  <c r="W1143" i="2"/>
  <c r="X1143" i="2"/>
  <c r="W1342" i="2"/>
  <c r="X1342" i="2"/>
  <c r="T1341" i="2"/>
  <c r="U1341" i="2"/>
  <c r="W1336" i="2"/>
  <c r="X1336" i="2"/>
  <c r="W1315" i="2"/>
  <c r="X1315" i="2"/>
  <c r="T1313" i="2"/>
  <c r="U1313" i="2"/>
  <c r="W1310" i="2"/>
  <c r="X1310" i="2"/>
  <c r="W1307" i="2"/>
  <c r="X1307" i="2"/>
  <c r="W1296" i="2"/>
  <c r="X1296" i="2"/>
  <c r="W1288" i="2"/>
  <c r="X1288" i="2"/>
  <c r="W1276" i="2"/>
  <c r="X1276" i="2"/>
  <c r="T1265" i="2"/>
  <c r="U1265" i="2"/>
  <c r="T1261" i="2"/>
  <c r="U1261" i="2"/>
  <c r="W1244" i="2"/>
  <c r="X1244" i="2"/>
  <c r="T1233" i="2"/>
  <c r="U1233" i="2"/>
  <c r="T1229" i="2"/>
  <c r="U1229" i="2"/>
  <c r="W1203" i="2"/>
  <c r="X1203" i="2"/>
  <c r="W1187" i="2"/>
  <c r="X1187" i="2"/>
  <c r="W1184" i="2"/>
  <c r="X1184" i="2"/>
  <c r="O1433" i="2"/>
  <c r="P1433" i="2"/>
  <c r="O1429" i="2"/>
  <c r="P1429" i="2"/>
  <c r="O1425" i="2"/>
  <c r="P1425" i="2"/>
  <c r="O1421" i="2"/>
  <c r="P1421" i="2"/>
  <c r="O1417" i="2"/>
  <c r="P1417" i="2"/>
  <c r="W1413" i="2"/>
  <c r="X1413" i="2"/>
  <c r="O1413" i="2"/>
  <c r="P1413" i="2"/>
  <c r="W1409" i="2"/>
  <c r="X1409" i="2"/>
  <c r="O1409" i="2"/>
  <c r="P1409" i="2"/>
  <c r="W1405" i="2"/>
  <c r="X1405" i="2"/>
  <c r="O1405" i="2"/>
  <c r="P1405" i="2"/>
  <c r="W1401" i="2"/>
  <c r="X1401" i="2"/>
  <c r="O1401" i="2"/>
  <c r="P1401" i="2"/>
  <c r="W1397" i="2"/>
  <c r="X1397" i="2"/>
  <c r="O1397" i="2"/>
  <c r="P1397" i="2"/>
  <c r="W1393" i="2"/>
  <c r="X1393" i="2"/>
  <c r="O1393" i="2"/>
  <c r="P1393" i="2"/>
  <c r="W1389" i="2"/>
  <c r="X1389" i="2"/>
  <c r="O1389" i="2"/>
  <c r="P1389" i="2"/>
  <c r="W1385" i="2"/>
  <c r="X1385" i="2"/>
  <c r="O1385" i="2"/>
  <c r="P1385" i="2"/>
  <c r="W1381" i="2"/>
  <c r="X1381" i="2"/>
  <c r="O1381" i="2"/>
  <c r="P1381" i="2"/>
  <c r="W1377" i="2"/>
  <c r="X1377" i="2"/>
  <c r="O1377" i="2"/>
  <c r="P1377" i="2"/>
  <c r="W1373" i="2"/>
  <c r="X1373" i="2"/>
  <c r="O1373" i="2"/>
  <c r="P1373" i="2"/>
  <c r="W1369" i="2"/>
  <c r="X1369" i="2"/>
  <c r="O1369" i="2"/>
  <c r="P1369" i="2"/>
  <c r="W1365" i="2"/>
  <c r="X1365" i="2"/>
  <c r="O1365" i="2"/>
  <c r="P1365" i="2"/>
  <c r="W1361" i="2"/>
  <c r="X1361" i="2"/>
  <c r="O1361" i="2"/>
  <c r="P1361" i="2"/>
  <c r="W1357" i="2"/>
  <c r="X1357" i="2"/>
  <c r="O1357" i="2"/>
  <c r="P1357" i="2"/>
  <c r="W1353" i="2"/>
  <c r="X1353" i="2"/>
  <c r="O1353" i="2"/>
  <c r="P1353" i="2"/>
  <c r="O1343" i="2"/>
  <c r="P1343" i="2"/>
  <c r="O1336" i="2"/>
  <c r="P1336" i="2"/>
  <c r="W1332" i="2"/>
  <c r="X1332" i="2"/>
  <c r="O1332" i="2"/>
  <c r="P1332" i="2"/>
  <c r="W1330" i="2"/>
  <c r="X1330" i="2"/>
  <c r="W1323" i="2"/>
  <c r="X1323" i="2"/>
  <c r="W1318" i="2"/>
  <c r="X1318" i="2"/>
  <c r="W1316" i="2"/>
  <c r="X1316" i="2"/>
  <c r="O1316" i="2"/>
  <c r="P1316" i="2"/>
  <c r="W1311" i="2"/>
  <c r="X1311" i="2"/>
  <c r="W1308" i="2"/>
  <c r="X1308" i="2"/>
  <c r="O1308" i="2"/>
  <c r="P1308" i="2"/>
  <c r="O1299" i="2"/>
  <c r="P1299" i="2"/>
  <c r="O1297" i="2"/>
  <c r="P1297" i="2"/>
  <c r="O1296" i="2"/>
  <c r="P1296" i="2"/>
  <c r="O1288" i="2"/>
  <c r="P1288" i="2"/>
  <c r="O1281" i="2"/>
  <c r="P1281" i="2"/>
  <c r="O1277" i="2"/>
  <c r="P1277" i="2"/>
  <c r="O1276" i="2"/>
  <c r="P1276" i="2"/>
  <c r="W1272" i="2"/>
  <c r="X1272" i="2"/>
  <c r="O1272" i="2"/>
  <c r="P1272" i="2"/>
  <c r="W1259" i="2"/>
  <c r="X1259" i="2"/>
  <c r="W1255" i="2"/>
  <c r="X1255" i="2"/>
  <c r="O1249" i="2"/>
  <c r="P1249" i="2"/>
  <c r="O1245" i="2"/>
  <c r="P1245" i="2"/>
  <c r="O1244" i="2"/>
  <c r="P1244" i="2"/>
  <c r="W1240" i="2"/>
  <c r="X1240" i="2"/>
  <c r="O1240" i="2"/>
  <c r="P1240" i="2"/>
  <c r="W1227" i="2"/>
  <c r="X1227" i="2"/>
  <c r="W1223" i="2"/>
  <c r="X1223" i="2"/>
  <c r="O1217" i="2"/>
  <c r="P1217" i="2"/>
  <c r="O1211" i="2"/>
  <c r="P1211" i="2"/>
  <c r="O1209" i="2"/>
  <c r="P1209" i="2"/>
  <c r="W1206" i="2"/>
  <c r="X1206" i="2"/>
  <c r="W1204" i="2"/>
  <c r="X1204" i="2"/>
  <c r="O1204" i="2"/>
  <c r="P1204" i="2"/>
  <c r="O1195" i="2"/>
  <c r="P1195" i="2"/>
  <c r="O1193" i="2"/>
  <c r="P1193" i="2"/>
  <c r="W1190" i="2"/>
  <c r="X1190" i="2"/>
  <c r="W1188" i="2"/>
  <c r="X1188" i="2"/>
  <c r="O1188" i="2"/>
  <c r="P1188" i="2"/>
  <c r="O1186" i="2"/>
  <c r="P1186" i="2"/>
  <c r="O1183" i="2"/>
  <c r="P1183" i="2"/>
  <c r="T1182" i="2"/>
  <c r="U1182" i="2"/>
  <c r="W1182" i="2"/>
  <c r="X1182" i="2"/>
  <c r="T1175" i="2"/>
  <c r="U1175" i="2"/>
  <c r="W1175" i="2"/>
  <c r="X1175" i="2"/>
  <c r="T1170" i="2"/>
  <c r="U1170" i="2"/>
  <c r="W1170" i="2"/>
  <c r="X1170" i="2"/>
  <c r="T1154" i="2"/>
  <c r="U1154" i="2"/>
  <c r="W1154" i="2"/>
  <c r="X1154" i="2"/>
  <c r="O1462" i="2"/>
  <c r="P1462" i="2"/>
  <c r="O1458" i="2"/>
  <c r="P1458" i="2"/>
  <c r="O1454" i="2"/>
  <c r="P1454" i="2"/>
  <c r="O1450" i="2"/>
  <c r="P1450" i="2"/>
  <c r="O1446" i="2"/>
  <c r="P1446" i="2"/>
  <c r="O1442" i="2"/>
  <c r="P1442" i="2"/>
  <c r="O1438" i="2"/>
  <c r="P1438" i="2"/>
  <c r="O1434" i="2"/>
  <c r="P1434" i="2"/>
  <c r="O1430" i="2"/>
  <c r="P1430" i="2"/>
  <c r="O1426" i="2"/>
  <c r="P1426" i="2"/>
  <c r="O1422" i="2"/>
  <c r="P1422" i="2"/>
  <c r="O1418" i="2"/>
  <c r="P1418" i="2"/>
  <c r="O1414" i="2"/>
  <c r="P1414" i="2"/>
  <c r="O1410" i="2"/>
  <c r="P1410" i="2"/>
  <c r="O1406" i="2"/>
  <c r="P1406" i="2"/>
  <c r="O1402" i="2"/>
  <c r="P1402" i="2"/>
  <c r="O1398" i="2"/>
  <c r="P1398" i="2"/>
  <c r="O1394" i="2"/>
  <c r="P1394" i="2"/>
  <c r="O1390" i="2"/>
  <c r="P1390" i="2"/>
  <c r="O1386" i="2"/>
  <c r="P1386" i="2"/>
  <c r="O1382" i="2"/>
  <c r="P1382" i="2"/>
  <c r="O1378" i="2"/>
  <c r="P1378" i="2"/>
  <c r="O1374" i="2"/>
  <c r="P1374" i="2"/>
  <c r="O1370" i="2"/>
  <c r="P1370" i="2"/>
  <c r="O1366" i="2"/>
  <c r="P1366" i="2"/>
  <c r="O1362" i="2"/>
  <c r="P1362" i="2"/>
  <c r="O1358" i="2"/>
  <c r="P1358" i="2"/>
  <c r="O1354" i="2"/>
  <c r="P1354" i="2"/>
  <c r="W1347" i="2"/>
  <c r="X1347" i="2"/>
  <c r="O1347" i="2"/>
  <c r="P1347" i="2"/>
  <c r="O1346" i="2"/>
  <c r="P1346" i="2"/>
  <c r="W1343" i="2"/>
  <c r="X1343" i="2"/>
  <c r="W1339" i="2"/>
  <c r="X1339" i="2"/>
  <c r="O1333" i="2"/>
  <c r="P1333" i="2"/>
  <c r="O1331" i="2"/>
  <c r="P1331" i="2"/>
  <c r="O1324" i="2"/>
  <c r="P1324" i="2"/>
  <c r="W1319" i="2"/>
  <c r="X1319" i="2"/>
  <c r="O1317" i="2"/>
  <c r="P1317" i="2"/>
  <c r="O1304" i="2"/>
  <c r="P1304" i="2"/>
  <c r="W1299" i="2"/>
  <c r="X1299" i="2"/>
  <c r="T1297" i="2"/>
  <c r="U1297" i="2"/>
  <c r="W1294" i="2"/>
  <c r="X1294" i="2"/>
  <c r="W1291" i="2"/>
  <c r="X1291" i="2"/>
  <c r="T1289" i="2"/>
  <c r="U1289" i="2"/>
  <c r="W1286" i="2"/>
  <c r="X1286" i="2"/>
  <c r="O1284" i="2"/>
  <c r="P1284" i="2"/>
  <c r="T1281" i="2"/>
  <c r="U1281" i="2"/>
  <c r="W1279" i="2"/>
  <c r="X1279" i="2"/>
  <c r="T1277" i="2"/>
  <c r="U1277" i="2"/>
  <c r="O1273" i="2"/>
  <c r="P1273" i="2"/>
  <c r="O1269" i="2"/>
  <c r="P1269" i="2"/>
  <c r="O1268" i="2"/>
  <c r="P1268" i="2"/>
  <c r="O1264" i="2"/>
  <c r="P1264" i="2"/>
  <c r="W1251" i="2"/>
  <c r="X1251" i="2"/>
  <c r="T1249" i="2"/>
  <c r="U1249" i="2"/>
  <c r="W1247" i="2"/>
  <c r="X1247" i="2"/>
  <c r="T1245" i="2"/>
  <c r="U1245" i="2"/>
  <c r="O1241" i="2"/>
  <c r="P1241" i="2"/>
  <c r="O1237" i="2"/>
  <c r="P1237" i="2"/>
  <c r="O1236" i="2"/>
  <c r="P1236" i="2"/>
  <c r="O1232" i="2"/>
  <c r="P1232" i="2"/>
  <c r="W1219" i="2"/>
  <c r="X1219" i="2"/>
  <c r="T1217" i="2"/>
  <c r="U1217" i="2"/>
  <c r="W1215" i="2"/>
  <c r="X1215" i="2"/>
  <c r="W1211" i="2"/>
  <c r="X1211" i="2"/>
  <c r="O1207" i="2"/>
  <c r="P1207" i="2"/>
  <c r="O1205" i="2"/>
  <c r="P1205" i="2"/>
  <c r="W1202" i="2"/>
  <c r="X1202" i="2"/>
  <c r="O1200" i="2"/>
  <c r="P1200" i="2"/>
  <c r="W1195" i="2"/>
  <c r="X1195" i="2"/>
  <c r="O1191" i="2"/>
  <c r="P1191" i="2"/>
  <c r="O1189" i="2"/>
  <c r="P1189" i="2"/>
  <c r="W1186" i="2"/>
  <c r="X1186" i="2"/>
  <c r="W1183" i="2"/>
  <c r="X1183" i="2"/>
  <c r="O1176" i="2"/>
  <c r="P1176" i="2"/>
  <c r="O1173" i="2"/>
  <c r="P1173" i="2"/>
  <c r="W1168" i="2"/>
  <c r="X1168" i="2"/>
  <c r="T1168" i="2"/>
  <c r="U1168" i="2"/>
  <c r="T1166" i="2"/>
  <c r="U1166" i="2"/>
  <c r="W1166" i="2"/>
  <c r="X1166" i="2"/>
  <c r="W1152" i="2"/>
  <c r="X1152" i="2"/>
  <c r="T1152" i="2"/>
  <c r="U1152" i="2"/>
  <c r="T1150" i="2"/>
  <c r="U1150" i="2"/>
  <c r="W1150" i="2"/>
  <c r="X1150" i="2"/>
  <c r="O1187" i="2"/>
  <c r="P1187" i="2"/>
  <c r="O1185" i="2"/>
  <c r="P1185" i="2"/>
  <c r="O1180" i="2"/>
  <c r="P1180" i="2"/>
  <c r="O1171" i="2"/>
  <c r="P1171" i="2"/>
  <c r="O1169" i="2"/>
  <c r="P1169" i="2"/>
  <c r="O1164" i="2"/>
  <c r="P1164" i="2"/>
  <c r="O1155" i="2"/>
  <c r="P1155" i="2"/>
  <c r="O1153" i="2"/>
  <c r="P1153" i="2"/>
  <c r="O1148" i="2"/>
  <c r="P1148" i="2"/>
  <c r="O1139" i="2"/>
  <c r="P1139" i="2"/>
  <c r="O1137" i="2"/>
  <c r="P1137" i="2"/>
  <c r="T1136" i="2"/>
  <c r="U1136" i="2"/>
  <c r="W1134" i="2"/>
  <c r="X1134" i="2"/>
  <c r="O1132" i="2"/>
  <c r="P1132" i="2"/>
  <c r="T1128" i="2"/>
  <c r="U1128" i="2"/>
  <c r="W1127" i="2"/>
  <c r="X1127" i="2"/>
  <c r="O1127" i="2"/>
  <c r="P1127" i="2"/>
  <c r="O1126" i="2"/>
  <c r="P1126" i="2"/>
  <c r="T1116" i="2"/>
  <c r="U1116" i="2"/>
  <c r="T1113" i="2"/>
  <c r="U1113" i="2"/>
  <c r="T1100" i="2"/>
  <c r="U1100" i="2"/>
  <c r="T1097" i="2"/>
  <c r="U1097" i="2"/>
  <c r="T1084" i="2"/>
  <c r="U1084" i="2"/>
  <c r="T1081" i="2"/>
  <c r="U1081" i="2"/>
  <c r="T1068" i="2"/>
  <c r="U1068" i="2"/>
  <c r="T1065" i="2"/>
  <c r="U1065" i="2"/>
  <c r="T1056" i="2"/>
  <c r="U1056" i="2"/>
  <c r="T1054" i="2"/>
  <c r="U1054" i="2"/>
  <c r="O1053" i="2"/>
  <c r="P1053" i="2"/>
  <c r="O1050" i="2"/>
  <c r="P1050" i="2"/>
  <c r="T1049" i="2"/>
  <c r="U1049" i="2"/>
  <c r="O1043" i="2"/>
  <c r="P1043" i="2"/>
  <c r="T1040" i="2"/>
  <c r="U1040" i="2"/>
  <c r="T1038" i="2"/>
  <c r="U1038" i="2"/>
  <c r="O1037" i="2"/>
  <c r="P1037" i="2"/>
  <c r="O1034" i="2"/>
  <c r="P1034" i="2"/>
  <c r="T1033" i="2"/>
  <c r="U1033" i="2"/>
  <c r="O1027" i="2"/>
  <c r="P1027" i="2"/>
  <c r="T1024" i="2"/>
  <c r="U1024" i="2"/>
  <c r="T1022" i="2"/>
  <c r="U1022" i="2"/>
  <c r="O1021" i="2"/>
  <c r="P1021" i="2"/>
  <c r="O1018" i="2"/>
  <c r="P1018" i="2"/>
  <c r="T1017" i="2"/>
  <c r="U1017" i="2"/>
  <c r="O1011" i="2"/>
  <c r="P1011" i="2"/>
  <c r="T1008" i="2"/>
  <c r="U1008" i="2"/>
  <c r="T1005" i="2"/>
  <c r="U1005" i="2"/>
  <c r="O1004" i="2"/>
  <c r="P1004" i="2"/>
  <c r="O1001" i="2"/>
  <c r="P1001" i="2"/>
  <c r="T1000" i="2"/>
  <c r="U1000" i="2"/>
  <c r="O997" i="2"/>
  <c r="P997" i="2"/>
  <c r="T994" i="2"/>
  <c r="U994" i="2"/>
  <c r="T992" i="2"/>
  <c r="U992" i="2"/>
  <c r="O991" i="2"/>
  <c r="P991" i="2"/>
  <c r="O988" i="2"/>
  <c r="P988" i="2"/>
  <c r="T986" i="2"/>
  <c r="U986" i="2"/>
  <c r="O985" i="2"/>
  <c r="P985" i="2"/>
  <c r="O982" i="2"/>
  <c r="P982" i="2"/>
  <c r="T981" i="2"/>
  <c r="U981" i="2"/>
  <c r="O975" i="2"/>
  <c r="P975" i="2"/>
  <c r="T972" i="2"/>
  <c r="U972" i="2"/>
  <c r="T970" i="2"/>
  <c r="U970" i="2"/>
  <c r="O969" i="2"/>
  <c r="P969" i="2"/>
  <c r="O966" i="2"/>
  <c r="P966" i="2"/>
  <c r="T965" i="2"/>
  <c r="U965" i="2"/>
  <c r="O959" i="2"/>
  <c r="P959" i="2"/>
  <c r="T953" i="2"/>
  <c r="U953" i="2"/>
  <c r="T950" i="2"/>
  <c r="U950" i="2"/>
  <c r="O949" i="2"/>
  <c r="P949" i="2"/>
  <c r="T943" i="2"/>
  <c r="U943" i="2"/>
  <c r="W943" i="2"/>
  <c r="X943" i="2"/>
  <c r="W930" i="2"/>
  <c r="X930" i="2"/>
  <c r="T930" i="2"/>
  <c r="U930" i="2"/>
  <c r="T917" i="2"/>
  <c r="U917" i="2"/>
  <c r="W917" i="2"/>
  <c r="X917" i="2"/>
  <c r="W916" i="2"/>
  <c r="X916" i="2"/>
  <c r="T1042" i="2"/>
  <c r="U1042" i="2"/>
  <c r="O1040" i="2"/>
  <c r="P1040" i="2"/>
  <c r="T1037" i="2"/>
  <c r="U1037" i="2"/>
  <c r="T1026" i="2"/>
  <c r="U1026" i="2"/>
  <c r="O1024" i="2"/>
  <c r="P1024" i="2"/>
  <c r="T1021" i="2"/>
  <c r="U1021" i="2"/>
  <c r="T1010" i="2"/>
  <c r="U1010" i="2"/>
  <c r="O1008" i="2"/>
  <c r="P1008" i="2"/>
  <c r="T1004" i="2"/>
  <c r="U1004" i="2"/>
  <c r="T996" i="2"/>
  <c r="U996" i="2"/>
  <c r="O994" i="2"/>
  <c r="P994" i="2"/>
  <c r="T991" i="2"/>
  <c r="U991" i="2"/>
  <c r="O963" i="2"/>
  <c r="P963" i="2"/>
  <c r="O955" i="2"/>
  <c r="P955" i="2"/>
  <c r="W955" i="2"/>
  <c r="X955" i="2"/>
  <c r="W949" i="2"/>
  <c r="X949" i="2"/>
  <c r="T940" i="2"/>
  <c r="U940" i="2"/>
  <c r="W940" i="2"/>
  <c r="X940" i="2"/>
  <c r="T933" i="2"/>
  <c r="U933" i="2"/>
  <c r="W929" i="2"/>
  <c r="X929" i="2"/>
  <c r="W1112" i="2"/>
  <c r="X1112" i="2"/>
  <c r="W1111" i="2"/>
  <c r="X1111" i="2"/>
  <c r="W1096" i="2"/>
  <c r="X1096" i="2"/>
  <c r="W1095" i="2"/>
  <c r="X1095" i="2"/>
  <c r="W1080" i="2"/>
  <c r="X1080" i="2"/>
  <c r="W1079" i="2"/>
  <c r="X1079" i="2"/>
  <c r="W1052" i="2"/>
  <c r="X1052" i="2"/>
  <c r="W1003" i="2"/>
  <c r="X1003" i="2"/>
  <c r="W984" i="2"/>
  <c r="X984" i="2"/>
  <c r="T973" i="2"/>
  <c r="U973" i="2"/>
  <c r="W968" i="2"/>
  <c r="X968" i="2"/>
  <c r="T962" i="2"/>
  <c r="U962" i="2"/>
  <c r="T954" i="2"/>
  <c r="U954" i="2"/>
  <c r="O947" i="2"/>
  <c r="P947" i="2"/>
  <c r="W947" i="2"/>
  <c r="X947" i="2"/>
  <c r="T944" i="2"/>
  <c r="U944" i="2"/>
  <c r="W944" i="2"/>
  <c r="X944" i="2"/>
  <c r="T936" i="2"/>
  <c r="U936" i="2"/>
  <c r="W936" i="2"/>
  <c r="X936" i="2"/>
  <c r="O1168" i="2"/>
  <c r="P1168" i="2"/>
  <c r="O1159" i="2"/>
  <c r="P1159" i="2"/>
  <c r="O1157" i="2"/>
  <c r="P1157" i="2"/>
  <c r="O1152" i="2"/>
  <c r="P1152" i="2"/>
  <c r="O1143" i="2"/>
  <c r="P1143" i="2"/>
  <c r="O1141" i="2"/>
  <c r="P1141" i="2"/>
  <c r="W1138" i="2"/>
  <c r="X1138" i="2"/>
  <c r="O1136" i="2"/>
  <c r="P1136" i="2"/>
  <c r="O1116" i="2"/>
  <c r="P1116" i="2"/>
  <c r="O1113" i="2"/>
  <c r="P1113" i="2"/>
  <c r="T1109" i="2"/>
  <c r="U1109" i="2"/>
  <c r="O1109" i="2"/>
  <c r="P1109" i="2"/>
  <c r="O1100" i="2"/>
  <c r="P1100" i="2"/>
  <c r="O1097" i="2"/>
  <c r="P1097" i="2"/>
  <c r="T1093" i="2"/>
  <c r="U1093" i="2"/>
  <c r="O1093" i="2"/>
  <c r="P1093" i="2"/>
  <c r="O1084" i="2"/>
  <c r="P1084" i="2"/>
  <c r="O1081" i="2"/>
  <c r="P1081" i="2"/>
  <c r="T1077" i="2"/>
  <c r="U1077" i="2"/>
  <c r="O1077" i="2"/>
  <c r="P1077" i="2"/>
  <c r="O1068" i="2"/>
  <c r="P1068" i="2"/>
  <c r="O1065" i="2"/>
  <c r="P1065" i="2"/>
  <c r="O1062" i="2"/>
  <c r="P1062" i="2"/>
  <c r="O1049" i="2"/>
  <c r="P1049" i="2"/>
  <c r="O1046" i="2"/>
  <c r="P1046" i="2"/>
  <c r="O1039" i="2"/>
  <c r="P1039" i="2"/>
  <c r="O1033" i="2"/>
  <c r="P1033" i="2"/>
  <c r="O1030" i="2"/>
  <c r="P1030" i="2"/>
  <c r="O1023" i="2"/>
  <c r="P1023" i="2"/>
  <c r="O1017" i="2"/>
  <c r="P1017" i="2"/>
  <c r="O1014" i="2"/>
  <c r="P1014" i="2"/>
  <c r="O1006" i="2"/>
  <c r="P1006" i="2"/>
  <c r="O1000" i="2"/>
  <c r="P1000" i="2"/>
  <c r="O993" i="2"/>
  <c r="P993" i="2"/>
  <c r="O987" i="2"/>
  <c r="P987" i="2"/>
  <c r="O981" i="2"/>
  <c r="P981" i="2"/>
  <c r="O978" i="2"/>
  <c r="P978" i="2"/>
  <c r="O971" i="2"/>
  <c r="P971" i="2"/>
  <c r="O965" i="2"/>
  <c r="P965" i="2"/>
  <c r="O953" i="2"/>
  <c r="P953" i="2"/>
  <c r="O950" i="2"/>
  <c r="P950" i="2"/>
  <c r="T919" i="2"/>
  <c r="U919" i="2"/>
  <c r="W919" i="2"/>
  <c r="X919" i="2"/>
  <c r="T915" i="2"/>
  <c r="U915" i="2"/>
  <c r="W915" i="2"/>
  <c r="X915" i="2"/>
  <c r="T912" i="2"/>
  <c r="U912" i="2"/>
  <c r="W912" i="2"/>
  <c r="X912" i="2"/>
  <c r="O911" i="2"/>
  <c r="P911" i="2"/>
  <c r="O908" i="2"/>
  <c r="P908" i="2"/>
  <c r="O904" i="2"/>
  <c r="P904" i="2"/>
  <c r="T901" i="2"/>
  <c r="U901" i="2"/>
  <c r="O887" i="2"/>
  <c r="P887" i="2"/>
  <c r="T885" i="2"/>
  <c r="U885" i="2"/>
  <c r="O867" i="2"/>
  <c r="P867" i="2"/>
  <c r="T865" i="2"/>
  <c r="U865" i="2"/>
  <c r="W856" i="2"/>
  <c r="X856" i="2"/>
  <c r="O851" i="2"/>
  <c r="P851" i="2"/>
  <c r="T849" i="2"/>
  <c r="U849" i="2"/>
  <c r="W840" i="2"/>
  <c r="X840" i="2"/>
  <c r="O835" i="2"/>
  <c r="P835" i="2"/>
  <c r="T833" i="2"/>
  <c r="U833" i="2"/>
  <c r="W824" i="2"/>
  <c r="X824" i="2"/>
  <c r="O819" i="2"/>
  <c r="P819" i="2"/>
  <c r="T817" i="2"/>
  <c r="U817" i="2"/>
  <c r="W808" i="2"/>
  <c r="X808" i="2"/>
  <c r="O803" i="2"/>
  <c r="P803" i="2"/>
  <c r="T801" i="2"/>
  <c r="U801" i="2"/>
  <c r="O791" i="2"/>
  <c r="P791" i="2"/>
  <c r="T782" i="2"/>
  <c r="U782" i="2"/>
  <c r="O756" i="2"/>
  <c r="P756" i="2"/>
  <c r="O744" i="2"/>
  <c r="P744" i="2"/>
  <c r="T738" i="2"/>
  <c r="U738" i="2"/>
  <c r="T726" i="2"/>
  <c r="U726" i="2"/>
  <c r="O725" i="2"/>
  <c r="P725" i="2"/>
  <c r="T718" i="2"/>
  <c r="U718" i="2"/>
  <c r="T710" i="2"/>
  <c r="U710" i="2"/>
  <c r="W706" i="2"/>
  <c r="X706" i="2"/>
  <c r="T706" i="2"/>
  <c r="U706" i="2"/>
  <c r="W704" i="2"/>
  <c r="X704" i="2"/>
  <c r="T696" i="2"/>
  <c r="U696" i="2"/>
  <c r="W696" i="2"/>
  <c r="X696" i="2"/>
  <c r="W780" i="2"/>
  <c r="X780" i="2"/>
  <c r="O702" i="2"/>
  <c r="P702" i="2"/>
  <c r="T946" i="2"/>
  <c r="U946" i="2"/>
  <c r="W935" i="2"/>
  <c r="X935" i="2"/>
  <c r="O930" i="2"/>
  <c r="P930" i="2"/>
  <c r="O929" i="2"/>
  <c r="P929" i="2"/>
  <c r="O921" i="2"/>
  <c r="P921" i="2"/>
  <c r="O917" i="2"/>
  <c r="P917" i="2"/>
  <c r="T914" i="2"/>
  <c r="U914" i="2"/>
  <c r="W911" i="2"/>
  <c r="X911" i="2"/>
  <c r="O898" i="2"/>
  <c r="P898" i="2"/>
  <c r="O897" i="2"/>
  <c r="P897" i="2"/>
  <c r="O889" i="2"/>
  <c r="P889" i="2"/>
  <c r="W879" i="2"/>
  <c r="X879" i="2"/>
  <c r="W877" i="2"/>
  <c r="X877" i="2"/>
  <c r="O877" i="2"/>
  <c r="P877" i="2"/>
  <c r="W871" i="2"/>
  <c r="X871" i="2"/>
  <c r="W869" i="2"/>
  <c r="X869" i="2"/>
  <c r="O869" i="2"/>
  <c r="P869" i="2"/>
  <c r="O860" i="2"/>
  <c r="P860" i="2"/>
  <c r="O858" i="2"/>
  <c r="P858" i="2"/>
  <c r="W855" i="2"/>
  <c r="X855" i="2"/>
  <c r="W853" i="2"/>
  <c r="X853" i="2"/>
  <c r="O853" i="2"/>
  <c r="P853" i="2"/>
  <c r="O844" i="2"/>
  <c r="P844" i="2"/>
  <c r="O842" i="2"/>
  <c r="P842" i="2"/>
  <c r="W839" i="2"/>
  <c r="X839" i="2"/>
  <c r="W837" i="2"/>
  <c r="X837" i="2"/>
  <c r="O837" i="2"/>
  <c r="P837" i="2"/>
  <c r="O828" i="2"/>
  <c r="P828" i="2"/>
  <c r="O826" i="2"/>
  <c r="P826" i="2"/>
  <c r="W823" i="2"/>
  <c r="X823" i="2"/>
  <c r="W821" i="2"/>
  <c r="X821" i="2"/>
  <c r="O821" i="2"/>
  <c r="P821" i="2"/>
  <c r="O812" i="2"/>
  <c r="P812" i="2"/>
  <c r="O810" i="2"/>
  <c r="P810" i="2"/>
  <c r="W807" i="2"/>
  <c r="X807" i="2"/>
  <c r="W805" i="2"/>
  <c r="X805" i="2"/>
  <c r="O805" i="2"/>
  <c r="P805" i="2"/>
  <c r="O796" i="2"/>
  <c r="P796" i="2"/>
  <c r="O794" i="2"/>
  <c r="P794" i="2"/>
  <c r="O792" i="2"/>
  <c r="P792" i="2"/>
  <c r="W785" i="2"/>
  <c r="X785" i="2"/>
  <c r="O785" i="2"/>
  <c r="P785" i="2"/>
  <c r="W781" i="2"/>
  <c r="X781" i="2"/>
  <c r="O781" i="2"/>
  <c r="P781" i="2"/>
  <c r="W777" i="2"/>
  <c r="X777" i="2"/>
  <c r="O777" i="2"/>
  <c r="P777" i="2"/>
  <c r="W764" i="2"/>
  <c r="X764" i="2"/>
  <c r="T758" i="2"/>
  <c r="U758" i="2"/>
  <c r="O754" i="2"/>
  <c r="P754" i="2"/>
  <c r="T750" i="2"/>
  <c r="U750" i="2"/>
  <c r="O742" i="2"/>
  <c r="P742" i="2"/>
  <c r="T741" i="2"/>
  <c r="U741" i="2"/>
  <c r="O734" i="2"/>
  <c r="P734" i="2"/>
  <c r="T730" i="2"/>
  <c r="U730" i="2"/>
  <c r="O730" i="2"/>
  <c r="P730" i="2"/>
  <c r="W725" i="2"/>
  <c r="X725" i="2"/>
  <c r="W721" i="2"/>
  <c r="X721" i="2"/>
  <c r="O721" i="2"/>
  <c r="P721" i="2"/>
  <c r="W717" i="2"/>
  <c r="X717" i="2"/>
  <c r="O717" i="2"/>
  <c r="P717" i="2"/>
  <c r="W713" i="2"/>
  <c r="X713" i="2"/>
  <c r="O713" i="2"/>
  <c r="P713" i="2"/>
  <c r="W709" i="2"/>
  <c r="X709" i="2"/>
  <c r="O709" i="2"/>
  <c r="P709" i="2"/>
  <c r="O933" i="2"/>
  <c r="P933" i="2"/>
  <c r="O918" i="2"/>
  <c r="P918" i="2"/>
  <c r="O916" i="2"/>
  <c r="P916" i="2"/>
  <c r="W908" i="2"/>
  <c r="X908" i="2"/>
  <c r="W904" i="2"/>
  <c r="X904" i="2"/>
  <c r="O901" i="2"/>
  <c r="P901" i="2"/>
  <c r="W899" i="2"/>
  <c r="X899" i="2"/>
  <c r="T898" i="2"/>
  <c r="U898" i="2"/>
  <c r="W887" i="2"/>
  <c r="X887" i="2"/>
  <c r="O885" i="2"/>
  <c r="P885" i="2"/>
  <c r="W880" i="2"/>
  <c r="X880" i="2"/>
  <c r="O880" i="2"/>
  <c r="P880" i="2"/>
  <c r="O878" i="2"/>
  <c r="P878" i="2"/>
  <c r="W872" i="2"/>
  <c r="X872" i="2"/>
  <c r="O872" i="2"/>
  <c r="P872" i="2"/>
  <c r="W867" i="2"/>
  <c r="X867" i="2"/>
  <c r="O865" i="2"/>
  <c r="P865" i="2"/>
  <c r="W860" i="2"/>
  <c r="X860" i="2"/>
  <c r="O856" i="2"/>
  <c r="P856" i="2"/>
  <c r="O854" i="2"/>
  <c r="P854" i="2"/>
  <c r="W851" i="2"/>
  <c r="X851" i="2"/>
  <c r="O849" i="2"/>
  <c r="P849" i="2"/>
  <c r="W844" i="2"/>
  <c r="X844" i="2"/>
  <c r="O840" i="2"/>
  <c r="P840" i="2"/>
  <c r="O838" i="2"/>
  <c r="P838" i="2"/>
  <c r="W835" i="2"/>
  <c r="X835" i="2"/>
  <c r="O833" i="2"/>
  <c r="P833" i="2"/>
  <c r="W828" i="2"/>
  <c r="X828" i="2"/>
  <c r="O824" i="2"/>
  <c r="P824" i="2"/>
  <c r="O822" i="2"/>
  <c r="P822" i="2"/>
  <c r="W819" i="2"/>
  <c r="X819" i="2"/>
  <c r="O817" i="2"/>
  <c r="P817" i="2"/>
  <c r="W812" i="2"/>
  <c r="X812" i="2"/>
  <c r="O808" i="2"/>
  <c r="P808" i="2"/>
  <c r="O806" i="2"/>
  <c r="P806" i="2"/>
  <c r="W803" i="2"/>
  <c r="X803" i="2"/>
  <c r="O801" i="2"/>
  <c r="P801" i="2"/>
  <c r="W796" i="2"/>
  <c r="X796" i="2"/>
  <c r="W792" i="2"/>
  <c r="X792" i="2"/>
  <c r="W787" i="2"/>
  <c r="X787" i="2"/>
  <c r="O782" i="2"/>
  <c r="P782" i="2"/>
  <c r="T778" i="2"/>
  <c r="U778" i="2"/>
  <c r="O778" i="2"/>
  <c r="P778" i="2"/>
  <c r="O769" i="2"/>
  <c r="P769" i="2"/>
  <c r="O765" i="2"/>
  <c r="P765" i="2"/>
  <c r="O761" i="2"/>
  <c r="P761" i="2"/>
  <c r="O760" i="2"/>
  <c r="P760" i="2"/>
  <c r="T754" i="2"/>
  <c r="U754" i="2"/>
  <c r="T742" i="2"/>
  <c r="U742" i="2"/>
  <c r="O738" i="2"/>
  <c r="P738" i="2"/>
  <c r="T734" i="2"/>
  <c r="U734" i="2"/>
  <c r="O726" i="2"/>
  <c r="P726" i="2"/>
  <c r="O718" i="2"/>
  <c r="P718" i="2"/>
  <c r="O716" i="2"/>
  <c r="P716" i="2"/>
  <c r="T714" i="2"/>
  <c r="U714" i="2"/>
  <c r="O714" i="2"/>
  <c r="P714" i="2"/>
  <c r="O710" i="2"/>
  <c r="P710" i="2"/>
  <c r="W702" i="2"/>
  <c r="X702" i="2"/>
  <c r="T702" i="2"/>
  <c r="U702" i="2"/>
  <c r="T700" i="2"/>
  <c r="U700" i="2"/>
  <c r="W700" i="2"/>
  <c r="X700" i="2"/>
  <c r="T490" i="2"/>
  <c r="U490" i="2"/>
  <c r="W490" i="2"/>
  <c r="X490" i="2"/>
  <c r="T482" i="2"/>
  <c r="U482" i="2"/>
  <c r="W482" i="2"/>
  <c r="X482" i="2"/>
  <c r="W475" i="2"/>
  <c r="X475" i="2"/>
  <c r="T475" i="2"/>
  <c r="U475" i="2"/>
  <c r="W610" i="2"/>
  <c r="X610" i="2"/>
  <c r="W592" i="2"/>
  <c r="X592" i="2"/>
  <c r="W588" i="2"/>
  <c r="X588" i="2"/>
  <c r="W563" i="2"/>
  <c r="X563" i="2"/>
  <c r="T548" i="2"/>
  <c r="U548" i="2"/>
  <c r="W546" i="2"/>
  <c r="X546" i="2"/>
  <c r="T539" i="2"/>
  <c r="U539" i="2"/>
  <c r="T532" i="2"/>
  <c r="U532" i="2"/>
  <c r="W530" i="2"/>
  <c r="X530" i="2"/>
  <c r="T523" i="2"/>
  <c r="U523" i="2"/>
  <c r="T516" i="2"/>
  <c r="U516" i="2"/>
  <c r="W514" i="2"/>
  <c r="X514" i="2"/>
  <c r="T507" i="2"/>
  <c r="U507" i="2"/>
  <c r="T500" i="2"/>
  <c r="U500" i="2"/>
  <c r="W498" i="2"/>
  <c r="X498" i="2"/>
  <c r="W494" i="2"/>
  <c r="X494" i="2"/>
  <c r="W471" i="2"/>
  <c r="X471" i="2"/>
  <c r="T471" i="2"/>
  <c r="U471" i="2"/>
  <c r="T698" i="2"/>
  <c r="U698" i="2"/>
  <c r="T694" i="2"/>
  <c r="U694" i="2"/>
  <c r="T690" i="2"/>
  <c r="U690" i="2"/>
  <c r="T686" i="2"/>
  <c r="U686" i="2"/>
  <c r="T682" i="2"/>
  <c r="U682" i="2"/>
  <c r="T678" i="2"/>
  <c r="U678" i="2"/>
  <c r="T674" i="2"/>
  <c r="U674" i="2"/>
  <c r="T670" i="2"/>
  <c r="U670" i="2"/>
  <c r="T666" i="2"/>
  <c r="U666" i="2"/>
  <c r="T662" i="2"/>
  <c r="U662" i="2"/>
  <c r="W635" i="2"/>
  <c r="X635" i="2"/>
  <c r="O635" i="2"/>
  <c r="P635" i="2"/>
  <c r="O634" i="2"/>
  <c r="P634" i="2"/>
  <c r="W628" i="2"/>
  <c r="X628" i="2"/>
  <c r="O628" i="2"/>
  <c r="P628" i="2"/>
  <c r="W622" i="2"/>
  <c r="X622" i="2"/>
  <c r="W614" i="2"/>
  <c r="X614" i="2"/>
  <c r="W611" i="2"/>
  <c r="X611" i="2"/>
  <c r="O609" i="2"/>
  <c r="P609" i="2"/>
  <c r="O606" i="2"/>
  <c r="P606" i="2"/>
  <c r="W600" i="2"/>
  <c r="X600" i="2"/>
  <c r="O600" i="2"/>
  <c r="P600" i="2"/>
  <c r="O597" i="2"/>
  <c r="P597" i="2"/>
  <c r="W594" i="2"/>
  <c r="X594" i="2"/>
  <c r="O584" i="2"/>
  <c r="P584" i="2"/>
  <c r="W578" i="2"/>
  <c r="X578" i="2"/>
  <c r="W575" i="2"/>
  <c r="X575" i="2"/>
  <c r="W571" i="2"/>
  <c r="X571" i="2"/>
  <c r="O564" i="2"/>
  <c r="P564" i="2"/>
  <c r="O563" i="2"/>
  <c r="P563" i="2"/>
  <c r="W559" i="2"/>
  <c r="X559" i="2"/>
  <c r="O559" i="2"/>
  <c r="P559" i="2"/>
  <c r="O556" i="2"/>
  <c r="P556" i="2"/>
  <c r="O554" i="2"/>
  <c r="P554" i="2"/>
  <c r="O540" i="2"/>
  <c r="P540" i="2"/>
  <c r="O538" i="2"/>
  <c r="P538" i="2"/>
  <c r="O524" i="2"/>
  <c r="P524" i="2"/>
  <c r="O522" i="2"/>
  <c r="P522" i="2"/>
  <c r="O508" i="2"/>
  <c r="P508" i="2"/>
  <c r="O506" i="2"/>
  <c r="P506" i="2"/>
  <c r="W496" i="2"/>
  <c r="X496" i="2"/>
  <c r="T496" i="2"/>
  <c r="U496" i="2"/>
  <c r="O490" i="2"/>
  <c r="P490" i="2"/>
  <c r="T486" i="2"/>
  <c r="U486" i="2"/>
  <c r="W486" i="2"/>
  <c r="X486" i="2"/>
  <c r="O482" i="2"/>
  <c r="P482" i="2"/>
  <c r="T478" i="2"/>
  <c r="U478" i="2"/>
  <c r="W478" i="2"/>
  <c r="X478" i="2"/>
  <c r="W467" i="2"/>
  <c r="X467" i="2"/>
  <c r="T467" i="2"/>
  <c r="U467" i="2"/>
  <c r="W692" i="2"/>
  <c r="X692" i="2"/>
  <c r="W688" i="2"/>
  <c r="X688" i="2"/>
  <c r="W684" i="2"/>
  <c r="X684" i="2"/>
  <c r="W680" i="2"/>
  <c r="X680" i="2"/>
  <c r="W676" i="2"/>
  <c r="X676" i="2"/>
  <c r="W672" i="2"/>
  <c r="X672" i="2"/>
  <c r="W668" i="2"/>
  <c r="X668" i="2"/>
  <c r="W664" i="2"/>
  <c r="X664" i="2"/>
  <c r="W660" i="2"/>
  <c r="X660" i="2"/>
  <c r="W656" i="2"/>
  <c r="X656" i="2"/>
  <c r="W652" i="2"/>
  <c r="X652" i="2"/>
  <c r="W648" i="2"/>
  <c r="X648" i="2"/>
  <c r="W644" i="2"/>
  <c r="X644" i="2"/>
  <c r="W640" i="2"/>
  <c r="X640" i="2"/>
  <c r="W636" i="2"/>
  <c r="X636" i="2"/>
  <c r="W631" i="2"/>
  <c r="X631" i="2"/>
  <c r="W623" i="2"/>
  <c r="X623" i="2"/>
  <c r="O623" i="2"/>
  <c r="P623" i="2"/>
  <c r="W619" i="2"/>
  <c r="X619" i="2"/>
  <c r="O619" i="2"/>
  <c r="P619" i="2"/>
  <c r="O618" i="2"/>
  <c r="P618" i="2"/>
  <c r="O612" i="2"/>
  <c r="P612" i="2"/>
  <c r="T609" i="2"/>
  <c r="U609" i="2"/>
  <c r="W606" i="2"/>
  <c r="X606" i="2"/>
  <c r="W602" i="2"/>
  <c r="X602" i="2"/>
  <c r="W598" i="2"/>
  <c r="X598" i="2"/>
  <c r="T597" i="2"/>
  <c r="U597" i="2"/>
  <c r="W595" i="2"/>
  <c r="X595" i="2"/>
  <c r="O593" i="2"/>
  <c r="P593" i="2"/>
  <c r="O590" i="2"/>
  <c r="P590" i="2"/>
  <c r="T584" i="2"/>
  <c r="U584" i="2"/>
  <c r="W582" i="2"/>
  <c r="X582" i="2"/>
  <c r="O579" i="2"/>
  <c r="P579" i="2"/>
  <c r="T576" i="2"/>
  <c r="U576" i="2"/>
  <c r="O576" i="2"/>
  <c r="P576" i="2"/>
  <c r="O568" i="2"/>
  <c r="P568" i="2"/>
  <c r="T564" i="2"/>
  <c r="U564" i="2"/>
  <c r="O560" i="2"/>
  <c r="P560" i="2"/>
  <c r="T556" i="2"/>
  <c r="U556" i="2"/>
  <c r="W554" i="2"/>
  <c r="X554" i="2"/>
  <c r="O552" i="2"/>
  <c r="P552" i="2"/>
  <c r="O550" i="2"/>
  <c r="P550" i="2"/>
  <c r="T547" i="2"/>
  <c r="U547" i="2"/>
  <c r="T540" i="2"/>
  <c r="U540" i="2"/>
  <c r="W538" i="2"/>
  <c r="X538" i="2"/>
  <c r="O536" i="2"/>
  <c r="P536" i="2"/>
  <c r="O534" i="2"/>
  <c r="P534" i="2"/>
  <c r="T531" i="2"/>
  <c r="U531" i="2"/>
  <c r="T524" i="2"/>
  <c r="U524" i="2"/>
  <c r="W522" i="2"/>
  <c r="X522" i="2"/>
  <c r="O520" i="2"/>
  <c r="P520" i="2"/>
  <c r="O518" i="2"/>
  <c r="P518" i="2"/>
  <c r="T515" i="2"/>
  <c r="U515" i="2"/>
  <c r="T508" i="2"/>
  <c r="U508" i="2"/>
  <c r="W506" i="2"/>
  <c r="X506" i="2"/>
  <c r="O504" i="2"/>
  <c r="P504" i="2"/>
  <c r="O502" i="2"/>
  <c r="P502" i="2"/>
  <c r="T499" i="2"/>
  <c r="U499" i="2"/>
  <c r="O475" i="2"/>
  <c r="P475" i="2"/>
  <c r="O471" i="2"/>
  <c r="P471" i="2"/>
  <c r="O467" i="2"/>
  <c r="P467" i="2"/>
  <c r="W461" i="2"/>
  <c r="X461" i="2"/>
  <c r="O461" i="2"/>
  <c r="P461" i="2"/>
  <c r="W457" i="2"/>
  <c r="X457" i="2"/>
  <c r="O457" i="2"/>
  <c r="P457" i="2"/>
  <c r="T451" i="2"/>
  <c r="U451" i="2"/>
  <c r="W442" i="2"/>
  <c r="X442" i="2"/>
  <c r="O442" i="2"/>
  <c r="P442" i="2"/>
  <c r="W436" i="2"/>
  <c r="X436" i="2"/>
  <c r="W375" i="2"/>
  <c r="X375" i="2"/>
  <c r="T367" i="2"/>
  <c r="U367" i="2"/>
  <c r="W367" i="2"/>
  <c r="X367" i="2"/>
  <c r="W361" i="2"/>
  <c r="X361" i="2"/>
  <c r="O361" i="2"/>
  <c r="P361" i="2"/>
  <c r="T353" i="2"/>
  <c r="U353" i="2"/>
  <c r="W353" i="2"/>
  <c r="X353" i="2"/>
  <c r="W350" i="2"/>
  <c r="X350" i="2"/>
  <c r="T350" i="2"/>
  <c r="U350" i="2"/>
  <c r="O555" i="2"/>
  <c r="P555" i="2"/>
  <c r="O551" i="2"/>
  <c r="P551" i="2"/>
  <c r="O547" i="2"/>
  <c r="P547" i="2"/>
  <c r="O543" i="2"/>
  <c r="P543" i="2"/>
  <c r="O539" i="2"/>
  <c r="P539" i="2"/>
  <c r="O535" i="2"/>
  <c r="P535" i="2"/>
  <c r="O531" i="2"/>
  <c r="P531" i="2"/>
  <c r="O527" i="2"/>
  <c r="P527" i="2"/>
  <c r="O523" i="2"/>
  <c r="P523" i="2"/>
  <c r="O519" i="2"/>
  <c r="P519" i="2"/>
  <c r="O515" i="2"/>
  <c r="P515" i="2"/>
  <c r="O511" i="2"/>
  <c r="P511" i="2"/>
  <c r="O507" i="2"/>
  <c r="P507" i="2"/>
  <c r="O503" i="2"/>
  <c r="P503" i="2"/>
  <c r="O499" i="2"/>
  <c r="P499" i="2"/>
  <c r="O495" i="2"/>
  <c r="P495" i="2"/>
  <c r="O491" i="2"/>
  <c r="P491" i="2"/>
  <c r="O487" i="2"/>
  <c r="P487" i="2"/>
  <c r="O483" i="2"/>
  <c r="P483" i="2"/>
  <c r="O479" i="2"/>
  <c r="P479" i="2"/>
  <c r="O476" i="2"/>
  <c r="P476" i="2"/>
  <c r="O472" i="2"/>
  <c r="P472" i="2"/>
  <c r="O468" i="2"/>
  <c r="P468" i="2"/>
  <c r="O462" i="2"/>
  <c r="P462" i="2"/>
  <c r="O458" i="2"/>
  <c r="P458" i="2"/>
  <c r="W454" i="2"/>
  <c r="X454" i="2"/>
  <c r="O452" i="2"/>
  <c r="P452" i="2"/>
  <c r="O449" i="2"/>
  <c r="P449" i="2"/>
  <c r="W445" i="2"/>
  <c r="X445" i="2"/>
  <c r="W437" i="2"/>
  <c r="X437" i="2"/>
  <c r="O437" i="2"/>
  <c r="P437" i="2"/>
  <c r="W433" i="2"/>
  <c r="X433" i="2"/>
  <c r="O433" i="2"/>
  <c r="P433" i="2"/>
  <c r="O432" i="2"/>
  <c r="P432" i="2"/>
  <c r="W426" i="2"/>
  <c r="X426" i="2"/>
  <c r="O426" i="2"/>
  <c r="P426" i="2"/>
  <c r="T423" i="2"/>
  <c r="U423" i="2"/>
  <c r="T418" i="2"/>
  <c r="U418" i="2"/>
  <c r="W414" i="2"/>
  <c r="X414" i="2"/>
  <c r="O414" i="2"/>
  <c r="P414" i="2"/>
  <c r="W412" i="2"/>
  <c r="X412" i="2"/>
  <c r="T411" i="2"/>
  <c r="U411" i="2"/>
  <c r="W409" i="2"/>
  <c r="X409" i="2"/>
  <c r="W406" i="2"/>
  <c r="X406" i="2"/>
  <c r="O401" i="2"/>
  <c r="P401" i="2"/>
  <c r="O399" i="2"/>
  <c r="P399" i="2"/>
  <c r="W397" i="2"/>
  <c r="X397" i="2"/>
  <c r="W396" i="2"/>
  <c r="X396" i="2"/>
  <c r="O390" i="2"/>
  <c r="P390" i="2"/>
  <c r="T389" i="2"/>
  <c r="U389" i="2"/>
  <c r="W385" i="2"/>
  <c r="X385" i="2"/>
  <c r="O385" i="2"/>
  <c r="P385" i="2"/>
  <c r="T382" i="2"/>
  <c r="U382" i="2"/>
  <c r="O382" i="2"/>
  <c r="P382" i="2"/>
  <c r="T381" i="2"/>
  <c r="U381" i="2"/>
  <c r="W429" i="2"/>
  <c r="X429" i="2"/>
  <c r="W421" i="2"/>
  <c r="X421" i="2"/>
  <c r="O421" i="2"/>
  <c r="P421" i="2"/>
  <c r="O420" i="2"/>
  <c r="P420" i="2"/>
  <c r="T415" i="2"/>
  <c r="U415" i="2"/>
  <c r="O415" i="2"/>
  <c r="P415" i="2"/>
  <c r="O412" i="2"/>
  <c r="P412" i="2"/>
  <c r="W410" i="2"/>
  <c r="X410" i="2"/>
  <c r="O410" i="2"/>
  <c r="P410" i="2"/>
  <c r="O409" i="2"/>
  <c r="P409" i="2"/>
  <c r="O406" i="2"/>
  <c r="P406" i="2"/>
  <c r="W401" i="2"/>
  <c r="X401" i="2"/>
  <c r="T399" i="2"/>
  <c r="U399" i="2"/>
  <c r="O398" i="2"/>
  <c r="P398" i="2"/>
  <c r="T397" i="2"/>
  <c r="U397" i="2"/>
  <c r="T394" i="2"/>
  <c r="U394" i="2"/>
  <c r="O394" i="2"/>
  <c r="P394" i="2"/>
  <c r="T390" i="2"/>
  <c r="U390" i="2"/>
  <c r="O388" i="2"/>
  <c r="P388" i="2"/>
  <c r="T386" i="2"/>
  <c r="U386" i="2"/>
  <c r="O386" i="2"/>
  <c r="P386" i="2"/>
  <c r="O384" i="2"/>
  <c r="P384" i="2"/>
  <c r="O380" i="2"/>
  <c r="P380" i="2"/>
  <c r="T375" i="2"/>
  <c r="U375" i="2"/>
  <c r="W366" i="2"/>
  <c r="X366" i="2"/>
  <c r="T366" i="2"/>
  <c r="U366" i="2"/>
  <c r="W365" i="2"/>
  <c r="X365" i="2"/>
  <c r="O365" i="2"/>
  <c r="P365" i="2"/>
  <c r="T364" i="2"/>
  <c r="U364" i="2"/>
  <c r="W364" i="2"/>
  <c r="X364" i="2"/>
  <c r="T492" i="2"/>
  <c r="U492" i="2"/>
  <c r="T488" i="2"/>
  <c r="U488" i="2"/>
  <c r="T484" i="2"/>
  <c r="U484" i="2"/>
  <c r="T480" i="2"/>
  <c r="U480" i="2"/>
  <c r="T443" i="2"/>
  <c r="U443" i="2"/>
  <c r="W416" i="2"/>
  <c r="X416" i="2"/>
  <c r="W413" i="2"/>
  <c r="X413" i="2"/>
  <c r="T407" i="2"/>
  <c r="U407" i="2"/>
  <c r="T398" i="2"/>
  <c r="U398" i="2"/>
  <c r="O396" i="2"/>
  <c r="P396" i="2"/>
  <c r="O367" i="2"/>
  <c r="P367" i="2"/>
  <c r="T362" i="2"/>
  <c r="U362" i="2"/>
  <c r="O359" i="2"/>
  <c r="P359" i="2"/>
  <c r="W351" i="2"/>
  <c r="X351" i="2"/>
  <c r="O346" i="2"/>
  <c r="P346" i="2"/>
  <c r="O341" i="2"/>
  <c r="P341" i="2"/>
  <c r="T338" i="2"/>
  <c r="U338" i="2"/>
  <c r="O338" i="2"/>
  <c r="P338" i="2"/>
  <c r="T330" i="2"/>
  <c r="U330" i="2"/>
  <c r="O320" i="2"/>
  <c r="P320" i="2"/>
  <c r="O316" i="2"/>
  <c r="P316" i="2"/>
  <c r="O312" i="2"/>
  <c r="P312" i="2"/>
  <c r="O308" i="2"/>
  <c r="P308" i="2"/>
  <c r="O304" i="2"/>
  <c r="P304" i="2"/>
  <c r="O300" i="2"/>
  <c r="P300" i="2"/>
  <c r="O296" i="2"/>
  <c r="P296" i="2"/>
  <c r="O292" i="2"/>
  <c r="P292" i="2"/>
  <c r="O290" i="2"/>
  <c r="P290" i="2"/>
  <c r="T289" i="2"/>
  <c r="U289" i="2"/>
  <c r="O288" i="2"/>
  <c r="P288" i="2"/>
  <c r="W279" i="2"/>
  <c r="X279" i="2"/>
  <c r="T273" i="2"/>
  <c r="U273" i="2"/>
  <c r="W271" i="2"/>
  <c r="X271" i="2"/>
  <c r="T264" i="2"/>
  <c r="U264" i="2"/>
  <c r="O263" i="2"/>
  <c r="P263" i="2"/>
  <c r="O260" i="2"/>
  <c r="P260" i="2"/>
  <c r="T257" i="2"/>
  <c r="U257" i="2"/>
  <c r="O249" i="2"/>
  <c r="P249" i="2"/>
  <c r="T248" i="2"/>
  <c r="U248" i="2"/>
  <c r="T229" i="2"/>
  <c r="U229" i="2"/>
  <c r="W224" i="2"/>
  <c r="X224" i="2"/>
  <c r="T224" i="2"/>
  <c r="U224" i="2"/>
  <c r="O217" i="2"/>
  <c r="P217" i="2"/>
  <c r="T217" i="2"/>
  <c r="U217" i="2"/>
  <c r="T216" i="2"/>
  <c r="U216" i="2"/>
  <c r="T207" i="2"/>
  <c r="U207" i="2"/>
  <c r="W207" i="2"/>
  <c r="X207" i="2"/>
  <c r="T200" i="2"/>
  <c r="U200" i="2"/>
  <c r="T192" i="2"/>
  <c r="U192" i="2"/>
  <c r="W192" i="2"/>
  <c r="X192" i="2"/>
  <c r="T188" i="2"/>
  <c r="U188" i="2"/>
  <c r="W188" i="2"/>
  <c r="X188" i="2"/>
  <c r="O188" i="2"/>
  <c r="P188" i="2"/>
  <c r="T145" i="2"/>
  <c r="U145" i="2"/>
  <c r="W145" i="2"/>
  <c r="X145" i="2"/>
  <c r="O145" i="2"/>
  <c r="P145" i="2"/>
  <c r="T136" i="2"/>
  <c r="U136" i="2"/>
  <c r="O136" i="2"/>
  <c r="P136" i="2"/>
  <c r="T125" i="2"/>
  <c r="U125" i="2"/>
  <c r="W125" i="2"/>
  <c r="X125" i="2"/>
  <c r="T120" i="2"/>
  <c r="U120" i="2"/>
  <c r="W120" i="2"/>
  <c r="X120" i="2"/>
  <c r="O120" i="2"/>
  <c r="P120" i="2"/>
  <c r="W110" i="2"/>
  <c r="X110" i="2"/>
  <c r="T110" i="2"/>
  <c r="U110" i="2"/>
  <c r="W232" i="2"/>
  <c r="X232" i="2"/>
  <c r="T232" i="2"/>
  <c r="U232" i="2"/>
  <c r="T211" i="2"/>
  <c r="U211" i="2"/>
  <c r="W211" i="2"/>
  <c r="X211" i="2"/>
  <c r="W139" i="2"/>
  <c r="X139" i="2"/>
  <c r="T139" i="2"/>
  <c r="U139" i="2"/>
  <c r="W118" i="2"/>
  <c r="X118" i="2"/>
  <c r="T118" i="2"/>
  <c r="U118" i="2"/>
  <c r="W99" i="2"/>
  <c r="X99" i="2"/>
  <c r="T99" i="2"/>
  <c r="U99" i="2"/>
  <c r="O334" i="2"/>
  <c r="P334" i="2"/>
  <c r="T325" i="2"/>
  <c r="U325" i="2"/>
  <c r="W270" i="2"/>
  <c r="X270" i="2"/>
  <c r="W256" i="2"/>
  <c r="X256" i="2"/>
  <c r="T244" i="2"/>
  <c r="U244" i="2"/>
  <c r="O243" i="2"/>
  <c r="P243" i="2"/>
  <c r="W240" i="2"/>
  <c r="X240" i="2"/>
  <c r="T240" i="2"/>
  <c r="U240" i="2"/>
  <c r="T227" i="2"/>
  <c r="U227" i="2"/>
  <c r="W227" i="2"/>
  <c r="X227" i="2"/>
  <c r="T219" i="2"/>
  <c r="U219" i="2"/>
  <c r="W219" i="2"/>
  <c r="X219" i="2"/>
  <c r="T208" i="2"/>
  <c r="U208" i="2"/>
  <c r="W186" i="2"/>
  <c r="X186" i="2"/>
  <c r="T186" i="2"/>
  <c r="U186" i="2"/>
  <c r="T181" i="2"/>
  <c r="U181" i="2"/>
  <c r="W181" i="2"/>
  <c r="X181" i="2"/>
  <c r="O181" i="2"/>
  <c r="P181" i="2"/>
  <c r="O369" i="2"/>
  <c r="P369" i="2"/>
  <c r="O362" i="2"/>
  <c r="P362" i="2"/>
  <c r="T359" i="2"/>
  <c r="U359" i="2"/>
  <c r="O353" i="2"/>
  <c r="P353" i="2"/>
  <c r="O350" i="2"/>
  <c r="P350" i="2"/>
  <c r="W340" i="2"/>
  <c r="X340" i="2"/>
  <c r="O331" i="2"/>
  <c r="P331" i="2"/>
  <c r="O330" i="2"/>
  <c r="P330" i="2"/>
  <c r="O327" i="2"/>
  <c r="P327" i="2"/>
  <c r="T326" i="2"/>
  <c r="U326" i="2"/>
  <c r="O326" i="2"/>
  <c r="P326" i="2"/>
  <c r="O323" i="2"/>
  <c r="P323" i="2"/>
  <c r="T322" i="2"/>
  <c r="U322" i="2"/>
  <c r="W320" i="2"/>
  <c r="X320" i="2"/>
  <c r="T318" i="2"/>
  <c r="U318" i="2"/>
  <c r="W316" i="2"/>
  <c r="X316" i="2"/>
  <c r="T314" i="2"/>
  <c r="U314" i="2"/>
  <c r="W312" i="2"/>
  <c r="X312" i="2"/>
  <c r="T310" i="2"/>
  <c r="U310" i="2"/>
  <c r="W308" i="2"/>
  <c r="X308" i="2"/>
  <c r="T306" i="2"/>
  <c r="U306" i="2"/>
  <c r="W304" i="2"/>
  <c r="X304" i="2"/>
  <c r="T302" i="2"/>
  <c r="U302" i="2"/>
  <c r="W300" i="2"/>
  <c r="X300" i="2"/>
  <c r="T298" i="2"/>
  <c r="U298" i="2"/>
  <c r="W296" i="2"/>
  <c r="X296" i="2"/>
  <c r="T294" i="2"/>
  <c r="U294" i="2"/>
  <c r="W292" i="2"/>
  <c r="X292" i="2"/>
  <c r="O289" i="2"/>
  <c r="P289" i="2"/>
  <c r="W287" i="2"/>
  <c r="X287" i="2"/>
  <c r="T286" i="2"/>
  <c r="U286" i="2"/>
  <c r="O273" i="2"/>
  <c r="P273" i="2"/>
  <c r="O271" i="2"/>
  <c r="P271" i="2"/>
  <c r="T268" i="2"/>
  <c r="U268" i="2"/>
  <c r="O268" i="2"/>
  <c r="P268" i="2"/>
  <c r="O264" i="2"/>
  <c r="P264" i="2"/>
  <c r="W262" i="2"/>
  <c r="X262" i="2"/>
  <c r="O257" i="2"/>
  <c r="P257" i="2"/>
  <c r="O256" i="2"/>
  <c r="P256" i="2"/>
  <c r="O248" i="2"/>
  <c r="P248" i="2"/>
  <c r="T235" i="2"/>
  <c r="U235" i="2"/>
  <c r="W235" i="2"/>
  <c r="X235" i="2"/>
  <c r="T221" i="2"/>
  <c r="U221" i="2"/>
  <c r="T203" i="2"/>
  <c r="U203" i="2"/>
  <c r="W203" i="2"/>
  <c r="X203" i="2"/>
  <c r="W189" i="2"/>
  <c r="X189" i="2"/>
  <c r="T189" i="2"/>
  <c r="U189" i="2"/>
  <c r="T185" i="2"/>
  <c r="U185" i="2"/>
  <c r="W185" i="2"/>
  <c r="X185" i="2"/>
  <c r="O185" i="2"/>
  <c r="P185" i="2"/>
  <c r="T116" i="2"/>
  <c r="U116" i="2"/>
  <c r="W116" i="2"/>
  <c r="X116" i="2"/>
  <c r="O116" i="2"/>
  <c r="P116" i="2"/>
  <c r="T100" i="2"/>
  <c r="U100" i="2"/>
  <c r="O100" i="2"/>
  <c r="P100" i="2"/>
  <c r="W100" i="2"/>
  <c r="X100" i="2"/>
  <c r="T78" i="2"/>
  <c r="U78" i="2"/>
  <c r="T76" i="2"/>
  <c r="U76" i="2"/>
  <c r="W76" i="2"/>
  <c r="X76" i="2"/>
  <c r="T73" i="2"/>
  <c r="U73" i="2"/>
  <c r="W73" i="2"/>
  <c r="X73" i="2"/>
  <c r="T68" i="2"/>
  <c r="U68" i="2"/>
  <c r="O68" i="2"/>
  <c r="P68" i="2"/>
  <c r="W68" i="2"/>
  <c r="X68" i="2"/>
  <c r="T61" i="2"/>
  <c r="U61" i="2"/>
  <c r="O61" i="2"/>
  <c r="P61" i="2"/>
  <c r="W61" i="2"/>
  <c r="X61" i="2"/>
  <c r="W83" i="2"/>
  <c r="X83" i="2"/>
  <c r="T83" i="2"/>
  <c r="U83" i="2"/>
  <c r="T66" i="2"/>
  <c r="U66" i="2"/>
  <c r="W66" i="2"/>
  <c r="X66" i="2"/>
  <c r="T64" i="2"/>
  <c r="U64" i="2"/>
  <c r="W64" i="2"/>
  <c r="X64" i="2"/>
  <c r="W55" i="2"/>
  <c r="X55" i="2"/>
  <c r="T55" i="2"/>
  <c r="U55" i="2"/>
  <c r="T41" i="2"/>
  <c r="U41" i="2"/>
  <c r="W41" i="2"/>
  <c r="X41" i="2"/>
  <c r="T37" i="2"/>
  <c r="U37" i="2"/>
  <c r="W37" i="2"/>
  <c r="X37" i="2"/>
  <c r="T26" i="2"/>
  <c r="U26" i="2"/>
  <c r="W26" i="2"/>
  <c r="X26" i="2"/>
  <c r="T25" i="2"/>
  <c r="U25" i="2"/>
  <c r="W25" i="2"/>
  <c r="X25" i="2"/>
  <c r="O240" i="2"/>
  <c r="P240" i="2"/>
  <c r="O232" i="2"/>
  <c r="P232" i="2"/>
  <c r="O224" i="2"/>
  <c r="P224" i="2"/>
  <c r="O211" i="2"/>
  <c r="P211" i="2"/>
  <c r="O207" i="2"/>
  <c r="P207" i="2"/>
  <c r="O203" i="2"/>
  <c r="P203" i="2"/>
  <c r="O178" i="2"/>
  <c r="P178" i="2"/>
  <c r="O174" i="2"/>
  <c r="P174" i="2"/>
  <c r="O170" i="2"/>
  <c r="P170" i="2"/>
  <c r="O166" i="2"/>
  <c r="P166" i="2"/>
  <c r="O162" i="2"/>
  <c r="P162" i="2"/>
  <c r="O158" i="2"/>
  <c r="P158" i="2"/>
  <c r="O154" i="2"/>
  <c r="P154" i="2"/>
  <c r="O150" i="2"/>
  <c r="P150" i="2"/>
  <c r="O143" i="2"/>
  <c r="P143" i="2"/>
  <c r="O142" i="2"/>
  <c r="P142" i="2"/>
  <c r="W138" i="2"/>
  <c r="X138" i="2"/>
  <c r="O138" i="2"/>
  <c r="P138" i="2"/>
  <c r="W130" i="2"/>
  <c r="X130" i="2"/>
  <c r="O130" i="2"/>
  <c r="P130" i="2"/>
  <c r="O127" i="2"/>
  <c r="P127" i="2"/>
  <c r="W124" i="2"/>
  <c r="X124" i="2"/>
  <c r="W122" i="2"/>
  <c r="X122" i="2"/>
  <c r="O122" i="2"/>
  <c r="P122" i="2"/>
  <c r="W87" i="2"/>
  <c r="X87" i="2"/>
  <c r="T87" i="2"/>
  <c r="U87" i="2"/>
  <c r="T72" i="2"/>
  <c r="U72" i="2"/>
  <c r="W72" i="2"/>
  <c r="X72" i="2"/>
  <c r="T30" i="2"/>
  <c r="U30" i="2"/>
  <c r="W30" i="2"/>
  <c r="X30" i="2"/>
  <c r="W22" i="2"/>
  <c r="X22" i="2"/>
  <c r="T22" i="2"/>
  <c r="U22" i="2"/>
  <c r="O245" i="2"/>
  <c r="P245" i="2"/>
  <c r="O237" i="2"/>
  <c r="P237" i="2"/>
  <c r="O229" i="2"/>
  <c r="P229" i="2"/>
  <c r="O221" i="2"/>
  <c r="P221" i="2"/>
  <c r="O216" i="2"/>
  <c r="P216" i="2"/>
  <c r="O212" i="2"/>
  <c r="P212" i="2"/>
  <c r="O208" i="2"/>
  <c r="P208" i="2"/>
  <c r="O204" i="2"/>
  <c r="P204" i="2"/>
  <c r="O200" i="2"/>
  <c r="P200" i="2"/>
  <c r="O189" i="2"/>
  <c r="P189" i="2"/>
  <c r="O186" i="2"/>
  <c r="P186" i="2"/>
  <c r="T178" i="2"/>
  <c r="U178" i="2"/>
  <c r="T174" i="2"/>
  <c r="U174" i="2"/>
  <c r="T170" i="2"/>
  <c r="U170" i="2"/>
  <c r="T166" i="2"/>
  <c r="U166" i="2"/>
  <c r="T162" i="2"/>
  <c r="U162" i="2"/>
  <c r="T158" i="2"/>
  <c r="U158" i="2"/>
  <c r="T154" i="2"/>
  <c r="U154" i="2"/>
  <c r="T150" i="2"/>
  <c r="U150" i="2"/>
  <c r="T143" i="2"/>
  <c r="U143" i="2"/>
  <c r="W140" i="2"/>
  <c r="X140" i="2"/>
  <c r="O139" i="2"/>
  <c r="P139" i="2"/>
  <c r="O125" i="2"/>
  <c r="P125" i="2"/>
  <c r="O123" i="2"/>
  <c r="P123" i="2"/>
  <c r="O118" i="2"/>
  <c r="P118" i="2"/>
  <c r="T114" i="2"/>
  <c r="U114" i="2"/>
  <c r="W114" i="2"/>
  <c r="X114" i="2"/>
  <c r="T112" i="2"/>
  <c r="U112" i="2"/>
  <c r="W112" i="2"/>
  <c r="X112" i="2"/>
  <c r="T105" i="2"/>
  <c r="U105" i="2"/>
  <c r="W105" i="2"/>
  <c r="X105" i="2"/>
  <c r="T94" i="2"/>
  <c r="U94" i="2"/>
  <c r="W94" i="2"/>
  <c r="X94" i="2"/>
  <c r="W93" i="2"/>
  <c r="X93" i="2"/>
  <c r="T90" i="2"/>
  <c r="U90" i="2"/>
  <c r="W86" i="2"/>
  <c r="X86" i="2"/>
  <c r="T80" i="2"/>
  <c r="U80" i="2"/>
  <c r="W80" i="2"/>
  <c r="X80" i="2"/>
  <c r="O73" i="2"/>
  <c r="P73" i="2"/>
  <c r="T69" i="2"/>
  <c r="U69" i="2"/>
  <c r="W69" i="2"/>
  <c r="X69" i="2"/>
  <c r="T58" i="2"/>
  <c r="U58" i="2"/>
  <c r="W58" i="2"/>
  <c r="X58" i="2"/>
  <c r="T56" i="2"/>
  <c r="U56" i="2"/>
  <c r="W56" i="2"/>
  <c r="X56" i="2"/>
  <c r="T52" i="2"/>
  <c r="U52" i="2"/>
  <c r="W52" i="2"/>
  <c r="X52" i="2"/>
  <c r="T44" i="2"/>
  <c r="U44" i="2"/>
  <c r="W44" i="2"/>
  <c r="X44" i="2"/>
  <c r="O26" i="2"/>
  <c r="P26" i="2"/>
  <c r="O114" i="2"/>
  <c r="P114" i="2"/>
  <c r="W109" i="2"/>
  <c r="X109" i="2"/>
  <c r="O105" i="2"/>
  <c r="P105" i="2"/>
  <c r="O103" i="2"/>
  <c r="P103" i="2"/>
  <c r="O99" i="2"/>
  <c r="P99" i="2"/>
  <c r="W97" i="2"/>
  <c r="X97" i="2"/>
  <c r="O94" i="2"/>
  <c r="P94" i="2"/>
  <c r="W92" i="2"/>
  <c r="X92" i="2"/>
  <c r="O87" i="2"/>
  <c r="P87" i="2"/>
  <c r="O86" i="2"/>
  <c r="P86" i="2"/>
  <c r="O82" i="2"/>
  <c r="P82" i="2"/>
  <c r="T75" i="2"/>
  <c r="U75" i="2"/>
  <c r="O66" i="2"/>
  <c r="P66" i="2"/>
  <c r="T63" i="2"/>
  <c r="U63" i="2"/>
  <c r="O58" i="2"/>
  <c r="P58" i="2"/>
  <c r="W51" i="2"/>
  <c r="X51" i="2"/>
  <c r="W47" i="2"/>
  <c r="X47" i="2"/>
  <c r="O44" i="2"/>
  <c r="P44" i="2"/>
  <c r="T42" i="2"/>
  <c r="U42" i="2"/>
  <c r="O41" i="2"/>
  <c r="P41" i="2"/>
  <c r="O40" i="2"/>
  <c r="P40" i="2"/>
  <c r="O37" i="2"/>
  <c r="P37" i="2"/>
  <c r="W33" i="2"/>
  <c r="X33" i="2"/>
  <c r="T31" i="2"/>
  <c r="U31" i="2"/>
  <c r="W29" i="2"/>
  <c r="X29" i="2"/>
  <c r="W20" i="2"/>
  <c r="X20" i="2"/>
  <c r="W18" i="2"/>
  <c r="X18" i="2"/>
  <c r="W16" i="2"/>
  <c r="X16" i="2"/>
  <c r="W14" i="2"/>
  <c r="X14" i="2"/>
  <c r="W8" i="2"/>
  <c r="X8" i="2"/>
  <c r="T6" i="2"/>
  <c r="U6" i="2"/>
  <c r="O5" i="2"/>
  <c r="P5" i="2"/>
  <c r="O110" i="2"/>
  <c r="P110" i="2"/>
  <c r="O101" i="2"/>
  <c r="P101" i="2"/>
  <c r="O93" i="2"/>
  <c r="P93" i="2"/>
  <c r="O90" i="2"/>
  <c r="P90" i="2"/>
  <c r="O78" i="2"/>
  <c r="P78" i="2"/>
  <c r="O69" i="2"/>
  <c r="P69" i="2"/>
  <c r="O67" i="2"/>
  <c r="P67" i="2"/>
  <c r="O59" i="2"/>
  <c r="P59" i="2"/>
  <c r="O52" i="2"/>
  <c r="P52" i="2"/>
  <c r="O30" i="2"/>
  <c r="P30" i="2"/>
  <c r="O25" i="2"/>
  <c r="P25" i="2"/>
  <c r="O24" i="2"/>
  <c r="P24" i="2"/>
  <c r="O22" i="2"/>
  <c r="P22" i="2"/>
  <c r="O21" i="2"/>
  <c r="P21" i="2"/>
  <c r="O17" i="2"/>
  <c r="P17" i="2"/>
  <c r="O13" i="2"/>
  <c r="P13" i="2"/>
  <c r="O11" i="2"/>
  <c r="P11" i="2"/>
  <c r="W9" i="2"/>
  <c r="X9" i="2"/>
  <c r="O9" i="2"/>
  <c r="P9" i="2"/>
  <c r="O8" i="2"/>
  <c r="P8" i="2"/>
  <c r="T5" i="2"/>
  <c r="U5" i="2"/>
  <c r="O2" i="2"/>
  <c r="P2" i="2"/>
  <c r="O19" i="2"/>
  <c r="P19" i="2"/>
  <c r="O15" i="2"/>
  <c r="P15" i="2"/>
  <c r="T2" i="2"/>
  <c r="U2" i="2"/>
  <c r="T1663" i="2"/>
  <c r="U1663" i="2"/>
  <c r="T1631" i="2"/>
  <c r="U1631" i="2"/>
  <c r="T1627" i="2"/>
  <c r="U1627" i="2"/>
  <c r="T1623" i="2"/>
  <c r="U1623" i="2"/>
  <c r="T1619" i="2"/>
  <c r="U1619" i="2"/>
  <c r="T1615" i="2"/>
  <c r="U1615" i="2"/>
  <c r="T1611" i="2"/>
  <c r="U1611" i="2"/>
  <c r="T1607" i="2"/>
  <c r="U1607" i="2"/>
  <c r="T1603" i="2"/>
  <c r="U1603" i="2"/>
  <c r="T1599" i="2"/>
  <c r="U1599" i="2"/>
  <c r="T1595" i="2"/>
  <c r="U1595" i="2"/>
  <c r="T1591" i="2"/>
  <c r="U1591" i="2"/>
  <c r="T1587" i="2"/>
  <c r="U1587" i="2"/>
  <c r="T1583" i="2"/>
  <c r="U1583" i="2"/>
  <c r="T1579" i="2"/>
  <c r="U1579" i="2"/>
  <c r="T1575" i="2"/>
  <c r="U1575" i="2"/>
  <c r="T1571" i="2"/>
  <c r="U1571" i="2"/>
  <c r="T1567" i="2"/>
  <c r="U1567" i="2"/>
  <c r="T1563" i="2"/>
  <c r="U1563" i="2"/>
  <c r="T1559" i="2"/>
  <c r="U1559" i="2"/>
  <c r="T1555" i="2"/>
  <c r="U1555" i="2"/>
  <c r="T1551" i="2"/>
  <c r="U1551" i="2"/>
  <c r="T1547" i="2"/>
  <c r="U1547" i="2"/>
  <c r="T1543" i="2"/>
  <c r="U1543" i="2"/>
  <c r="T1539" i="2"/>
  <c r="U1539" i="2"/>
  <c r="T1535" i="2"/>
  <c r="U1535" i="2"/>
  <c r="T1531" i="2"/>
  <c r="U1531" i="2"/>
  <c r="T1527" i="2"/>
  <c r="U1527" i="2"/>
  <c r="T1523" i="2"/>
  <c r="U1523" i="2"/>
  <c r="T1519" i="2"/>
  <c r="U1519" i="2"/>
  <c r="T1515" i="2"/>
  <c r="U1515" i="2"/>
  <c r="T1511" i="2"/>
  <c r="U1511" i="2"/>
  <c r="T1507" i="2"/>
  <c r="U1507" i="2"/>
  <c r="T1503" i="2"/>
  <c r="U1503" i="2"/>
  <c r="T1499" i="2"/>
  <c r="U1499" i="2"/>
  <c r="T1495" i="2"/>
  <c r="U1495" i="2"/>
  <c r="T1491" i="2"/>
  <c r="U1491" i="2"/>
  <c r="T1487" i="2"/>
  <c r="U1487" i="2"/>
  <c r="T1483" i="2"/>
  <c r="U1483" i="2"/>
  <c r="T1479" i="2"/>
  <c r="U1479" i="2"/>
  <c r="T1475" i="2"/>
  <c r="U1475" i="2"/>
  <c r="T1471" i="2"/>
  <c r="U1471" i="2"/>
  <c r="T1467" i="2"/>
  <c r="U1467" i="2"/>
  <c r="T1463" i="2"/>
  <c r="U1463" i="2"/>
  <c r="T1459" i="2"/>
  <c r="U1459" i="2"/>
  <c r="T1455" i="2"/>
  <c r="U1455" i="2"/>
  <c r="T1451" i="2"/>
  <c r="U1451" i="2"/>
  <c r="T1447" i="2"/>
  <c r="U1447" i="2"/>
  <c r="T1443" i="2"/>
  <c r="U1443" i="2"/>
  <c r="T1439" i="2"/>
  <c r="U1439" i="2"/>
  <c r="T1435" i="2"/>
  <c r="U1435" i="2"/>
  <c r="T1431" i="2"/>
  <c r="U1431" i="2"/>
  <c r="T1427" i="2"/>
  <c r="U1427" i="2"/>
  <c r="T1423" i="2"/>
  <c r="U1423" i="2"/>
  <c r="T1419" i="2"/>
  <c r="U1419" i="2"/>
  <c r="T1415" i="2"/>
  <c r="U1415" i="2"/>
  <c r="T1411" i="2"/>
  <c r="U1411" i="2"/>
  <c r="T1407" i="2"/>
  <c r="U1407" i="2"/>
  <c r="T1403" i="2"/>
  <c r="U1403" i="2"/>
  <c r="T1399" i="2"/>
  <c r="U1399" i="2"/>
  <c r="T1395" i="2"/>
  <c r="U1395" i="2"/>
  <c r="T1391" i="2"/>
  <c r="U1391" i="2"/>
  <c r="T1387" i="2"/>
  <c r="U1387" i="2"/>
  <c r="T1383" i="2"/>
  <c r="U1383" i="2"/>
  <c r="T1379" i="2"/>
  <c r="U1379" i="2"/>
  <c r="T1375" i="2"/>
  <c r="U1375" i="2"/>
  <c r="T1371" i="2"/>
  <c r="U1371" i="2"/>
  <c r="T1367" i="2"/>
  <c r="U1367" i="2"/>
  <c r="T1363" i="2"/>
  <c r="U1363" i="2"/>
  <c r="T1359" i="2"/>
  <c r="U1359" i="2"/>
  <c r="T1355" i="2"/>
  <c r="U1355" i="2"/>
  <c r="T1351" i="2"/>
  <c r="U1351" i="2"/>
  <c r="W1334" i="2"/>
  <c r="X1334" i="2"/>
  <c r="O1301" i="2"/>
  <c r="P1301" i="2"/>
  <c r="T1282" i="2"/>
  <c r="U1282" i="2"/>
  <c r="O1282" i="2"/>
  <c r="P1282" i="2"/>
  <c r="W1282" i="2"/>
  <c r="X1282" i="2"/>
  <c r="T1274" i="2"/>
  <c r="U1274" i="2"/>
  <c r="O1274" i="2"/>
  <c r="P1274" i="2"/>
  <c r="W1274" i="2"/>
  <c r="X1274" i="2"/>
  <c r="T1266" i="2"/>
  <c r="U1266" i="2"/>
  <c r="O1266" i="2"/>
  <c r="P1266" i="2"/>
  <c r="W1266" i="2"/>
  <c r="X1266" i="2"/>
  <c r="T1258" i="2"/>
  <c r="U1258" i="2"/>
  <c r="O1258" i="2"/>
  <c r="P1258" i="2"/>
  <c r="W1258" i="2"/>
  <c r="X1258" i="2"/>
  <c r="T1250" i="2"/>
  <c r="U1250" i="2"/>
  <c r="O1250" i="2"/>
  <c r="P1250" i="2"/>
  <c r="W1250" i="2"/>
  <c r="X1250" i="2"/>
  <c r="T1242" i="2"/>
  <c r="U1242" i="2"/>
  <c r="O1242" i="2"/>
  <c r="P1242" i="2"/>
  <c r="W1242" i="2"/>
  <c r="X1242" i="2"/>
  <c r="T1234" i="2"/>
  <c r="U1234" i="2"/>
  <c r="O1234" i="2"/>
  <c r="P1234" i="2"/>
  <c r="W1234" i="2"/>
  <c r="X1234" i="2"/>
  <c r="T1226" i="2"/>
  <c r="U1226" i="2"/>
  <c r="O1226" i="2"/>
  <c r="P1226" i="2"/>
  <c r="W1226" i="2"/>
  <c r="X1226" i="2"/>
  <c r="T1218" i="2"/>
  <c r="U1218" i="2"/>
  <c r="O1218" i="2"/>
  <c r="P1218" i="2"/>
  <c r="W1218" i="2"/>
  <c r="X1218" i="2"/>
  <c r="T1667" i="2"/>
  <c r="U1667" i="2"/>
  <c r="T1659" i="2"/>
  <c r="U1659" i="2"/>
  <c r="T1655" i="2"/>
  <c r="U1655" i="2"/>
  <c r="T1639" i="2"/>
  <c r="U1639" i="2"/>
  <c r="T1635" i="2"/>
  <c r="U1635" i="2"/>
  <c r="W1350" i="2"/>
  <c r="X1350" i="2"/>
  <c r="T1349" i="2"/>
  <c r="U1349" i="2"/>
  <c r="O1349" i="2"/>
  <c r="P1349" i="2"/>
  <c r="T1346" i="2"/>
  <c r="U1346" i="2"/>
  <c r="W1338" i="2"/>
  <c r="X1338" i="2"/>
  <c r="O1337" i="2"/>
  <c r="P1337" i="2"/>
  <c r="T1333" i="2"/>
  <c r="U1333" i="2"/>
  <c r="O1330" i="2"/>
  <c r="P1330" i="2"/>
  <c r="W1322" i="2"/>
  <c r="X1322" i="2"/>
  <c r="O1321" i="2"/>
  <c r="P1321" i="2"/>
  <c r="T1317" i="2"/>
  <c r="U1317" i="2"/>
  <c r="O1314" i="2"/>
  <c r="P1314" i="2"/>
  <c r="W1306" i="2"/>
  <c r="X1306" i="2"/>
  <c r="O1305" i="2"/>
  <c r="P1305" i="2"/>
  <c r="T1301" i="2"/>
  <c r="U1301" i="2"/>
  <c r="O1298" i="2"/>
  <c r="P1298" i="2"/>
  <c r="W1290" i="2"/>
  <c r="X1290" i="2"/>
  <c r="O1289" i="2"/>
  <c r="P1289" i="2"/>
  <c r="T1285" i="2"/>
  <c r="U1285" i="2"/>
  <c r="T1651" i="2"/>
  <c r="U1651" i="2"/>
  <c r="T1647" i="2"/>
  <c r="U1647" i="2"/>
  <c r="T1643" i="2"/>
  <c r="U1643" i="2"/>
  <c r="W1667" i="2"/>
  <c r="X1667" i="2"/>
  <c r="W1663" i="2"/>
  <c r="X1663" i="2"/>
  <c r="W1659" i="2"/>
  <c r="X1659" i="2"/>
  <c r="W1655" i="2"/>
  <c r="X1655" i="2"/>
  <c r="W1651" i="2"/>
  <c r="X1651" i="2"/>
  <c r="W1647" i="2"/>
  <c r="X1647" i="2"/>
  <c r="W1643" i="2"/>
  <c r="X1643" i="2"/>
  <c r="W1639" i="2"/>
  <c r="X1639" i="2"/>
  <c r="W1635" i="2"/>
  <c r="X1635" i="2"/>
  <c r="W1631" i="2"/>
  <c r="X1631" i="2"/>
  <c r="W1627" i="2"/>
  <c r="X1627" i="2"/>
  <c r="W1623" i="2"/>
  <c r="X1623" i="2"/>
  <c r="W1619" i="2"/>
  <c r="X1619" i="2"/>
  <c r="W1615" i="2"/>
  <c r="X1615" i="2"/>
  <c r="W1611" i="2"/>
  <c r="X1611" i="2"/>
  <c r="W1607" i="2"/>
  <c r="X1607" i="2"/>
  <c r="W1603" i="2"/>
  <c r="X1603" i="2"/>
  <c r="W1599" i="2"/>
  <c r="X1599" i="2"/>
  <c r="W1595" i="2"/>
  <c r="X1595" i="2"/>
  <c r="W1591" i="2"/>
  <c r="X1591" i="2"/>
  <c r="W1587" i="2"/>
  <c r="X1587" i="2"/>
  <c r="W1583" i="2"/>
  <c r="X1583" i="2"/>
  <c r="W1579" i="2"/>
  <c r="X1579" i="2"/>
  <c r="W1575" i="2"/>
  <c r="X1575" i="2"/>
  <c r="W1571" i="2"/>
  <c r="X1571" i="2"/>
  <c r="W1567" i="2"/>
  <c r="X1567" i="2"/>
  <c r="W1563" i="2"/>
  <c r="X1563" i="2"/>
  <c r="W1559" i="2"/>
  <c r="X1559" i="2"/>
  <c r="W1555" i="2"/>
  <c r="X1555" i="2"/>
  <c r="W1551" i="2"/>
  <c r="X1551" i="2"/>
  <c r="W1547" i="2"/>
  <c r="X1547" i="2"/>
  <c r="W1543" i="2"/>
  <c r="X1543" i="2"/>
  <c r="W1539" i="2"/>
  <c r="X1539" i="2"/>
  <c r="W1535" i="2"/>
  <c r="X1535" i="2"/>
  <c r="W1531" i="2"/>
  <c r="X1531" i="2"/>
  <c r="W1527" i="2"/>
  <c r="X1527" i="2"/>
  <c r="W1523" i="2"/>
  <c r="X1523" i="2"/>
  <c r="W1519" i="2"/>
  <c r="X1519" i="2"/>
  <c r="W1515" i="2"/>
  <c r="X1515" i="2"/>
  <c r="W1511" i="2"/>
  <c r="X1511" i="2"/>
  <c r="W1507" i="2"/>
  <c r="X1507" i="2"/>
  <c r="W1503" i="2"/>
  <c r="X1503" i="2"/>
  <c r="W1499" i="2"/>
  <c r="X1499" i="2"/>
  <c r="W1495" i="2"/>
  <c r="X1495" i="2"/>
  <c r="W1491" i="2"/>
  <c r="X1491" i="2"/>
  <c r="W1487" i="2"/>
  <c r="X1487" i="2"/>
  <c r="W1483" i="2"/>
  <c r="X1483" i="2"/>
  <c r="W1479" i="2"/>
  <c r="X1479" i="2"/>
  <c r="W1475" i="2"/>
  <c r="X1475" i="2"/>
  <c r="W1471" i="2"/>
  <c r="X1471" i="2"/>
  <c r="W1467" i="2"/>
  <c r="X1467" i="2"/>
  <c r="W1463" i="2"/>
  <c r="X1463" i="2"/>
  <c r="W1459" i="2"/>
  <c r="X1459" i="2"/>
  <c r="W1455" i="2"/>
  <c r="X1455" i="2"/>
  <c r="W1451" i="2"/>
  <c r="X1451" i="2"/>
  <c r="W1447" i="2"/>
  <c r="X1447" i="2"/>
  <c r="W1443" i="2"/>
  <c r="X1443" i="2"/>
  <c r="W1439" i="2"/>
  <c r="X1439" i="2"/>
  <c r="W1435" i="2"/>
  <c r="X1435" i="2"/>
  <c r="W1431" i="2"/>
  <c r="X1431" i="2"/>
  <c r="W1427" i="2"/>
  <c r="X1427" i="2"/>
  <c r="W1423" i="2"/>
  <c r="X1423" i="2"/>
  <c r="W1419" i="2"/>
  <c r="X1419" i="2"/>
  <c r="W1415" i="2"/>
  <c r="X1415" i="2"/>
  <c r="W1411" i="2"/>
  <c r="X1411" i="2"/>
  <c r="W1407" i="2"/>
  <c r="X1407" i="2"/>
  <c r="W1403" i="2"/>
  <c r="X1403" i="2"/>
  <c r="W1399" i="2"/>
  <c r="X1399" i="2"/>
  <c r="W1395" i="2"/>
  <c r="X1395" i="2"/>
  <c r="W1391" i="2"/>
  <c r="X1391" i="2"/>
  <c r="W1387" i="2"/>
  <c r="X1387" i="2"/>
  <c r="W1383" i="2"/>
  <c r="X1383" i="2"/>
  <c r="W1379" i="2"/>
  <c r="X1379" i="2"/>
  <c r="W1375" i="2"/>
  <c r="X1375" i="2"/>
  <c r="W1371" i="2"/>
  <c r="X1371" i="2"/>
  <c r="W1367" i="2"/>
  <c r="X1367" i="2"/>
  <c r="W1363" i="2"/>
  <c r="X1363" i="2"/>
  <c r="W1359" i="2"/>
  <c r="X1359" i="2"/>
  <c r="W1355" i="2"/>
  <c r="X1355" i="2"/>
  <c r="W1351" i="2"/>
  <c r="X1351" i="2"/>
  <c r="T1345" i="2"/>
  <c r="U1345" i="2"/>
  <c r="O1345" i="2"/>
  <c r="P1345" i="2"/>
  <c r="O1341" i="2"/>
  <c r="P1341" i="2"/>
  <c r="T1337" i="2"/>
  <c r="U1337" i="2"/>
  <c r="O1334" i="2"/>
  <c r="P1334" i="2"/>
  <c r="O1325" i="2"/>
  <c r="P1325" i="2"/>
  <c r="T1321" i="2"/>
  <c r="U1321" i="2"/>
  <c r="O1309" i="2"/>
  <c r="P1309" i="2"/>
  <c r="O1293" i="2"/>
  <c r="P1293" i="2"/>
  <c r="T1278" i="2"/>
  <c r="U1278" i="2"/>
  <c r="O1278" i="2"/>
  <c r="P1278" i="2"/>
  <c r="W1278" i="2"/>
  <c r="X1278" i="2"/>
  <c r="T1270" i="2"/>
  <c r="U1270" i="2"/>
  <c r="O1270" i="2"/>
  <c r="P1270" i="2"/>
  <c r="W1270" i="2"/>
  <c r="X1270" i="2"/>
  <c r="T1262" i="2"/>
  <c r="U1262" i="2"/>
  <c r="O1262" i="2"/>
  <c r="P1262" i="2"/>
  <c r="W1262" i="2"/>
  <c r="X1262" i="2"/>
  <c r="T1254" i="2"/>
  <c r="U1254" i="2"/>
  <c r="O1254" i="2"/>
  <c r="P1254" i="2"/>
  <c r="W1254" i="2"/>
  <c r="X1254" i="2"/>
  <c r="T1246" i="2"/>
  <c r="U1246" i="2"/>
  <c r="O1246" i="2"/>
  <c r="P1246" i="2"/>
  <c r="W1246" i="2"/>
  <c r="X1246" i="2"/>
  <c r="T1238" i="2"/>
  <c r="U1238" i="2"/>
  <c r="O1238" i="2"/>
  <c r="P1238" i="2"/>
  <c r="W1238" i="2"/>
  <c r="X1238" i="2"/>
  <c r="T1230" i="2"/>
  <c r="U1230" i="2"/>
  <c r="O1230" i="2"/>
  <c r="P1230" i="2"/>
  <c r="W1230" i="2"/>
  <c r="X1230" i="2"/>
  <c r="T1222" i="2"/>
  <c r="U1222" i="2"/>
  <c r="O1222" i="2"/>
  <c r="P1222" i="2"/>
  <c r="W1222" i="2"/>
  <c r="X1222" i="2"/>
  <c r="W1314" i="2"/>
  <c r="X1314" i="2"/>
  <c r="T1309" i="2"/>
  <c r="U1309" i="2"/>
  <c r="O1306" i="2"/>
  <c r="P1306" i="2"/>
  <c r="W1298" i="2"/>
  <c r="X1298" i="2"/>
  <c r="T1293" i="2"/>
  <c r="U1293" i="2"/>
  <c r="O1290" i="2"/>
  <c r="P1290" i="2"/>
  <c r="W1214" i="2"/>
  <c r="X1214" i="2"/>
  <c r="O1214" i="2"/>
  <c r="P1214" i="2"/>
  <c r="O1118" i="2"/>
  <c r="P1118" i="2"/>
  <c r="W1118" i="2"/>
  <c r="X1118" i="2"/>
  <c r="O1102" i="2"/>
  <c r="P1102" i="2"/>
  <c r="W1102" i="2"/>
  <c r="X1102" i="2"/>
  <c r="O1086" i="2"/>
  <c r="P1086" i="2"/>
  <c r="W1086" i="2"/>
  <c r="X1086" i="2"/>
  <c r="O1070" i="2"/>
  <c r="P1070" i="2"/>
  <c r="W1070" i="2"/>
  <c r="X1070" i="2"/>
  <c r="T1213" i="2"/>
  <c r="U1213" i="2"/>
  <c r="T1209" i="2"/>
  <c r="U1209" i="2"/>
  <c r="T1205" i="2"/>
  <c r="U1205" i="2"/>
  <c r="T1201" i="2"/>
  <c r="U1201" i="2"/>
  <c r="T1197" i="2"/>
  <c r="U1197" i="2"/>
  <c r="T1193" i="2"/>
  <c r="U1193" i="2"/>
  <c r="T1189" i="2"/>
  <c r="U1189" i="2"/>
  <c r="T1185" i="2"/>
  <c r="U1185" i="2"/>
  <c r="T1181" i="2"/>
  <c r="U1181" i="2"/>
  <c r="T1177" i="2"/>
  <c r="U1177" i="2"/>
  <c r="T1173" i="2"/>
  <c r="U1173" i="2"/>
  <c r="T1169" i="2"/>
  <c r="U1169" i="2"/>
  <c r="T1165" i="2"/>
  <c r="U1165" i="2"/>
  <c r="T1161" i="2"/>
  <c r="U1161" i="2"/>
  <c r="T1157" i="2"/>
  <c r="U1157" i="2"/>
  <c r="T1153" i="2"/>
  <c r="U1153" i="2"/>
  <c r="T1149" i="2"/>
  <c r="U1149" i="2"/>
  <c r="T1145" i="2"/>
  <c r="U1145" i="2"/>
  <c r="T1141" i="2"/>
  <c r="U1141" i="2"/>
  <c r="T1137" i="2"/>
  <c r="U1137" i="2"/>
  <c r="T1133" i="2"/>
  <c r="U1133" i="2"/>
  <c r="O1123" i="2"/>
  <c r="P1123" i="2"/>
  <c r="O1122" i="2"/>
  <c r="P1122" i="2"/>
  <c r="W1122" i="2"/>
  <c r="X1122" i="2"/>
  <c r="W1115" i="2"/>
  <c r="X1115" i="2"/>
  <c r="O1107" i="2"/>
  <c r="P1107" i="2"/>
  <c r="O1106" i="2"/>
  <c r="P1106" i="2"/>
  <c r="W1106" i="2"/>
  <c r="X1106" i="2"/>
  <c r="W1099" i="2"/>
  <c r="X1099" i="2"/>
  <c r="O1091" i="2"/>
  <c r="P1091" i="2"/>
  <c r="O1090" i="2"/>
  <c r="P1090" i="2"/>
  <c r="W1090" i="2"/>
  <c r="X1090" i="2"/>
  <c r="W1083" i="2"/>
  <c r="X1083" i="2"/>
  <c r="O1075" i="2"/>
  <c r="P1075" i="2"/>
  <c r="O1074" i="2"/>
  <c r="P1074" i="2"/>
  <c r="W1074" i="2"/>
  <c r="X1074" i="2"/>
  <c r="W1067" i="2"/>
  <c r="X1067" i="2"/>
  <c r="O1059" i="2"/>
  <c r="P1059" i="2"/>
  <c r="W1059" i="2"/>
  <c r="X1059" i="2"/>
  <c r="T1059" i="2"/>
  <c r="U1059" i="2"/>
  <c r="O1051" i="2"/>
  <c r="P1051" i="2"/>
  <c r="W1051" i="2"/>
  <c r="X1051" i="2"/>
  <c r="T1051" i="2"/>
  <c r="U1051" i="2"/>
  <c r="T1129" i="2"/>
  <c r="U1129" i="2"/>
  <c r="O1129" i="2"/>
  <c r="P1129" i="2"/>
  <c r="T1126" i="2"/>
  <c r="U1126" i="2"/>
  <c r="O1110" i="2"/>
  <c r="P1110" i="2"/>
  <c r="W1110" i="2"/>
  <c r="X1110" i="2"/>
  <c r="O1094" i="2"/>
  <c r="P1094" i="2"/>
  <c r="W1094" i="2"/>
  <c r="X1094" i="2"/>
  <c r="O1078" i="2"/>
  <c r="P1078" i="2"/>
  <c r="W1078" i="2"/>
  <c r="X1078" i="2"/>
  <c r="W1123" i="2"/>
  <c r="X1123" i="2"/>
  <c r="T1118" i="2"/>
  <c r="U1118" i="2"/>
  <c r="O1115" i="2"/>
  <c r="P1115" i="2"/>
  <c r="O1114" i="2"/>
  <c r="P1114" i="2"/>
  <c r="W1114" i="2"/>
  <c r="X1114" i="2"/>
  <c r="W1107" i="2"/>
  <c r="X1107" i="2"/>
  <c r="T1102" i="2"/>
  <c r="U1102" i="2"/>
  <c r="O1099" i="2"/>
  <c r="P1099" i="2"/>
  <c r="O1098" i="2"/>
  <c r="P1098" i="2"/>
  <c r="W1098" i="2"/>
  <c r="X1098" i="2"/>
  <c r="W1091" i="2"/>
  <c r="X1091" i="2"/>
  <c r="T1086" i="2"/>
  <c r="U1086" i="2"/>
  <c r="O1083" i="2"/>
  <c r="P1083" i="2"/>
  <c r="O1082" i="2"/>
  <c r="P1082" i="2"/>
  <c r="W1082" i="2"/>
  <c r="X1082" i="2"/>
  <c r="W1075" i="2"/>
  <c r="X1075" i="2"/>
  <c r="T1070" i="2"/>
  <c r="U1070" i="2"/>
  <c r="O1067" i="2"/>
  <c r="P1067" i="2"/>
  <c r="O1066" i="2"/>
  <c r="P1066" i="2"/>
  <c r="W1066" i="2"/>
  <c r="X1066" i="2"/>
  <c r="O1063" i="2"/>
  <c r="P1063" i="2"/>
  <c r="W1063" i="2"/>
  <c r="X1063" i="2"/>
  <c r="T1063" i="2"/>
  <c r="U1063" i="2"/>
  <c r="O1055" i="2"/>
  <c r="P1055" i="2"/>
  <c r="W1055" i="2"/>
  <c r="X1055" i="2"/>
  <c r="T1055" i="2"/>
  <c r="U1055" i="2"/>
  <c r="O1047" i="2"/>
  <c r="P1047" i="2"/>
  <c r="W1047" i="2"/>
  <c r="X1047" i="2"/>
  <c r="T1047" i="2"/>
  <c r="U1047" i="2"/>
  <c r="W886" i="2"/>
  <c r="X886" i="2"/>
  <c r="T886" i="2"/>
  <c r="U886" i="2"/>
  <c r="W870" i="2"/>
  <c r="X870" i="2"/>
  <c r="T870" i="2"/>
  <c r="U870" i="2"/>
  <c r="T1043" i="2"/>
  <c r="U1043" i="2"/>
  <c r="T1039" i="2"/>
  <c r="U1039" i="2"/>
  <c r="T1035" i="2"/>
  <c r="U1035" i="2"/>
  <c r="T1031" i="2"/>
  <c r="U1031" i="2"/>
  <c r="T1027" i="2"/>
  <c r="U1027" i="2"/>
  <c r="T1023" i="2"/>
  <c r="U1023" i="2"/>
  <c r="T1019" i="2"/>
  <c r="U1019" i="2"/>
  <c r="T1015" i="2"/>
  <c r="U1015" i="2"/>
  <c r="T1011" i="2"/>
  <c r="U1011" i="2"/>
  <c r="T1006" i="2"/>
  <c r="U1006" i="2"/>
  <c r="T1002" i="2"/>
  <c r="U1002" i="2"/>
  <c r="T998" i="2"/>
  <c r="U998" i="2"/>
  <c r="T993" i="2"/>
  <c r="U993" i="2"/>
  <c r="T988" i="2"/>
  <c r="U988" i="2"/>
  <c r="T983" i="2"/>
  <c r="U983" i="2"/>
  <c r="T979" i="2"/>
  <c r="U979" i="2"/>
  <c r="T975" i="2"/>
  <c r="U975" i="2"/>
  <c r="T971" i="2"/>
  <c r="U971" i="2"/>
  <c r="T967" i="2"/>
  <c r="U967" i="2"/>
  <c r="T963" i="2"/>
  <c r="U963" i="2"/>
  <c r="T959" i="2"/>
  <c r="U959" i="2"/>
  <c r="W939" i="2"/>
  <c r="X939" i="2"/>
  <c r="O938" i="2"/>
  <c r="P938" i="2"/>
  <c r="W923" i="2"/>
  <c r="X923" i="2"/>
  <c r="O922" i="2"/>
  <c r="P922" i="2"/>
  <c r="T918" i="2"/>
  <c r="U918" i="2"/>
  <c r="W907" i="2"/>
  <c r="X907" i="2"/>
  <c r="O906" i="2"/>
  <c r="P906" i="2"/>
  <c r="W891" i="2"/>
  <c r="X891" i="2"/>
  <c r="O890" i="2"/>
  <c r="P890" i="2"/>
  <c r="O882" i="2"/>
  <c r="P882" i="2"/>
  <c r="W874" i="2"/>
  <c r="X874" i="2"/>
  <c r="T874" i="2"/>
  <c r="U874" i="2"/>
  <c r="W1062" i="2"/>
  <c r="X1062" i="2"/>
  <c r="W1058" i="2"/>
  <c r="X1058" i="2"/>
  <c r="W1054" i="2"/>
  <c r="X1054" i="2"/>
  <c r="W1050" i="2"/>
  <c r="X1050" i="2"/>
  <c r="W1046" i="2"/>
  <c r="X1046" i="2"/>
  <c r="W1042" i="2"/>
  <c r="X1042" i="2"/>
  <c r="W1038" i="2"/>
  <c r="X1038" i="2"/>
  <c r="W1034" i="2"/>
  <c r="X1034" i="2"/>
  <c r="W1030" i="2"/>
  <c r="X1030" i="2"/>
  <c r="W1026" i="2"/>
  <c r="X1026" i="2"/>
  <c r="W1022" i="2"/>
  <c r="X1022" i="2"/>
  <c r="W1018" i="2"/>
  <c r="X1018" i="2"/>
  <c r="W1014" i="2"/>
  <c r="X1014" i="2"/>
  <c r="W1010" i="2"/>
  <c r="X1010" i="2"/>
  <c r="W1005" i="2"/>
  <c r="X1005" i="2"/>
  <c r="W1001" i="2"/>
  <c r="X1001" i="2"/>
  <c r="W997" i="2"/>
  <c r="X997" i="2"/>
  <c r="W996" i="2"/>
  <c r="X996" i="2"/>
  <c r="W992" i="2"/>
  <c r="X992" i="2"/>
  <c r="W987" i="2"/>
  <c r="X987" i="2"/>
  <c r="W986" i="2"/>
  <c r="X986" i="2"/>
  <c r="W982" i="2"/>
  <c r="X982" i="2"/>
  <c r="W978" i="2"/>
  <c r="X978" i="2"/>
  <c r="W974" i="2"/>
  <c r="X974" i="2"/>
  <c r="W970" i="2"/>
  <c r="X970" i="2"/>
  <c r="W966" i="2"/>
  <c r="X966" i="2"/>
  <c r="W962" i="2"/>
  <c r="X962" i="2"/>
  <c r="W958" i="2"/>
  <c r="X958" i="2"/>
  <c r="T955" i="2"/>
  <c r="U955" i="2"/>
  <c r="O942" i="2"/>
  <c r="P942" i="2"/>
  <c r="T938" i="2"/>
  <c r="U938" i="2"/>
  <c r="O935" i="2"/>
  <c r="P935" i="2"/>
  <c r="O926" i="2"/>
  <c r="P926" i="2"/>
  <c r="T922" i="2"/>
  <c r="U922" i="2"/>
  <c r="O919" i="2"/>
  <c r="P919" i="2"/>
  <c r="O910" i="2"/>
  <c r="P910" i="2"/>
  <c r="T906" i="2"/>
  <c r="U906" i="2"/>
  <c r="O903" i="2"/>
  <c r="P903" i="2"/>
  <c r="O894" i="2"/>
  <c r="P894" i="2"/>
  <c r="T890" i="2"/>
  <c r="U890" i="2"/>
  <c r="O886" i="2"/>
  <c r="P886" i="2"/>
  <c r="W878" i="2"/>
  <c r="X878" i="2"/>
  <c r="T878" i="2"/>
  <c r="U878" i="2"/>
  <c r="O870" i="2"/>
  <c r="P870" i="2"/>
  <c r="W1043" i="2"/>
  <c r="X1043" i="2"/>
  <c r="W1039" i="2"/>
  <c r="X1039" i="2"/>
  <c r="W1035" i="2"/>
  <c r="X1035" i="2"/>
  <c r="W1031" i="2"/>
  <c r="X1031" i="2"/>
  <c r="W1027" i="2"/>
  <c r="X1027" i="2"/>
  <c r="W1023" i="2"/>
  <c r="X1023" i="2"/>
  <c r="W1019" i="2"/>
  <c r="X1019" i="2"/>
  <c r="W1015" i="2"/>
  <c r="X1015" i="2"/>
  <c r="W1011" i="2"/>
  <c r="X1011" i="2"/>
  <c r="W1006" i="2"/>
  <c r="X1006" i="2"/>
  <c r="W1002" i="2"/>
  <c r="X1002" i="2"/>
  <c r="W998" i="2"/>
  <c r="X998" i="2"/>
  <c r="W993" i="2"/>
  <c r="X993" i="2"/>
  <c r="W988" i="2"/>
  <c r="X988" i="2"/>
  <c r="W983" i="2"/>
  <c r="X983" i="2"/>
  <c r="W979" i="2"/>
  <c r="X979" i="2"/>
  <c r="W975" i="2"/>
  <c r="X975" i="2"/>
  <c r="W971" i="2"/>
  <c r="X971" i="2"/>
  <c r="W967" i="2"/>
  <c r="X967" i="2"/>
  <c r="W963" i="2"/>
  <c r="X963" i="2"/>
  <c r="W959" i="2"/>
  <c r="X959" i="2"/>
  <c r="O952" i="2"/>
  <c r="P952" i="2"/>
  <c r="T942" i="2"/>
  <c r="U942" i="2"/>
  <c r="O939" i="2"/>
  <c r="P939" i="2"/>
  <c r="T926" i="2"/>
  <c r="U926" i="2"/>
  <c r="O923" i="2"/>
  <c r="P923" i="2"/>
  <c r="T910" i="2"/>
  <c r="U910" i="2"/>
  <c r="O907" i="2"/>
  <c r="P907" i="2"/>
  <c r="T894" i="2"/>
  <c r="U894" i="2"/>
  <c r="O891" i="2"/>
  <c r="P891" i="2"/>
  <c r="W882" i="2"/>
  <c r="X882" i="2"/>
  <c r="T882" i="2"/>
  <c r="U882" i="2"/>
  <c r="O771" i="2"/>
  <c r="P771" i="2"/>
  <c r="W771" i="2"/>
  <c r="X771" i="2"/>
  <c r="O755" i="2"/>
  <c r="P755" i="2"/>
  <c r="W755" i="2"/>
  <c r="X755" i="2"/>
  <c r="O739" i="2"/>
  <c r="P739" i="2"/>
  <c r="W739" i="2"/>
  <c r="X739" i="2"/>
  <c r="O723" i="2"/>
  <c r="P723" i="2"/>
  <c r="W723" i="2"/>
  <c r="X723" i="2"/>
  <c r="T866" i="2"/>
  <c r="U866" i="2"/>
  <c r="T862" i="2"/>
  <c r="U862" i="2"/>
  <c r="T858" i="2"/>
  <c r="U858" i="2"/>
  <c r="T854" i="2"/>
  <c r="U854" i="2"/>
  <c r="T850" i="2"/>
  <c r="U850" i="2"/>
  <c r="T846" i="2"/>
  <c r="U846" i="2"/>
  <c r="T842" i="2"/>
  <c r="U842" i="2"/>
  <c r="T838" i="2"/>
  <c r="U838" i="2"/>
  <c r="T834" i="2"/>
  <c r="U834" i="2"/>
  <c r="T830" i="2"/>
  <c r="U830" i="2"/>
  <c r="T826" i="2"/>
  <c r="U826" i="2"/>
  <c r="T822" i="2"/>
  <c r="U822" i="2"/>
  <c r="T818" i="2"/>
  <c r="U818" i="2"/>
  <c r="T814" i="2"/>
  <c r="U814" i="2"/>
  <c r="T810" i="2"/>
  <c r="U810" i="2"/>
  <c r="T806" i="2"/>
  <c r="U806" i="2"/>
  <c r="T802" i="2"/>
  <c r="U802" i="2"/>
  <c r="T798" i="2"/>
  <c r="U798" i="2"/>
  <c r="O775" i="2"/>
  <c r="P775" i="2"/>
  <c r="W775" i="2"/>
  <c r="X775" i="2"/>
  <c r="W768" i="2"/>
  <c r="X768" i="2"/>
  <c r="O759" i="2"/>
  <c r="P759" i="2"/>
  <c r="W759" i="2"/>
  <c r="X759" i="2"/>
  <c r="W752" i="2"/>
  <c r="X752" i="2"/>
  <c r="O743" i="2"/>
  <c r="P743" i="2"/>
  <c r="W743" i="2"/>
  <c r="X743" i="2"/>
  <c r="W736" i="2"/>
  <c r="X736" i="2"/>
  <c r="O727" i="2"/>
  <c r="P727" i="2"/>
  <c r="W727" i="2"/>
  <c r="X727" i="2"/>
  <c r="W720" i="2"/>
  <c r="X720" i="2"/>
  <c r="T707" i="2"/>
  <c r="U707" i="2"/>
  <c r="O707" i="2"/>
  <c r="P707" i="2"/>
  <c r="W707" i="2"/>
  <c r="X707" i="2"/>
  <c r="T790" i="2"/>
  <c r="U790" i="2"/>
  <c r="O790" i="2"/>
  <c r="P790" i="2"/>
  <c r="T787" i="2"/>
  <c r="U787" i="2"/>
  <c r="O779" i="2"/>
  <c r="P779" i="2"/>
  <c r="W779" i="2"/>
  <c r="X779" i="2"/>
  <c r="W772" i="2"/>
  <c r="X772" i="2"/>
  <c r="O763" i="2"/>
  <c r="P763" i="2"/>
  <c r="W763" i="2"/>
  <c r="X763" i="2"/>
  <c r="W756" i="2"/>
  <c r="X756" i="2"/>
  <c r="O747" i="2"/>
  <c r="P747" i="2"/>
  <c r="W747" i="2"/>
  <c r="X747" i="2"/>
  <c r="W740" i="2"/>
  <c r="X740" i="2"/>
  <c r="O731" i="2"/>
  <c r="P731" i="2"/>
  <c r="W731" i="2"/>
  <c r="X731" i="2"/>
  <c r="W724" i="2"/>
  <c r="X724" i="2"/>
  <c r="O715" i="2"/>
  <c r="P715" i="2"/>
  <c r="W715" i="2"/>
  <c r="X715" i="2"/>
  <c r="T786" i="2"/>
  <c r="U786" i="2"/>
  <c r="O786" i="2"/>
  <c r="P786" i="2"/>
  <c r="O783" i="2"/>
  <c r="P783" i="2"/>
  <c r="W783" i="2"/>
  <c r="X783" i="2"/>
  <c r="W776" i="2"/>
  <c r="X776" i="2"/>
  <c r="T771" i="2"/>
  <c r="U771" i="2"/>
  <c r="O768" i="2"/>
  <c r="P768" i="2"/>
  <c r="O767" i="2"/>
  <c r="P767" i="2"/>
  <c r="W767" i="2"/>
  <c r="X767" i="2"/>
  <c r="W760" i="2"/>
  <c r="X760" i="2"/>
  <c r="T755" i="2"/>
  <c r="U755" i="2"/>
  <c r="O752" i="2"/>
  <c r="P752" i="2"/>
  <c r="O751" i="2"/>
  <c r="P751" i="2"/>
  <c r="W751" i="2"/>
  <c r="X751" i="2"/>
  <c r="W744" i="2"/>
  <c r="X744" i="2"/>
  <c r="T739" i="2"/>
  <c r="U739" i="2"/>
  <c r="O736" i="2"/>
  <c r="P736" i="2"/>
  <c r="O735" i="2"/>
  <c r="P735" i="2"/>
  <c r="W735" i="2"/>
  <c r="X735" i="2"/>
  <c r="W728" i="2"/>
  <c r="X728" i="2"/>
  <c r="T723" i="2"/>
  <c r="U723" i="2"/>
  <c r="O720" i="2"/>
  <c r="P720" i="2"/>
  <c r="O719" i="2"/>
  <c r="P719" i="2"/>
  <c r="W719" i="2"/>
  <c r="X719" i="2"/>
  <c r="T711" i="2"/>
  <c r="U711" i="2"/>
  <c r="O711" i="2"/>
  <c r="P711" i="2"/>
  <c r="W711" i="2"/>
  <c r="X711" i="2"/>
  <c r="T703" i="2"/>
  <c r="U703" i="2"/>
  <c r="O703" i="2"/>
  <c r="P703" i="2"/>
  <c r="W703" i="2"/>
  <c r="X703" i="2"/>
  <c r="T634" i="2"/>
  <c r="U634" i="2"/>
  <c r="T621" i="2"/>
  <c r="U621" i="2"/>
  <c r="O621" i="2"/>
  <c r="P621" i="2"/>
  <c r="T618" i="2"/>
  <c r="U618" i="2"/>
  <c r="T605" i="2"/>
  <c r="U605" i="2"/>
  <c r="O605" i="2"/>
  <c r="P605" i="2"/>
  <c r="T602" i="2"/>
  <c r="U602" i="2"/>
  <c r="T589" i="2"/>
  <c r="U589" i="2"/>
  <c r="O589" i="2"/>
  <c r="P589" i="2"/>
  <c r="T586" i="2"/>
  <c r="U586" i="2"/>
  <c r="O582" i="2"/>
  <c r="P582" i="2"/>
  <c r="O581" i="2"/>
  <c r="P581" i="2"/>
  <c r="W581" i="2"/>
  <c r="X581" i="2"/>
  <c r="W574" i="2"/>
  <c r="X574" i="2"/>
  <c r="W699" i="2"/>
  <c r="X699" i="2"/>
  <c r="O699" i="2"/>
  <c r="P699" i="2"/>
  <c r="W695" i="2"/>
  <c r="X695" i="2"/>
  <c r="O695" i="2"/>
  <c r="P695" i="2"/>
  <c r="W691" i="2"/>
  <c r="X691" i="2"/>
  <c r="O691" i="2"/>
  <c r="P691" i="2"/>
  <c r="W687" i="2"/>
  <c r="X687" i="2"/>
  <c r="O687" i="2"/>
  <c r="P687" i="2"/>
  <c r="W683" i="2"/>
  <c r="X683" i="2"/>
  <c r="O683" i="2"/>
  <c r="P683" i="2"/>
  <c r="W679" i="2"/>
  <c r="X679" i="2"/>
  <c r="O679" i="2"/>
  <c r="P679" i="2"/>
  <c r="W675" i="2"/>
  <c r="X675" i="2"/>
  <c r="O675" i="2"/>
  <c r="P675" i="2"/>
  <c r="W671" i="2"/>
  <c r="X671" i="2"/>
  <c r="O671" i="2"/>
  <c r="P671" i="2"/>
  <c r="W667" i="2"/>
  <c r="X667" i="2"/>
  <c r="O667" i="2"/>
  <c r="P667" i="2"/>
  <c r="W663" i="2"/>
  <c r="X663" i="2"/>
  <c r="O663" i="2"/>
  <c r="P663" i="2"/>
  <c r="W659" i="2"/>
  <c r="X659" i="2"/>
  <c r="O659" i="2"/>
  <c r="P659" i="2"/>
  <c r="W655" i="2"/>
  <c r="X655" i="2"/>
  <c r="O655" i="2"/>
  <c r="P655" i="2"/>
  <c r="W651" i="2"/>
  <c r="X651" i="2"/>
  <c r="O651" i="2"/>
  <c r="P651" i="2"/>
  <c r="W647" i="2"/>
  <c r="X647" i="2"/>
  <c r="O647" i="2"/>
  <c r="P647" i="2"/>
  <c r="W643" i="2"/>
  <c r="X643" i="2"/>
  <c r="O643" i="2"/>
  <c r="P643" i="2"/>
  <c r="W639" i="2"/>
  <c r="X639" i="2"/>
  <c r="O639" i="2"/>
  <c r="P639" i="2"/>
  <c r="T633" i="2"/>
  <c r="U633" i="2"/>
  <c r="O633" i="2"/>
  <c r="P633" i="2"/>
  <c r="O631" i="2"/>
  <c r="P631" i="2"/>
  <c r="T617" i="2"/>
  <c r="U617" i="2"/>
  <c r="O617" i="2"/>
  <c r="P617" i="2"/>
  <c r="O615" i="2"/>
  <c r="P615" i="2"/>
  <c r="T601" i="2"/>
  <c r="U601" i="2"/>
  <c r="O601" i="2"/>
  <c r="P601" i="2"/>
  <c r="O599" i="2"/>
  <c r="P599" i="2"/>
  <c r="O585" i="2"/>
  <c r="P585" i="2"/>
  <c r="W585" i="2"/>
  <c r="X585" i="2"/>
  <c r="O570" i="2"/>
  <c r="P570" i="2"/>
  <c r="O569" i="2"/>
  <c r="P569" i="2"/>
  <c r="W569" i="2"/>
  <c r="X569" i="2"/>
  <c r="O565" i="2"/>
  <c r="P565" i="2"/>
  <c r="W565" i="2"/>
  <c r="X565" i="2"/>
  <c r="T565" i="2"/>
  <c r="U565" i="2"/>
  <c r="O573" i="2"/>
  <c r="P573" i="2"/>
  <c r="W573" i="2"/>
  <c r="X573" i="2"/>
  <c r="O577" i="2"/>
  <c r="P577" i="2"/>
  <c r="W577" i="2"/>
  <c r="X577" i="2"/>
  <c r="W570" i="2"/>
  <c r="X570" i="2"/>
  <c r="W400" i="2"/>
  <c r="X400" i="2"/>
  <c r="O392" i="2"/>
  <c r="P392" i="2"/>
  <c r="O391" i="2"/>
  <c r="P391" i="2"/>
  <c r="W391" i="2"/>
  <c r="X391" i="2"/>
  <c r="O376" i="2"/>
  <c r="P376" i="2"/>
  <c r="W370" i="2"/>
  <c r="X370" i="2"/>
  <c r="T370" i="2"/>
  <c r="U370" i="2"/>
  <c r="T561" i="2"/>
  <c r="U561" i="2"/>
  <c r="T557" i="2"/>
  <c r="U557" i="2"/>
  <c r="T553" i="2"/>
  <c r="U553" i="2"/>
  <c r="T549" i="2"/>
  <c r="U549" i="2"/>
  <c r="T545" i="2"/>
  <c r="U545" i="2"/>
  <c r="T541" i="2"/>
  <c r="U541" i="2"/>
  <c r="T537" i="2"/>
  <c r="U537" i="2"/>
  <c r="T533" i="2"/>
  <c r="U533" i="2"/>
  <c r="T529" i="2"/>
  <c r="U529" i="2"/>
  <c r="T525" i="2"/>
  <c r="U525" i="2"/>
  <c r="T521" i="2"/>
  <c r="U521" i="2"/>
  <c r="T517" i="2"/>
  <c r="U517" i="2"/>
  <c r="T513" i="2"/>
  <c r="U513" i="2"/>
  <c r="T509" i="2"/>
  <c r="U509" i="2"/>
  <c r="T505" i="2"/>
  <c r="U505" i="2"/>
  <c r="T501" i="2"/>
  <c r="U501" i="2"/>
  <c r="T497" i="2"/>
  <c r="U497" i="2"/>
  <c r="T493" i="2"/>
  <c r="U493" i="2"/>
  <c r="T489" i="2"/>
  <c r="U489" i="2"/>
  <c r="T485" i="2"/>
  <c r="U485" i="2"/>
  <c r="T481" i="2"/>
  <c r="U481" i="2"/>
  <c r="T477" i="2"/>
  <c r="U477" i="2"/>
  <c r="T472" i="2"/>
  <c r="U472" i="2"/>
  <c r="T468" i="2"/>
  <c r="U468" i="2"/>
  <c r="T463" i="2"/>
  <c r="U463" i="2"/>
  <c r="T459" i="2"/>
  <c r="U459" i="2"/>
  <c r="T420" i="2"/>
  <c r="U420" i="2"/>
  <c r="O395" i="2"/>
  <c r="P395" i="2"/>
  <c r="W395" i="2"/>
  <c r="X395" i="2"/>
  <c r="O379" i="2"/>
  <c r="P379" i="2"/>
  <c r="W379" i="2"/>
  <c r="X379" i="2"/>
  <c r="W476" i="2"/>
  <c r="X476" i="2"/>
  <c r="T448" i="2"/>
  <c r="U448" i="2"/>
  <c r="O448" i="2"/>
  <c r="P448" i="2"/>
  <c r="T435" i="2"/>
  <c r="U435" i="2"/>
  <c r="O435" i="2"/>
  <c r="P435" i="2"/>
  <c r="T432" i="2"/>
  <c r="U432" i="2"/>
  <c r="T419" i="2"/>
  <c r="U419" i="2"/>
  <c r="O419" i="2"/>
  <c r="P419" i="2"/>
  <c r="T416" i="2"/>
  <c r="U416" i="2"/>
  <c r="W408" i="2"/>
  <c r="X408" i="2"/>
  <c r="O407" i="2"/>
  <c r="P407" i="2"/>
  <c r="T403" i="2"/>
  <c r="U403" i="2"/>
  <c r="O400" i="2"/>
  <c r="P400" i="2"/>
  <c r="W392" i="2"/>
  <c r="X392" i="2"/>
  <c r="O383" i="2"/>
  <c r="P383" i="2"/>
  <c r="W383" i="2"/>
  <c r="X383" i="2"/>
  <c r="W376" i="2"/>
  <c r="X376" i="2"/>
  <c r="O371" i="2"/>
  <c r="P371" i="2"/>
  <c r="T371" i="2"/>
  <c r="U371" i="2"/>
  <c r="W358" i="2"/>
  <c r="X358" i="2"/>
  <c r="T358" i="2"/>
  <c r="U358" i="2"/>
  <c r="W561" i="2"/>
  <c r="X561" i="2"/>
  <c r="W557" i="2"/>
  <c r="X557" i="2"/>
  <c r="W553" i="2"/>
  <c r="X553" i="2"/>
  <c r="W549" i="2"/>
  <c r="X549" i="2"/>
  <c r="W545" i="2"/>
  <c r="X545" i="2"/>
  <c r="W541" i="2"/>
  <c r="X541" i="2"/>
  <c r="W537" i="2"/>
  <c r="X537" i="2"/>
  <c r="W533" i="2"/>
  <c r="X533" i="2"/>
  <c r="W529" i="2"/>
  <c r="X529" i="2"/>
  <c r="W525" i="2"/>
  <c r="X525" i="2"/>
  <c r="W521" i="2"/>
  <c r="X521" i="2"/>
  <c r="W517" i="2"/>
  <c r="X517" i="2"/>
  <c r="W513" i="2"/>
  <c r="X513" i="2"/>
  <c r="W509" i="2"/>
  <c r="X509" i="2"/>
  <c r="W505" i="2"/>
  <c r="X505" i="2"/>
  <c r="W501" i="2"/>
  <c r="X501" i="2"/>
  <c r="W497" i="2"/>
  <c r="X497" i="2"/>
  <c r="W493" i="2"/>
  <c r="X493" i="2"/>
  <c r="W489" i="2"/>
  <c r="X489" i="2"/>
  <c r="W485" i="2"/>
  <c r="X485" i="2"/>
  <c r="W481" i="2"/>
  <c r="X481" i="2"/>
  <c r="W477" i="2"/>
  <c r="X477" i="2"/>
  <c r="W472" i="2"/>
  <c r="X472" i="2"/>
  <c r="W468" i="2"/>
  <c r="X468" i="2"/>
  <c r="W463" i="2"/>
  <c r="X463" i="2"/>
  <c r="W459" i="2"/>
  <c r="X459" i="2"/>
  <c r="O447" i="2"/>
  <c r="P447" i="2"/>
  <c r="O445" i="2"/>
  <c r="P445" i="2"/>
  <c r="T431" i="2"/>
  <c r="U431" i="2"/>
  <c r="O431" i="2"/>
  <c r="P431" i="2"/>
  <c r="O429" i="2"/>
  <c r="P429" i="2"/>
  <c r="O413" i="2"/>
  <c r="P413" i="2"/>
  <c r="O387" i="2"/>
  <c r="P387" i="2"/>
  <c r="W387" i="2"/>
  <c r="X387" i="2"/>
  <c r="W374" i="2"/>
  <c r="X374" i="2"/>
  <c r="T374" i="2"/>
  <c r="U374" i="2"/>
  <c r="T368" i="2"/>
  <c r="U368" i="2"/>
  <c r="O368" i="2"/>
  <c r="P368" i="2"/>
  <c r="O355" i="2"/>
  <c r="P355" i="2"/>
  <c r="T355" i="2"/>
  <c r="U355" i="2"/>
  <c r="T352" i="2"/>
  <c r="U352" i="2"/>
  <c r="O352" i="2"/>
  <c r="P352" i="2"/>
  <c r="O335" i="2"/>
  <c r="P335" i="2"/>
  <c r="W335" i="2"/>
  <c r="X335" i="2"/>
  <c r="O374" i="2"/>
  <c r="P374" i="2"/>
  <c r="O358" i="2"/>
  <c r="P358" i="2"/>
  <c r="O339" i="2"/>
  <c r="P339" i="2"/>
  <c r="W339" i="2"/>
  <c r="X339" i="2"/>
  <c r="W332" i="2"/>
  <c r="X332" i="2"/>
  <c r="O324" i="2"/>
  <c r="P324" i="2"/>
  <c r="W324" i="2"/>
  <c r="X324" i="2"/>
  <c r="T324" i="2"/>
  <c r="U324" i="2"/>
  <c r="O370" i="2"/>
  <c r="P370" i="2"/>
  <c r="T354" i="2"/>
  <c r="U354" i="2"/>
  <c r="O354" i="2"/>
  <c r="P354" i="2"/>
  <c r="O344" i="2"/>
  <c r="P344" i="2"/>
  <c r="O343" i="2"/>
  <c r="P343" i="2"/>
  <c r="W343" i="2"/>
  <c r="X343" i="2"/>
  <c r="W336" i="2"/>
  <c r="X336" i="2"/>
  <c r="T335" i="2"/>
  <c r="U335" i="2"/>
  <c r="O332" i="2"/>
  <c r="P332" i="2"/>
  <c r="O328" i="2"/>
  <c r="P328" i="2"/>
  <c r="W328" i="2"/>
  <c r="X328" i="2"/>
  <c r="T328" i="2"/>
  <c r="U328" i="2"/>
  <c r="O291" i="2"/>
  <c r="P291" i="2"/>
  <c r="W282" i="2"/>
  <c r="X282" i="2"/>
  <c r="O281" i="2"/>
  <c r="P281" i="2"/>
  <c r="T277" i="2"/>
  <c r="U277" i="2"/>
  <c r="O274" i="2"/>
  <c r="P274" i="2"/>
  <c r="T265" i="2"/>
  <c r="U265" i="2"/>
  <c r="O262" i="2"/>
  <c r="P262" i="2"/>
  <c r="W254" i="2"/>
  <c r="X254" i="2"/>
  <c r="O253" i="2"/>
  <c r="P253" i="2"/>
  <c r="W331" i="2"/>
  <c r="X331" i="2"/>
  <c r="W327" i="2"/>
  <c r="X327" i="2"/>
  <c r="W323" i="2"/>
  <c r="X323" i="2"/>
  <c r="W319" i="2"/>
  <c r="X319" i="2"/>
  <c r="O319" i="2"/>
  <c r="P319" i="2"/>
  <c r="W315" i="2"/>
  <c r="X315" i="2"/>
  <c r="O315" i="2"/>
  <c r="P315" i="2"/>
  <c r="W311" i="2"/>
  <c r="X311" i="2"/>
  <c r="O311" i="2"/>
  <c r="P311" i="2"/>
  <c r="W307" i="2"/>
  <c r="X307" i="2"/>
  <c r="O307" i="2"/>
  <c r="P307" i="2"/>
  <c r="W303" i="2"/>
  <c r="X303" i="2"/>
  <c r="O303" i="2"/>
  <c r="P303" i="2"/>
  <c r="W299" i="2"/>
  <c r="X299" i="2"/>
  <c r="O299" i="2"/>
  <c r="P299" i="2"/>
  <c r="W295" i="2"/>
  <c r="X295" i="2"/>
  <c r="O295" i="2"/>
  <c r="P295" i="2"/>
  <c r="T281" i="2"/>
  <c r="U281" i="2"/>
  <c r="O278" i="2"/>
  <c r="P278" i="2"/>
  <c r="O266" i="2"/>
  <c r="P266" i="2"/>
  <c r="T253" i="2"/>
  <c r="U253" i="2"/>
  <c r="W278" i="2"/>
  <c r="X278" i="2"/>
  <c r="O277" i="2"/>
  <c r="P277" i="2"/>
  <c r="W266" i="2"/>
  <c r="X266" i="2"/>
  <c r="O265" i="2"/>
  <c r="P265" i="2"/>
  <c r="W250" i="2"/>
  <c r="X250" i="2"/>
  <c r="O250" i="2"/>
  <c r="P250" i="2"/>
  <c r="W246" i="2"/>
  <c r="X246" i="2"/>
  <c r="O246" i="2"/>
  <c r="P246" i="2"/>
  <c r="W242" i="2"/>
  <c r="X242" i="2"/>
  <c r="O242" i="2"/>
  <c r="P242" i="2"/>
  <c r="W238" i="2"/>
  <c r="X238" i="2"/>
  <c r="O238" i="2"/>
  <c r="P238" i="2"/>
  <c r="W234" i="2"/>
  <c r="X234" i="2"/>
  <c r="O234" i="2"/>
  <c r="P234" i="2"/>
  <c r="W230" i="2"/>
  <c r="X230" i="2"/>
  <c r="O230" i="2"/>
  <c r="P230" i="2"/>
  <c r="W226" i="2"/>
  <c r="X226" i="2"/>
  <c r="O226" i="2"/>
  <c r="P226" i="2"/>
  <c r="W222" i="2"/>
  <c r="X222" i="2"/>
  <c r="O222" i="2"/>
  <c r="P222" i="2"/>
  <c r="W218" i="2"/>
  <c r="X218" i="2"/>
  <c r="O218" i="2"/>
  <c r="P218" i="2"/>
  <c r="O183" i="2"/>
  <c r="P183" i="2"/>
  <c r="W183" i="2"/>
  <c r="X183" i="2"/>
  <c r="T213" i="2"/>
  <c r="U213" i="2"/>
  <c r="T209" i="2"/>
  <c r="U209" i="2"/>
  <c r="T205" i="2"/>
  <c r="U205" i="2"/>
  <c r="T201" i="2"/>
  <c r="U201" i="2"/>
  <c r="W196" i="2"/>
  <c r="X196" i="2"/>
  <c r="O187" i="2"/>
  <c r="P187" i="2"/>
  <c r="W187" i="2"/>
  <c r="X187" i="2"/>
  <c r="W180" i="2"/>
  <c r="X180" i="2"/>
  <c r="T175" i="2"/>
  <c r="U175" i="2"/>
  <c r="O175" i="2"/>
  <c r="P175" i="2"/>
  <c r="W175" i="2"/>
  <c r="X175" i="2"/>
  <c r="O192" i="2"/>
  <c r="P192" i="2"/>
  <c r="O191" i="2"/>
  <c r="P191" i="2"/>
  <c r="W191" i="2"/>
  <c r="X191" i="2"/>
  <c r="W184" i="2"/>
  <c r="X184" i="2"/>
  <c r="W217" i="2"/>
  <c r="X217" i="2"/>
  <c r="W213" i="2"/>
  <c r="X213" i="2"/>
  <c r="W209" i="2"/>
  <c r="X209" i="2"/>
  <c r="W205" i="2"/>
  <c r="X205" i="2"/>
  <c r="W201" i="2"/>
  <c r="X201" i="2"/>
  <c r="O196" i="2"/>
  <c r="P196" i="2"/>
  <c r="O195" i="2"/>
  <c r="P195" i="2"/>
  <c r="W195" i="2"/>
  <c r="X195" i="2"/>
  <c r="T183" i="2"/>
  <c r="U183" i="2"/>
  <c r="O180" i="2"/>
  <c r="P180" i="2"/>
  <c r="O179" i="2"/>
  <c r="P179" i="2"/>
  <c r="W179" i="2"/>
  <c r="X179" i="2"/>
  <c r="T171" i="2"/>
  <c r="U171" i="2"/>
  <c r="O171" i="2"/>
  <c r="P171" i="2"/>
  <c r="W171" i="2"/>
  <c r="X171" i="2"/>
  <c r="W167" i="2"/>
  <c r="X167" i="2"/>
  <c r="O167" i="2"/>
  <c r="P167" i="2"/>
  <c r="W163" i="2"/>
  <c r="X163" i="2"/>
  <c r="O163" i="2"/>
  <c r="P163" i="2"/>
  <c r="W159" i="2"/>
  <c r="X159" i="2"/>
  <c r="O159" i="2"/>
  <c r="P159" i="2"/>
  <c r="W155" i="2"/>
  <c r="X155" i="2"/>
  <c r="O155" i="2"/>
  <c r="P155" i="2"/>
  <c r="W151" i="2"/>
  <c r="X151" i="2"/>
  <c r="O151" i="2"/>
  <c r="P151" i="2"/>
  <c r="T147" i="2"/>
  <c r="U147" i="2"/>
  <c r="O144" i="2"/>
  <c r="P144" i="2"/>
  <c r="W136" i="2"/>
  <c r="X136" i="2"/>
  <c r="O135" i="2"/>
  <c r="P135" i="2"/>
  <c r="T131" i="2"/>
  <c r="U131" i="2"/>
  <c r="W144" i="2"/>
  <c r="X144" i="2"/>
  <c r="O147" i="2"/>
  <c r="P147" i="2"/>
  <c r="W132" i="2"/>
  <c r="X132" i="2"/>
  <c r="O131" i="2"/>
  <c r="P131" i="2"/>
  <c r="T127" i="2"/>
  <c r="U127" i="2"/>
  <c r="T123" i="2"/>
  <c r="U123" i="2"/>
  <c r="T119" i="2"/>
  <c r="U119" i="2"/>
  <c r="T115" i="2"/>
  <c r="U115" i="2"/>
  <c r="T111" i="2"/>
  <c r="U111" i="2"/>
  <c r="T107" i="2"/>
  <c r="U107" i="2"/>
  <c r="T103" i="2"/>
  <c r="U103" i="2"/>
  <c r="T71" i="2"/>
  <c r="U71" i="2"/>
  <c r="O92" i="2"/>
  <c r="P92" i="2"/>
  <c r="W84" i="2"/>
  <c r="X84" i="2"/>
  <c r="O83" i="2"/>
  <c r="P83" i="2"/>
  <c r="T79" i="2"/>
  <c r="U79" i="2"/>
  <c r="O76" i="2"/>
  <c r="P76" i="2"/>
  <c r="O97" i="2"/>
  <c r="P97" i="2"/>
  <c r="O71" i="2"/>
  <c r="P71" i="2"/>
  <c r="O55" i="2"/>
  <c r="P55" i="2"/>
  <c r="O51" i="2"/>
  <c r="P51" i="2"/>
  <c r="O47" i="2"/>
  <c r="P47" i="2"/>
  <c r="O33" i="2"/>
  <c r="P33" i="2"/>
  <c r="T67" i="2"/>
  <c r="U67" i="2"/>
  <c r="T40" i="2"/>
  <c r="U40" i="2"/>
  <c r="T27" i="2"/>
  <c r="U27" i="2"/>
  <c r="O27" i="2"/>
  <c r="P27" i="2"/>
  <c r="T24" i="2"/>
  <c r="U24" i="2"/>
  <c r="T39" i="2"/>
  <c r="U39" i="2"/>
  <c r="O39" i="2"/>
  <c r="P39" i="2"/>
  <c r="T23" i="2"/>
  <c r="U23" i="2"/>
  <c r="O23" i="2"/>
  <c r="P23" i="2"/>
  <c r="W21" i="2"/>
  <c r="X21" i="2"/>
  <c r="T19" i="2"/>
  <c r="U19" i="2"/>
  <c r="W17" i="2"/>
  <c r="X17" i="2"/>
  <c r="T15" i="2"/>
  <c r="U15" i="2"/>
  <c r="W13" i="2"/>
  <c r="X13" i="2"/>
  <c r="T11" i="2"/>
  <c r="U11" i="2"/>
  <c r="T7" i="2"/>
  <c r="U7" i="2"/>
  <c r="T3" i="2"/>
  <c r="U3" i="2"/>
  <c r="W7" i="2"/>
  <c r="X7" i="2"/>
  <c r="W3" i="2"/>
  <c r="X3" i="2"/>
  <c r="E705" i="9"/>
  <c r="D705" i="9"/>
  <c r="C705" i="9"/>
  <c r="B705" i="9"/>
  <c r="G1812" i="3"/>
  <c r="K1813" i="3"/>
  <c r="J1813" i="3"/>
  <c r="I1813" i="3"/>
  <c r="H1813" i="3"/>
  <c r="G1813" i="3"/>
  <c r="E1812" i="3"/>
  <c r="D1812" i="3"/>
  <c r="C1812" i="3"/>
  <c r="E1811" i="3"/>
  <c r="D1811" i="3"/>
  <c r="C1811" i="3"/>
  <c r="E1810" i="3"/>
  <c r="D1810" i="3"/>
  <c r="C1810" i="3"/>
  <c r="E1809" i="3"/>
  <c r="D1809" i="3"/>
  <c r="C1809" i="3"/>
  <c r="E1808" i="3"/>
  <c r="D1808" i="3"/>
  <c r="C1808" i="3"/>
  <c r="E1807" i="3"/>
  <c r="D1807" i="3"/>
  <c r="C1807" i="3"/>
  <c r="E1806" i="3"/>
  <c r="D1806" i="3"/>
  <c r="C1806" i="3"/>
  <c r="E1805" i="3"/>
  <c r="D1805" i="3"/>
  <c r="C1805" i="3"/>
  <c r="E1804" i="3"/>
  <c r="D1804" i="3"/>
  <c r="C1804" i="3"/>
  <c r="E1803" i="3"/>
  <c r="D1803" i="3"/>
  <c r="C1803" i="3"/>
  <c r="E1802" i="3"/>
  <c r="D1802" i="3"/>
  <c r="C1802" i="3"/>
  <c r="E1801" i="3"/>
  <c r="D1801" i="3"/>
  <c r="C1801" i="3"/>
  <c r="D31" i="12"/>
  <c r="E10" i="12"/>
  <c r="E24" i="12"/>
  <c r="G52" i="12"/>
  <c r="G10" i="12"/>
  <c r="G24" i="12"/>
  <c r="G38" i="12"/>
  <c r="L4" i="13"/>
  <c r="M4" i="13"/>
  <c r="L8" i="13"/>
  <c r="M8" i="13"/>
  <c r="L3" i="13"/>
  <c r="M3" i="13"/>
  <c r="L7" i="13"/>
  <c r="M7" i="13"/>
  <c r="L6" i="13"/>
  <c r="M6" i="13"/>
  <c r="L5" i="13"/>
  <c r="M5" i="13"/>
  <c r="H4" i="13"/>
  <c r="I4" i="13"/>
  <c r="J4" i="13"/>
  <c r="H8" i="13"/>
  <c r="I8" i="13"/>
  <c r="J8" i="13"/>
  <c r="H6" i="13"/>
  <c r="I6" i="13"/>
  <c r="J6" i="13"/>
  <c r="H3" i="13"/>
  <c r="C45" i="12"/>
  <c r="L45" i="12"/>
  <c r="M45" i="12"/>
  <c r="C17" i="12"/>
  <c r="L17" i="12"/>
  <c r="M17" i="12"/>
  <c r="C31" i="12"/>
  <c r="L31" i="12"/>
  <c r="M31" i="12"/>
  <c r="C59" i="12"/>
  <c r="L59" i="12"/>
  <c r="M59" i="12"/>
  <c r="E17" i="12"/>
  <c r="E38" i="12"/>
  <c r="E59" i="12"/>
  <c r="C3" i="12"/>
  <c r="L3" i="12"/>
  <c r="M3" i="12"/>
  <c r="C10" i="12"/>
  <c r="L10" i="12"/>
  <c r="M10" i="12"/>
  <c r="C38" i="12"/>
  <c r="L38" i="12"/>
  <c r="M38" i="12"/>
  <c r="G17" i="12"/>
  <c r="G31" i="12"/>
  <c r="G45" i="12"/>
  <c r="G59" i="12"/>
  <c r="D24" i="12"/>
  <c r="D52" i="12"/>
  <c r="D66" i="12"/>
  <c r="C24" i="12"/>
  <c r="L24" i="12"/>
  <c r="M24" i="12"/>
  <c r="C52" i="12"/>
  <c r="L52" i="12"/>
  <c r="M52" i="12"/>
  <c r="H5" i="12"/>
  <c r="I5" i="12"/>
  <c r="J5" i="12"/>
  <c r="E45" i="12"/>
  <c r="E52" i="12"/>
  <c r="H6" i="12"/>
  <c r="I6" i="12"/>
  <c r="J6" i="12"/>
  <c r="H7" i="12"/>
  <c r="I7" i="12"/>
  <c r="J7" i="12"/>
  <c r="H8" i="12"/>
  <c r="I8" i="12"/>
  <c r="J8" i="12"/>
  <c r="H9" i="12"/>
  <c r="I9" i="12"/>
  <c r="J9" i="12"/>
  <c r="H12" i="12"/>
  <c r="I12" i="12"/>
  <c r="J12" i="12"/>
  <c r="H13" i="12"/>
  <c r="I13" i="12"/>
  <c r="J13" i="12"/>
  <c r="H14" i="12"/>
  <c r="I14" i="12"/>
  <c r="J14" i="12"/>
  <c r="H15" i="12"/>
  <c r="I15" i="12"/>
  <c r="J15" i="12"/>
  <c r="H16" i="12"/>
  <c r="I16" i="12"/>
  <c r="J16" i="12"/>
  <c r="H19" i="12"/>
  <c r="I19" i="12"/>
  <c r="J19" i="12"/>
  <c r="H20" i="12"/>
  <c r="I20" i="12"/>
  <c r="J20" i="12"/>
  <c r="H21" i="12"/>
  <c r="I21" i="12"/>
  <c r="J21" i="12"/>
  <c r="H22" i="12"/>
  <c r="I22" i="12"/>
  <c r="J22" i="12"/>
  <c r="H23" i="12"/>
  <c r="I23" i="12"/>
  <c r="J23" i="12"/>
  <c r="I33" i="12"/>
  <c r="J33" i="12"/>
  <c r="I35" i="12"/>
  <c r="J35" i="12"/>
  <c r="I61" i="12"/>
  <c r="J61" i="12"/>
  <c r="I63" i="12"/>
  <c r="J63" i="12"/>
  <c r="H25" i="12"/>
  <c r="I25" i="12"/>
  <c r="J25" i="12"/>
  <c r="H27" i="12"/>
  <c r="I27" i="12"/>
  <c r="J27" i="12"/>
  <c r="H28" i="12"/>
  <c r="I28" i="12"/>
  <c r="J28" i="12"/>
  <c r="H29" i="12"/>
  <c r="I29" i="12"/>
  <c r="J29" i="12"/>
  <c r="H30" i="12"/>
  <c r="I30" i="12"/>
  <c r="J30" i="12"/>
  <c r="H34" i="12"/>
  <c r="I34" i="12"/>
  <c r="J34" i="12"/>
  <c r="H36" i="12"/>
  <c r="I36" i="12"/>
  <c r="J36" i="12"/>
  <c r="H37" i="12"/>
  <c r="I37" i="12"/>
  <c r="J37" i="12"/>
  <c r="H40" i="12"/>
  <c r="I40" i="12"/>
  <c r="J40" i="12"/>
  <c r="H41" i="12"/>
  <c r="I41" i="12"/>
  <c r="J41" i="12"/>
  <c r="H42" i="12"/>
  <c r="I42" i="12"/>
  <c r="J42" i="12"/>
  <c r="H43" i="12"/>
  <c r="I43" i="12"/>
  <c r="J43" i="12"/>
  <c r="H44" i="12"/>
  <c r="I44" i="12"/>
  <c r="J44" i="12"/>
  <c r="H47" i="12"/>
  <c r="I47" i="12"/>
  <c r="J47" i="12"/>
  <c r="H48" i="12"/>
  <c r="I48" i="12"/>
  <c r="J48" i="12"/>
  <c r="H49" i="12"/>
  <c r="I49" i="12"/>
  <c r="J49" i="12"/>
  <c r="H50" i="12"/>
  <c r="I50" i="12"/>
  <c r="J50" i="12"/>
  <c r="H51" i="12"/>
  <c r="I51" i="12"/>
  <c r="J51" i="12"/>
  <c r="H54" i="12"/>
  <c r="I54" i="12"/>
  <c r="J54" i="12"/>
  <c r="H55" i="12"/>
  <c r="I55" i="12"/>
  <c r="J55" i="12"/>
  <c r="H56" i="12"/>
  <c r="I56" i="12"/>
  <c r="J56" i="12"/>
  <c r="H57" i="12"/>
  <c r="I57" i="12"/>
  <c r="J57" i="12"/>
  <c r="H58" i="12"/>
  <c r="I58" i="12"/>
  <c r="J58" i="12"/>
  <c r="H62" i="12"/>
  <c r="I62" i="12"/>
  <c r="J62" i="12"/>
  <c r="H64" i="12"/>
  <c r="I64" i="12"/>
  <c r="J64" i="12"/>
  <c r="H65" i="12"/>
  <c r="I65" i="12"/>
  <c r="J65" i="12"/>
  <c r="H4" i="12"/>
  <c r="I4" i="12"/>
  <c r="J4" i="12"/>
  <c r="G3" i="12"/>
  <c r="H11" i="12"/>
  <c r="I11" i="12"/>
  <c r="J11" i="12"/>
  <c r="F10" i="12"/>
  <c r="F17" i="12"/>
  <c r="H17" i="12"/>
  <c r="H18" i="12"/>
  <c r="I18" i="12"/>
  <c r="J18" i="12"/>
  <c r="F24" i="12"/>
  <c r="H24" i="12"/>
  <c r="H26" i="12"/>
  <c r="I26" i="12"/>
  <c r="J26" i="12"/>
  <c r="H32" i="12"/>
  <c r="I32" i="12"/>
  <c r="J32" i="12"/>
  <c r="F31" i="12"/>
  <c r="H39" i="12"/>
  <c r="I39" i="12"/>
  <c r="J39" i="12"/>
  <c r="F38" i="12"/>
  <c r="F45" i="12"/>
  <c r="H45" i="12"/>
  <c r="I45" i="12"/>
  <c r="J45" i="12"/>
  <c r="H46" i="12"/>
  <c r="I46" i="12"/>
  <c r="J46" i="12"/>
  <c r="F52" i="12"/>
  <c r="H52" i="12"/>
  <c r="I52" i="12"/>
  <c r="J52" i="12"/>
  <c r="H53" i="12"/>
  <c r="I53" i="12"/>
  <c r="J53" i="12"/>
  <c r="H60" i="12"/>
  <c r="I60" i="12"/>
  <c r="J60" i="12"/>
  <c r="F59" i="12"/>
  <c r="S23" i="8"/>
  <c r="T23" i="8"/>
  <c r="S22" i="8"/>
  <c r="T22" i="8"/>
  <c r="S21" i="8"/>
  <c r="T21" i="8"/>
  <c r="S20" i="8"/>
  <c r="T20" i="8"/>
  <c r="S19" i="8"/>
  <c r="T19" i="8"/>
  <c r="S18" i="8"/>
  <c r="T18" i="8"/>
  <c r="T17" i="8"/>
  <c r="R24" i="8"/>
  <c r="X27" i="8"/>
  <c r="X28" i="8"/>
  <c r="N24" i="8"/>
  <c r="M24" i="8"/>
  <c r="L24" i="8"/>
  <c r="K24" i="8"/>
  <c r="J24" i="8"/>
  <c r="O23" i="8"/>
  <c r="P23" i="8"/>
  <c r="Q23" i="8"/>
  <c r="O22" i="8"/>
  <c r="P22" i="8"/>
  <c r="Q22" i="8"/>
  <c r="O21" i="8"/>
  <c r="P21" i="8"/>
  <c r="Q21" i="8"/>
  <c r="O20" i="8"/>
  <c r="P20" i="8"/>
  <c r="Q20" i="8"/>
  <c r="O19" i="8"/>
  <c r="P19" i="8"/>
  <c r="Q19" i="8"/>
  <c r="O18" i="8"/>
  <c r="P18" i="8"/>
  <c r="Q18" i="8"/>
  <c r="O17" i="8"/>
  <c r="P17" i="8"/>
  <c r="D644" i="9"/>
  <c r="D634" i="9"/>
  <c r="D629" i="9"/>
  <c r="D619" i="9"/>
  <c r="D614" i="9"/>
  <c r="D604" i="9"/>
  <c r="D599" i="9"/>
  <c r="D584" i="9"/>
  <c r="D569" i="9"/>
  <c r="D550" i="9"/>
  <c r="D546" i="9"/>
  <c r="D524" i="9"/>
  <c r="D509" i="9"/>
  <c r="D499" i="9"/>
  <c r="D494" i="9"/>
  <c r="D490" i="9"/>
  <c r="D486" i="9"/>
  <c r="D479" i="9"/>
  <c r="D469" i="9"/>
  <c r="D464" i="9"/>
  <c r="D460" i="9"/>
  <c r="D456" i="9"/>
  <c r="D454" i="9"/>
  <c r="D449" i="9"/>
  <c r="D434" i="9"/>
  <c r="D406" i="9"/>
  <c r="D396" i="9"/>
  <c r="D395" i="9"/>
  <c r="D394" i="9"/>
  <c r="D393" i="9"/>
  <c r="D392" i="9"/>
  <c r="D391" i="9"/>
  <c r="D390" i="9"/>
  <c r="D389" i="9"/>
  <c r="D388" i="9"/>
  <c r="D387" i="9"/>
  <c r="D386" i="9"/>
  <c r="D385" i="9"/>
  <c r="D384" i="9"/>
  <c r="D383" i="9"/>
  <c r="D382" i="9"/>
  <c r="D381" i="9"/>
  <c r="D376" i="9"/>
  <c r="D372" i="9"/>
  <c r="D368" i="9"/>
  <c r="D361" i="9"/>
  <c r="D333" i="9"/>
  <c r="D318" i="9"/>
  <c r="D314" i="9"/>
  <c r="D310" i="9"/>
  <c r="D303" i="9"/>
  <c r="D288" i="9"/>
  <c r="D272" i="9"/>
  <c r="D247" i="9"/>
  <c r="D239" i="9"/>
  <c r="D232" i="9"/>
  <c r="D228" i="9"/>
  <c r="D224" i="9"/>
  <c r="D222" i="9"/>
  <c r="D217" i="9"/>
  <c r="D187" i="9"/>
  <c r="D183" i="9"/>
  <c r="D179" i="9"/>
  <c r="D177" i="9"/>
  <c r="D172" i="9"/>
  <c r="D168" i="9"/>
  <c r="D164" i="9"/>
  <c r="D157" i="9"/>
  <c r="D142" i="9"/>
  <c r="D114" i="9"/>
  <c r="D99" i="9"/>
  <c r="D84" i="9"/>
  <c r="D74" i="9"/>
  <c r="D69" i="9"/>
  <c r="D54" i="9"/>
  <c r="C694" i="9"/>
  <c r="C693" i="9"/>
  <c r="C692" i="9"/>
  <c r="C691" i="9"/>
  <c r="C690" i="9"/>
  <c r="C689" i="9"/>
  <c r="C688" i="9"/>
  <c r="C687" i="9"/>
  <c r="C686" i="9"/>
  <c r="C685" i="9"/>
  <c r="C684" i="9"/>
  <c r="C683" i="9"/>
  <c r="C682" i="9"/>
  <c r="C681" i="9"/>
  <c r="C680" i="9"/>
  <c r="C679" i="9"/>
  <c r="C678" i="9"/>
  <c r="C677" i="9"/>
  <c r="C676" i="9"/>
  <c r="C675" i="9"/>
  <c r="C674" i="9"/>
  <c r="C673" i="9"/>
  <c r="C672" i="9"/>
  <c r="C671" i="9"/>
  <c r="C670" i="9"/>
  <c r="C669" i="9"/>
  <c r="C668" i="9"/>
  <c r="C667" i="9"/>
  <c r="C666" i="9"/>
  <c r="C665" i="9"/>
  <c r="C664" i="9"/>
  <c r="C663" i="9"/>
  <c r="C662" i="9"/>
  <c r="C661" i="9"/>
  <c r="C660" i="9"/>
  <c r="C659" i="9"/>
  <c r="C658" i="9"/>
  <c r="C657" i="9"/>
  <c r="C656" i="9"/>
  <c r="C655" i="9"/>
  <c r="C654" i="9"/>
  <c r="C653" i="9"/>
  <c r="C652" i="9"/>
  <c r="C651" i="9"/>
  <c r="C650" i="9"/>
  <c r="C649" i="9"/>
  <c r="C648" i="9"/>
  <c r="C647" i="9"/>
  <c r="C646" i="9"/>
  <c r="C645" i="9"/>
  <c r="C644" i="9"/>
  <c r="C643" i="9"/>
  <c r="C642" i="9"/>
  <c r="C641" i="9"/>
  <c r="C640" i="9"/>
  <c r="C639" i="9"/>
  <c r="C638" i="9"/>
  <c r="C637" i="9"/>
  <c r="C636" i="9"/>
  <c r="C635" i="9"/>
  <c r="C634" i="9"/>
  <c r="C633" i="9"/>
  <c r="C632" i="9"/>
  <c r="C631" i="9"/>
  <c r="C630" i="9"/>
  <c r="C629" i="9"/>
  <c r="C628" i="9"/>
  <c r="C627" i="9"/>
  <c r="C626" i="9"/>
  <c r="C625" i="9"/>
  <c r="C624" i="9"/>
  <c r="C623" i="9"/>
  <c r="C622" i="9"/>
  <c r="C621" i="9"/>
  <c r="C620" i="9"/>
  <c r="C619" i="9"/>
  <c r="C618" i="9"/>
  <c r="C617" i="9"/>
  <c r="C616" i="9"/>
  <c r="C615" i="9"/>
  <c r="C614" i="9"/>
  <c r="C613" i="9"/>
  <c r="C612" i="9"/>
  <c r="C611" i="9"/>
  <c r="C610" i="9"/>
  <c r="C609" i="9"/>
  <c r="C608" i="9"/>
  <c r="C607" i="9"/>
  <c r="C606" i="9"/>
  <c r="C605" i="9"/>
  <c r="C604" i="9"/>
  <c r="C603" i="9"/>
  <c r="C602" i="9"/>
  <c r="C601" i="9"/>
  <c r="C600" i="9"/>
  <c r="C599" i="9"/>
  <c r="C598" i="9"/>
  <c r="C597" i="9"/>
  <c r="C596" i="9"/>
  <c r="C595" i="9"/>
  <c r="C594" i="9"/>
  <c r="C593" i="9"/>
  <c r="C592" i="9"/>
  <c r="C591" i="9"/>
  <c r="C590" i="9"/>
  <c r="C589" i="9"/>
  <c r="C588" i="9"/>
  <c r="C587" i="9"/>
  <c r="C586" i="9"/>
  <c r="C585" i="9"/>
  <c r="C584" i="9"/>
  <c r="C583" i="9"/>
  <c r="C582" i="9"/>
  <c r="C581" i="9"/>
  <c r="C580" i="9"/>
  <c r="C579" i="9"/>
  <c r="C578" i="9"/>
  <c r="C577" i="9"/>
  <c r="C576" i="9"/>
  <c r="C575" i="9"/>
  <c r="C574" i="9"/>
  <c r="C573" i="9"/>
  <c r="C572" i="9"/>
  <c r="C571" i="9"/>
  <c r="C570" i="9"/>
  <c r="C569" i="9"/>
  <c r="C568" i="9"/>
  <c r="C567" i="9"/>
  <c r="C566" i="9"/>
  <c r="C565" i="9"/>
  <c r="C564" i="9"/>
  <c r="C563" i="9"/>
  <c r="C562" i="9"/>
  <c r="C561" i="9"/>
  <c r="C560" i="9"/>
  <c r="C559" i="9"/>
  <c r="C558" i="9"/>
  <c r="C557" i="9"/>
  <c r="C556" i="9"/>
  <c r="C555" i="9"/>
  <c r="C554" i="9"/>
  <c r="C553" i="9"/>
  <c r="C552" i="9"/>
  <c r="C551" i="9"/>
  <c r="C550" i="9"/>
  <c r="C549" i="9"/>
  <c r="C548" i="9"/>
  <c r="C547" i="9"/>
  <c r="C546" i="9"/>
  <c r="C545" i="9"/>
  <c r="C544" i="9"/>
  <c r="C543" i="9"/>
  <c r="C542" i="9"/>
  <c r="C541" i="9"/>
  <c r="C540" i="9"/>
  <c r="C539" i="9"/>
  <c r="C538" i="9"/>
  <c r="C537" i="9"/>
  <c r="C536" i="9"/>
  <c r="C535" i="9"/>
  <c r="C534" i="9"/>
  <c r="C533" i="9"/>
  <c r="C532" i="9"/>
  <c r="C531" i="9"/>
  <c r="C530" i="9"/>
  <c r="C529" i="9"/>
  <c r="C528" i="9"/>
  <c r="C527" i="9"/>
  <c r="C526" i="9"/>
  <c r="C525" i="9"/>
  <c r="C524" i="9"/>
  <c r="C523" i="9"/>
  <c r="C522" i="9"/>
  <c r="C521" i="9"/>
  <c r="C520" i="9"/>
  <c r="C519" i="9"/>
  <c r="C518" i="9"/>
  <c r="C517" i="9"/>
  <c r="C516" i="9"/>
  <c r="C515" i="9"/>
  <c r="C514" i="9"/>
  <c r="C513" i="9"/>
  <c r="C512" i="9"/>
  <c r="C511" i="9"/>
  <c r="C510" i="9"/>
  <c r="C509" i="9"/>
  <c r="C508" i="9"/>
  <c r="C507" i="9"/>
  <c r="C506" i="9"/>
  <c r="C505" i="9"/>
  <c r="C504" i="9"/>
  <c r="C503" i="9"/>
  <c r="C502" i="9"/>
  <c r="C501" i="9"/>
  <c r="C500" i="9"/>
  <c r="C499" i="9"/>
  <c r="C498" i="9"/>
  <c r="C497" i="9"/>
  <c r="C496" i="9"/>
  <c r="C495" i="9"/>
  <c r="C494" i="9"/>
  <c r="C493" i="9"/>
  <c r="C492" i="9"/>
  <c r="C491" i="9"/>
  <c r="C490" i="9"/>
  <c r="C489" i="9"/>
  <c r="C488" i="9"/>
  <c r="C487" i="9"/>
  <c r="C486" i="9"/>
  <c r="C485" i="9"/>
  <c r="C484" i="9"/>
  <c r="C483" i="9"/>
  <c r="C482" i="9"/>
  <c r="C481" i="9"/>
  <c r="C480" i="9"/>
  <c r="C479" i="9"/>
  <c r="C478" i="9"/>
  <c r="C477" i="9"/>
  <c r="C476" i="9"/>
  <c r="C475" i="9"/>
  <c r="C474" i="9"/>
  <c r="C473" i="9"/>
  <c r="C472" i="9"/>
  <c r="C471" i="9"/>
  <c r="C470" i="9"/>
  <c r="C469" i="9"/>
  <c r="C468" i="9"/>
  <c r="C467" i="9"/>
  <c r="C466" i="9"/>
  <c r="C465" i="9"/>
  <c r="C464" i="9"/>
  <c r="C463" i="9"/>
  <c r="C462" i="9"/>
  <c r="C461" i="9"/>
  <c r="C460" i="9"/>
  <c r="C459" i="9"/>
  <c r="C458" i="9"/>
  <c r="C457" i="9"/>
  <c r="C456" i="9"/>
  <c r="C455" i="9"/>
  <c r="C454" i="9"/>
  <c r="C453" i="9"/>
  <c r="C452" i="9"/>
  <c r="C451" i="9"/>
  <c r="C450" i="9"/>
  <c r="C449" i="9"/>
  <c r="C448" i="9"/>
  <c r="C447" i="9"/>
  <c r="C446" i="9"/>
  <c r="C445" i="9"/>
  <c r="C444" i="9"/>
  <c r="C443" i="9"/>
  <c r="C442" i="9"/>
  <c r="C441" i="9"/>
  <c r="C440" i="9"/>
  <c r="C439" i="9"/>
  <c r="C438" i="9"/>
  <c r="C437" i="9"/>
  <c r="C436" i="9"/>
  <c r="C435" i="9"/>
  <c r="C434" i="9"/>
  <c r="C433" i="9"/>
  <c r="C432" i="9"/>
  <c r="C431" i="9"/>
  <c r="C430" i="9"/>
  <c r="C429" i="9"/>
  <c r="C428" i="9"/>
  <c r="C427" i="9"/>
  <c r="C426" i="9"/>
  <c r="C425" i="9"/>
  <c r="C424" i="9"/>
  <c r="C423" i="9"/>
  <c r="C422" i="9"/>
  <c r="C421" i="9"/>
  <c r="C420" i="9"/>
  <c r="C419" i="9"/>
  <c r="C418" i="9"/>
  <c r="C417" i="9"/>
  <c r="C416" i="9"/>
  <c r="C415" i="9"/>
  <c r="C414" i="9"/>
  <c r="C413" i="9"/>
  <c r="C412" i="9"/>
  <c r="C411" i="9"/>
  <c r="C410" i="9"/>
  <c r="C409" i="9"/>
  <c r="C408" i="9"/>
  <c r="C407" i="9"/>
  <c r="C406" i="9"/>
  <c r="C405" i="9"/>
  <c r="C404" i="9"/>
  <c r="C403" i="9"/>
  <c r="C402" i="9"/>
  <c r="C401" i="9"/>
  <c r="C400" i="9"/>
  <c r="C399" i="9"/>
  <c r="C398" i="9"/>
  <c r="C397" i="9"/>
  <c r="C396" i="9"/>
  <c r="C395" i="9"/>
  <c r="C394" i="9"/>
  <c r="C393" i="9"/>
  <c r="C392" i="9"/>
  <c r="C391" i="9"/>
  <c r="C390" i="9"/>
  <c r="C389" i="9"/>
  <c r="C388" i="9"/>
  <c r="C387" i="9"/>
  <c r="C386" i="9"/>
  <c r="C385" i="9"/>
  <c r="C384" i="9"/>
  <c r="C383" i="9"/>
  <c r="C382" i="9"/>
  <c r="C381" i="9"/>
  <c r="C380" i="9"/>
  <c r="C379" i="9"/>
  <c r="C378" i="9"/>
  <c r="C377" i="9"/>
  <c r="C376" i="9"/>
  <c r="C375" i="9"/>
  <c r="C374" i="9"/>
  <c r="C373" i="9"/>
  <c r="C372" i="9"/>
  <c r="C371" i="9"/>
  <c r="C370" i="9"/>
  <c r="C369" i="9"/>
  <c r="C368" i="9"/>
  <c r="C367" i="9"/>
  <c r="C366" i="9"/>
  <c r="C365" i="9"/>
  <c r="C364" i="9"/>
  <c r="C363" i="9"/>
  <c r="C362" i="9"/>
  <c r="C361" i="9"/>
  <c r="C360" i="9"/>
  <c r="C359" i="9"/>
  <c r="C358" i="9"/>
  <c r="C357" i="9"/>
  <c r="C356" i="9"/>
  <c r="C355" i="9"/>
  <c r="C354" i="9"/>
  <c r="C353" i="9"/>
  <c r="C352" i="9"/>
  <c r="C351" i="9"/>
  <c r="C350" i="9"/>
  <c r="C349" i="9"/>
  <c r="C348" i="9"/>
  <c r="C347" i="9"/>
  <c r="C346" i="9"/>
  <c r="C345" i="9"/>
  <c r="C344" i="9"/>
  <c r="C343" i="9"/>
  <c r="C342" i="9"/>
  <c r="C341" i="9"/>
  <c r="C340" i="9"/>
  <c r="C339" i="9"/>
  <c r="C338" i="9"/>
  <c r="C337" i="9"/>
  <c r="C336" i="9"/>
  <c r="C335" i="9"/>
  <c r="C334" i="9"/>
  <c r="C333" i="9"/>
  <c r="C332" i="9"/>
  <c r="C331" i="9"/>
  <c r="C330" i="9"/>
  <c r="C329" i="9"/>
  <c r="C328" i="9"/>
  <c r="C327" i="9"/>
  <c r="C326" i="9"/>
  <c r="C325" i="9"/>
  <c r="C324" i="9"/>
  <c r="C323" i="9"/>
  <c r="C322" i="9"/>
  <c r="C321" i="9"/>
  <c r="C320" i="9"/>
  <c r="C319" i="9"/>
  <c r="C318" i="9"/>
  <c r="C317" i="9"/>
  <c r="C316" i="9"/>
  <c r="C315" i="9"/>
  <c r="C314" i="9"/>
  <c r="C313" i="9"/>
  <c r="C312" i="9"/>
  <c r="C311" i="9"/>
  <c r="C310" i="9"/>
  <c r="C309" i="9"/>
  <c r="C308" i="9"/>
  <c r="C307" i="9"/>
  <c r="C306" i="9"/>
  <c r="C305" i="9"/>
  <c r="C304" i="9"/>
  <c r="C303" i="9"/>
  <c r="C302" i="9"/>
  <c r="C301" i="9"/>
  <c r="C300" i="9"/>
  <c r="C299" i="9"/>
  <c r="C298" i="9"/>
  <c r="C297" i="9"/>
  <c r="C296" i="9"/>
  <c r="C295" i="9"/>
  <c r="C294" i="9"/>
  <c r="C293" i="9"/>
  <c r="C292" i="9"/>
  <c r="C291" i="9"/>
  <c r="C290" i="9"/>
  <c r="C289" i="9"/>
  <c r="C288" i="9"/>
  <c r="C287" i="9"/>
  <c r="C286" i="9"/>
  <c r="C285" i="9"/>
  <c r="C284" i="9"/>
  <c r="C283" i="9"/>
  <c r="C282" i="9"/>
  <c r="C281" i="9"/>
  <c r="C280" i="9"/>
  <c r="C279" i="9"/>
  <c r="C278" i="9"/>
  <c r="C277" i="9"/>
  <c r="C276" i="9"/>
  <c r="C275" i="9"/>
  <c r="C274" i="9"/>
  <c r="C273" i="9"/>
  <c r="C272" i="9"/>
  <c r="C271" i="9"/>
  <c r="C270" i="9"/>
  <c r="C269" i="9"/>
  <c r="C268" i="9"/>
  <c r="C267" i="9"/>
  <c r="C266" i="9"/>
  <c r="C265" i="9"/>
  <c r="C264" i="9"/>
  <c r="C263" i="9"/>
  <c r="C262" i="9"/>
  <c r="C261" i="9"/>
  <c r="C260" i="9"/>
  <c r="C259" i="9"/>
  <c r="C258" i="9"/>
  <c r="C257" i="9"/>
  <c r="C256" i="9"/>
  <c r="C255" i="9"/>
  <c r="C254" i="9"/>
  <c r="C253" i="9"/>
  <c r="C252" i="9"/>
  <c r="C251" i="9"/>
  <c r="C250" i="9"/>
  <c r="C249" i="9"/>
  <c r="C248" i="9"/>
  <c r="C247" i="9"/>
  <c r="C246" i="9"/>
  <c r="C245" i="9"/>
  <c r="C244" i="9"/>
  <c r="C243" i="9"/>
  <c r="C242" i="9"/>
  <c r="C241" i="9"/>
  <c r="C240" i="9"/>
  <c r="C239" i="9"/>
  <c r="C238" i="9"/>
  <c r="C237" i="9"/>
  <c r="C236" i="9"/>
  <c r="C235" i="9"/>
  <c r="C234" i="9"/>
  <c r="C233" i="9"/>
  <c r="C232" i="9"/>
  <c r="C231" i="9"/>
  <c r="C230" i="9"/>
  <c r="C229" i="9"/>
  <c r="C228" i="9"/>
  <c r="C227" i="9"/>
  <c r="C226" i="9"/>
  <c r="C225" i="9"/>
  <c r="C224" i="9"/>
  <c r="C223" i="9"/>
  <c r="C222" i="9"/>
  <c r="C221" i="9"/>
  <c r="C220" i="9"/>
  <c r="C219" i="9"/>
  <c r="C218" i="9"/>
  <c r="C217" i="9"/>
  <c r="C216" i="9"/>
  <c r="C215" i="9"/>
  <c r="C214" i="9"/>
  <c r="C213" i="9"/>
  <c r="C212" i="9"/>
  <c r="C211" i="9"/>
  <c r="C210" i="9"/>
  <c r="C209" i="9"/>
  <c r="C208" i="9"/>
  <c r="C207" i="9"/>
  <c r="C206" i="9"/>
  <c r="C205" i="9"/>
  <c r="C204" i="9"/>
  <c r="C203" i="9"/>
  <c r="C202" i="9"/>
  <c r="C201" i="9"/>
  <c r="C200" i="9"/>
  <c r="C199" i="9"/>
  <c r="C198" i="9"/>
  <c r="C197" i="9"/>
  <c r="C196" i="9"/>
  <c r="C195" i="9"/>
  <c r="C194" i="9"/>
  <c r="C193" i="9"/>
  <c r="C192" i="9"/>
  <c r="C191" i="9"/>
  <c r="C190" i="9"/>
  <c r="C189" i="9"/>
  <c r="C188" i="9"/>
  <c r="C187" i="9"/>
  <c r="C186" i="9"/>
  <c r="C185" i="9"/>
  <c r="C184" i="9"/>
  <c r="C183" i="9"/>
  <c r="C182" i="9"/>
  <c r="C181" i="9"/>
  <c r="C180" i="9"/>
  <c r="C179" i="9"/>
  <c r="C178" i="9"/>
  <c r="C177" i="9"/>
  <c r="C176" i="9"/>
  <c r="C175" i="9"/>
  <c r="C174" i="9"/>
  <c r="C173" i="9"/>
  <c r="C172" i="9"/>
  <c r="C171" i="9"/>
  <c r="C170" i="9"/>
  <c r="C169" i="9"/>
  <c r="C168" i="9"/>
  <c r="C167" i="9"/>
  <c r="C166" i="9"/>
  <c r="C165" i="9"/>
  <c r="C164" i="9"/>
  <c r="C163" i="9"/>
  <c r="C162" i="9"/>
  <c r="C161" i="9"/>
  <c r="C160" i="9"/>
  <c r="C159" i="9"/>
  <c r="C158" i="9"/>
  <c r="C157" i="9"/>
  <c r="C156" i="9"/>
  <c r="C155" i="9"/>
  <c r="C154" i="9"/>
  <c r="C153" i="9"/>
  <c r="C152" i="9"/>
  <c r="C151" i="9"/>
  <c r="C150" i="9"/>
  <c r="C149" i="9"/>
  <c r="C148" i="9"/>
  <c r="C147" i="9"/>
  <c r="C146" i="9"/>
  <c r="C145" i="9"/>
  <c r="C144" i="9"/>
  <c r="C143" i="9"/>
  <c r="C142" i="9"/>
  <c r="C141" i="9"/>
  <c r="C140" i="9"/>
  <c r="C139" i="9"/>
  <c r="C138" i="9"/>
  <c r="C137" i="9"/>
  <c r="C136" i="9"/>
  <c r="C135" i="9"/>
  <c r="C134" i="9"/>
  <c r="C133" i="9"/>
  <c r="C132" i="9"/>
  <c r="C131" i="9"/>
  <c r="C130" i="9"/>
  <c r="C129" i="9"/>
  <c r="C128" i="9"/>
  <c r="C127" i="9"/>
  <c r="C126" i="9"/>
  <c r="C125" i="9"/>
  <c r="C124" i="9"/>
  <c r="C123" i="9"/>
  <c r="C122" i="9"/>
  <c r="C121" i="9"/>
  <c r="C120" i="9"/>
  <c r="C119" i="9"/>
  <c r="C118" i="9"/>
  <c r="C117" i="9"/>
  <c r="C116" i="9"/>
  <c r="C115" i="9"/>
  <c r="C114" i="9"/>
  <c r="C113" i="9"/>
  <c r="C112" i="9"/>
  <c r="C111" i="9"/>
  <c r="C110" i="9"/>
  <c r="C109" i="9"/>
  <c r="C108" i="9"/>
  <c r="C107" i="9"/>
  <c r="C106" i="9"/>
  <c r="C105" i="9"/>
  <c r="C104" i="9"/>
  <c r="C103" i="9"/>
  <c r="C102" i="9"/>
  <c r="C101" i="9"/>
  <c r="C100" i="9"/>
  <c r="C99" i="9"/>
  <c r="C98" i="9"/>
  <c r="C97" i="9"/>
  <c r="C96" i="9"/>
  <c r="C95" i="9"/>
  <c r="C94" i="9"/>
  <c r="C93" i="9"/>
  <c r="C92" i="9"/>
  <c r="C91" i="9"/>
  <c r="C90" i="9"/>
  <c r="C89" i="9"/>
  <c r="C88" i="9"/>
  <c r="C87" i="9"/>
  <c r="C86" i="9"/>
  <c r="C85" i="9"/>
  <c r="C84" i="9"/>
  <c r="C83" i="9"/>
  <c r="C82" i="9"/>
  <c r="C81" i="9"/>
  <c r="C80" i="9"/>
  <c r="C79" i="9"/>
  <c r="C78" i="9"/>
  <c r="C77" i="9"/>
  <c r="C76" i="9"/>
  <c r="C75" i="9"/>
  <c r="C74" i="9"/>
  <c r="C73" i="9"/>
  <c r="C72" i="9"/>
  <c r="C71" i="9"/>
  <c r="C70" i="9"/>
  <c r="C69" i="9"/>
  <c r="C68" i="9"/>
  <c r="C67" i="9"/>
  <c r="C66" i="9"/>
  <c r="C65" i="9"/>
  <c r="C64" i="9"/>
  <c r="C63" i="9"/>
  <c r="C62" i="9"/>
  <c r="C61" i="9"/>
  <c r="C60" i="9"/>
  <c r="C59" i="9"/>
  <c r="C58" i="9"/>
  <c r="C57" i="9"/>
  <c r="C56" i="9"/>
  <c r="C55" i="9"/>
  <c r="C54" i="9"/>
  <c r="C53" i="9"/>
  <c r="C52" i="9"/>
  <c r="C51" i="9"/>
  <c r="C50" i="9"/>
  <c r="C49" i="9"/>
  <c r="C48" i="9"/>
  <c r="C47" i="9"/>
  <c r="C46" i="9"/>
  <c r="C45" i="9"/>
  <c r="B351" i="9"/>
  <c r="B350" i="9"/>
  <c r="B349" i="9"/>
  <c r="B348" i="9"/>
  <c r="B347" i="9"/>
  <c r="B346" i="9"/>
  <c r="B345" i="9"/>
  <c r="E273" i="9"/>
  <c r="E695" i="9"/>
  <c r="E707" i="9"/>
  <c r="B344" i="9"/>
  <c r="B343" i="9"/>
  <c r="B342" i="9"/>
  <c r="B341" i="9"/>
  <c r="B340" i="9"/>
  <c r="B339" i="9"/>
  <c r="B278" i="9"/>
  <c r="B271" i="9"/>
  <c r="B270" i="9"/>
  <c r="B269" i="9"/>
  <c r="B268" i="9"/>
  <c r="B263" i="9"/>
  <c r="B262" i="9"/>
  <c r="B258" i="9"/>
  <c r="B257" i="9"/>
  <c r="B255" i="9"/>
  <c r="B253" i="9"/>
  <c r="B132" i="9"/>
  <c r="B131" i="9"/>
  <c r="B130" i="9"/>
  <c r="B129" i="9"/>
  <c r="B128" i="9"/>
  <c r="B127" i="9"/>
  <c r="B126" i="9"/>
  <c r="B125" i="9"/>
  <c r="B124" i="9"/>
  <c r="B123" i="9"/>
  <c r="B122" i="9"/>
  <c r="B121" i="9"/>
  <c r="B120" i="9"/>
  <c r="B424" i="9"/>
  <c r="B423" i="9"/>
  <c r="B422" i="9"/>
  <c r="B421" i="9"/>
  <c r="B420" i="9"/>
  <c r="B419" i="9"/>
  <c r="B418" i="9"/>
  <c r="B417" i="9"/>
  <c r="B416" i="9"/>
  <c r="B415" i="9"/>
  <c r="B414" i="9"/>
  <c r="B413" i="9"/>
  <c r="B412" i="9"/>
  <c r="B694" i="9"/>
  <c r="B693" i="9"/>
  <c r="B692" i="9"/>
  <c r="B691" i="9"/>
  <c r="B690" i="9"/>
  <c r="B689" i="9"/>
  <c r="B688" i="9"/>
  <c r="B687" i="9"/>
  <c r="B686" i="9"/>
  <c r="B685" i="9"/>
  <c r="B684" i="9"/>
  <c r="B683" i="9"/>
  <c r="B682" i="9"/>
  <c r="B681" i="9"/>
  <c r="B680" i="9"/>
  <c r="B679" i="9"/>
  <c r="B678" i="9"/>
  <c r="B677" i="9"/>
  <c r="B676" i="9"/>
  <c r="B675" i="9"/>
  <c r="B674" i="9"/>
  <c r="B673" i="9"/>
  <c r="B672" i="9"/>
  <c r="B671" i="9"/>
  <c r="B670" i="9"/>
  <c r="B669" i="9"/>
  <c r="B668" i="9"/>
  <c r="B667" i="9"/>
  <c r="B666" i="9"/>
  <c r="B665" i="9"/>
  <c r="B664" i="9"/>
  <c r="B663" i="9"/>
  <c r="B662" i="9"/>
  <c r="B661" i="9"/>
  <c r="B660" i="9"/>
  <c r="B659" i="9"/>
  <c r="B658" i="9"/>
  <c r="B657" i="9"/>
  <c r="B656" i="9"/>
  <c r="B655" i="9"/>
  <c r="B654" i="9"/>
  <c r="B653" i="9"/>
  <c r="B652" i="9"/>
  <c r="B651" i="9"/>
  <c r="B650" i="9"/>
  <c r="B649" i="9"/>
  <c r="B648" i="9"/>
  <c r="B647" i="9"/>
  <c r="B646" i="9"/>
  <c r="B645" i="9"/>
  <c r="B644" i="9"/>
  <c r="B643" i="9"/>
  <c r="B642" i="9"/>
  <c r="B641" i="9"/>
  <c r="B640" i="9"/>
  <c r="B639" i="9"/>
  <c r="B638" i="9"/>
  <c r="B637" i="9"/>
  <c r="B636" i="9"/>
  <c r="B635" i="9"/>
  <c r="B634" i="9"/>
  <c r="B633" i="9"/>
  <c r="B632" i="9"/>
  <c r="B631" i="9"/>
  <c r="B630" i="9"/>
  <c r="B629" i="9"/>
  <c r="B628" i="9"/>
  <c r="B627" i="9"/>
  <c r="B626" i="9"/>
  <c r="B625" i="9"/>
  <c r="B624" i="9"/>
  <c r="B623" i="9"/>
  <c r="B622" i="9"/>
  <c r="B621" i="9"/>
  <c r="B620" i="9"/>
  <c r="B619" i="9"/>
  <c r="B618" i="9"/>
  <c r="B617" i="9"/>
  <c r="B616" i="9"/>
  <c r="B615" i="9"/>
  <c r="B614" i="9"/>
  <c r="B613" i="9"/>
  <c r="B612" i="9"/>
  <c r="B611" i="9"/>
  <c r="B610" i="9"/>
  <c r="B609" i="9"/>
  <c r="B608" i="9"/>
  <c r="B607" i="9"/>
  <c r="B606" i="9"/>
  <c r="B605" i="9"/>
  <c r="B604" i="9"/>
  <c r="B603" i="9"/>
  <c r="B602" i="9"/>
  <c r="B601" i="9"/>
  <c r="B600" i="9"/>
  <c r="B599" i="9"/>
  <c r="B598" i="9"/>
  <c r="B597" i="9"/>
  <c r="B596" i="9"/>
  <c r="B595" i="9"/>
  <c r="B594" i="9"/>
  <c r="B593" i="9"/>
  <c r="B592" i="9"/>
  <c r="B591" i="9"/>
  <c r="B590" i="9"/>
  <c r="B589" i="9"/>
  <c r="B588" i="9"/>
  <c r="B587" i="9"/>
  <c r="B586" i="9"/>
  <c r="B585" i="9"/>
  <c r="B584" i="9"/>
  <c r="B583" i="9"/>
  <c r="B582" i="9"/>
  <c r="B581" i="9"/>
  <c r="B580" i="9"/>
  <c r="B579" i="9"/>
  <c r="B578" i="9"/>
  <c r="B577" i="9"/>
  <c r="B576" i="9"/>
  <c r="B575" i="9"/>
  <c r="B574" i="9"/>
  <c r="B573" i="9"/>
  <c r="B572" i="9"/>
  <c r="B571" i="9"/>
  <c r="B570" i="9"/>
  <c r="B569" i="9"/>
  <c r="B568" i="9"/>
  <c r="B567" i="9"/>
  <c r="B566" i="9"/>
  <c r="B565" i="9"/>
  <c r="B564" i="9"/>
  <c r="B563" i="9"/>
  <c r="B562" i="9"/>
  <c r="B561" i="9"/>
  <c r="B560" i="9"/>
  <c r="B559" i="9"/>
  <c r="B558" i="9"/>
  <c r="B557" i="9"/>
  <c r="B556" i="9"/>
  <c r="B555" i="9"/>
  <c r="B554" i="9"/>
  <c r="B553" i="9"/>
  <c r="B552" i="9"/>
  <c r="B551" i="9"/>
  <c r="B550" i="9"/>
  <c r="B549" i="9"/>
  <c r="B548" i="9"/>
  <c r="B547" i="9"/>
  <c r="B546" i="9"/>
  <c r="B545" i="9"/>
  <c r="B544" i="9"/>
  <c r="B543" i="9"/>
  <c r="B542" i="9"/>
  <c r="B541" i="9"/>
  <c r="B540" i="9"/>
  <c r="B539" i="9"/>
  <c r="B538" i="9"/>
  <c r="B537" i="9"/>
  <c r="B536" i="9"/>
  <c r="B535" i="9"/>
  <c r="B534" i="9"/>
  <c r="B533" i="9"/>
  <c r="B532" i="9"/>
  <c r="B531" i="9"/>
  <c r="B530" i="9"/>
  <c r="B529" i="9"/>
  <c r="B528" i="9"/>
  <c r="B527" i="9"/>
  <c r="B526" i="9"/>
  <c r="B525" i="9"/>
  <c r="B524" i="9"/>
  <c r="B523" i="9"/>
  <c r="B522" i="9"/>
  <c r="B521" i="9"/>
  <c r="B520" i="9"/>
  <c r="B519" i="9"/>
  <c r="B518" i="9"/>
  <c r="B517" i="9"/>
  <c r="B516" i="9"/>
  <c r="B515" i="9"/>
  <c r="B514" i="9"/>
  <c r="B513" i="9"/>
  <c r="B512" i="9"/>
  <c r="B511" i="9"/>
  <c r="B510" i="9"/>
  <c r="B509" i="9"/>
  <c r="B508" i="9"/>
  <c r="B507" i="9"/>
  <c r="B506" i="9"/>
  <c r="B505" i="9"/>
  <c r="B504" i="9"/>
  <c r="B503" i="9"/>
  <c r="B502" i="9"/>
  <c r="B501" i="9"/>
  <c r="B500" i="9"/>
  <c r="B499" i="9"/>
  <c r="B498" i="9"/>
  <c r="B497" i="9"/>
  <c r="B496" i="9"/>
  <c r="B495" i="9"/>
  <c r="B494" i="9"/>
  <c r="B493" i="9"/>
  <c r="B492" i="9"/>
  <c r="B491" i="9"/>
  <c r="B490" i="9"/>
  <c r="B489" i="9"/>
  <c r="B488" i="9"/>
  <c r="B487" i="9"/>
  <c r="B486" i="9"/>
  <c r="B485" i="9"/>
  <c r="B484" i="9"/>
  <c r="B483" i="9"/>
  <c r="B482" i="9"/>
  <c r="B481" i="9"/>
  <c r="B480" i="9"/>
  <c r="B479" i="9"/>
  <c r="B478" i="9"/>
  <c r="B477" i="9"/>
  <c r="B476" i="9"/>
  <c r="B475" i="9"/>
  <c r="B474" i="9"/>
  <c r="B473" i="9"/>
  <c r="B472" i="9"/>
  <c r="B471" i="9"/>
  <c r="B470" i="9"/>
  <c r="B469" i="9"/>
  <c r="B468" i="9"/>
  <c r="B467" i="9"/>
  <c r="B466" i="9"/>
  <c r="B465" i="9"/>
  <c r="B464" i="9"/>
  <c r="B463" i="9"/>
  <c r="B462" i="9"/>
  <c r="B461" i="9"/>
  <c r="B460" i="9"/>
  <c r="B459" i="9"/>
  <c r="B458" i="9"/>
  <c r="B457" i="9"/>
  <c r="B456" i="9"/>
  <c r="B455" i="9"/>
  <c r="B454" i="9"/>
  <c r="B453" i="9"/>
  <c r="B452" i="9"/>
  <c r="B451" i="9"/>
  <c r="B450" i="9"/>
  <c r="B449" i="9"/>
  <c r="B448" i="9"/>
  <c r="B447" i="9"/>
  <c r="B446" i="9"/>
  <c r="B445" i="9"/>
  <c r="B444" i="9"/>
  <c r="B443" i="9"/>
  <c r="B442" i="9"/>
  <c r="B441" i="9"/>
  <c r="B440" i="9"/>
  <c r="B439" i="9"/>
  <c r="B438" i="9"/>
  <c r="B437" i="9"/>
  <c r="B436" i="9"/>
  <c r="B435" i="9"/>
  <c r="B434" i="9"/>
  <c r="B433" i="9"/>
  <c r="B432" i="9"/>
  <c r="B431" i="9"/>
  <c r="B430" i="9"/>
  <c r="B429" i="9"/>
  <c r="B428" i="9"/>
  <c r="B427" i="9"/>
  <c r="B426" i="9"/>
  <c r="B425" i="9"/>
  <c r="B411" i="9"/>
  <c r="B410" i="9"/>
  <c r="B409" i="9"/>
  <c r="B408" i="9"/>
  <c r="B407" i="9"/>
  <c r="B406" i="9"/>
  <c r="B405" i="9"/>
  <c r="B404" i="9"/>
  <c r="B403" i="9"/>
  <c r="B402" i="9"/>
  <c r="B401" i="9"/>
  <c r="B400" i="9"/>
  <c r="B399" i="9"/>
  <c r="B398" i="9"/>
  <c r="B397" i="9"/>
  <c r="B396" i="9"/>
  <c r="B395" i="9"/>
  <c r="B394" i="9"/>
  <c r="B393" i="9"/>
  <c r="B392" i="9"/>
  <c r="B391" i="9"/>
  <c r="B390" i="9"/>
  <c r="B389" i="9"/>
  <c r="B388" i="9"/>
  <c r="B387" i="9"/>
  <c r="B386" i="9"/>
  <c r="B385" i="9"/>
  <c r="B384" i="9"/>
  <c r="B383" i="9"/>
  <c r="B382" i="9"/>
  <c r="B381" i="9"/>
  <c r="B380" i="9"/>
  <c r="B379" i="9"/>
  <c r="B378" i="9"/>
  <c r="B377" i="9"/>
  <c r="B376" i="9"/>
  <c r="B375" i="9"/>
  <c r="B374" i="9"/>
  <c r="B373" i="9"/>
  <c r="B372" i="9"/>
  <c r="B371" i="9"/>
  <c r="B370" i="9"/>
  <c r="B369" i="9"/>
  <c r="B368" i="9"/>
  <c r="B367" i="9"/>
  <c r="B366" i="9"/>
  <c r="B365" i="9"/>
  <c r="B364" i="9"/>
  <c r="B363" i="9"/>
  <c r="B362" i="9"/>
  <c r="B361" i="9"/>
  <c r="B360" i="9"/>
  <c r="B359" i="9"/>
  <c r="B358" i="9"/>
  <c r="B357" i="9"/>
  <c r="B356" i="9"/>
  <c r="B355" i="9"/>
  <c r="B354" i="9"/>
  <c r="B353" i="9"/>
  <c r="B352" i="9"/>
  <c r="B338" i="9"/>
  <c r="B337" i="9"/>
  <c r="B336" i="9"/>
  <c r="B335" i="9"/>
  <c r="B334" i="9"/>
  <c r="B333" i="9"/>
  <c r="B332" i="9"/>
  <c r="B331" i="9"/>
  <c r="B330" i="9"/>
  <c r="B329" i="9"/>
  <c r="B328" i="9"/>
  <c r="B327" i="9"/>
  <c r="B326" i="9"/>
  <c r="B325" i="9"/>
  <c r="B324" i="9"/>
  <c r="B323" i="9"/>
  <c r="B322" i="9"/>
  <c r="B321" i="9"/>
  <c r="B320" i="9"/>
  <c r="B319" i="9"/>
  <c r="B318" i="9"/>
  <c r="B317" i="9"/>
  <c r="B316" i="9"/>
  <c r="B315" i="9"/>
  <c r="B314" i="9"/>
  <c r="B313" i="9"/>
  <c r="B312" i="9"/>
  <c r="B311" i="9"/>
  <c r="B310" i="9"/>
  <c r="B309" i="9"/>
  <c r="B308" i="9"/>
  <c r="B307" i="9"/>
  <c r="B306" i="9"/>
  <c r="B305" i="9"/>
  <c r="B304" i="9"/>
  <c r="B303" i="9"/>
  <c r="B302" i="9"/>
  <c r="B301" i="9"/>
  <c r="B300" i="9"/>
  <c r="B299" i="9"/>
  <c r="B298" i="9"/>
  <c r="B297" i="9"/>
  <c r="B296" i="9"/>
  <c r="B295" i="9"/>
  <c r="B294" i="9"/>
  <c r="B293" i="9"/>
  <c r="B292" i="9"/>
  <c r="B291" i="9"/>
  <c r="B290" i="9"/>
  <c r="B289" i="9"/>
  <c r="B288" i="9"/>
  <c r="B287" i="9"/>
  <c r="B286" i="9"/>
  <c r="B285" i="9"/>
  <c r="B284" i="9"/>
  <c r="B283" i="9"/>
  <c r="B282" i="9"/>
  <c r="B281" i="9"/>
  <c r="B280" i="9"/>
  <c r="B279" i="9"/>
  <c r="B277" i="9"/>
  <c r="B276" i="9"/>
  <c r="B275" i="9"/>
  <c r="B274" i="9"/>
  <c r="B273" i="9"/>
  <c r="B272" i="9"/>
  <c r="B267" i="9"/>
  <c r="B266" i="9"/>
  <c r="B265" i="9"/>
  <c r="B264" i="9"/>
  <c r="B261" i="9"/>
  <c r="B260" i="9"/>
  <c r="B259" i="9"/>
  <c r="B256" i="9"/>
  <c r="B254" i="9"/>
  <c r="B252" i="9"/>
  <c r="B251" i="9"/>
  <c r="B250" i="9"/>
  <c r="B249" i="9"/>
  <c r="B248" i="9"/>
  <c r="B247" i="9"/>
  <c r="B246" i="9"/>
  <c r="B245" i="9"/>
  <c r="B244" i="9"/>
  <c r="B243" i="9"/>
  <c r="B242" i="9"/>
  <c r="B241" i="9"/>
  <c r="B240" i="9"/>
  <c r="B239" i="9"/>
  <c r="B238" i="9"/>
  <c r="B237" i="9"/>
  <c r="B236" i="9"/>
  <c r="B235" i="9"/>
  <c r="B234" i="9"/>
  <c r="B233" i="9"/>
  <c r="B232" i="9"/>
  <c r="B231" i="9"/>
  <c r="B230" i="9"/>
  <c r="B229" i="9"/>
  <c r="B228" i="9"/>
  <c r="B227" i="9"/>
  <c r="B226" i="9"/>
  <c r="B225" i="9"/>
  <c r="B224" i="9"/>
  <c r="B223" i="9"/>
  <c r="B222" i="9"/>
  <c r="B221" i="9"/>
  <c r="B220" i="9"/>
  <c r="B219" i="9"/>
  <c r="B218" i="9"/>
  <c r="B217" i="9"/>
  <c r="B216" i="9"/>
  <c r="B215" i="9"/>
  <c r="B214" i="9"/>
  <c r="B213" i="9"/>
  <c r="B212" i="9"/>
  <c r="B211" i="9"/>
  <c r="B210" i="9"/>
  <c r="B209" i="9"/>
  <c r="B208" i="9"/>
  <c r="B207" i="9"/>
  <c r="B206" i="9"/>
  <c r="B205" i="9"/>
  <c r="B204" i="9"/>
  <c r="B203" i="9"/>
  <c r="B202" i="9"/>
  <c r="B201" i="9"/>
  <c r="B200" i="9"/>
  <c r="B199" i="9"/>
  <c r="B198" i="9"/>
  <c r="B197" i="9"/>
  <c r="B196" i="9"/>
  <c r="B195" i="9"/>
  <c r="B194" i="9"/>
  <c r="B193" i="9"/>
  <c r="B192" i="9"/>
  <c r="B191" i="9"/>
  <c r="B190" i="9"/>
  <c r="B189" i="9"/>
  <c r="B188" i="9"/>
  <c r="B187" i="9"/>
  <c r="B186" i="9"/>
  <c r="B185" i="9"/>
  <c r="B184" i="9"/>
  <c r="B183" i="9"/>
  <c r="B182" i="9"/>
  <c r="B181" i="9"/>
  <c r="B180" i="9"/>
  <c r="B179" i="9"/>
  <c r="B178" i="9"/>
  <c r="B177" i="9"/>
  <c r="B176" i="9"/>
  <c r="B175" i="9"/>
  <c r="B174" i="9"/>
  <c r="B173" i="9"/>
  <c r="B172" i="9"/>
  <c r="B171" i="9"/>
  <c r="B170" i="9"/>
  <c r="B169" i="9"/>
  <c r="B168" i="9"/>
  <c r="B167" i="9"/>
  <c r="B166" i="9"/>
  <c r="B165" i="9"/>
  <c r="B164" i="9"/>
  <c r="B163" i="9"/>
  <c r="B162" i="9"/>
  <c r="B161" i="9"/>
  <c r="B160" i="9"/>
  <c r="B159" i="9"/>
  <c r="B158" i="9"/>
  <c r="B157" i="9"/>
  <c r="B156" i="9"/>
  <c r="B155" i="9"/>
  <c r="B154" i="9"/>
  <c r="B153" i="9"/>
  <c r="B152" i="9"/>
  <c r="B151" i="9"/>
  <c r="B150" i="9"/>
  <c r="B149" i="9"/>
  <c r="B148" i="9"/>
  <c r="B147" i="9"/>
  <c r="B146" i="9"/>
  <c r="B145" i="9"/>
  <c r="B144" i="9"/>
  <c r="B143" i="9"/>
  <c r="B142" i="9"/>
  <c r="B141" i="9"/>
  <c r="B140" i="9"/>
  <c r="B139" i="9"/>
  <c r="B138" i="9"/>
  <c r="B137" i="9"/>
  <c r="B136" i="9"/>
  <c r="B135" i="9"/>
  <c r="B134" i="9"/>
  <c r="B133" i="9"/>
  <c r="B119" i="9"/>
  <c r="B118" i="9"/>
  <c r="B117" i="9"/>
  <c r="B116" i="9"/>
  <c r="B115" i="9"/>
  <c r="B114" i="9"/>
  <c r="B113" i="9"/>
  <c r="B112" i="9"/>
  <c r="B111" i="9"/>
  <c r="B110" i="9"/>
  <c r="B109" i="9"/>
  <c r="B108" i="9"/>
  <c r="B107" i="9"/>
  <c r="B106" i="9"/>
  <c r="B105" i="9"/>
  <c r="B104" i="9"/>
  <c r="B103" i="9"/>
  <c r="B102" i="9"/>
  <c r="B101" i="9"/>
  <c r="B100" i="9"/>
  <c r="B99" i="9"/>
  <c r="B98" i="9"/>
  <c r="B97" i="9"/>
  <c r="B96" i="9"/>
  <c r="B95" i="9"/>
  <c r="B94" i="9"/>
  <c r="B93" i="9"/>
  <c r="B92" i="9"/>
  <c r="B91" i="9"/>
  <c r="B90" i="9"/>
  <c r="B89" i="9"/>
  <c r="B88" i="9"/>
  <c r="B87" i="9"/>
  <c r="B86" i="9"/>
  <c r="B85" i="9"/>
  <c r="B84" i="9"/>
  <c r="B83" i="9"/>
  <c r="B82" i="9"/>
  <c r="B81" i="9"/>
  <c r="B80" i="9"/>
  <c r="B79" i="9"/>
  <c r="B78" i="9"/>
  <c r="B77" i="9"/>
  <c r="B76" i="9"/>
  <c r="B75" i="9"/>
  <c r="B74" i="9"/>
  <c r="B73" i="9"/>
  <c r="B72" i="9"/>
  <c r="B71" i="9"/>
  <c r="B70" i="9"/>
  <c r="B69" i="9"/>
  <c r="B68" i="9"/>
  <c r="B67" i="9"/>
  <c r="B66" i="9"/>
  <c r="B65" i="9"/>
  <c r="B64" i="9"/>
  <c r="B63" i="9"/>
  <c r="B62" i="9"/>
  <c r="B61" i="9"/>
  <c r="B60" i="9"/>
  <c r="B59" i="9"/>
  <c r="B58" i="9"/>
  <c r="B57" i="9"/>
  <c r="B56" i="9"/>
  <c r="B55" i="9"/>
  <c r="B54" i="9"/>
  <c r="B53" i="9"/>
  <c r="B52" i="9"/>
  <c r="B51" i="9"/>
  <c r="B50" i="9"/>
  <c r="B49" i="9"/>
  <c r="B48" i="9"/>
  <c r="B47" i="9"/>
  <c r="B46" i="9"/>
  <c r="B45" i="9"/>
  <c r="D41" i="9"/>
  <c r="D40" i="9"/>
  <c r="D39" i="9"/>
  <c r="D38" i="9"/>
  <c r="D37" i="9"/>
  <c r="D36" i="9"/>
  <c r="D35" i="9"/>
  <c r="D34" i="9"/>
  <c r="D33" i="9"/>
  <c r="D32" i="9"/>
  <c r="D31" i="9"/>
  <c r="D30" i="9"/>
  <c r="D29" i="9"/>
  <c r="D28" i="9"/>
  <c r="D27" i="9"/>
  <c r="D26" i="9"/>
  <c r="D25" i="9"/>
  <c r="D24" i="9"/>
  <c r="D23" i="9"/>
  <c r="D22" i="9"/>
  <c r="D21" i="9"/>
  <c r="D20" i="9"/>
  <c r="D19" i="9"/>
  <c r="D18" i="9"/>
  <c r="D17" i="9"/>
  <c r="D16" i="9"/>
  <c r="D15" i="9"/>
  <c r="D14" i="9"/>
  <c r="D13" i="9"/>
  <c r="D12" i="9"/>
  <c r="D11" i="9"/>
  <c r="D10" i="9"/>
  <c r="D9" i="9"/>
  <c r="D8" i="9"/>
  <c r="D7" i="9"/>
  <c r="D6" i="9"/>
  <c r="D5" i="9"/>
  <c r="D4" i="9"/>
  <c r="D3" i="9"/>
  <c r="D2" i="9"/>
  <c r="AD41" i="9"/>
  <c r="AD40" i="9"/>
  <c r="AD39" i="9"/>
  <c r="AD38" i="9"/>
  <c r="AD37" i="9"/>
  <c r="AD36" i="9"/>
  <c r="AD35" i="9"/>
  <c r="AD34" i="9"/>
  <c r="AD33" i="9"/>
  <c r="AD32" i="9"/>
  <c r="AD31" i="9"/>
  <c r="AD30" i="9"/>
  <c r="AD29" i="9"/>
  <c r="AD28" i="9"/>
  <c r="AD27" i="9"/>
  <c r="AD26" i="9"/>
  <c r="AD25" i="9"/>
  <c r="AD24" i="9"/>
  <c r="AD23" i="9"/>
  <c r="AD22" i="9"/>
  <c r="AD21" i="9"/>
  <c r="AD20" i="9"/>
  <c r="AD19" i="9"/>
  <c r="AD18" i="9"/>
  <c r="AD17" i="9"/>
  <c r="AD16" i="9"/>
  <c r="AD15" i="9"/>
  <c r="AD14" i="9"/>
  <c r="AD13" i="9"/>
  <c r="AD12" i="9"/>
  <c r="AD11" i="9"/>
  <c r="AD10" i="9"/>
  <c r="AD9" i="9"/>
  <c r="AD8" i="9"/>
  <c r="AD7" i="9"/>
  <c r="AD6" i="9"/>
  <c r="AD5" i="9"/>
  <c r="AD4" i="9"/>
  <c r="AD3" i="9"/>
  <c r="AD2" i="9"/>
  <c r="AB41" i="9"/>
  <c r="AB40" i="9"/>
  <c r="AB39" i="9"/>
  <c r="AB38" i="9"/>
  <c r="AB37" i="9"/>
  <c r="AB36" i="9"/>
  <c r="AB35" i="9"/>
  <c r="AB34" i="9"/>
  <c r="AB33" i="9"/>
  <c r="AB32" i="9"/>
  <c r="AB31" i="9"/>
  <c r="AB30" i="9"/>
  <c r="AB29" i="9"/>
  <c r="AB28" i="9"/>
  <c r="AB27" i="9"/>
  <c r="AB26" i="9"/>
  <c r="AB25" i="9"/>
  <c r="AB24" i="9"/>
  <c r="AB23" i="9"/>
  <c r="AB22" i="9"/>
  <c r="AB21" i="9"/>
  <c r="AB20" i="9"/>
  <c r="AB19" i="9"/>
  <c r="AB18" i="9"/>
  <c r="AB17" i="9"/>
  <c r="AB16" i="9"/>
  <c r="AB15" i="9"/>
  <c r="AB14" i="9"/>
  <c r="AB13" i="9"/>
  <c r="AB12" i="9"/>
  <c r="AB11" i="9"/>
  <c r="AB10" i="9"/>
  <c r="AB9" i="9"/>
  <c r="AB8" i="9"/>
  <c r="AB7" i="9"/>
  <c r="AB6" i="9"/>
  <c r="AB5" i="9"/>
  <c r="AB4" i="9"/>
  <c r="AB3" i="9"/>
  <c r="AB2" i="9"/>
  <c r="Z41" i="9"/>
  <c r="Z40" i="9"/>
  <c r="Z39" i="9"/>
  <c r="Z38" i="9"/>
  <c r="Z37" i="9"/>
  <c r="Z36" i="9"/>
  <c r="Z35" i="9"/>
  <c r="Z34" i="9"/>
  <c r="Z33" i="9"/>
  <c r="Z32" i="9"/>
  <c r="Z31" i="9"/>
  <c r="Z30" i="9"/>
  <c r="Z29" i="9"/>
  <c r="Z28" i="9"/>
  <c r="Z27" i="9"/>
  <c r="Z26" i="9"/>
  <c r="Z25" i="9"/>
  <c r="Z24" i="9"/>
  <c r="Z23" i="9"/>
  <c r="Z22" i="9"/>
  <c r="Z21" i="9"/>
  <c r="Z20" i="9"/>
  <c r="Z19" i="9"/>
  <c r="Z18" i="9"/>
  <c r="Z17" i="9"/>
  <c r="Z16" i="9"/>
  <c r="Z15" i="9"/>
  <c r="Z14" i="9"/>
  <c r="Z13" i="9"/>
  <c r="Z12" i="9"/>
  <c r="Z11" i="9"/>
  <c r="Z10" i="9"/>
  <c r="Z9" i="9"/>
  <c r="Z8" i="9"/>
  <c r="Z7" i="9"/>
  <c r="Z6" i="9"/>
  <c r="Z5" i="9"/>
  <c r="Z4" i="9"/>
  <c r="Z3" i="9"/>
  <c r="Z2" i="9"/>
  <c r="X41" i="9"/>
  <c r="X40" i="9"/>
  <c r="X39" i="9"/>
  <c r="X38" i="9"/>
  <c r="X37" i="9"/>
  <c r="X36" i="9"/>
  <c r="X35" i="9"/>
  <c r="X34" i="9"/>
  <c r="X33" i="9"/>
  <c r="X32" i="9"/>
  <c r="X31" i="9"/>
  <c r="X30" i="9"/>
  <c r="X29" i="9"/>
  <c r="X28" i="9"/>
  <c r="X27" i="9"/>
  <c r="X26" i="9"/>
  <c r="X25" i="9"/>
  <c r="X24" i="9"/>
  <c r="X23" i="9"/>
  <c r="X22" i="9"/>
  <c r="X21" i="9"/>
  <c r="X20" i="9"/>
  <c r="X19" i="9"/>
  <c r="X18" i="9"/>
  <c r="X17" i="9"/>
  <c r="X16" i="9"/>
  <c r="X15" i="9"/>
  <c r="X14" i="9"/>
  <c r="X13" i="9"/>
  <c r="X12" i="9"/>
  <c r="X11" i="9"/>
  <c r="X10" i="9"/>
  <c r="X9" i="9"/>
  <c r="X8" i="9"/>
  <c r="X7" i="9"/>
  <c r="X6" i="9"/>
  <c r="X5" i="9"/>
  <c r="X4" i="9"/>
  <c r="X3" i="9"/>
  <c r="X2" i="9"/>
  <c r="V41" i="9"/>
  <c r="V40" i="9"/>
  <c r="V39" i="9"/>
  <c r="V38" i="9"/>
  <c r="V37" i="9"/>
  <c r="V36" i="9"/>
  <c r="V35" i="9"/>
  <c r="V34" i="9"/>
  <c r="V33" i="9"/>
  <c r="V32" i="9"/>
  <c r="V31" i="9"/>
  <c r="V30" i="9"/>
  <c r="V29" i="9"/>
  <c r="V28" i="9"/>
  <c r="V27" i="9"/>
  <c r="V26" i="9"/>
  <c r="V25" i="9"/>
  <c r="V24" i="9"/>
  <c r="V23" i="9"/>
  <c r="V22" i="9"/>
  <c r="V21" i="9"/>
  <c r="V20" i="9"/>
  <c r="V19" i="9"/>
  <c r="V18" i="9"/>
  <c r="V17" i="9"/>
  <c r="V16" i="9"/>
  <c r="V15" i="9"/>
  <c r="V14" i="9"/>
  <c r="V13" i="9"/>
  <c r="V12" i="9"/>
  <c r="V11" i="9"/>
  <c r="V10" i="9"/>
  <c r="V9" i="9"/>
  <c r="V8" i="9"/>
  <c r="V7" i="9"/>
  <c r="V6" i="9"/>
  <c r="V5" i="9"/>
  <c r="V4" i="9"/>
  <c r="V3" i="9"/>
  <c r="V2" i="9"/>
  <c r="T41" i="9"/>
  <c r="T40" i="9"/>
  <c r="T39" i="9"/>
  <c r="T38" i="9"/>
  <c r="T37" i="9"/>
  <c r="T36" i="9"/>
  <c r="T35" i="9"/>
  <c r="T34" i="9"/>
  <c r="T33" i="9"/>
  <c r="T32" i="9"/>
  <c r="T31" i="9"/>
  <c r="T30" i="9"/>
  <c r="T29" i="9"/>
  <c r="T28" i="9"/>
  <c r="T27" i="9"/>
  <c r="T26" i="9"/>
  <c r="T25" i="9"/>
  <c r="T24" i="9"/>
  <c r="T23" i="9"/>
  <c r="T22" i="9"/>
  <c r="T21" i="9"/>
  <c r="T20" i="9"/>
  <c r="T19" i="9"/>
  <c r="T18" i="9"/>
  <c r="T17" i="9"/>
  <c r="T16" i="9"/>
  <c r="T15" i="9"/>
  <c r="T14" i="9"/>
  <c r="T13" i="9"/>
  <c r="T12" i="9"/>
  <c r="T11" i="9"/>
  <c r="T10" i="9"/>
  <c r="T9" i="9"/>
  <c r="T8" i="9"/>
  <c r="T7" i="9"/>
  <c r="T6" i="9"/>
  <c r="T5" i="9"/>
  <c r="T4" i="9"/>
  <c r="T3" i="9"/>
  <c r="T2" i="9"/>
  <c r="R41" i="9"/>
  <c r="R40" i="9"/>
  <c r="R39" i="9"/>
  <c r="R38" i="9"/>
  <c r="R37" i="9"/>
  <c r="R36" i="9"/>
  <c r="R35" i="9"/>
  <c r="R34" i="9"/>
  <c r="R33" i="9"/>
  <c r="R32" i="9"/>
  <c r="R31" i="9"/>
  <c r="R30" i="9"/>
  <c r="R29" i="9"/>
  <c r="R28" i="9"/>
  <c r="R27" i="9"/>
  <c r="R26" i="9"/>
  <c r="R25" i="9"/>
  <c r="R24" i="9"/>
  <c r="R23" i="9"/>
  <c r="R22" i="9"/>
  <c r="R21" i="9"/>
  <c r="R20" i="9"/>
  <c r="R19" i="9"/>
  <c r="R18" i="9"/>
  <c r="R17" i="9"/>
  <c r="R16" i="9"/>
  <c r="R15" i="9"/>
  <c r="R14" i="9"/>
  <c r="R13" i="9"/>
  <c r="R12" i="9"/>
  <c r="R11" i="9"/>
  <c r="R10" i="9"/>
  <c r="R9" i="9"/>
  <c r="R8" i="9"/>
  <c r="R7" i="9"/>
  <c r="R6" i="9"/>
  <c r="R5" i="9"/>
  <c r="R4" i="9"/>
  <c r="R3" i="9"/>
  <c r="R2" i="9"/>
  <c r="P41" i="9"/>
  <c r="P40" i="9"/>
  <c r="P39" i="9"/>
  <c r="P38" i="9"/>
  <c r="P37" i="9"/>
  <c r="P36" i="9"/>
  <c r="P35" i="9"/>
  <c r="P34" i="9"/>
  <c r="P33" i="9"/>
  <c r="P32" i="9"/>
  <c r="P31" i="9"/>
  <c r="P30" i="9"/>
  <c r="P29" i="9"/>
  <c r="P28" i="9"/>
  <c r="P27" i="9"/>
  <c r="P26" i="9"/>
  <c r="P25" i="9"/>
  <c r="P24" i="9"/>
  <c r="P23" i="9"/>
  <c r="P22" i="9"/>
  <c r="P21" i="9"/>
  <c r="P20" i="9"/>
  <c r="P19" i="9"/>
  <c r="P18" i="9"/>
  <c r="P17" i="9"/>
  <c r="P16" i="9"/>
  <c r="P15" i="9"/>
  <c r="P14" i="9"/>
  <c r="P13" i="9"/>
  <c r="P12" i="9"/>
  <c r="P11" i="9"/>
  <c r="P10" i="9"/>
  <c r="P9" i="9"/>
  <c r="P8" i="9"/>
  <c r="P7" i="9"/>
  <c r="P6" i="9"/>
  <c r="P5" i="9"/>
  <c r="P4" i="9"/>
  <c r="P3" i="9"/>
  <c r="P2" i="9"/>
  <c r="N41" i="9"/>
  <c r="N40" i="9"/>
  <c r="N39" i="9"/>
  <c r="N38" i="9"/>
  <c r="N37" i="9"/>
  <c r="N36" i="9"/>
  <c r="N35" i="9"/>
  <c r="N34" i="9"/>
  <c r="N33" i="9"/>
  <c r="N32" i="9"/>
  <c r="N31" i="9"/>
  <c r="N30" i="9"/>
  <c r="N29" i="9"/>
  <c r="N28" i="9"/>
  <c r="N27" i="9"/>
  <c r="N26" i="9"/>
  <c r="N25" i="9"/>
  <c r="N24" i="9"/>
  <c r="N23" i="9"/>
  <c r="N22" i="9"/>
  <c r="N21" i="9"/>
  <c r="N20" i="9"/>
  <c r="N19" i="9"/>
  <c r="N18" i="9"/>
  <c r="N17" i="9"/>
  <c r="N16" i="9"/>
  <c r="N15" i="9"/>
  <c r="N14" i="9"/>
  <c r="N13" i="9"/>
  <c r="N12" i="9"/>
  <c r="N11" i="9"/>
  <c r="N10" i="9"/>
  <c r="N9" i="9"/>
  <c r="N8" i="9"/>
  <c r="N7" i="9"/>
  <c r="N6" i="9"/>
  <c r="N5" i="9"/>
  <c r="N4" i="9"/>
  <c r="N3" i="9"/>
  <c r="N2" i="9"/>
  <c r="L41" i="9"/>
  <c r="L40" i="9"/>
  <c r="L39" i="9"/>
  <c r="L38" i="9"/>
  <c r="L37" i="9"/>
  <c r="L36" i="9"/>
  <c r="L35" i="9"/>
  <c r="L34" i="9"/>
  <c r="L33" i="9"/>
  <c r="L32" i="9"/>
  <c r="L31" i="9"/>
  <c r="L30" i="9"/>
  <c r="L29" i="9"/>
  <c r="L28" i="9"/>
  <c r="L27" i="9"/>
  <c r="L26" i="9"/>
  <c r="L25" i="9"/>
  <c r="L24" i="9"/>
  <c r="L23" i="9"/>
  <c r="L22" i="9"/>
  <c r="L21" i="9"/>
  <c r="L20" i="9"/>
  <c r="L19" i="9"/>
  <c r="L18" i="9"/>
  <c r="L17" i="9"/>
  <c r="L16" i="9"/>
  <c r="L15" i="9"/>
  <c r="L14" i="9"/>
  <c r="L13" i="9"/>
  <c r="L12" i="9"/>
  <c r="L11" i="9"/>
  <c r="L10" i="9"/>
  <c r="L9" i="9"/>
  <c r="L8" i="9"/>
  <c r="L7" i="9"/>
  <c r="L6" i="9"/>
  <c r="L5" i="9"/>
  <c r="L4" i="9"/>
  <c r="L3" i="9"/>
  <c r="L2" i="9"/>
  <c r="J41" i="9"/>
  <c r="J40" i="9"/>
  <c r="J39" i="9"/>
  <c r="J38" i="9"/>
  <c r="J37" i="9"/>
  <c r="J36" i="9"/>
  <c r="J35" i="9"/>
  <c r="J34" i="9"/>
  <c r="J33" i="9"/>
  <c r="J32" i="9"/>
  <c r="J31" i="9"/>
  <c r="J30" i="9"/>
  <c r="J29" i="9"/>
  <c r="J28" i="9"/>
  <c r="J27" i="9"/>
  <c r="J26" i="9"/>
  <c r="J25" i="9"/>
  <c r="J24" i="9"/>
  <c r="J23" i="9"/>
  <c r="J22" i="9"/>
  <c r="J21" i="9"/>
  <c r="J20" i="9"/>
  <c r="J19" i="9"/>
  <c r="J18" i="9"/>
  <c r="J17" i="9"/>
  <c r="J16" i="9"/>
  <c r="J15" i="9"/>
  <c r="J14" i="9"/>
  <c r="J13" i="9"/>
  <c r="J12" i="9"/>
  <c r="J11" i="9"/>
  <c r="J10" i="9"/>
  <c r="J9" i="9"/>
  <c r="J8" i="9"/>
  <c r="J7" i="9"/>
  <c r="J6" i="9"/>
  <c r="J5" i="9"/>
  <c r="J4" i="9"/>
  <c r="J3" i="9"/>
  <c r="J2" i="9"/>
  <c r="H41" i="9"/>
  <c r="H40" i="9"/>
  <c r="H39" i="9"/>
  <c r="H38" i="9"/>
  <c r="H37" i="9"/>
  <c r="H36" i="9"/>
  <c r="H35" i="9"/>
  <c r="H34" i="9"/>
  <c r="H33" i="9"/>
  <c r="H32" i="9"/>
  <c r="H31" i="9"/>
  <c r="H30" i="9"/>
  <c r="H29" i="9"/>
  <c r="H28" i="9"/>
  <c r="H27" i="9"/>
  <c r="H26" i="9"/>
  <c r="H25" i="9"/>
  <c r="H24" i="9"/>
  <c r="H23" i="9"/>
  <c r="H22" i="9"/>
  <c r="H21" i="9"/>
  <c r="H20" i="9"/>
  <c r="H19" i="9"/>
  <c r="H18" i="9"/>
  <c r="H17" i="9"/>
  <c r="H16" i="9"/>
  <c r="H15" i="9"/>
  <c r="H14" i="9"/>
  <c r="H13" i="9"/>
  <c r="H12" i="9"/>
  <c r="H11" i="9"/>
  <c r="H10" i="9"/>
  <c r="H9" i="9"/>
  <c r="H8" i="9"/>
  <c r="H7" i="9"/>
  <c r="H6" i="9"/>
  <c r="H5" i="9"/>
  <c r="H4" i="9"/>
  <c r="H3" i="9"/>
  <c r="H2" i="9"/>
  <c r="F41" i="9"/>
  <c r="F40" i="9"/>
  <c r="F39" i="9"/>
  <c r="F38" i="9"/>
  <c r="F37" i="9"/>
  <c r="F36" i="9"/>
  <c r="F35" i="9"/>
  <c r="F34" i="9"/>
  <c r="F33" i="9"/>
  <c r="F32" i="9"/>
  <c r="F31" i="9"/>
  <c r="F30" i="9"/>
  <c r="F29" i="9"/>
  <c r="F28" i="9"/>
  <c r="F27" i="9"/>
  <c r="F26" i="9"/>
  <c r="F25" i="9"/>
  <c r="F24" i="9"/>
  <c r="F23" i="9"/>
  <c r="F22" i="9"/>
  <c r="F21" i="9"/>
  <c r="F20" i="9"/>
  <c r="F19" i="9"/>
  <c r="F18" i="9"/>
  <c r="F17" i="9"/>
  <c r="F16" i="9"/>
  <c r="F15" i="9"/>
  <c r="F14" i="9"/>
  <c r="F13" i="9"/>
  <c r="F12" i="9"/>
  <c r="F11" i="9"/>
  <c r="F10" i="9"/>
  <c r="F9" i="9"/>
  <c r="F8" i="9"/>
  <c r="F7" i="9"/>
  <c r="F6" i="9"/>
  <c r="F5" i="9"/>
  <c r="F4" i="9"/>
  <c r="F3" i="9"/>
  <c r="F2" i="9"/>
  <c r="B41" i="9"/>
  <c r="B40" i="9"/>
  <c r="B39" i="9"/>
  <c r="B38" i="9"/>
  <c r="B37" i="9"/>
  <c r="B36" i="9"/>
  <c r="B35" i="9"/>
  <c r="B34" i="9"/>
  <c r="B33" i="9"/>
  <c r="B32" i="9"/>
  <c r="B31" i="9"/>
  <c r="B30" i="9"/>
  <c r="B29" i="9"/>
  <c r="B28" i="9"/>
  <c r="B27" i="9"/>
  <c r="B26" i="9"/>
  <c r="B25" i="9"/>
  <c r="B24" i="9"/>
  <c r="B23" i="9"/>
  <c r="B22" i="9"/>
  <c r="B21" i="9"/>
  <c r="B20" i="9"/>
  <c r="B19" i="9"/>
  <c r="B18" i="9"/>
  <c r="B17" i="9"/>
  <c r="B16" i="9"/>
  <c r="B15" i="9"/>
  <c r="B14" i="9"/>
  <c r="B13" i="9"/>
  <c r="B12" i="9"/>
  <c r="B11" i="9"/>
  <c r="B10" i="9"/>
  <c r="B9" i="9"/>
  <c r="B8" i="9"/>
  <c r="B7" i="9"/>
  <c r="B6" i="9"/>
  <c r="B5" i="9"/>
  <c r="B4" i="9"/>
  <c r="B3" i="9"/>
  <c r="B2" i="9"/>
  <c r="C13" i="8"/>
  <c r="H38" i="12"/>
  <c r="H10" i="12"/>
  <c r="I10" i="12"/>
  <c r="J10" i="12"/>
  <c r="C66" i="12"/>
  <c r="L66" i="12"/>
  <c r="M66" i="12"/>
  <c r="I3" i="13"/>
  <c r="J3" i="13"/>
  <c r="G66" i="12"/>
  <c r="E66" i="12"/>
  <c r="H3" i="12"/>
  <c r="I3" i="12"/>
  <c r="J3" i="12"/>
  <c r="I24" i="12"/>
  <c r="J24" i="12"/>
  <c r="H31" i="12"/>
  <c r="I31" i="12"/>
  <c r="J31" i="12"/>
  <c r="I38" i="12"/>
  <c r="J38" i="12"/>
  <c r="I17" i="12"/>
  <c r="J17" i="12"/>
  <c r="H59" i="12"/>
  <c r="I59" i="12"/>
  <c r="J59" i="12"/>
  <c r="F66" i="12"/>
  <c r="H66" i="12"/>
  <c r="O24" i="8"/>
  <c r="S24" i="8"/>
  <c r="T24" i="8"/>
  <c r="I4" i="6"/>
  <c r="J4" i="6"/>
  <c r="L6" i="6"/>
  <c r="M6" i="6"/>
  <c r="I8" i="6"/>
  <c r="J8" i="6"/>
  <c r="L10" i="6"/>
  <c r="M10" i="6"/>
  <c r="I12" i="6"/>
  <c r="J12" i="6"/>
  <c r="L14" i="6"/>
  <c r="M14" i="6"/>
  <c r="I16" i="6"/>
  <c r="J16" i="6"/>
  <c r="L18" i="6"/>
  <c r="M18" i="6"/>
  <c r="I20" i="6"/>
  <c r="J20" i="6"/>
  <c r="L4" i="6"/>
  <c r="M4" i="6"/>
  <c r="I6" i="6"/>
  <c r="J6" i="6"/>
  <c r="L8" i="6"/>
  <c r="M8" i="6"/>
  <c r="I10" i="6"/>
  <c r="J10" i="6"/>
  <c r="L12" i="6"/>
  <c r="M12" i="6"/>
  <c r="I14" i="6"/>
  <c r="J14" i="6"/>
  <c r="L16" i="6"/>
  <c r="M16" i="6"/>
  <c r="I18" i="6"/>
  <c r="J18" i="6"/>
  <c r="L20" i="6"/>
  <c r="M20" i="6"/>
  <c r="I22" i="6"/>
  <c r="J22" i="6"/>
  <c r="L22" i="6"/>
  <c r="M22" i="6"/>
  <c r="I24" i="6"/>
  <c r="J24" i="6"/>
  <c r="L24" i="6"/>
  <c r="M24" i="6"/>
  <c r="I26" i="6"/>
  <c r="J26" i="6"/>
  <c r="L26" i="6"/>
  <c r="M26" i="6"/>
  <c r="I3" i="6"/>
  <c r="J3" i="6"/>
  <c r="L3" i="6"/>
  <c r="I5" i="6"/>
  <c r="J5" i="6"/>
  <c r="L5" i="6"/>
  <c r="M5" i="6"/>
  <c r="I7" i="6"/>
  <c r="J7" i="6"/>
  <c r="L7" i="6"/>
  <c r="M7" i="6"/>
  <c r="I9" i="6"/>
  <c r="J9" i="6"/>
  <c r="L9" i="6"/>
  <c r="M9" i="6"/>
  <c r="I11" i="6"/>
  <c r="J11" i="6"/>
  <c r="L11" i="6"/>
  <c r="M11" i="6"/>
  <c r="I13" i="6"/>
  <c r="J13" i="6"/>
  <c r="L13" i="6"/>
  <c r="M13" i="6"/>
  <c r="I15" i="6"/>
  <c r="J15" i="6"/>
  <c r="L15" i="6"/>
  <c r="M15" i="6"/>
  <c r="I17" i="6"/>
  <c r="J17" i="6"/>
  <c r="L17" i="6"/>
  <c r="M17" i="6"/>
  <c r="I19" i="6"/>
  <c r="J19" i="6"/>
  <c r="L19" i="6"/>
  <c r="M19" i="6"/>
  <c r="I21" i="6"/>
  <c r="J21" i="6"/>
  <c r="L21" i="6"/>
  <c r="M21" i="6"/>
  <c r="I23" i="6"/>
  <c r="J23" i="6"/>
  <c r="L23" i="6"/>
  <c r="M23" i="6"/>
  <c r="I25" i="6"/>
  <c r="J25" i="6"/>
  <c r="L25" i="6"/>
  <c r="M25" i="6"/>
  <c r="B695" i="9"/>
  <c r="B707" i="9"/>
  <c r="C695" i="9"/>
  <c r="C707" i="9"/>
  <c r="I66" i="12"/>
  <c r="J66" i="12"/>
  <c r="Q17" i="8"/>
  <c r="P24" i="8"/>
  <c r="Q24" i="8"/>
  <c r="M3" i="6"/>
  <c r="M1670" i="2"/>
  <c r="M1675" i="2"/>
  <c r="I1797" i="3"/>
  <c r="I1815" i="3"/>
  <c r="H1797" i="3"/>
  <c r="H1815" i="3"/>
  <c r="E438" i="3"/>
  <c r="D438" i="3"/>
  <c r="C438" i="3"/>
  <c r="E774" i="3"/>
  <c r="D774" i="3"/>
  <c r="C774" i="3"/>
  <c r="J1796" i="3"/>
  <c r="E1796" i="3"/>
  <c r="D1796" i="3"/>
  <c r="C1796" i="3"/>
  <c r="J1795" i="3"/>
  <c r="E1795" i="3"/>
  <c r="D1795" i="3"/>
  <c r="C1795" i="3"/>
  <c r="J1794" i="3"/>
  <c r="E1794" i="3"/>
  <c r="D1794" i="3"/>
  <c r="C1794" i="3"/>
  <c r="J1793" i="3"/>
  <c r="E1793" i="3"/>
  <c r="D1793" i="3"/>
  <c r="C1793" i="3"/>
  <c r="J1792" i="3"/>
  <c r="E1792" i="3"/>
  <c r="D1792" i="3"/>
  <c r="C1792" i="3"/>
  <c r="J1791" i="3"/>
  <c r="E1791" i="3"/>
  <c r="D1791" i="3"/>
  <c r="C1791" i="3"/>
  <c r="J1790" i="3"/>
  <c r="E1790" i="3"/>
  <c r="D1790" i="3"/>
  <c r="C1790" i="3"/>
  <c r="J1789" i="3"/>
  <c r="E1789" i="3"/>
  <c r="D1789" i="3"/>
  <c r="C1789" i="3"/>
  <c r="J1788" i="3"/>
  <c r="E1788" i="3"/>
  <c r="D1788" i="3"/>
  <c r="C1788" i="3"/>
  <c r="J1787" i="3"/>
  <c r="E1787" i="3"/>
  <c r="D1787" i="3"/>
  <c r="C1787" i="3"/>
  <c r="J1786" i="3"/>
  <c r="E1786" i="3"/>
  <c r="D1786" i="3"/>
  <c r="C1786" i="3"/>
  <c r="J1785" i="3"/>
  <c r="E1785" i="3"/>
  <c r="D1785" i="3"/>
  <c r="C1785" i="3"/>
  <c r="J1784" i="3"/>
  <c r="E1784" i="3"/>
  <c r="D1784" i="3"/>
  <c r="C1784" i="3"/>
  <c r="J1783" i="3"/>
  <c r="E1783" i="3"/>
  <c r="D1783" i="3"/>
  <c r="C1783" i="3"/>
  <c r="J1782" i="3"/>
  <c r="E1782" i="3"/>
  <c r="D1782" i="3"/>
  <c r="C1782" i="3"/>
  <c r="J1781" i="3"/>
  <c r="E1781" i="3"/>
  <c r="D1781" i="3"/>
  <c r="C1781" i="3"/>
  <c r="J1780" i="3"/>
  <c r="E1780" i="3"/>
  <c r="D1780" i="3"/>
  <c r="C1780" i="3"/>
  <c r="J1779" i="3"/>
  <c r="E1779" i="3"/>
  <c r="D1779" i="3"/>
  <c r="C1779" i="3"/>
  <c r="J1778" i="3"/>
  <c r="E1778" i="3"/>
  <c r="D1778" i="3"/>
  <c r="C1778" i="3"/>
  <c r="J1777" i="3"/>
  <c r="E1777" i="3"/>
  <c r="D1777" i="3"/>
  <c r="C1777" i="3"/>
  <c r="J1776" i="3"/>
  <c r="E1776" i="3"/>
  <c r="D1776" i="3"/>
  <c r="C1776" i="3"/>
  <c r="J1775" i="3"/>
  <c r="E1775" i="3"/>
  <c r="D1775" i="3"/>
  <c r="C1775" i="3"/>
  <c r="J1774" i="3"/>
  <c r="E1774" i="3"/>
  <c r="D1774" i="3"/>
  <c r="C1774" i="3"/>
  <c r="J1773" i="3"/>
  <c r="E1773" i="3"/>
  <c r="D1773" i="3"/>
  <c r="C1773" i="3"/>
  <c r="J1772" i="3"/>
  <c r="E1772" i="3"/>
  <c r="D1772" i="3"/>
  <c r="C1772" i="3"/>
  <c r="J1771" i="3"/>
  <c r="K1771" i="3"/>
  <c r="E1771" i="3"/>
  <c r="D1771" i="3"/>
  <c r="C1771" i="3"/>
  <c r="J1770" i="3"/>
  <c r="E1770" i="3"/>
  <c r="D1770" i="3"/>
  <c r="C1770" i="3"/>
  <c r="J1769" i="3"/>
  <c r="K1769" i="3"/>
  <c r="E1769" i="3"/>
  <c r="D1769" i="3"/>
  <c r="C1769" i="3"/>
  <c r="J1768" i="3"/>
  <c r="E1768" i="3"/>
  <c r="D1768" i="3"/>
  <c r="C1768" i="3"/>
  <c r="J1767" i="3"/>
  <c r="K1767" i="3"/>
  <c r="E1767" i="3"/>
  <c r="D1767" i="3"/>
  <c r="C1767" i="3"/>
  <c r="J1766" i="3"/>
  <c r="K1766" i="3"/>
  <c r="E1766" i="3"/>
  <c r="D1766" i="3"/>
  <c r="C1766" i="3"/>
  <c r="J1765" i="3"/>
  <c r="E1765" i="3"/>
  <c r="D1765" i="3"/>
  <c r="C1765" i="3"/>
  <c r="J1764" i="3"/>
  <c r="K1764" i="3"/>
  <c r="E1764" i="3"/>
  <c r="D1764" i="3"/>
  <c r="C1764" i="3"/>
  <c r="J1763" i="3"/>
  <c r="E1763" i="3"/>
  <c r="D1763" i="3"/>
  <c r="C1763" i="3"/>
  <c r="J1762" i="3"/>
  <c r="E1762" i="3"/>
  <c r="D1762" i="3"/>
  <c r="C1762" i="3"/>
  <c r="J1761" i="3"/>
  <c r="E1761" i="3"/>
  <c r="D1761" i="3"/>
  <c r="C1761" i="3"/>
  <c r="J1760" i="3"/>
  <c r="E1760" i="3"/>
  <c r="D1760" i="3"/>
  <c r="C1760" i="3"/>
  <c r="J1759" i="3"/>
  <c r="E1759" i="3"/>
  <c r="D1759" i="3"/>
  <c r="C1759" i="3"/>
  <c r="J1758" i="3"/>
  <c r="E1758" i="3"/>
  <c r="D1758" i="3"/>
  <c r="C1758" i="3"/>
  <c r="J1757" i="3"/>
  <c r="E1757" i="3"/>
  <c r="D1757" i="3"/>
  <c r="C1757" i="3"/>
  <c r="J1756" i="3"/>
  <c r="E1756" i="3"/>
  <c r="D1756" i="3"/>
  <c r="C1756" i="3"/>
  <c r="J1755" i="3"/>
  <c r="K1755" i="3"/>
  <c r="E1755" i="3"/>
  <c r="D1755" i="3"/>
  <c r="C1755" i="3"/>
  <c r="J1754" i="3"/>
  <c r="E1754" i="3"/>
  <c r="D1754" i="3"/>
  <c r="C1754" i="3"/>
  <c r="J1753" i="3"/>
  <c r="E1753" i="3"/>
  <c r="D1753" i="3"/>
  <c r="C1753" i="3"/>
  <c r="J1752" i="3"/>
  <c r="E1752" i="3"/>
  <c r="D1752" i="3"/>
  <c r="C1752" i="3"/>
  <c r="J1751" i="3"/>
  <c r="E1751" i="3"/>
  <c r="D1751" i="3"/>
  <c r="C1751" i="3"/>
  <c r="J1750" i="3"/>
  <c r="E1750" i="3"/>
  <c r="D1750" i="3"/>
  <c r="C1750" i="3"/>
  <c r="J1749" i="3"/>
  <c r="K1749" i="3"/>
  <c r="E1749" i="3"/>
  <c r="D1749" i="3"/>
  <c r="C1749" i="3"/>
  <c r="J1748" i="3"/>
  <c r="E1748" i="3"/>
  <c r="D1748" i="3"/>
  <c r="C1748" i="3"/>
  <c r="J1747" i="3"/>
  <c r="E1747" i="3"/>
  <c r="D1747" i="3"/>
  <c r="C1747" i="3"/>
  <c r="J1746" i="3"/>
  <c r="K1746" i="3"/>
  <c r="E1746" i="3"/>
  <c r="D1746" i="3"/>
  <c r="C1746" i="3"/>
  <c r="J1745" i="3"/>
  <c r="K1745" i="3"/>
  <c r="E1745" i="3"/>
  <c r="D1745" i="3"/>
  <c r="C1745" i="3"/>
  <c r="J1744" i="3"/>
  <c r="K1744" i="3"/>
  <c r="E1744" i="3"/>
  <c r="D1744" i="3"/>
  <c r="C1744" i="3"/>
  <c r="J1743" i="3"/>
  <c r="E1743" i="3"/>
  <c r="D1743" i="3"/>
  <c r="C1743" i="3"/>
  <c r="J1742" i="3"/>
  <c r="E1742" i="3"/>
  <c r="D1742" i="3"/>
  <c r="C1742" i="3"/>
  <c r="J1741" i="3"/>
  <c r="E1741" i="3"/>
  <c r="D1741" i="3"/>
  <c r="C1741" i="3"/>
  <c r="J1740" i="3"/>
  <c r="E1740" i="3"/>
  <c r="D1740" i="3"/>
  <c r="C1740" i="3"/>
  <c r="J1739" i="3"/>
  <c r="E1739" i="3"/>
  <c r="D1739" i="3"/>
  <c r="C1739" i="3"/>
  <c r="J1738" i="3"/>
  <c r="E1738" i="3"/>
  <c r="D1738" i="3"/>
  <c r="C1738" i="3"/>
  <c r="J1737" i="3"/>
  <c r="K1737" i="3"/>
  <c r="E1737" i="3"/>
  <c r="D1737" i="3"/>
  <c r="C1737" i="3"/>
  <c r="J1736" i="3"/>
  <c r="E1736" i="3"/>
  <c r="D1736" i="3"/>
  <c r="C1736" i="3"/>
  <c r="J1735" i="3"/>
  <c r="E1735" i="3"/>
  <c r="D1735" i="3"/>
  <c r="C1735" i="3"/>
  <c r="J1734" i="3"/>
  <c r="E1734" i="3"/>
  <c r="D1734" i="3"/>
  <c r="C1734" i="3"/>
  <c r="J1733" i="3"/>
  <c r="E1733" i="3"/>
  <c r="D1733" i="3"/>
  <c r="C1733" i="3"/>
  <c r="J1732" i="3"/>
  <c r="E1732" i="3"/>
  <c r="D1732" i="3"/>
  <c r="C1732" i="3"/>
  <c r="J1731" i="3"/>
  <c r="E1731" i="3"/>
  <c r="D1731" i="3"/>
  <c r="C1731" i="3"/>
  <c r="J1730" i="3"/>
  <c r="E1730" i="3"/>
  <c r="D1730" i="3"/>
  <c r="C1730" i="3"/>
  <c r="J1729" i="3"/>
  <c r="E1729" i="3"/>
  <c r="D1729" i="3"/>
  <c r="C1729" i="3"/>
  <c r="J1728" i="3"/>
  <c r="E1728" i="3"/>
  <c r="D1728" i="3"/>
  <c r="C1728" i="3"/>
  <c r="J1727" i="3"/>
  <c r="E1727" i="3"/>
  <c r="D1727" i="3"/>
  <c r="C1727" i="3"/>
  <c r="J1726" i="3"/>
  <c r="E1726" i="3"/>
  <c r="D1726" i="3"/>
  <c r="C1726" i="3"/>
  <c r="J1725" i="3"/>
  <c r="E1725" i="3"/>
  <c r="D1725" i="3"/>
  <c r="C1725" i="3"/>
  <c r="J1724" i="3"/>
  <c r="E1724" i="3"/>
  <c r="D1724" i="3"/>
  <c r="C1724" i="3"/>
  <c r="J1723" i="3"/>
  <c r="E1723" i="3"/>
  <c r="D1723" i="3"/>
  <c r="C1723" i="3"/>
  <c r="J1722" i="3"/>
  <c r="E1722" i="3"/>
  <c r="D1722" i="3"/>
  <c r="C1722" i="3"/>
  <c r="J1721" i="3"/>
  <c r="E1721" i="3"/>
  <c r="D1721" i="3"/>
  <c r="C1721" i="3"/>
  <c r="J1720" i="3"/>
  <c r="E1720" i="3"/>
  <c r="D1720" i="3"/>
  <c r="C1720" i="3"/>
  <c r="J1719" i="3"/>
  <c r="E1719" i="3"/>
  <c r="D1719" i="3"/>
  <c r="C1719" i="3"/>
  <c r="J1718" i="3"/>
  <c r="E1718" i="3"/>
  <c r="D1718" i="3"/>
  <c r="C1718" i="3"/>
  <c r="J1717" i="3"/>
  <c r="E1717" i="3"/>
  <c r="D1717" i="3"/>
  <c r="C1717" i="3"/>
  <c r="J1716" i="3"/>
  <c r="K1716" i="3"/>
  <c r="E1716" i="3"/>
  <c r="D1716" i="3"/>
  <c r="C1716" i="3"/>
  <c r="J1715" i="3"/>
  <c r="E1715" i="3"/>
  <c r="D1715" i="3"/>
  <c r="C1715" i="3"/>
  <c r="J1714" i="3"/>
  <c r="K1714" i="3"/>
  <c r="E1714" i="3"/>
  <c r="D1714" i="3"/>
  <c r="C1714" i="3"/>
  <c r="J1713" i="3"/>
  <c r="K1713" i="3"/>
  <c r="E1713" i="3"/>
  <c r="D1713" i="3"/>
  <c r="C1713" i="3"/>
  <c r="J1712" i="3"/>
  <c r="K1712" i="3"/>
  <c r="E1712" i="3"/>
  <c r="D1712" i="3"/>
  <c r="C1712" i="3"/>
  <c r="J1711" i="3"/>
  <c r="E1711" i="3"/>
  <c r="D1711" i="3"/>
  <c r="C1711" i="3"/>
  <c r="J1710" i="3"/>
  <c r="E1710" i="3"/>
  <c r="D1710" i="3"/>
  <c r="C1710" i="3"/>
  <c r="J1709" i="3"/>
  <c r="E1709" i="3"/>
  <c r="D1709" i="3"/>
  <c r="C1709" i="3"/>
  <c r="J1708" i="3"/>
  <c r="E1708" i="3"/>
  <c r="D1708" i="3"/>
  <c r="C1708" i="3"/>
  <c r="J1707" i="3"/>
  <c r="E1707" i="3"/>
  <c r="D1707" i="3"/>
  <c r="C1707" i="3"/>
  <c r="J1706" i="3"/>
  <c r="E1706" i="3"/>
  <c r="D1706" i="3"/>
  <c r="C1706" i="3"/>
  <c r="J1705" i="3"/>
  <c r="E1705" i="3"/>
  <c r="D1705" i="3"/>
  <c r="C1705" i="3"/>
  <c r="J1704" i="3"/>
  <c r="E1704" i="3"/>
  <c r="D1704" i="3"/>
  <c r="C1704" i="3"/>
  <c r="J1703" i="3"/>
  <c r="E1703" i="3"/>
  <c r="D1703" i="3"/>
  <c r="C1703" i="3"/>
  <c r="J1702" i="3"/>
  <c r="E1702" i="3"/>
  <c r="D1702" i="3"/>
  <c r="C1702" i="3"/>
  <c r="J1701" i="3"/>
  <c r="E1701" i="3"/>
  <c r="D1701" i="3"/>
  <c r="C1701" i="3"/>
  <c r="J1700" i="3"/>
  <c r="K1700" i="3"/>
  <c r="E1700" i="3"/>
  <c r="D1700" i="3"/>
  <c r="C1700" i="3"/>
  <c r="J1699" i="3"/>
  <c r="E1699" i="3"/>
  <c r="D1699" i="3"/>
  <c r="C1699" i="3"/>
  <c r="J1698" i="3"/>
  <c r="E1698" i="3"/>
  <c r="D1698" i="3"/>
  <c r="C1698" i="3"/>
  <c r="J1697" i="3"/>
  <c r="E1697" i="3"/>
  <c r="D1697" i="3"/>
  <c r="C1697" i="3"/>
  <c r="J1696" i="3"/>
  <c r="E1696" i="3"/>
  <c r="D1696" i="3"/>
  <c r="C1696" i="3"/>
  <c r="J1695" i="3"/>
  <c r="K1695" i="3"/>
  <c r="E1695" i="3"/>
  <c r="D1695" i="3"/>
  <c r="C1695" i="3"/>
  <c r="J1694" i="3"/>
  <c r="K1694" i="3"/>
  <c r="E1694" i="3"/>
  <c r="D1694" i="3"/>
  <c r="C1694" i="3"/>
  <c r="J1693" i="3"/>
  <c r="K1693" i="3"/>
  <c r="E1693" i="3"/>
  <c r="D1693" i="3"/>
  <c r="C1693" i="3"/>
  <c r="J1692" i="3"/>
  <c r="K1692" i="3"/>
  <c r="E1692" i="3"/>
  <c r="D1692" i="3"/>
  <c r="C1692" i="3"/>
  <c r="J1691" i="3"/>
  <c r="E1691" i="3"/>
  <c r="D1691" i="3"/>
  <c r="C1691" i="3"/>
  <c r="J1690" i="3"/>
  <c r="E1690" i="3"/>
  <c r="D1690" i="3"/>
  <c r="C1690" i="3"/>
  <c r="J1689" i="3"/>
  <c r="E1689" i="3"/>
  <c r="D1689" i="3"/>
  <c r="C1689" i="3"/>
  <c r="J1688" i="3"/>
  <c r="E1688" i="3"/>
  <c r="D1688" i="3"/>
  <c r="C1688" i="3"/>
  <c r="J1687" i="3"/>
  <c r="E1687" i="3"/>
  <c r="D1687" i="3"/>
  <c r="C1687" i="3"/>
  <c r="J1686" i="3"/>
  <c r="E1686" i="3"/>
  <c r="D1686" i="3"/>
  <c r="C1686" i="3"/>
  <c r="J1685" i="3"/>
  <c r="E1685" i="3"/>
  <c r="D1685" i="3"/>
  <c r="C1685" i="3"/>
  <c r="J1684" i="3"/>
  <c r="K1684" i="3"/>
  <c r="E1684" i="3"/>
  <c r="D1684" i="3"/>
  <c r="C1684" i="3"/>
  <c r="J1683" i="3"/>
  <c r="E1683" i="3"/>
  <c r="D1683" i="3"/>
  <c r="C1683" i="3"/>
  <c r="J1682" i="3"/>
  <c r="E1682" i="3"/>
  <c r="D1682" i="3"/>
  <c r="C1682" i="3"/>
  <c r="J1681" i="3"/>
  <c r="E1681" i="3"/>
  <c r="D1681" i="3"/>
  <c r="C1681" i="3"/>
  <c r="J1680" i="3"/>
  <c r="E1680" i="3"/>
  <c r="D1680" i="3"/>
  <c r="C1680" i="3"/>
  <c r="J1679" i="3"/>
  <c r="E1679" i="3"/>
  <c r="D1679" i="3"/>
  <c r="C1679" i="3"/>
  <c r="J1678" i="3"/>
  <c r="E1678" i="3"/>
  <c r="D1678" i="3"/>
  <c r="C1678" i="3"/>
  <c r="J1677" i="3"/>
  <c r="E1677" i="3"/>
  <c r="D1677" i="3"/>
  <c r="C1677" i="3"/>
  <c r="J1676" i="3"/>
  <c r="E1676" i="3"/>
  <c r="D1676" i="3"/>
  <c r="C1676" i="3"/>
  <c r="J1675" i="3"/>
  <c r="E1675" i="3"/>
  <c r="D1675" i="3"/>
  <c r="C1675" i="3"/>
  <c r="J1674" i="3"/>
  <c r="E1674" i="3"/>
  <c r="D1674" i="3"/>
  <c r="C1674" i="3"/>
  <c r="J1673" i="3"/>
  <c r="E1673" i="3"/>
  <c r="D1673" i="3"/>
  <c r="C1673" i="3"/>
  <c r="J1672" i="3"/>
  <c r="E1672" i="3"/>
  <c r="D1672" i="3"/>
  <c r="C1672" i="3"/>
  <c r="J1671" i="3"/>
  <c r="E1671" i="3"/>
  <c r="D1671" i="3"/>
  <c r="C1671" i="3"/>
  <c r="J1670" i="3"/>
  <c r="E1670" i="3"/>
  <c r="D1670" i="3"/>
  <c r="C1670" i="3"/>
  <c r="J1669" i="3"/>
  <c r="E1669" i="3"/>
  <c r="D1669" i="3"/>
  <c r="C1669" i="3"/>
  <c r="J1668" i="3"/>
  <c r="E1668" i="3"/>
  <c r="D1668" i="3"/>
  <c r="C1668" i="3"/>
  <c r="J1667" i="3"/>
  <c r="E1667" i="3"/>
  <c r="D1667" i="3"/>
  <c r="C1667" i="3"/>
  <c r="J1666" i="3"/>
  <c r="E1666" i="3"/>
  <c r="D1666" i="3"/>
  <c r="C1666" i="3"/>
  <c r="J1665" i="3"/>
  <c r="E1665" i="3"/>
  <c r="D1665" i="3"/>
  <c r="C1665" i="3"/>
  <c r="J1664" i="3"/>
  <c r="E1664" i="3"/>
  <c r="D1664" i="3"/>
  <c r="C1664" i="3"/>
  <c r="J1663" i="3"/>
  <c r="E1663" i="3"/>
  <c r="D1663" i="3"/>
  <c r="C1663" i="3"/>
  <c r="J1662" i="3"/>
  <c r="E1662" i="3"/>
  <c r="D1662" i="3"/>
  <c r="C1662" i="3"/>
  <c r="J1661" i="3"/>
  <c r="K1661" i="3"/>
  <c r="E1661" i="3"/>
  <c r="D1661" i="3"/>
  <c r="C1661" i="3"/>
  <c r="J1660" i="3"/>
  <c r="E1660" i="3"/>
  <c r="D1660" i="3"/>
  <c r="C1660" i="3"/>
  <c r="J1659" i="3"/>
  <c r="K1659" i="3"/>
  <c r="E1659" i="3"/>
  <c r="D1659" i="3"/>
  <c r="C1659" i="3"/>
  <c r="J1658" i="3"/>
  <c r="E1658" i="3"/>
  <c r="D1658" i="3"/>
  <c r="C1658" i="3"/>
  <c r="J1657" i="3"/>
  <c r="K1657" i="3"/>
  <c r="E1657" i="3"/>
  <c r="D1657" i="3"/>
  <c r="C1657" i="3"/>
  <c r="J1656" i="3"/>
  <c r="E1656" i="3"/>
  <c r="D1656" i="3"/>
  <c r="C1656" i="3"/>
  <c r="J1655" i="3"/>
  <c r="E1655" i="3"/>
  <c r="D1655" i="3"/>
  <c r="C1655" i="3"/>
  <c r="J1654" i="3"/>
  <c r="E1654" i="3"/>
  <c r="D1654" i="3"/>
  <c r="C1654" i="3"/>
  <c r="J1653" i="3"/>
  <c r="E1653" i="3"/>
  <c r="D1653" i="3"/>
  <c r="C1653" i="3"/>
  <c r="J1652" i="3"/>
  <c r="E1652" i="3"/>
  <c r="D1652" i="3"/>
  <c r="C1652" i="3"/>
  <c r="J1651" i="3"/>
  <c r="E1651" i="3"/>
  <c r="D1651" i="3"/>
  <c r="C1651" i="3"/>
  <c r="J1650" i="3"/>
  <c r="E1650" i="3"/>
  <c r="D1650" i="3"/>
  <c r="C1650" i="3"/>
  <c r="J1649" i="3"/>
  <c r="E1649" i="3"/>
  <c r="D1649" i="3"/>
  <c r="C1649" i="3"/>
  <c r="J1648" i="3"/>
  <c r="K1648" i="3"/>
  <c r="E1648" i="3"/>
  <c r="D1648" i="3"/>
  <c r="C1648" i="3"/>
  <c r="J1647" i="3"/>
  <c r="E1647" i="3"/>
  <c r="D1647" i="3"/>
  <c r="C1647" i="3"/>
  <c r="J1646" i="3"/>
  <c r="K1646" i="3"/>
  <c r="E1646" i="3"/>
  <c r="D1646" i="3"/>
  <c r="C1646" i="3"/>
  <c r="J1645" i="3"/>
  <c r="E1645" i="3"/>
  <c r="D1645" i="3"/>
  <c r="C1645" i="3"/>
  <c r="J1644" i="3"/>
  <c r="E1644" i="3"/>
  <c r="D1644" i="3"/>
  <c r="C1644" i="3"/>
  <c r="J1643" i="3"/>
  <c r="E1643" i="3"/>
  <c r="D1643" i="3"/>
  <c r="C1643" i="3"/>
  <c r="J1642" i="3"/>
  <c r="E1642" i="3"/>
  <c r="D1642" i="3"/>
  <c r="C1642" i="3"/>
  <c r="J1641" i="3"/>
  <c r="K1641" i="3"/>
  <c r="E1641" i="3"/>
  <c r="D1641" i="3"/>
  <c r="C1641" i="3"/>
  <c r="J1640" i="3"/>
  <c r="K1640" i="3"/>
  <c r="E1640" i="3"/>
  <c r="D1640" i="3"/>
  <c r="C1640" i="3"/>
  <c r="J1639" i="3"/>
  <c r="K1639" i="3"/>
  <c r="E1639" i="3"/>
  <c r="D1639" i="3"/>
  <c r="C1639" i="3"/>
  <c r="J1638" i="3"/>
  <c r="E1638" i="3"/>
  <c r="D1638" i="3"/>
  <c r="C1638" i="3"/>
  <c r="J1637" i="3"/>
  <c r="K1637" i="3"/>
  <c r="E1637" i="3"/>
  <c r="D1637" i="3"/>
  <c r="C1637" i="3"/>
  <c r="J1636" i="3"/>
  <c r="K1636" i="3"/>
  <c r="E1636" i="3"/>
  <c r="D1636" i="3"/>
  <c r="C1636" i="3"/>
  <c r="J1635" i="3"/>
  <c r="K1635" i="3"/>
  <c r="E1635" i="3"/>
  <c r="D1635" i="3"/>
  <c r="C1635" i="3"/>
  <c r="J1634" i="3"/>
  <c r="K1634" i="3"/>
  <c r="E1634" i="3"/>
  <c r="D1634" i="3"/>
  <c r="C1634" i="3"/>
  <c r="J1633" i="3"/>
  <c r="E1633" i="3"/>
  <c r="D1633" i="3"/>
  <c r="C1633" i="3"/>
  <c r="J1632" i="3"/>
  <c r="K1632" i="3"/>
  <c r="E1632" i="3"/>
  <c r="D1632" i="3"/>
  <c r="C1632" i="3"/>
  <c r="J1631" i="3"/>
  <c r="E1631" i="3"/>
  <c r="D1631" i="3"/>
  <c r="C1631" i="3"/>
  <c r="J1630" i="3"/>
  <c r="E1630" i="3"/>
  <c r="D1630" i="3"/>
  <c r="C1630" i="3"/>
  <c r="J1629" i="3"/>
  <c r="E1629" i="3"/>
  <c r="D1629" i="3"/>
  <c r="C1629" i="3"/>
  <c r="J1628" i="3"/>
  <c r="E1628" i="3"/>
  <c r="D1628" i="3"/>
  <c r="C1628" i="3"/>
  <c r="J1627" i="3"/>
  <c r="E1627" i="3"/>
  <c r="D1627" i="3"/>
  <c r="C1627" i="3"/>
  <c r="J1626" i="3"/>
  <c r="E1626" i="3"/>
  <c r="D1626" i="3"/>
  <c r="C1626" i="3"/>
  <c r="J1625" i="3"/>
  <c r="K1625" i="3"/>
  <c r="E1625" i="3"/>
  <c r="D1625" i="3"/>
  <c r="C1625" i="3"/>
  <c r="J1624" i="3"/>
  <c r="E1624" i="3"/>
  <c r="D1624" i="3"/>
  <c r="C1624" i="3"/>
  <c r="J1623" i="3"/>
  <c r="E1623" i="3"/>
  <c r="D1623" i="3"/>
  <c r="C1623" i="3"/>
  <c r="J1622" i="3"/>
  <c r="E1622" i="3"/>
  <c r="D1622" i="3"/>
  <c r="C1622" i="3"/>
  <c r="J1621" i="3"/>
  <c r="E1621" i="3"/>
  <c r="D1621" i="3"/>
  <c r="C1621" i="3"/>
  <c r="J1620" i="3"/>
  <c r="E1620" i="3"/>
  <c r="D1620" i="3"/>
  <c r="C1620" i="3"/>
  <c r="J1619" i="3"/>
  <c r="E1619" i="3"/>
  <c r="D1619" i="3"/>
  <c r="C1619" i="3"/>
  <c r="J1618" i="3"/>
  <c r="E1618" i="3"/>
  <c r="D1618" i="3"/>
  <c r="C1618" i="3"/>
  <c r="J1617" i="3"/>
  <c r="E1617" i="3"/>
  <c r="D1617" i="3"/>
  <c r="C1617" i="3"/>
  <c r="J1616" i="3"/>
  <c r="E1616" i="3"/>
  <c r="D1616" i="3"/>
  <c r="C1616" i="3"/>
  <c r="J1615" i="3"/>
  <c r="E1615" i="3"/>
  <c r="D1615" i="3"/>
  <c r="C1615" i="3"/>
  <c r="J1614" i="3"/>
  <c r="E1614" i="3"/>
  <c r="D1614" i="3"/>
  <c r="C1614" i="3"/>
  <c r="J1613" i="3"/>
  <c r="E1613" i="3"/>
  <c r="D1613" i="3"/>
  <c r="C1613" i="3"/>
  <c r="J1612" i="3"/>
  <c r="E1612" i="3"/>
  <c r="D1612" i="3"/>
  <c r="C1612" i="3"/>
  <c r="J1611" i="3"/>
  <c r="E1611" i="3"/>
  <c r="D1611" i="3"/>
  <c r="C1611" i="3"/>
  <c r="J1610" i="3"/>
  <c r="E1610" i="3"/>
  <c r="D1610" i="3"/>
  <c r="C1610" i="3"/>
  <c r="J1609" i="3"/>
  <c r="E1609" i="3"/>
  <c r="D1609" i="3"/>
  <c r="C1609" i="3"/>
  <c r="J1608" i="3"/>
  <c r="E1608" i="3"/>
  <c r="D1608" i="3"/>
  <c r="C1608" i="3"/>
  <c r="J1607" i="3"/>
  <c r="K1607" i="3"/>
  <c r="E1607" i="3"/>
  <c r="D1607" i="3"/>
  <c r="C1607" i="3"/>
  <c r="J1606" i="3"/>
  <c r="K1606" i="3"/>
  <c r="E1606" i="3"/>
  <c r="D1606" i="3"/>
  <c r="C1606" i="3"/>
  <c r="J1605" i="3"/>
  <c r="K1605" i="3"/>
  <c r="E1605" i="3"/>
  <c r="D1605" i="3"/>
  <c r="C1605" i="3"/>
  <c r="J1604" i="3"/>
  <c r="E1604" i="3"/>
  <c r="D1604" i="3"/>
  <c r="C1604" i="3"/>
  <c r="J1603" i="3"/>
  <c r="E1603" i="3"/>
  <c r="D1603" i="3"/>
  <c r="C1603" i="3"/>
  <c r="J1602" i="3"/>
  <c r="K1602" i="3"/>
  <c r="E1602" i="3"/>
  <c r="D1602" i="3"/>
  <c r="C1602" i="3"/>
  <c r="J1601" i="3"/>
  <c r="K1601" i="3"/>
  <c r="E1601" i="3"/>
  <c r="D1601" i="3"/>
  <c r="C1601" i="3"/>
  <c r="J1600" i="3"/>
  <c r="K1600" i="3"/>
  <c r="E1600" i="3"/>
  <c r="D1600" i="3"/>
  <c r="C1600" i="3"/>
  <c r="J1599" i="3"/>
  <c r="E1599" i="3"/>
  <c r="D1599" i="3"/>
  <c r="C1599" i="3"/>
  <c r="J1598" i="3"/>
  <c r="E1598" i="3"/>
  <c r="D1598" i="3"/>
  <c r="C1598" i="3"/>
  <c r="J1597" i="3"/>
  <c r="E1597" i="3"/>
  <c r="D1597" i="3"/>
  <c r="C1597" i="3"/>
  <c r="J1596" i="3"/>
  <c r="K1596" i="3"/>
  <c r="E1596" i="3"/>
  <c r="D1596" i="3"/>
  <c r="C1596" i="3"/>
  <c r="J1595" i="3"/>
  <c r="E1595" i="3"/>
  <c r="D1595" i="3"/>
  <c r="C1595" i="3"/>
  <c r="J1594" i="3"/>
  <c r="E1594" i="3"/>
  <c r="D1594" i="3"/>
  <c r="C1594" i="3"/>
  <c r="J1593" i="3"/>
  <c r="E1593" i="3"/>
  <c r="D1593" i="3"/>
  <c r="C1593" i="3"/>
  <c r="J1592" i="3"/>
  <c r="E1592" i="3"/>
  <c r="D1592" i="3"/>
  <c r="C1592" i="3"/>
  <c r="J1591" i="3"/>
  <c r="K1591" i="3"/>
  <c r="E1591" i="3"/>
  <c r="D1591" i="3"/>
  <c r="C1591" i="3"/>
  <c r="J1590" i="3"/>
  <c r="K1590" i="3"/>
  <c r="E1590" i="3"/>
  <c r="D1590" i="3"/>
  <c r="C1590" i="3"/>
  <c r="J1589" i="3"/>
  <c r="E1589" i="3"/>
  <c r="D1589" i="3"/>
  <c r="C1589" i="3"/>
  <c r="J1588" i="3"/>
  <c r="K1588" i="3"/>
  <c r="E1588" i="3"/>
  <c r="D1588" i="3"/>
  <c r="C1588" i="3"/>
  <c r="J1587" i="3"/>
  <c r="E1587" i="3"/>
  <c r="D1587" i="3"/>
  <c r="C1587" i="3"/>
  <c r="J1586" i="3"/>
  <c r="E1586" i="3"/>
  <c r="D1586" i="3"/>
  <c r="C1586" i="3"/>
  <c r="J1585" i="3"/>
  <c r="K1585" i="3"/>
  <c r="E1585" i="3"/>
  <c r="D1585" i="3"/>
  <c r="C1585" i="3"/>
  <c r="J1584" i="3"/>
  <c r="E1584" i="3"/>
  <c r="D1584" i="3"/>
  <c r="C1584" i="3"/>
  <c r="J1583" i="3"/>
  <c r="E1583" i="3"/>
  <c r="D1583" i="3"/>
  <c r="C1583" i="3"/>
  <c r="J1582" i="3"/>
  <c r="E1582" i="3"/>
  <c r="D1582" i="3"/>
  <c r="C1582" i="3"/>
  <c r="J1581" i="3"/>
  <c r="E1581" i="3"/>
  <c r="D1581" i="3"/>
  <c r="C1581" i="3"/>
  <c r="J1580" i="3"/>
  <c r="E1580" i="3"/>
  <c r="D1580" i="3"/>
  <c r="C1580" i="3"/>
  <c r="J1579" i="3"/>
  <c r="E1579" i="3"/>
  <c r="D1579" i="3"/>
  <c r="C1579" i="3"/>
  <c r="J1578" i="3"/>
  <c r="K1578" i="3"/>
  <c r="E1578" i="3"/>
  <c r="D1578" i="3"/>
  <c r="C1578" i="3"/>
  <c r="J1577" i="3"/>
  <c r="E1577" i="3"/>
  <c r="D1577" i="3"/>
  <c r="C1577" i="3"/>
  <c r="J1576" i="3"/>
  <c r="E1576" i="3"/>
  <c r="D1576" i="3"/>
  <c r="C1576" i="3"/>
  <c r="J1575" i="3"/>
  <c r="E1575" i="3"/>
  <c r="D1575" i="3"/>
  <c r="C1575" i="3"/>
  <c r="J1574" i="3"/>
  <c r="E1574" i="3"/>
  <c r="D1574" i="3"/>
  <c r="C1574" i="3"/>
  <c r="J1573" i="3"/>
  <c r="E1573" i="3"/>
  <c r="D1573" i="3"/>
  <c r="C1573" i="3"/>
  <c r="J1572" i="3"/>
  <c r="E1572" i="3"/>
  <c r="D1572" i="3"/>
  <c r="C1572" i="3"/>
  <c r="J1571" i="3"/>
  <c r="E1571" i="3"/>
  <c r="D1571" i="3"/>
  <c r="C1571" i="3"/>
  <c r="J1570" i="3"/>
  <c r="E1570" i="3"/>
  <c r="D1570" i="3"/>
  <c r="C1570" i="3"/>
  <c r="J1569" i="3"/>
  <c r="E1569" i="3"/>
  <c r="D1569" i="3"/>
  <c r="C1569" i="3"/>
  <c r="J1568" i="3"/>
  <c r="E1568" i="3"/>
  <c r="D1568" i="3"/>
  <c r="C1568" i="3"/>
  <c r="J1567" i="3"/>
  <c r="E1567" i="3"/>
  <c r="D1567" i="3"/>
  <c r="C1567" i="3"/>
  <c r="J1566" i="3"/>
  <c r="E1566" i="3"/>
  <c r="D1566" i="3"/>
  <c r="C1566" i="3"/>
  <c r="J1565" i="3"/>
  <c r="E1565" i="3"/>
  <c r="D1565" i="3"/>
  <c r="C1565" i="3"/>
  <c r="J1564" i="3"/>
  <c r="E1564" i="3"/>
  <c r="D1564" i="3"/>
  <c r="C1564" i="3"/>
  <c r="J1563" i="3"/>
  <c r="E1563" i="3"/>
  <c r="D1563" i="3"/>
  <c r="C1563" i="3"/>
  <c r="J1562" i="3"/>
  <c r="E1562" i="3"/>
  <c r="D1562" i="3"/>
  <c r="C1562" i="3"/>
  <c r="J1561" i="3"/>
  <c r="E1561" i="3"/>
  <c r="D1561" i="3"/>
  <c r="C1561" i="3"/>
  <c r="J1560" i="3"/>
  <c r="E1560" i="3"/>
  <c r="D1560" i="3"/>
  <c r="C1560" i="3"/>
  <c r="J1559" i="3"/>
  <c r="E1559" i="3"/>
  <c r="D1559" i="3"/>
  <c r="C1559" i="3"/>
  <c r="J1558" i="3"/>
  <c r="E1558" i="3"/>
  <c r="D1558" i="3"/>
  <c r="C1558" i="3"/>
  <c r="J1557" i="3"/>
  <c r="E1557" i="3"/>
  <c r="D1557" i="3"/>
  <c r="C1557" i="3"/>
  <c r="J1556" i="3"/>
  <c r="E1556" i="3"/>
  <c r="D1556" i="3"/>
  <c r="C1556" i="3"/>
  <c r="J1555" i="3"/>
  <c r="E1555" i="3"/>
  <c r="D1555" i="3"/>
  <c r="C1555" i="3"/>
  <c r="J1554" i="3"/>
  <c r="E1554" i="3"/>
  <c r="D1554" i="3"/>
  <c r="C1554" i="3"/>
  <c r="J1553" i="3"/>
  <c r="E1553" i="3"/>
  <c r="D1553" i="3"/>
  <c r="C1553" i="3"/>
  <c r="J1552" i="3"/>
  <c r="E1552" i="3"/>
  <c r="D1552" i="3"/>
  <c r="C1552" i="3"/>
  <c r="J1551" i="3"/>
  <c r="E1551" i="3"/>
  <c r="D1551" i="3"/>
  <c r="C1551" i="3"/>
  <c r="J1550" i="3"/>
  <c r="E1550" i="3"/>
  <c r="D1550" i="3"/>
  <c r="C1550" i="3"/>
  <c r="J1549" i="3"/>
  <c r="E1549" i="3"/>
  <c r="D1549" i="3"/>
  <c r="C1549" i="3"/>
  <c r="J1548" i="3"/>
  <c r="E1548" i="3"/>
  <c r="D1548" i="3"/>
  <c r="C1548" i="3"/>
  <c r="J1547" i="3"/>
  <c r="E1547" i="3"/>
  <c r="D1547" i="3"/>
  <c r="C1547" i="3"/>
  <c r="J1546" i="3"/>
  <c r="E1546" i="3"/>
  <c r="D1546" i="3"/>
  <c r="C1546" i="3"/>
  <c r="J1545" i="3"/>
  <c r="E1545" i="3"/>
  <c r="D1545" i="3"/>
  <c r="C1545" i="3"/>
  <c r="J1544" i="3"/>
  <c r="E1544" i="3"/>
  <c r="D1544" i="3"/>
  <c r="C1544" i="3"/>
  <c r="J1543" i="3"/>
  <c r="K1543" i="3"/>
  <c r="E1543" i="3"/>
  <c r="D1543" i="3"/>
  <c r="C1543" i="3"/>
  <c r="J1542" i="3"/>
  <c r="E1542" i="3"/>
  <c r="D1542" i="3"/>
  <c r="C1542" i="3"/>
  <c r="J1541" i="3"/>
  <c r="E1541" i="3"/>
  <c r="D1541" i="3"/>
  <c r="C1541" i="3"/>
  <c r="J1540" i="3"/>
  <c r="E1540" i="3"/>
  <c r="D1540" i="3"/>
  <c r="C1540" i="3"/>
  <c r="J1539" i="3"/>
  <c r="E1539" i="3"/>
  <c r="D1539" i="3"/>
  <c r="C1539" i="3"/>
  <c r="J1538" i="3"/>
  <c r="E1538" i="3"/>
  <c r="D1538" i="3"/>
  <c r="C1538" i="3"/>
  <c r="J1537" i="3"/>
  <c r="E1537" i="3"/>
  <c r="D1537" i="3"/>
  <c r="C1537" i="3"/>
  <c r="J1536" i="3"/>
  <c r="E1536" i="3"/>
  <c r="D1536" i="3"/>
  <c r="C1536" i="3"/>
  <c r="J1535" i="3"/>
  <c r="E1535" i="3"/>
  <c r="D1535" i="3"/>
  <c r="C1535" i="3"/>
  <c r="J1534" i="3"/>
  <c r="E1534" i="3"/>
  <c r="D1534" i="3"/>
  <c r="C1534" i="3"/>
  <c r="J1533" i="3"/>
  <c r="E1533" i="3"/>
  <c r="D1533" i="3"/>
  <c r="C1533" i="3"/>
  <c r="J1532" i="3"/>
  <c r="E1532" i="3"/>
  <c r="D1532" i="3"/>
  <c r="C1532" i="3"/>
  <c r="J1531" i="3"/>
  <c r="E1531" i="3"/>
  <c r="D1531" i="3"/>
  <c r="C1531" i="3"/>
  <c r="J1530" i="3"/>
  <c r="E1530" i="3"/>
  <c r="D1530" i="3"/>
  <c r="C1530" i="3"/>
  <c r="J1529" i="3"/>
  <c r="E1529" i="3"/>
  <c r="D1529" i="3"/>
  <c r="C1529" i="3"/>
  <c r="J1528" i="3"/>
  <c r="E1528" i="3"/>
  <c r="D1528" i="3"/>
  <c r="C1528" i="3"/>
  <c r="J1527" i="3"/>
  <c r="E1527" i="3"/>
  <c r="D1527" i="3"/>
  <c r="C1527" i="3"/>
  <c r="J1526" i="3"/>
  <c r="E1526" i="3"/>
  <c r="D1526" i="3"/>
  <c r="C1526" i="3"/>
  <c r="J1525" i="3"/>
  <c r="E1525" i="3"/>
  <c r="D1525" i="3"/>
  <c r="C1525" i="3"/>
  <c r="J1524" i="3"/>
  <c r="E1524" i="3"/>
  <c r="D1524" i="3"/>
  <c r="C1524" i="3"/>
  <c r="J1523" i="3"/>
  <c r="E1523" i="3"/>
  <c r="D1523" i="3"/>
  <c r="C1523" i="3"/>
  <c r="J1522" i="3"/>
  <c r="E1522" i="3"/>
  <c r="D1522" i="3"/>
  <c r="C1522" i="3"/>
  <c r="J1521" i="3"/>
  <c r="E1521" i="3"/>
  <c r="D1521" i="3"/>
  <c r="C1521" i="3"/>
  <c r="J1520" i="3"/>
  <c r="E1520" i="3"/>
  <c r="D1520" i="3"/>
  <c r="C1520" i="3"/>
  <c r="J1519" i="3"/>
  <c r="E1519" i="3"/>
  <c r="D1519" i="3"/>
  <c r="C1519" i="3"/>
  <c r="J1518" i="3"/>
  <c r="E1518" i="3"/>
  <c r="D1518" i="3"/>
  <c r="C1518" i="3"/>
  <c r="J1517" i="3"/>
  <c r="E1517" i="3"/>
  <c r="D1517" i="3"/>
  <c r="C1517" i="3"/>
  <c r="J1516" i="3"/>
  <c r="E1516" i="3"/>
  <c r="D1516" i="3"/>
  <c r="C1516" i="3"/>
  <c r="J1515" i="3"/>
  <c r="E1515" i="3"/>
  <c r="D1515" i="3"/>
  <c r="C1515" i="3"/>
  <c r="J1514" i="3"/>
  <c r="E1514" i="3"/>
  <c r="D1514" i="3"/>
  <c r="C1514" i="3"/>
  <c r="J1513" i="3"/>
  <c r="E1513" i="3"/>
  <c r="D1513" i="3"/>
  <c r="C1513" i="3"/>
  <c r="J1512" i="3"/>
  <c r="E1512" i="3"/>
  <c r="D1512" i="3"/>
  <c r="C1512" i="3"/>
  <c r="J1511" i="3"/>
  <c r="E1511" i="3"/>
  <c r="D1511" i="3"/>
  <c r="C1511" i="3"/>
  <c r="J1510" i="3"/>
  <c r="E1510" i="3"/>
  <c r="D1510" i="3"/>
  <c r="C1510" i="3"/>
  <c r="J1509" i="3"/>
  <c r="E1509" i="3"/>
  <c r="D1509" i="3"/>
  <c r="C1509" i="3"/>
  <c r="J1508" i="3"/>
  <c r="E1508" i="3"/>
  <c r="D1508" i="3"/>
  <c r="C1508" i="3"/>
  <c r="J1507" i="3"/>
  <c r="E1507" i="3"/>
  <c r="D1507" i="3"/>
  <c r="C1507" i="3"/>
  <c r="J1506" i="3"/>
  <c r="E1506" i="3"/>
  <c r="D1506" i="3"/>
  <c r="C1506" i="3"/>
  <c r="J1505" i="3"/>
  <c r="E1505" i="3"/>
  <c r="D1505" i="3"/>
  <c r="C1505" i="3"/>
  <c r="J1504" i="3"/>
  <c r="E1504" i="3"/>
  <c r="D1504" i="3"/>
  <c r="C1504" i="3"/>
  <c r="J1503" i="3"/>
  <c r="E1503" i="3"/>
  <c r="D1503" i="3"/>
  <c r="C1503" i="3"/>
  <c r="J1502" i="3"/>
  <c r="E1502" i="3"/>
  <c r="D1502" i="3"/>
  <c r="C1502" i="3"/>
  <c r="J1501" i="3"/>
  <c r="E1501" i="3"/>
  <c r="D1501" i="3"/>
  <c r="C1501" i="3"/>
  <c r="J1500" i="3"/>
  <c r="E1500" i="3"/>
  <c r="D1500" i="3"/>
  <c r="C1500" i="3"/>
  <c r="J1499" i="3"/>
  <c r="E1499" i="3"/>
  <c r="D1499" i="3"/>
  <c r="C1499" i="3"/>
  <c r="J1498" i="3"/>
  <c r="E1498" i="3"/>
  <c r="D1498" i="3"/>
  <c r="C1498" i="3"/>
  <c r="J1497" i="3"/>
  <c r="E1497" i="3"/>
  <c r="D1497" i="3"/>
  <c r="C1497" i="3"/>
  <c r="J1496" i="3"/>
  <c r="E1496" i="3"/>
  <c r="D1496" i="3"/>
  <c r="C1496" i="3"/>
  <c r="J1495" i="3"/>
  <c r="E1495" i="3"/>
  <c r="D1495" i="3"/>
  <c r="C1495" i="3"/>
  <c r="J1494" i="3"/>
  <c r="E1494" i="3"/>
  <c r="D1494" i="3"/>
  <c r="C1494" i="3"/>
  <c r="J1493" i="3"/>
  <c r="E1493" i="3"/>
  <c r="D1493" i="3"/>
  <c r="C1493" i="3"/>
  <c r="J1492" i="3"/>
  <c r="E1492" i="3"/>
  <c r="D1492" i="3"/>
  <c r="C1492" i="3"/>
  <c r="J1491" i="3"/>
  <c r="E1491" i="3"/>
  <c r="D1491" i="3"/>
  <c r="C1491" i="3"/>
  <c r="J1490" i="3"/>
  <c r="E1490" i="3"/>
  <c r="D1490" i="3"/>
  <c r="C1490" i="3"/>
  <c r="J1489" i="3"/>
  <c r="E1489" i="3"/>
  <c r="D1489" i="3"/>
  <c r="C1489" i="3"/>
  <c r="J1488" i="3"/>
  <c r="E1488" i="3"/>
  <c r="D1488" i="3"/>
  <c r="C1488" i="3"/>
  <c r="J1487" i="3"/>
  <c r="E1487" i="3"/>
  <c r="D1487" i="3"/>
  <c r="C1487" i="3"/>
  <c r="J1486" i="3"/>
  <c r="E1486" i="3"/>
  <c r="D1486" i="3"/>
  <c r="C1486" i="3"/>
  <c r="J1485" i="3"/>
  <c r="E1485" i="3"/>
  <c r="D1485" i="3"/>
  <c r="C1485" i="3"/>
  <c r="J1484" i="3"/>
  <c r="E1484" i="3"/>
  <c r="D1484" i="3"/>
  <c r="C1484" i="3"/>
  <c r="J1483" i="3"/>
  <c r="E1483" i="3"/>
  <c r="D1483" i="3"/>
  <c r="C1483" i="3"/>
  <c r="J1482" i="3"/>
  <c r="E1482" i="3"/>
  <c r="D1482" i="3"/>
  <c r="C1482" i="3"/>
  <c r="J1481" i="3"/>
  <c r="E1481" i="3"/>
  <c r="D1481" i="3"/>
  <c r="C1481" i="3"/>
  <c r="J1480" i="3"/>
  <c r="E1480" i="3"/>
  <c r="D1480" i="3"/>
  <c r="C1480" i="3"/>
  <c r="J1479" i="3"/>
  <c r="E1479" i="3"/>
  <c r="D1479" i="3"/>
  <c r="C1479" i="3"/>
  <c r="J1478" i="3"/>
  <c r="E1478" i="3"/>
  <c r="D1478" i="3"/>
  <c r="C1478" i="3"/>
  <c r="J1477" i="3"/>
  <c r="E1477" i="3"/>
  <c r="D1477" i="3"/>
  <c r="C1477" i="3"/>
  <c r="J1476" i="3"/>
  <c r="E1476" i="3"/>
  <c r="D1476" i="3"/>
  <c r="C1476" i="3"/>
  <c r="J1475" i="3"/>
  <c r="E1475" i="3"/>
  <c r="D1475" i="3"/>
  <c r="C1475" i="3"/>
  <c r="J1474" i="3"/>
  <c r="E1474" i="3"/>
  <c r="D1474" i="3"/>
  <c r="C1474" i="3"/>
  <c r="J1473" i="3"/>
  <c r="E1473" i="3"/>
  <c r="D1473" i="3"/>
  <c r="C1473" i="3"/>
  <c r="J1472" i="3"/>
  <c r="E1472" i="3"/>
  <c r="D1472" i="3"/>
  <c r="C1472" i="3"/>
  <c r="J1471" i="3"/>
  <c r="E1471" i="3"/>
  <c r="D1471" i="3"/>
  <c r="C1471" i="3"/>
  <c r="J1470" i="3"/>
  <c r="E1470" i="3"/>
  <c r="D1470" i="3"/>
  <c r="C1470" i="3"/>
  <c r="J1469" i="3"/>
  <c r="E1469" i="3"/>
  <c r="D1469" i="3"/>
  <c r="C1469" i="3"/>
  <c r="J1468" i="3"/>
  <c r="E1468" i="3"/>
  <c r="D1468" i="3"/>
  <c r="C1468" i="3"/>
  <c r="J1467" i="3"/>
  <c r="E1467" i="3"/>
  <c r="D1467" i="3"/>
  <c r="C1467" i="3"/>
  <c r="J1466" i="3"/>
  <c r="E1466" i="3"/>
  <c r="D1466" i="3"/>
  <c r="C1466" i="3"/>
  <c r="J1465" i="3"/>
  <c r="K1465" i="3"/>
  <c r="E1465" i="3"/>
  <c r="D1465" i="3"/>
  <c r="C1465" i="3"/>
  <c r="J1464" i="3"/>
  <c r="E1464" i="3"/>
  <c r="D1464" i="3"/>
  <c r="C1464" i="3"/>
  <c r="J1463" i="3"/>
  <c r="E1463" i="3"/>
  <c r="D1463" i="3"/>
  <c r="C1463" i="3"/>
  <c r="J1462" i="3"/>
  <c r="E1462" i="3"/>
  <c r="D1462" i="3"/>
  <c r="C1462" i="3"/>
  <c r="J1461" i="3"/>
  <c r="E1461" i="3"/>
  <c r="D1461" i="3"/>
  <c r="C1461" i="3"/>
  <c r="J1460" i="3"/>
  <c r="E1460" i="3"/>
  <c r="D1460" i="3"/>
  <c r="C1460" i="3"/>
  <c r="J1459" i="3"/>
  <c r="E1459" i="3"/>
  <c r="D1459" i="3"/>
  <c r="C1459" i="3"/>
  <c r="J1458" i="3"/>
  <c r="K1458" i="3"/>
  <c r="E1458" i="3"/>
  <c r="D1458" i="3"/>
  <c r="C1458" i="3"/>
  <c r="J1457" i="3"/>
  <c r="E1457" i="3"/>
  <c r="D1457" i="3"/>
  <c r="C1457" i="3"/>
  <c r="J1456" i="3"/>
  <c r="E1456" i="3"/>
  <c r="D1456" i="3"/>
  <c r="C1456" i="3"/>
  <c r="J1455" i="3"/>
  <c r="E1455" i="3"/>
  <c r="D1455" i="3"/>
  <c r="C1455" i="3"/>
  <c r="J1454" i="3"/>
  <c r="E1454" i="3"/>
  <c r="D1454" i="3"/>
  <c r="C1454" i="3"/>
  <c r="J1453" i="3"/>
  <c r="E1453" i="3"/>
  <c r="D1453" i="3"/>
  <c r="C1453" i="3"/>
  <c r="J1452" i="3"/>
  <c r="K1452" i="3"/>
  <c r="E1452" i="3"/>
  <c r="D1452" i="3"/>
  <c r="C1452" i="3"/>
  <c r="J1451" i="3"/>
  <c r="K1451" i="3"/>
  <c r="E1451" i="3"/>
  <c r="D1451" i="3"/>
  <c r="C1451" i="3"/>
  <c r="J1450" i="3"/>
  <c r="E1450" i="3"/>
  <c r="D1450" i="3"/>
  <c r="C1450" i="3"/>
  <c r="J1449" i="3"/>
  <c r="E1449" i="3"/>
  <c r="D1449" i="3"/>
  <c r="C1449" i="3"/>
  <c r="J1448" i="3"/>
  <c r="E1448" i="3"/>
  <c r="D1448" i="3"/>
  <c r="C1448" i="3"/>
  <c r="J1447" i="3"/>
  <c r="E1447" i="3"/>
  <c r="D1447" i="3"/>
  <c r="C1447" i="3"/>
  <c r="J1446" i="3"/>
  <c r="E1446" i="3"/>
  <c r="D1446" i="3"/>
  <c r="C1446" i="3"/>
  <c r="J1445" i="3"/>
  <c r="E1445" i="3"/>
  <c r="D1445" i="3"/>
  <c r="C1445" i="3"/>
  <c r="J1444" i="3"/>
  <c r="K1444" i="3"/>
  <c r="E1444" i="3"/>
  <c r="D1444" i="3"/>
  <c r="C1444" i="3"/>
  <c r="J1443" i="3"/>
  <c r="E1443" i="3"/>
  <c r="D1443" i="3"/>
  <c r="C1443" i="3"/>
  <c r="J1442" i="3"/>
  <c r="E1442" i="3"/>
  <c r="D1442" i="3"/>
  <c r="C1442" i="3"/>
  <c r="J1441" i="3"/>
  <c r="K1441" i="3"/>
  <c r="E1441" i="3"/>
  <c r="D1441" i="3"/>
  <c r="C1441" i="3"/>
  <c r="J1440" i="3"/>
  <c r="E1440" i="3"/>
  <c r="D1440" i="3"/>
  <c r="C1440" i="3"/>
  <c r="J1439" i="3"/>
  <c r="K1439" i="3"/>
  <c r="E1439" i="3"/>
  <c r="D1439" i="3"/>
  <c r="C1439" i="3"/>
  <c r="J1438" i="3"/>
  <c r="E1438" i="3"/>
  <c r="D1438" i="3"/>
  <c r="C1438" i="3"/>
  <c r="J1437" i="3"/>
  <c r="E1437" i="3"/>
  <c r="D1437" i="3"/>
  <c r="C1437" i="3"/>
  <c r="J1436" i="3"/>
  <c r="E1436" i="3"/>
  <c r="D1436" i="3"/>
  <c r="C1436" i="3"/>
  <c r="J1435" i="3"/>
  <c r="E1435" i="3"/>
  <c r="D1435" i="3"/>
  <c r="C1435" i="3"/>
  <c r="J1434" i="3"/>
  <c r="K1434" i="3"/>
  <c r="E1434" i="3"/>
  <c r="D1434" i="3"/>
  <c r="C1434" i="3"/>
  <c r="J1433" i="3"/>
  <c r="E1433" i="3"/>
  <c r="D1433" i="3"/>
  <c r="C1433" i="3"/>
  <c r="J1432" i="3"/>
  <c r="E1432" i="3"/>
  <c r="D1432" i="3"/>
  <c r="C1432" i="3"/>
  <c r="J1431" i="3"/>
  <c r="E1431" i="3"/>
  <c r="D1431" i="3"/>
  <c r="C1431" i="3"/>
  <c r="J1430" i="3"/>
  <c r="E1430" i="3"/>
  <c r="D1430" i="3"/>
  <c r="C1430" i="3"/>
  <c r="J1429" i="3"/>
  <c r="E1429" i="3"/>
  <c r="D1429" i="3"/>
  <c r="C1429" i="3"/>
  <c r="J1428" i="3"/>
  <c r="E1428" i="3"/>
  <c r="D1428" i="3"/>
  <c r="C1428" i="3"/>
  <c r="J1427" i="3"/>
  <c r="E1427" i="3"/>
  <c r="D1427" i="3"/>
  <c r="C1427" i="3"/>
  <c r="J1426" i="3"/>
  <c r="E1426" i="3"/>
  <c r="D1426" i="3"/>
  <c r="C1426" i="3"/>
  <c r="J1425" i="3"/>
  <c r="K1425" i="3"/>
  <c r="E1425" i="3"/>
  <c r="D1425" i="3"/>
  <c r="C1425" i="3"/>
  <c r="J1424" i="3"/>
  <c r="E1424" i="3"/>
  <c r="D1424" i="3"/>
  <c r="C1424" i="3"/>
  <c r="J1423" i="3"/>
  <c r="E1423" i="3"/>
  <c r="D1423" i="3"/>
  <c r="C1423" i="3"/>
  <c r="J1422" i="3"/>
  <c r="K1422" i="3"/>
  <c r="E1422" i="3"/>
  <c r="D1422" i="3"/>
  <c r="C1422" i="3"/>
  <c r="J1421" i="3"/>
  <c r="E1421" i="3"/>
  <c r="D1421" i="3"/>
  <c r="C1421" i="3"/>
  <c r="J1420" i="3"/>
  <c r="E1420" i="3"/>
  <c r="D1420" i="3"/>
  <c r="C1420" i="3"/>
  <c r="J1419" i="3"/>
  <c r="E1419" i="3"/>
  <c r="D1419" i="3"/>
  <c r="C1419" i="3"/>
  <c r="J1418" i="3"/>
  <c r="K1418" i="3"/>
  <c r="E1418" i="3"/>
  <c r="D1418" i="3"/>
  <c r="C1418" i="3"/>
  <c r="J1417" i="3"/>
  <c r="E1417" i="3"/>
  <c r="D1417" i="3"/>
  <c r="C1417" i="3"/>
  <c r="J1416" i="3"/>
  <c r="E1416" i="3"/>
  <c r="D1416" i="3"/>
  <c r="C1416" i="3"/>
  <c r="J1415" i="3"/>
  <c r="E1415" i="3"/>
  <c r="D1415" i="3"/>
  <c r="C1415" i="3"/>
  <c r="J1414" i="3"/>
  <c r="E1414" i="3"/>
  <c r="D1414" i="3"/>
  <c r="C1414" i="3"/>
  <c r="J1413" i="3"/>
  <c r="E1413" i="3"/>
  <c r="D1413" i="3"/>
  <c r="C1413" i="3"/>
  <c r="J1412" i="3"/>
  <c r="E1412" i="3"/>
  <c r="D1412" i="3"/>
  <c r="C1412" i="3"/>
  <c r="J1411" i="3"/>
  <c r="E1411" i="3"/>
  <c r="D1411" i="3"/>
  <c r="C1411" i="3"/>
  <c r="J1410" i="3"/>
  <c r="E1410" i="3"/>
  <c r="D1410" i="3"/>
  <c r="C1410" i="3"/>
  <c r="J1409" i="3"/>
  <c r="E1409" i="3"/>
  <c r="D1409" i="3"/>
  <c r="C1409" i="3"/>
  <c r="J1408" i="3"/>
  <c r="E1408" i="3"/>
  <c r="D1408" i="3"/>
  <c r="C1408" i="3"/>
  <c r="J1407" i="3"/>
  <c r="E1407" i="3"/>
  <c r="D1407" i="3"/>
  <c r="C1407" i="3"/>
  <c r="J1406" i="3"/>
  <c r="E1406" i="3"/>
  <c r="D1406" i="3"/>
  <c r="C1406" i="3"/>
  <c r="J1405" i="3"/>
  <c r="E1405" i="3"/>
  <c r="D1405" i="3"/>
  <c r="C1405" i="3"/>
  <c r="J1404" i="3"/>
  <c r="E1404" i="3"/>
  <c r="D1404" i="3"/>
  <c r="C1404" i="3"/>
  <c r="J1403" i="3"/>
  <c r="E1403" i="3"/>
  <c r="D1403" i="3"/>
  <c r="C1403" i="3"/>
  <c r="J1402" i="3"/>
  <c r="K1402" i="3"/>
  <c r="E1402" i="3"/>
  <c r="D1402" i="3"/>
  <c r="C1402" i="3"/>
  <c r="J1401" i="3"/>
  <c r="E1401" i="3"/>
  <c r="D1401" i="3"/>
  <c r="C1401" i="3"/>
  <c r="J1400" i="3"/>
  <c r="E1400" i="3"/>
  <c r="D1400" i="3"/>
  <c r="C1400" i="3"/>
  <c r="J1399" i="3"/>
  <c r="E1399" i="3"/>
  <c r="D1399" i="3"/>
  <c r="C1399" i="3"/>
  <c r="J1398" i="3"/>
  <c r="E1398" i="3"/>
  <c r="D1398" i="3"/>
  <c r="C1398" i="3"/>
  <c r="J1397" i="3"/>
  <c r="E1397" i="3"/>
  <c r="D1397" i="3"/>
  <c r="C1397" i="3"/>
  <c r="J1396" i="3"/>
  <c r="K1396" i="3"/>
  <c r="E1396" i="3"/>
  <c r="D1396" i="3"/>
  <c r="C1396" i="3"/>
  <c r="J1395" i="3"/>
  <c r="E1395" i="3"/>
  <c r="D1395" i="3"/>
  <c r="C1395" i="3"/>
  <c r="J1394" i="3"/>
  <c r="E1394" i="3"/>
  <c r="D1394" i="3"/>
  <c r="C1394" i="3"/>
  <c r="J1393" i="3"/>
  <c r="E1393" i="3"/>
  <c r="D1393" i="3"/>
  <c r="C1393" i="3"/>
  <c r="J1392" i="3"/>
  <c r="K1392" i="3"/>
  <c r="E1392" i="3"/>
  <c r="D1392" i="3"/>
  <c r="C1392" i="3"/>
  <c r="J1391" i="3"/>
  <c r="E1391" i="3"/>
  <c r="D1391" i="3"/>
  <c r="C1391" i="3"/>
  <c r="J1390" i="3"/>
  <c r="E1390" i="3"/>
  <c r="D1390" i="3"/>
  <c r="C1390" i="3"/>
  <c r="J1389" i="3"/>
  <c r="K1389" i="3"/>
  <c r="E1389" i="3"/>
  <c r="D1389" i="3"/>
  <c r="C1389" i="3"/>
  <c r="J1388" i="3"/>
  <c r="K1388" i="3"/>
  <c r="E1388" i="3"/>
  <c r="D1388" i="3"/>
  <c r="C1388" i="3"/>
  <c r="J1387" i="3"/>
  <c r="E1387" i="3"/>
  <c r="D1387" i="3"/>
  <c r="C1387" i="3"/>
  <c r="J1386" i="3"/>
  <c r="E1386" i="3"/>
  <c r="D1386" i="3"/>
  <c r="C1386" i="3"/>
  <c r="J1385" i="3"/>
  <c r="E1385" i="3"/>
  <c r="D1385" i="3"/>
  <c r="C1385" i="3"/>
  <c r="J1384" i="3"/>
  <c r="E1384" i="3"/>
  <c r="D1384" i="3"/>
  <c r="C1384" i="3"/>
  <c r="J1383" i="3"/>
  <c r="E1383" i="3"/>
  <c r="D1383" i="3"/>
  <c r="C1383" i="3"/>
  <c r="J1382" i="3"/>
  <c r="E1382" i="3"/>
  <c r="D1382" i="3"/>
  <c r="C1382" i="3"/>
  <c r="J1381" i="3"/>
  <c r="K1381" i="3"/>
  <c r="E1381" i="3"/>
  <c r="D1381" i="3"/>
  <c r="C1381" i="3"/>
  <c r="J1380" i="3"/>
  <c r="E1380" i="3"/>
  <c r="D1380" i="3"/>
  <c r="C1380" i="3"/>
  <c r="J1379" i="3"/>
  <c r="E1379" i="3"/>
  <c r="D1379" i="3"/>
  <c r="C1379" i="3"/>
  <c r="J1378" i="3"/>
  <c r="E1378" i="3"/>
  <c r="D1378" i="3"/>
  <c r="C1378" i="3"/>
  <c r="J1377" i="3"/>
  <c r="E1377" i="3"/>
  <c r="D1377" i="3"/>
  <c r="C1377" i="3"/>
  <c r="J1376" i="3"/>
  <c r="E1376" i="3"/>
  <c r="D1376" i="3"/>
  <c r="C1376" i="3"/>
  <c r="J1375" i="3"/>
  <c r="E1375" i="3"/>
  <c r="D1375" i="3"/>
  <c r="C1375" i="3"/>
  <c r="J1374" i="3"/>
  <c r="E1374" i="3"/>
  <c r="D1374" i="3"/>
  <c r="C1374" i="3"/>
  <c r="J1373" i="3"/>
  <c r="E1373" i="3"/>
  <c r="D1373" i="3"/>
  <c r="C1373" i="3"/>
  <c r="J1372" i="3"/>
  <c r="E1372" i="3"/>
  <c r="D1372" i="3"/>
  <c r="C1372" i="3"/>
  <c r="J1371" i="3"/>
  <c r="E1371" i="3"/>
  <c r="D1371" i="3"/>
  <c r="C1371" i="3"/>
  <c r="J1370" i="3"/>
  <c r="E1370" i="3"/>
  <c r="D1370" i="3"/>
  <c r="C1370" i="3"/>
  <c r="J1369" i="3"/>
  <c r="E1369" i="3"/>
  <c r="D1369" i="3"/>
  <c r="C1369" i="3"/>
  <c r="J1368" i="3"/>
  <c r="E1368" i="3"/>
  <c r="D1368" i="3"/>
  <c r="C1368" i="3"/>
  <c r="J1367" i="3"/>
  <c r="E1367" i="3"/>
  <c r="D1367" i="3"/>
  <c r="C1367" i="3"/>
  <c r="J1366" i="3"/>
  <c r="K1366" i="3"/>
  <c r="E1366" i="3"/>
  <c r="D1366" i="3"/>
  <c r="C1366" i="3"/>
  <c r="J1365" i="3"/>
  <c r="K1365" i="3"/>
  <c r="E1365" i="3"/>
  <c r="D1365" i="3"/>
  <c r="C1365" i="3"/>
  <c r="J1364" i="3"/>
  <c r="E1364" i="3"/>
  <c r="D1364" i="3"/>
  <c r="C1364" i="3"/>
  <c r="J1363" i="3"/>
  <c r="K1363" i="3"/>
  <c r="E1363" i="3"/>
  <c r="D1363" i="3"/>
  <c r="C1363" i="3"/>
  <c r="J1362" i="3"/>
  <c r="K1362" i="3"/>
  <c r="E1362" i="3"/>
  <c r="D1362" i="3"/>
  <c r="C1362" i="3"/>
  <c r="J1361" i="3"/>
  <c r="E1361" i="3"/>
  <c r="D1361" i="3"/>
  <c r="C1361" i="3"/>
  <c r="J1360" i="3"/>
  <c r="E1360" i="3"/>
  <c r="D1360" i="3"/>
  <c r="C1360" i="3"/>
  <c r="J1359" i="3"/>
  <c r="E1359" i="3"/>
  <c r="D1359" i="3"/>
  <c r="C1359" i="3"/>
  <c r="J1358" i="3"/>
  <c r="E1358" i="3"/>
  <c r="D1358" i="3"/>
  <c r="C1358" i="3"/>
  <c r="J1357" i="3"/>
  <c r="E1357" i="3"/>
  <c r="D1357" i="3"/>
  <c r="C1357" i="3"/>
  <c r="J1356" i="3"/>
  <c r="K1356" i="3"/>
  <c r="E1356" i="3"/>
  <c r="D1356" i="3"/>
  <c r="C1356" i="3"/>
  <c r="J1355" i="3"/>
  <c r="E1355" i="3"/>
  <c r="D1355" i="3"/>
  <c r="C1355" i="3"/>
  <c r="J1354" i="3"/>
  <c r="E1354" i="3"/>
  <c r="D1354" i="3"/>
  <c r="C1354" i="3"/>
  <c r="J1353" i="3"/>
  <c r="E1353" i="3"/>
  <c r="D1353" i="3"/>
  <c r="C1353" i="3"/>
  <c r="J1352" i="3"/>
  <c r="E1352" i="3"/>
  <c r="D1352" i="3"/>
  <c r="C1352" i="3"/>
  <c r="J1351" i="3"/>
  <c r="E1351" i="3"/>
  <c r="D1351" i="3"/>
  <c r="C1351" i="3"/>
  <c r="J1350" i="3"/>
  <c r="E1350" i="3"/>
  <c r="D1350" i="3"/>
  <c r="C1350" i="3"/>
  <c r="J1349" i="3"/>
  <c r="E1349" i="3"/>
  <c r="D1349" i="3"/>
  <c r="C1349" i="3"/>
  <c r="J1348" i="3"/>
  <c r="E1348" i="3"/>
  <c r="D1348" i="3"/>
  <c r="C1348" i="3"/>
  <c r="J1347" i="3"/>
  <c r="E1347" i="3"/>
  <c r="D1347" i="3"/>
  <c r="C1347" i="3"/>
  <c r="J1346" i="3"/>
  <c r="E1346" i="3"/>
  <c r="D1346" i="3"/>
  <c r="C1346" i="3"/>
  <c r="J1345" i="3"/>
  <c r="E1345" i="3"/>
  <c r="D1345" i="3"/>
  <c r="C1345" i="3"/>
  <c r="J1344" i="3"/>
  <c r="E1344" i="3"/>
  <c r="D1344" i="3"/>
  <c r="C1344" i="3"/>
  <c r="J1343" i="3"/>
  <c r="E1343" i="3"/>
  <c r="D1343" i="3"/>
  <c r="C1343" i="3"/>
  <c r="J1342" i="3"/>
  <c r="E1342" i="3"/>
  <c r="D1342" i="3"/>
  <c r="C1342" i="3"/>
  <c r="J1341" i="3"/>
  <c r="E1341" i="3"/>
  <c r="D1341" i="3"/>
  <c r="C1341" i="3"/>
  <c r="J1340" i="3"/>
  <c r="E1340" i="3"/>
  <c r="D1340" i="3"/>
  <c r="C1340" i="3"/>
  <c r="J1339" i="3"/>
  <c r="E1339" i="3"/>
  <c r="D1339" i="3"/>
  <c r="C1339" i="3"/>
  <c r="J1338" i="3"/>
  <c r="E1338" i="3"/>
  <c r="D1338" i="3"/>
  <c r="C1338" i="3"/>
  <c r="J1337" i="3"/>
  <c r="E1337" i="3"/>
  <c r="D1337" i="3"/>
  <c r="C1337" i="3"/>
  <c r="J1336" i="3"/>
  <c r="E1336" i="3"/>
  <c r="D1336" i="3"/>
  <c r="C1336" i="3"/>
  <c r="J1335" i="3"/>
  <c r="E1335" i="3"/>
  <c r="D1335" i="3"/>
  <c r="C1335" i="3"/>
  <c r="J1334" i="3"/>
  <c r="E1334" i="3"/>
  <c r="D1334" i="3"/>
  <c r="C1334" i="3"/>
  <c r="J1333" i="3"/>
  <c r="E1333" i="3"/>
  <c r="D1333" i="3"/>
  <c r="C1333" i="3"/>
  <c r="J1332" i="3"/>
  <c r="E1332" i="3"/>
  <c r="D1332" i="3"/>
  <c r="C1332" i="3"/>
  <c r="J1331" i="3"/>
  <c r="E1331" i="3"/>
  <c r="D1331" i="3"/>
  <c r="C1331" i="3"/>
  <c r="J1330" i="3"/>
  <c r="E1330" i="3"/>
  <c r="D1330" i="3"/>
  <c r="C1330" i="3"/>
  <c r="J1329" i="3"/>
  <c r="E1329" i="3"/>
  <c r="D1329" i="3"/>
  <c r="C1329" i="3"/>
  <c r="J1328" i="3"/>
  <c r="E1328" i="3"/>
  <c r="D1328" i="3"/>
  <c r="C1328" i="3"/>
  <c r="J1327" i="3"/>
  <c r="E1327" i="3"/>
  <c r="D1327" i="3"/>
  <c r="C1327" i="3"/>
  <c r="J1326" i="3"/>
  <c r="K1326" i="3"/>
  <c r="E1326" i="3"/>
  <c r="D1326" i="3"/>
  <c r="C1326" i="3"/>
  <c r="J1325" i="3"/>
  <c r="E1325" i="3"/>
  <c r="D1325" i="3"/>
  <c r="C1325" i="3"/>
  <c r="J1324" i="3"/>
  <c r="E1324" i="3"/>
  <c r="D1324" i="3"/>
  <c r="C1324" i="3"/>
  <c r="J1323" i="3"/>
  <c r="E1323" i="3"/>
  <c r="D1323" i="3"/>
  <c r="C1323" i="3"/>
  <c r="J1322" i="3"/>
  <c r="E1322" i="3"/>
  <c r="D1322" i="3"/>
  <c r="C1322" i="3"/>
  <c r="J1321" i="3"/>
  <c r="E1321" i="3"/>
  <c r="D1321" i="3"/>
  <c r="C1321" i="3"/>
  <c r="J1320" i="3"/>
  <c r="E1320" i="3"/>
  <c r="D1320" i="3"/>
  <c r="C1320" i="3"/>
  <c r="J1319" i="3"/>
  <c r="E1319" i="3"/>
  <c r="D1319" i="3"/>
  <c r="C1319" i="3"/>
  <c r="J1318" i="3"/>
  <c r="E1318" i="3"/>
  <c r="D1318" i="3"/>
  <c r="C1318" i="3"/>
  <c r="J1317" i="3"/>
  <c r="E1317" i="3"/>
  <c r="D1317" i="3"/>
  <c r="C1317" i="3"/>
  <c r="J1316" i="3"/>
  <c r="E1316" i="3"/>
  <c r="D1316" i="3"/>
  <c r="C1316" i="3"/>
  <c r="J1315" i="3"/>
  <c r="E1315" i="3"/>
  <c r="D1315" i="3"/>
  <c r="C1315" i="3"/>
  <c r="J1314" i="3"/>
  <c r="E1314" i="3"/>
  <c r="D1314" i="3"/>
  <c r="C1314" i="3"/>
  <c r="J1313" i="3"/>
  <c r="E1313" i="3"/>
  <c r="D1313" i="3"/>
  <c r="C1313" i="3"/>
  <c r="J1312" i="3"/>
  <c r="E1312" i="3"/>
  <c r="D1312" i="3"/>
  <c r="C1312" i="3"/>
  <c r="J1311" i="3"/>
  <c r="E1311" i="3"/>
  <c r="D1311" i="3"/>
  <c r="C1311" i="3"/>
  <c r="J1310" i="3"/>
  <c r="E1310" i="3"/>
  <c r="D1310" i="3"/>
  <c r="C1310" i="3"/>
  <c r="J1309" i="3"/>
  <c r="E1309" i="3"/>
  <c r="D1309" i="3"/>
  <c r="C1309" i="3"/>
  <c r="J1308" i="3"/>
  <c r="E1308" i="3"/>
  <c r="D1308" i="3"/>
  <c r="C1308" i="3"/>
  <c r="J1307" i="3"/>
  <c r="E1307" i="3"/>
  <c r="D1307" i="3"/>
  <c r="C1307" i="3"/>
  <c r="J1306" i="3"/>
  <c r="E1306" i="3"/>
  <c r="D1306" i="3"/>
  <c r="C1306" i="3"/>
  <c r="J1305" i="3"/>
  <c r="E1305" i="3"/>
  <c r="D1305" i="3"/>
  <c r="C1305" i="3"/>
  <c r="J1304" i="3"/>
  <c r="E1304" i="3"/>
  <c r="D1304" i="3"/>
  <c r="C1304" i="3"/>
  <c r="J1303" i="3"/>
  <c r="E1303" i="3"/>
  <c r="D1303" i="3"/>
  <c r="C1303" i="3"/>
  <c r="J1302" i="3"/>
  <c r="E1302" i="3"/>
  <c r="D1302" i="3"/>
  <c r="C1302" i="3"/>
  <c r="J1301" i="3"/>
  <c r="E1301" i="3"/>
  <c r="D1301" i="3"/>
  <c r="C1301" i="3"/>
  <c r="J1300" i="3"/>
  <c r="K1300" i="3"/>
  <c r="E1300" i="3"/>
  <c r="D1300" i="3"/>
  <c r="C1300" i="3"/>
  <c r="J1299" i="3"/>
  <c r="E1299" i="3"/>
  <c r="D1299" i="3"/>
  <c r="C1299" i="3"/>
  <c r="J1298" i="3"/>
  <c r="E1298" i="3"/>
  <c r="D1298" i="3"/>
  <c r="C1298" i="3"/>
  <c r="J1297" i="3"/>
  <c r="E1297" i="3"/>
  <c r="D1297" i="3"/>
  <c r="C1297" i="3"/>
  <c r="J1296" i="3"/>
  <c r="E1296" i="3"/>
  <c r="D1296" i="3"/>
  <c r="C1296" i="3"/>
  <c r="J1295" i="3"/>
  <c r="E1295" i="3"/>
  <c r="D1295" i="3"/>
  <c r="C1295" i="3"/>
  <c r="J1294" i="3"/>
  <c r="E1294" i="3"/>
  <c r="D1294" i="3"/>
  <c r="C1294" i="3"/>
  <c r="J1293" i="3"/>
  <c r="E1293" i="3"/>
  <c r="D1293" i="3"/>
  <c r="C1293" i="3"/>
  <c r="J1292" i="3"/>
  <c r="E1292" i="3"/>
  <c r="D1292" i="3"/>
  <c r="C1292" i="3"/>
  <c r="J1291" i="3"/>
  <c r="E1291" i="3"/>
  <c r="D1291" i="3"/>
  <c r="C1291" i="3"/>
  <c r="J1290" i="3"/>
  <c r="E1290" i="3"/>
  <c r="D1290" i="3"/>
  <c r="C1290" i="3"/>
  <c r="J1289" i="3"/>
  <c r="E1289" i="3"/>
  <c r="D1289" i="3"/>
  <c r="C1289" i="3"/>
  <c r="J1288" i="3"/>
  <c r="K1288" i="3"/>
  <c r="E1288" i="3"/>
  <c r="D1288" i="3"/>
  <c r="C1288" i="3"/>
  <c r="J1287" i="3"/>
  <c r="E1287" i="3"/>
  <c r="D1287" i="3"/>
  <c r="C1287" i="3"/>
  <c r="J1286" i="3"/>
  <c r="E1286" i="3"/>
  <c r="D1286" i="3"/>
  <c r="C1286" i="3"/>
  <c r="J1285" i="3"/>
  <c r="E1285" i="3"/>
  <c r="D1285" i="3"/>
  <c r="C1285" i="3"/>
  <c r="J1284" i="3"/>
  <c r="E1284" i="3"/>
  <c r="D1284" i="3"/>
  <c r="C1284" i="3"/>
  <c r="J1283" i="3"/>
  <c r="E1283" i="3"/>
  <c r="D1283" i="3"/>
  <c r="C1283" i="3"/>
  <c r="J1282" i="3"/>
  <c r="E1282" i="3"/>
  <c r="D1282" i="3"/>
  <c r="C1282" i="3"/>
  <c r="J1281" i="3"/>
  <c r="E1281" i="3"/>
  <c r="D1281" i="3"/>
  <c r="C1281" i="3"/>
  <c r="J1280" i="3"/>
  <c r="E1280" i="3"/>
  <c r="D1280" i="3"/>
  <c r="C1280" i="3"/>
  <c r="J1279" i="3"/>
  <c r="E1279" i="3"/>
  <c r="D1279" i="3"/>
  <c r="C1279" i="3"/>
  <c r="J1278" i="3"/>
  <c r="K1278" i="3"/>
  <c r="E1278" i="3"/>
  <c r="D1278" i="3"/>
  <c r="C1278" i="3"/>
  <c r="J1277" i="3"/>
  <c r="K1277" i="3"/>
  <c r="E1277" i="3"/>
  <c r="D1277" i="3"/>
  <c r="C1277" i="3"/>
  <c r="J1276" i="3"/>
  <c r="K1276" i="3"/>
  <c r="E1276" i="3"/>
  <c r="D1276" i="3"/>
  <c r="C1276" i="3"/>
  <c r="J1275" i="3"/>
  <c r="E1275" i="3"/>
  <c r="D1275" i="3"/>
  <c r="C1275" i="3"/>
  <c r="J1274" i="3"/>
  <c r="E1274" i="3"/>
  <c r="D1274" i="3"/>
  <c r="C1274" i="3"/>
  <c r="J1273" i="3"/>
  <c r="E1273" i="3"/>
  <c r="D1273" i="3"/>
  <c r="C1273" i="3"/>
  <c r="J1272" i="3"/>
  <c r="E1272" i="3"/>
  <c r="D1272" i="3"/>
  <c r="C1272" i="3"/>
  <c r="J1271" i="3"/>
  <c r="E1271" i="3"/>
  <c r="D1271" i="3"/>
  <c r="C1271" i="3"/>
  <c r="J1270" i="3"/>
  <c r="E1270" i="3"/>
  <c r="D1270" i="3"/>
  <c r="C1270" i="3"/>
  <c r="J1269" i="3"/>
  <c r="E1269" i="3"/>
  <c r="D1269" i="3"/>
  <c r="C1269" i="3"/>
  <c r="J1268" i="3"/>
  <c r="E1268" i="3"/>
  <c r="D1268" i="3"/>
  <c r="C1268" i="3"/>
  <c r="J1267" i="3"/>
  <c r="E1267" i="3"/>
  <c r="D1267" i="3"/>
  <c r="C1267" i="3"/>
  <c r="J1266" i="3"/>
  <c r="E1266" i="3"/>
  <c r="D1266" i="3"/>
  <c r="C1266" i="3"/>
  <c r="J1265" i="3"/>
  <c r="E1265" i="3"/>
  <c r="D1265" i="3"/>
  <c r="C1265" i="3"/>
  <c r="J1264" i="3"/>
  <c r="E1264" i="3"/>
  <c r="D1264" i="3"/>
  <c r="C1264" i="3"/>
  <c r="J1263" i="3"/>
  <c r="E1263" i="3"/>
  <c r="D1263" i="3"/>
  <c r="C1263" i="3"/>
  <c r="J1262" i="3"/>
  <c r="E1262" i="3"/>
  <c r="D1262" i="3"/>
  <c r="C1262" i="3"/>
  <c r="J1261" i="3"/>
  <c r="E1261" i="3"/>
  <c r="D1261" i="3"/>
  <c r="C1261" i="3"/>
  <c r="J1260" i="3"/>
  <c r="E1260" i="3"/>
  <c r="D1260" i="3"/>
  <c r="C1260" i="3"/>
  <c r="J1259" i="3"/>
  <c r="K1259" i="3"/>
  <c r="E1259" i="3"/>
  <c r="D1259" i="3"/>
  <c r="C1259" i="3"/>
  <c r="J1258" i="3"/>
  <c r="K1258" i="3"/>
  <c r="E1258" i="3"/>
  <c r="D1258" i="3"/>
  <c r="C1258" i="3"/>
  <c r="J1257" i="3"/>
  <c r="E1257" i="3"/>
  <c r="D1257" i="3"/>
  <c r="C1257" i="3"/>
  <c r="J1256" i="3"/>
  <c r="E1256" i="3"/>
  <c r="D1256" i="3"/>
  <c r="C1256" i="3"/>
  <c r="J1255" i="3"/>
  <c r="K1255" i="3"/>
  <c r="E1255" i="3"/>
  <c r="D1255" i="3"/>
  <c r="C1255" i="3"/>
  <c r="J1254" i="3"/>
  <c r="E1254" i="3"/>
  <c r="D1254" i="3"/>
  <c r="C1254" i="3"/>
  <c r="J1253" i="3"/>
  <c r="E1253" i="3"/>
  <c r="D1253" i="3"/>
  <c r="C1253" i="3"/>
  <c r="J1252" i="3"/>
  <c r="E1252" i="3"/>
  <c r="D1252" i="3"/>
  <c r="C1252" i="3"/>
  <c r="J1251" i="3"/>
  <c r="E1251" i="3"/>
  <c r="D1251" i="3"/>
  <c r="C1251" i="3"/>
  <c r="J1250" i="3"/>
  <c r="K1250" i="3"/>
  <c r="E1250" i="3"/>
  <c r="D1250" i="3"/>
  <c r="C1250" i="3"/>
  <c r="J1249" i="3"/>
  <c r="K1249" i="3"/>
  <c r="E1249" i="3"/>
  <c r="D1249" i="3"/>
  <c r="C1249" i="3"/>
  <c r="J1248" i="3"/>
  <c r="K1248" i="3"/>
  <c r="E1248" i="3"/>
  <c r="D1248" i="3"/>
  <c r="C1248" i="3"/>
  <c r="J1247" i="3"/>
  <c r="E1247" i="3"/>
  <c r="D1247" i="3"/>
  <c r="C1247" i="3"/>
  <c r="J1246" i="3"/>
  <c r="E1246" i="3"/>
  <c r="D1246" i="3"/>
  <c r="C1246" i="3"/>
  <c r="J1245" i="3"/>
  <c r="K1245" i="3"/>
  <c r="E1245" i="3"/>
  <c r="D1245" i="3"/>
  <c r="C1245" i="3"/>
  <c r="J1244" i="3"/>
  <c r="E1244" i="3"/>
  <c r="D1244" i="3"/>
  <c r="C1244" i="3"/>
  <c r="J1243" i="3"/>
  <c r="E1243" i="3"/>
  <c r="D1243" i="3"/>
  <c r="C1243" i="3"/>
  <c r="J1242" i="3"/>
  <c r="E1242" i="3"/>
  <c r="D1242" i="3"/>
  <c r="C1242" i="3"/>
  <c r="J1241" i="3"/>
  <c r="E1241" i="3"/>
  <c r="D1241" i="3"/>
  <c r="C1241" i="3"/>
  <c r="J1240" i="3"/>
  <c r="E1240" i="3"/>
  <c r="D1240" i="3"/>
  <c r="C1240" i="3"/>
  <c r="J1239" i="3"/>
  <c r="E1239" i="3"/>
  <c r="D1239" i="3"/>
  <c r="C1239" i="3"/>
  <c r="J1238" i="3"/>
  <c r="K1238" i="3"/>
  <c r="E1238" i="3"/>
  <c r="D1238" i="3"/>
  <c r="C1238" i="3"/>
  <c r="J1237" i="3"/>
  <c r="E1237" i="3"/>
  <c r="D1237" i="3"/>
  <c r="C1237" i="3"/>
  <c r="J1236" i="3"/>
  <c r="K1236" i="3"/>
  <c r="E1236" i="3"/>
  <c r="D1236" i="3"/>
  <c r="C1236" i="3"/>
  <c r="J1235" i="3"/>
  <c r="E1235" i="3"/>
  <c r="D1235" i="3"/>
  <c r="C1235" i="3"/>
  <c r="J1234" i="3"/>
  <c r="E1234" i="3"/>
  <c r="D1234" i="3"/>
  <c r="C1234" i="3"/>
  <c r="J1233" i="3"/>
  <c r="E1233" i="3"/>
  <c r="D1233" i="3"/>
  <c r="C1233" i="3"/>
  <c r="J1232" i="3"/>
  <c r="E1232" i="3"/>
  <c r="D1232" i="3"/>
  <c r="C1232" i="3"/>
  <c r="J1231" i="3"/>
  <c r="K1231" i="3"/>
  <c r="E1231" i="3"/>
  <c r="D1231" i="3"/>
  <c r="C1231" i="3"/>
  <c r="J1230" i="3"/>
  <c r="E1230" i="3"/>
  <c r="D1230" i="3"/>
  <c r="C1230" i="3"/>
  <c r="J1229" i="3"/>
  <c r="E1229" i="3"/>
  <c r="D1229" i="3"/>
  <c r="C1229" i="3"/>
  <c r="J1228" i="3"/>
  <c r="E1228" i="3"/>
  <c r="D1228" i="3"/>
  <c r="C1228" i="3"/>
  <c r="J1227" i="3"/>
  <c r="E1227" i="3"/>
  <c r="D1227" i="3"/>
  <c r="C1227" i="3"/>
  <c r="J1226" i="3"/>
  <c r="E1226" i="3"/>
  <c r="D1226" i="3"/>
  <c r="C1226" i="3"/>
  <c r="J1225" i="3"/>
  <c r="E1225" i="3"/>
  <c r="D1225" i="3"/>
  <c r="C1225" i="3"/>
  <c r="J1224" i="3"/>
  <c r="E1224" i="3"/>
  <c r="D1224" i="3"/>
  <c r="C1224" i="3"/>
  <c r="J1223" i="3"/>
  <c r="E1223" i="3"/>
  <c r="D1223" i="3"/>
  <c r="C1223" i="3"/>
  <c r="J1222" i="3"/>
  <c r="E1222" i="3"/>
  <c r="D1222" i="3"/>
  <c r="C1222" i="3"/>
  <c r="J1221" i="3"/>
  <c r="E1221" i="3"/>
  <c r="D1221" i="3"/>
  <c r="C1221" i="3"/>
  <c r="J1220" i="3"/>
  <c r="E1220" i="3"/>
  <c r="D1220" i="3"/>
  <c r="C1220" i="3"/>
  <c r="J1219" i="3"/>
  <c r="E1219" i="3"/>
  <c r="D1219" i="3"/>
  <c r="C1219" i="3"/>
  <c r="J1218" i="3"/>
  <c r="E1218" i="3"/>
  <c r="D1218" i="3"/>
  <c r="C1218" i="3"/>
  <c r="J1217" i="3"/>
  <c r="E1217" i="3"/>
  <c r="D1217" i="3"/>
  <c r="C1217" i="3"/>
  <c r="J1216" i="3"/>
  <c r="E1216" i="3"/>
  <c r="D1216" i="3"/>
  <c r="C1216" i="3"/>
  <c r="J1215" i="3"/>
  <c r="E1215" i="3"/>
  <c r="D1215" i="3"/>
  <c r="C1215" i="3"/>
  <c r="J1214" i="3"/>
  <c r="E1214" i="3"/>
  <c r="D1214" i="3"/>
  <c r="C1214" i="3"/>
  <c r="J1213" i="3"/>
  <c r="E1213" i="3"/>
  <c r="D1213" i="3"/>
  <c r="C1213" i="3"/>
  <c r="J1212" i="3"/>
  <c r="E1212" i="3"/>
  <c r="D1212" i="3"/>
  <c r="C1212" i="3"/>
  <c r="J1211" i="3"/>
  <c r="E1211" i="3"/>
  <c r="D1211" i="3"/>
  <c r="C1211" i="3"/>
  <c r="J1210" i="3"/>
  <c r="E1210" i="3"/>
  <c r="D1210" i="3"/>
  <c r="C1210" i="3"/>
  <c r="J1209" i="3"/>
  <c r="E1209" i="3"/>
  <c r="D1209" i="3"/>
  <c r="C1209" i="3"/>
  <c r="J1208" i="3"/>
  <c r="E1208" i="3"/>
  <c r="D1208" i="3"/>
  <c r="C1208" i="3"/>
  <c r="J1207" i="3"/>
  <c r="E1207" i="3"/>
  <c r="D1207" i="3"/>
  <c r="C1207" i="3"/>
  <c r="J1206" i="3"/>
  <c r="E1206" i="3"/>
  <c r="D1206" i="3"/>
  <c r="C1206" i="3"/>
  <c r="J1205" i="3"/>
  <c r="E1205" i="3"/>
  <c r="D1205" i="3"/>
  <c r="C1205" i="3"/>
  <c r="J1204" i="3"/>
  <c r="E1204" i="3"/>
  <c r="D1204" i="3"/>
  <c r="C1204" i="3"/>
  <c r="J1203" i="3"/>
  <c r="E1203" i="3"/>
  <c r="D1203" i="3"/>
  <c r="C1203" i="3"/>
  <c r="J1202" i="3"/>
  <c r="E1202" i="3"/>
  <c r="D1202" i="3"/>
  <c r="C1202" i="3"/>
  <c r="J1201" i="3"/>
  <c r="E1201" i="3"/>
  <c r="D1201" i="3"/>
  <c r="C1201" i="3"/>
  <c r="J1200" i="3"/>
  <c r="E1200" i="3"/>
  <c r="D1200" i="3"/>
  <c r="C1200" i="3"/>
  <c r="J1199" i="3"/>
  <c r="E1199" i="3"/>
  <c r="D1199" i="3"/>
  <c r="C1199" i="3"/>
  <c r="J1198" i="3"/>
  <c r="E1198" i="3"/>
  <c r="D1198" i="3"/>
  <c r="C1198" i="3"/>
  <c r="J1197" i="3"/>
  <c r="E1197" i="3"/>
  <c r="D1197" i="3"/>
  <c r="C1197" i="3"/>
  <c r="J1196" i="3"/>
  <c r="E1196" i="3"/>
  <c r="D1196" i="3"/>
  <c r="C1196" i="3"/>
  <c r="J1195" i="3"/>
  <c r="E1195" i="3"/>
  <c r="D1195" i="3"/>
  <c r="C1195" i="3"/>
  <c r="J1194" i="3"/>
  <c r="E1194" i="3"/>
  <c r="D1194" i="3"/>
  <c r="C1194" i="3"/>
  <c r="J1193" i="3"/>
  <c r="E1193" i="3"/>
  <c r="D1193" i="3"/>
  <c r="C1193" i="3"/>
  <c r="J1192" i="3"/>
  <c r="E1192" i="3"/>
  <c r="D1192" i="3"/>
  <c r="C1192" i="3"/>
  <c r="J1191" i="3"/>
  <c r="D472" i="9"/>
  <c r="E1191" i="3"/>
  <c r="D1191" i="3"/>
  <c r="C1191" i="3"/>
  <c r="J1190" i="3"/>
  <c r="D471" i="9"/>
  <c r="E1190" i="3"/>
  <c r="D1190" i="3"/>
  <c r="C1190" i="3"/>
  <c r="J1189" i="3"/>
  <c r="D470" i="9"/>
  <c r="E1189" i="3"/>
  <c r="D1189" i="3"/>
  <c r="C1189" i="3"/>
  <c r="J1188" i="3"/>
  <c r="K1188" i="3"/>
  <c r="E1188" i="3"/>
  <c r="D1188" i="3"/>
  <c r="C1188" i="3"/>
  <c r="J1187" i="3"/>
  <c r="K1187" i="3"/>
  <c r="E1187" i="3"/>
  <c r="D1187" i="3"/>
  <c r="C1187" i="3"/>
  <c r="J1186" i="3"/>
  <c r="K1186" i="3"/>
  <c r="E1186" i="3"/>
  <c r="D1186" i="3"/>
  <c r="C1186" i="3"/>
  <c r="J1185" i="3"/>
  <c r="E1185" i="3"/>
  <c r="D1185" i="3"/>
  <c r="C1185" i="3"/>
  <c r="J1184" i="3"/>
  <c r="K1184" i="3"/>
  <c r="E1184" i="3"/>
  <c r="D1184" i="3"/>
  <c r="C1184" i="3"/>
  <c r="J1183" i="3"/>
  <c r="E1183" i="3"/>
  <c r="D1183" i="3"/>
  <c r="C1183" i="3"/>
  <c r="J1182" i="3"/>
  <c r="K1182" i="3"/>
  <c r="E1182" i="3"/>
  <c r="D1182" i="3"/>
  <c r="C1182" i="3"/>
  <c r="J1181" i="3"/>
  <c r="D468" i="9"/>
  <c r="E1181" i="3"/>
  <c r="D1181" i="3"/>
  <c r="C1181" i="3"/>
  <c r="J1180" i="3"/>
  <c r="D467" i="9"/>
  <c r="E1180" i="3"/>
  <c r="D1180" i="3"/>
  <c r="C1180" i="3"/>
  <c r="J1179" i="3"/>
  <c r="D466" i="9"/>
  <c r="E1179" i="3"/>
  <c r="D1179" i="3"/>
  <c r="C1179" i="3"/>
  <c r="J1178" i="3"/>
  <c r="D465" i="9"/>
  <c r="E1178" i="3"/>
  <c r="D1178" i="3"/>
  <c r="C1178" i="3"/>
  <c r="J1177" i="3"/>
  <c r="D463" i="9"/>
  <c r="E1177" i="3"/>
  <c r="D1177" i="3"/>
  <c r="C1177" i="3"/>
  <c r="J1176" i="3"/>
  <c r="D462" i="9"/>
  <c r="E1176" i="3"/>
  <c r="D1176" i="3"/>
  <c r="C1176" i="3"/>
  <c r="J1175" i="3"/>
  <c r="D461" i="9"/>
  <c r="E1175" i="3"/>
  <c r="D1175" i="3"/>
  <c r="C1175" i="3"/>
  <c r="J1174" i="3"/>
  <c r="D459" i="9"/>
  <c r="E1174" i="3"/>
  <c r="D1174" i="3"/>
  <c r="C1174" i="3"/>
  <c r="J1173" i="3"/>
  <c r="D458" i="9"/>
  <c r="E1173" i="3"/>
  <c r="D1173" i="3"/>
  <c r="C1173" i="3"/>
  <c r="J1172" i="3"/>
  <c r="D457" i="9"/>
  <c r="E1172" i="3"/>
  <c r="D1172" i="3"/>
  <c r="C1172" i="3"/>
  <c r="J1171" i="3"/>
  <c r="D455" i="9"/>
  <c r="E1171" i="3"/>
  <c r="D1171" i="3"/>
  <c r="C1171" i="3"/>
  <c r="J1170" i="3"/>
  <c r="K1170" i="3"/>
  <c r="E1170" i="3"/>
  <c r="D1170" i="3"/>
  <c r="C1170" i="3"/>
  <c r="J1169" i="3"/>
  <c r="E1169" i="3"/>
  <c r="D1169" i="3"/>
  <c r="C1169" i="3"/>
  <c r="J1168" i="3"/>
  <c r="E1168" i="3"/>
  <c r="D1168" i="3"/>
  <c r="C1168" i="3"/>
  <c r="J1167" i="3"/>
  <c r="E1167" i="3"/>
  <c r="D1167" i="3"/>
  <c r="C1167" i="3"/>
  <c r="J1166" i="3"/>
  <c r="K1166" i="3"/>
  <c r="E1166" i="3"/>
  <c r="D1166" i="3"/>
  <c r="C1166" i="3"/>
  <c r="J1165" i="3"/>
  <c r="E1165" i="3"/>
  <c r="D1165" i="3"/>
  <c r="C1165" i="3"/>
  <c r="J1164" i="3"/>
  <c r="E1164" i="3"/>
  <c r="D1164" i="3"/>
  <c r="C1164" i="3"/>
  <c r="J1163" i="3"/>
  <c r="E1163" i="3"/>
  <c r="D1163" i="3"/>
  <c r="C1163" i="3"/>
  <c r="J1162" i="3"/>
  <c r="E1162" i="3"/>
  <c r="D1162" i="3"/>
  <c r="C1162" i="3"/>
  <c r="J1161" i="3"/>
  <c r="K1161" i="3"/>
  <c r="E1161" i="3"/>
  <c r="D1161" i="3"/>
  <c r="C1161" i="3"/>
  <c r="J1160" i="3"/>
  <c r="K1160" i="3"/>
  <c r="E1160" i="3"/>
  <c r="D1160" i="3"/>
  <c r="C1160" i="3"/>
  <c r="J1159" i="3"/>
  <c r="E1159" i="3"/>
  <c r="D1159" i="3"/>
  <c r="C1159" i="3"/>
  <c r="J1158" i="3"/>
  <c r="K1158" i="3"/>
  <c r="E1158" i="3"/>
  <c r="D1158" i="3"/>
  <c r="C1158" i="3"/>
  <c r="J1157" i="3"/>
  <c r="E1157" i="3"/>
  <c r="D1157" i="3"/>
  <c r="C1157" i="3"/>
  <c r="J1156" i="3"/>
  <c r="K1156" i="3"/>
  <c r="E1156" i="3"/>
  <c r="D1156" i="3"/>
  <c r="C1156" i="3"/>
  <c r="J1155" i="3"/>
  <c r="E1155" i="3"/>
  <c r="D1155" i="3"/>
  <c r="C1155" i="3"/>
  <c r="J1154" i="3"/>
  <c r="G1154" i="3"/>
  <c r="E1154" i="3"/>
  <c r="D1154" i="3"/>
  <c r="C1154" i="3"/>
  <c r="J1153" i="3"/>
  <c r="E1153" i="3"/>
  <c r="D1153" i="3"/>
  <c r="C1153" i="3"/>
  <c r="J1152" i="3"/>
  <c r="E1152" i="3"/>
  <c r="D1152" i="3"/>
  <c r="C1152" i="3"/>
  <c r="J1151" i="3"/>
  <c r="D453" i="9"/>
  <c r="E1151" i="3"/>
  <c r="D1151" i="3"/>
  <c r="C1151" i="3"/>
  <c r="J1150" i="3"/>
  <c r="D452" i="9"/>
  <c r="E1150" i="3"/>
  <c r="D1150" i="3"/>
  <c r="C1150" i="3"/>
  <c r="J1149" i="3"/>
  <c r="D451" i="9"/>
  <c r="E1149" i="3"/>
  <c r="D1149" i="3"/>
  <c r="C1149" i="3"/>
  <c r="J1148" i="3"/>
  <c r="D450" i="9"/>
  <c r="E1148" i="3"/>
  <c r="D1148" i="3"/>
  <c r="C1148" i="3"/>
  <c r="J1147" i="3"/>
  <c r="D448" i="9"/>
  <c r="E1147" i="3"/>
  <c r="D1147" i="3"/>
  <c r="C1147" i="3"/>
  <c r="J1146" i="3"/>
  <c r="D447" i="9"/>
  <c r="E1146" i="3"/>
  <c r="D1146" i="3"/>
  <c r="C1146" i="3"/>
  <c r="J1145" i="3"/>
  <c r="D446" i="9"/>
  <c r="E1145" i="3"/>
  <c r="D1145" i="3"/>
  <c r="C1145" i="3"/>
  <c r="J1144" i="3"/>
  <c r="D445" i="9"/>
  <c r="E1144" i="3"/>
  <c r="D1144" i="3"/>
  <c r="C1144" i="3"/>
  <c r="J1143" i="3"/>
  <c r="D444" i="9"/>
  <c r="E1143" i="3"/>
  <c r="D1143" i="3"/>
  <c r="C1143" i="3"/>
  <c r="J1142" i="3"/>
  <c r="D443" i="9"/>
  <c r="E1142" i="3"/>
  <c r="D1142" i="3"/>
  <c r="C1142" i="3"/>
  <c r="J1141" i="3"/>
  <c r="D442" i="9"/>
  <c r="E1141" i="3"/>
  <c r="D1141" i="3"/>
  <c r="C1141" i="3"/>
  <c r="J1140" i="3"/>
  <c r="D441" i="9"/>
  <c r="E1140" i="3"/>
  <c r="D1140" i="3"/>
  <c r="C1140" i="3"/>
  <c r="J1139" i="3"/>
  <c r="D440" i="9"/>
  <c r="E1139" i="3"/>
  <c r="D1139" i="3"/>
  <c r="C1139" i="3"/>
  <c r="J1138" i="3"/>
  <c r="E1138" i="3"/>
  <c r="D1138" i="3"/>
  <c r="C1138" i="3"/>
  <c r="J1137" i="3"/>
  <c r="E1137" i="3"/>
  <c r="D1137" i="3"/>
  <c r="C1137" i="3"/>
  <c r="J1136" i="3"/>
  <c r="E1136" i="3"/>
  <c r="D1136" i="3"/>
  <c r="C1136" i="3"/>
  <c r="J1135" i="3"/>
  <c r="E1135" i="3"/>
  <c r="D1135" i="3"/>
  <c r="C1135" i="3"/>
  <c r="J1134" i="3"/>
  <c r="E1134" i="3"/>
  <c r="D1134" i="3"/>
  <c r="C1134" i="3"/>
  <c r="J1133" i="3"/>
  <c r="E1133" i="3"/>
  <c r="D1133" i="3"/>
  <c r="C1133" i="3"/>
  <c r="J1132" i="3"/>
  <c r="E1132" i="3"/>
  <c r="D1132" i="3"/>
  <c r="C1132" i="3"/>
  <c r="J1131" i="3"/>
  <c r="E1131" i="3"/>
  <c r="D1131" i="3"/>
  <c r="C1131" i="3"/>
  <c r="J1130" i="3"/>
  <c r="E1130" i="3"/>
  <c r="D1130" i="3"/>
  <c r="C1130" i="3"/>
  <c r="J1129" i="3"/>
  <c r="K1129" i="3"/>
  <c r="E1129" i="3"/>
  <c r="D1129" i="3"/>
  <c r="C1129" i="3"/>
  <c r="J1128" i="3"/>
  <c r="E1128" i="3"/>
  <c r="D1128" i="3"/>
  <c r="C1128" i="3"/>
  <c r="J1127" i="3"/>
  <c r="E1127" i="3"/>
  <c r="D1127" i="3"/>
  <c r="C1127" i="3"/>
  <c r="J1126" i="3"/>
  <c r="E1126" i="3"/>
  <c r="D1126" i="3"/>
  <c r="C1126" i="3"/>
  <c r="J1125" i="3"/>
  <c r="E1125" i="3"/>
  <c r="D1125" i="3"/>
  <c r="C1125" i="3"/>
  <c r="J1124" i="3"/>
  <c r="E1124" i="3"/>
  <c r="D1124" i="3"/>
  <c r="C1124" i="3"/>
  <c r="J1123" i="3"/>
  <c r="E1123" i="3"/>
  <c r="D1123" i="3"/>
  <c r="C1123" i="3"/>
  <c r="J1122" i="3"/>
  <c r="E1122" i="3"/>
  <c r="D1122" i="3"/>
  <c r="C1122" i="3"/>
  <c r="J1121" i="3"/>
  <c r="E1121" i="3"/>
  <c r="D1121" i="3"/>
  <c r="C1121" i="3"/>
  <c r="J1120" i="3"/>
  <c r="E1120" i="3"/>
  <c r="D1120" i="3"/>
  <c r="C1120" i="3"/>
  <c r="J1119" i="3"/>
  <c r="E1119" i="3"/>
  <c r="D1119" i="3"/>
  <c r="C1119" i="3"/>
  <c r="J1118" i="3"/>
  <c r="E1118" i="3"/>
  <c r="D1118" i="3"/>
  <c r="C1118" i="3"/>
  <c r="J1117" i="3"/>
  <c r="E1117" i="3"/>
  <c r="D1117" i="3"/>
  <c r="C1117" i="3"/>
  <c r="J1116" i="3"/>
  <c r="E1116" i="3"/>
  <c r="D1116" i="3"/>
  <c r="C1116" i="3"/>
  <c r="J1115" i="3"/>
  <c r="E1115" i="3"/>
  <c r="D1115" i="3"/>
  <c r="C1115" i="3"/>
  <c r="J1114" i="3"/>
  <c r="E1114" i="3"/>
  <c r="D1114" i="3"/>
  <c r="C1114" i="3"/>
  <c r="J1113" i="3"/>
  <c r="K1113" i="3"/>
  <c r="E1113" i="3"/>
  <c r="D1113" i="3"/>
  <c r="C1113" i="3"/>
  <c r="J1112" i="3"/>
  <c r="E1112" i="3"/>
  <c r="D1112" i="3"/>
  <c r="C1112" i="3"/>
  <c r="J1111" i="3"/>
  <c r="E1111" i="3"/>
  <c r="D1111" i="3"/>
  <c r="C1111" i="3"/>
  <c r="J1110" i="3"/>
  <c r="E1110" i="3"/>
  <c r="D1110" i="3"/>
  <c r="C1110" i="3"/>
  <c r="J1109" i="3"/>
  <c r="E1109" i="3"/>
  <c r="D1109" i="3"/>
  <c r="C1109" i="3"/>
  <c r="J1108" i="3"/>
  <c r="E1108" i="3"/>
  <c r="D1108" i="3"/>
  <c r="C1108" i="3"/>
  <c r="J1107" i="3"/>
  <c r="E1107" i="3"/>
  <c r="D1107" i="3"/>
  <c r="C1107" i="3"/>
  <c r="J1106" i="3"/>
  <c r="E1106" i="3"/>
  <c r="D1106" i="3"/>
  <c r="C1106" i="3"/>
  <c r="J1105" i="3"/>
  <c r="E1105" i="3"/>
  <c r="D1105" i="3"/>
  <c r="C1105" i="3"/>
  <c r="J1104" i="3"/>
  <c r="E1104" i="3"/>
  <c r="D1104" i="3"/>
  <c r="C1104" i="3"/>
  <c r="J1103" i="3"/>
  <c r="E1103" i="3"/>
  <c r="D1103" i="3"/>
  <c r="C1103" i="3"/>
  <c r="J1102" i="3"/>
  <c r="E1102" i="3"/>
  <c r="D1102" i="3"/>
  <c r="C1102" i="3"/>
  <c r="J1101" i="3"/>
  <c r="E1101" i="3"/>
  <c r="D1101" i="3"/>
  <c r="C1101" i="3"/>
  <c r="J1100" i="3"/>
  <c r="E1100" i="3"/>
  <c r="D1100" i="3"/>
  <c r="C1100" i="3"/>
  <c r="J1099" i="3"/>
  <c r="E1099" i="3"/>
  <c r="D1099" i="3"/>
  <c r="C1099" i="3"/>
  <c r="J1098" i="3"/>
  <c r="E1098" i="3"/>
  <c r="D1098" i="3"/>
  <c r="C1098" i="3"/>
  <c r="J1097" i="3"/>
  <c r="E1097" i="3"/>
  <c r="D1097" i="3"/>
  <c r="C1097" i="3"/>
  <c r="J1096" i="3"/>
  <c r="D439" i="9"/>
  <c r="E1096" i="3"/>
  <c r="D1096" i="3"/>
  <c r="C1096" i="3"/>
  <c r="J1095" i="3"/>
  <c r="D438" i="9"/>
  <c r="E1095" i="3"/>
  <c r="D1095" i="3"/>
  <c r="C1095" i="3"/>
  <c r="J1094" i="3"/>
  <c r="D437" i="9"/>
  <c r="E1094" i="3"/>
  <c r="D1094" i="3"/>
  <c r="C1094" i="3"/>
  <c r="J1093" i="3"/>
  <c r="D436" i="9"/>
  <c r="E1093" i="3"/>
  <c r="D1093" i="3"/>
  <c r="C1093" i="3"/>
  <c r="J1092" i="3"/>
  <c r="D435" i="9"/>
  <c r="E1092" i="3"/>
  <c r="D1092" i="3"/>
  <c r="C1092" i="3"/>
  <c r="J1091" i="3"/>
  <c r="K1091" i="3"/>
  <c r="E1091" i="3"/>
  <c r="D1091" i="3"/>
  <c r="C1091" i="3"/>
  <c r="J1090" i="3"/>
  <c r="D433" i="9"/>
  <c r="E1090" i="3"/>
  <c r="D1090" i="3"/>
  <c r="C1090" i="3"/>
  <c r="J1089" i="3"/>
  <c r="D432" i="9"/>
  <c r="E1089" i="3"/>
  <c r="D1089" i="3"/>
  <c r="C1089" i="3"/>
  <c r="J1088" i="3"/>
  <c r="D431" i="9"/>
  <c r="E1088" i="3"/>
  <c r="D1088" i="3"/>
  <c r="C1088" i="3"/>
  <c r="J1087" i="3"/>
  <c r="D430" i="9"/>
  <c r="E1087" i="3"/>
  <c r="D1087" i="3"/>
  <c r="C1087" i="3"/>
  <c r="J1086" i="3"/>
  <c r="D429" i="9"/>
  <c r="E1086" i="3"/>
  <c r="D1086" i="3"/>
  <c r="C1086" i="3"/>
  <c r="J1085" i="3"/>
  <c r="D428" i="9"/>
  <c r="E1085" i="3"/>
  <c r="D1085" i="3"/>
  <c r="C1085" i="3"/>
  <c r="J1084" i="3"/>
  <c r="D427" i="9"/>
  <c r="E1084" i="3"/>
  <c r="D1084" i="3"/>
  <c r="C1084" i="3"/>
  <c r="J1083" i="3"/>
  <c r="D426" i="9"/>
  <c r="E1083" i="3"/>
  <c r="D1083" i="3"/>
  <c r="C1083" i="3"/>
  <c r="J1082" i="3"/>
  <c r="D425" i="9"/>
  <c r="E1082" i="3"/>
  <c r="D1082" i="3"/>
  <c r="C1082" i="3"/>
  <c r="J1081" i="3"/>
  <c r="K1081" i="3"/>
  <c r="E1081" i="3"/>
  <c r="D1081" i="3"/>
  <c r="C1081" i="3"/>
  <c r="J1080" i="3"/>
  <c r="K1080" i="3"/>
  <c r="E1080" i="3"/>
  <c r="D1080" i="3"/>
  <c r="C1080" i="3"/>
  <c r="J1079" i="3"/>
  <c r="K1079" i="3"/>
  <c r="E1079" i="3"/>
  <c r="D1079" i="3"/>
  <c r="C1079" i="3"/>
  <c r="J1078" i="3"/>
  <c r="E1078" i="3"/>
  <c r="D1078" i="3"/>
  <c r="C1078" i="3"/>
  <c r="J1077" i="3"/>
  <c r="K1077" i="3"/>
  <c r="E1077" i="3"/>
  <c r="D1077" i="3"/>
  <c r="C1077" i="3"/>
  <c r="J1076" i="3"/>
  <c r="E1076" i="3"/>
  <c r="D1076" i="3"/>
  <c r="C1076" i="3"/>
  <c r="J1075" i="3"/>
  <c r="K1075" i="3"/>
  <c r="E1075" i="3"/>
  <c r="D1075" i="3"/>
  <c r="C1075" i="3"/>
  <c r="J1074" i="3"/>
  <c r="K1074" i="3"/>
  <c r="E1074" i="3"/>
  <c r="D1074" i="3"/>
  <c r="C1074" i="3"/>
  <c r="J1073" i="3"/>
  <c r="E1073" i="3"/>
  <c r="D1073" i="3"/>
  <c r="C1073" i="3"/>
  <c r="J1072" i="3"/>
  <c r="K1072" i="3"/>
  <c r="E1072" i="3"/>
  <c r="D1072" i="3"/>
  <c r="C1072" i="3"/>
  <c r="J1071" i="3"/>
  <c r="K1071" i="3"/>
  <c r="E1071" i="3"/>
  <c r="D1071" i="3"/>
  <c r="C1071" i="3"/>
  <c r="J1070" i="3"/>
  <c r="E1070" i="3"/>
  <c r="D1070" i="3"/>
  <c r="C1070" i="3"/>
  <c r="J1069" i="3"/>
  <c r="E1069" i="3"/>
  <c r="D1069" i="3"/>
  <c r="C1069" i="3"/>
  <c r="J1068" i="3"/>
  <c r="K1068" i="3"/>
  <c r="E1068" i="3"/>
  <c r="D1068" i="3"/>
  <c r="C1068" i="3"/>
  <c r="J1067" i="3"/>
  <c r="E1067" i="3"/>
  <c r="D1067" i="3"/>
  <c r="C1067" i="3"/>
  <c r="J1066" i="3"/>
  <c r="E1066" i="3"/>
  <c r="D1066" i="3"/>
  <c r="C1066" i="3"/>
  <c r="J1065" i="3"/>
  <c r="K1065" i="3"/>
  <c r="E1065" i="3"/>
  <c r="D1065" i="3"/>
  <c r="C1065" i="3"/>
  <c r="J1064" i="3"/>
  <c r="K1064" i="3"/>
  <c r="E1064" i="3"/>
  <c r="D1064" i="3"/>
  <c r="C1064" i="3"/>
  <c r="J1063" i="3"/>
  <c r="E1063" i="3"/>
  <c r="D1063" i="3"/>
  <c r="C1063" i="3"/>
  <c r="J1062" i="3"/>
  <c r="E1062" i="3"/>
  <c r="D1062" i="3"/>
  <c r="C1062" i="3"/>
  <c r="J1061" i="3"/>
  <c r="K1061" i="3"/>
  <c r="E1061" i="3"/>
  <c r="D1061" i="3"/>
  <c r="C1061" i="3"/>
  <c r="J1060" i="3"/>
  <c r="K1060" i="3"/>
  <c r="E1060" i="3"/>
  <c r="D1060" i="3"/>
  <c r="C1060" i="3"/>
  <c r="J1059" i="3"/>
  <c r="E1059" i="3"/>
  <c r="D1059" i="3"/>
  <c r="C1059" i="3"/>
  <c r="J1058" i="3"/>
  <c r="E1058" i="3"/>
  <c r="D1058" i="3"/>
  <c r="C1058" i="3"/>
  <c r="J1057" i="3"/>
  <c r="E1057" i="3"/>
  <c r="D1057" i="3"/>
  <c r="C1057" i="3"/>
  <c r="J1056" i="3"/>
  <c r="E1056" i="3"/>
  <c r="D1056" i="3"/>
  <c r="C1056" i="3"/>
  <c r="J1055" i="3"/>
  <c r="E1055" i="3"/>
  <c r="D1055" i="3"/>
  <c r="C1055" i="3"/>
  <c r="J1054" i="3"/>
  <c r="E1054" i="3"/>
  <c r="D1054" i="3"/>
  <c r="C1054" i="3"/>
  <c r="J1053" i="3"/>
  <c r="E1053" i="3"/>
  <c r="D1053" i="3"/>
  <c r="C1053" i="3"/>
  <c r="J1052" i="3"/>
  <c r="E1052" i="3"/>
  <c r="D1052" i="3"/>
  <c r="C1052" i="3"/>
  <c r="J1051" i="3"/>
  <c r="E1051" i="3"/>
  <c r="D1051" i="3"/>
  <c r="C1051" i="3"/>
  <c r="J1050" i="3"/>
  <c r="K1050" i="3"/>
  <c r="E1050" i="3"/>
  <c r="D1050" i="3"/>
  <c r="C1050" i="3"/>
  <c r="J1049" i="3"/>
  <c r="K1049" i="3"/>
  <c r="E1049" i="3"/>
  <c r="D1049" i="3"/>
  <c r="C1049" i="3"/>
  <c r="J1048" i="3"/>
  <c r="E1048" i="3"/>
  <c r="D1048" i="3"/>
  <c r="C1048" i="3"/>
  <c r="J1047" i="3"/>
  <c r="E1047" i="3"/>
  <c r="D1047" i="3"/>
  <c r="C1047" i="3"/>
  <c r="J1046" i="3"/>
  <c r="E1046" i="3"/>
  <c r="D1046" i="3"/>
  <c r="C1046" i="3"/>
  <c r="J1045" i="3"/>
  <c r="E1045" i="3"/>
  <c r="D1045" i="3"/>
  <c r="C1045" i="3"/>
  <c r="J1044" i="3"/>
  <c r="E1044" i="3"/>
  <c r="D1044" i="3"/>
  <c r="C1044" i="3"/>
  <c r="J1043" i="3"/>
  <c r="E1043" i="3"/>
  <c r="D1043" i="3"/>
  <c r="C1043" i="3"/>
  <c r="J1042" i="3"/>
  <c r="E1042" i="3"/>
  <c r="D1042" i="3"/>
  <c r="C1042" i="3"/>
  <c r="J1041" i="3"/>
  <c r="E1041" i="3"/>
  <c r="D1041" i="3"/>
  <c r="C1041" i="3"/>
  <c r="J1040" i="3"/>
  <c r="E1040" i="3"/>
  <c r="D1040" i="3"/>
  <c r="C1040" i="3"/>
  <c r="J1039" i="3"/>
  <c r="E1039" i="3"/>
  <c r="D1039" i="3"/>
  <c r="C1039" i="3"/>
  <c r="J1038" i="3"/>
  <c r="D424" i="9"/>
  <c r="E1038" i="3"/>
  <c r="D1038" i="3"/>
  <c r="C1038" i="3"/>
  <c r="J1037" i="3"/>
  <c r="D423" i="9"/>
  <c r="E1037" i="3"/>
  <c r="D1037" i="3"/>
  <c r="C1037" i="3"/>
  <c r="J1036" i="3"/>
  <c r="D422" i="9"/>
  <c r="E1036" i="3"/>
  <c r="D1036" i="3"/>
  <c r="C1036" i="3"/>
  <c r="J1035" i="3"/>
  <c r="D421" i="9"/>
  <c r="E1035" i="3"/>
  <c r="D1035" i="3"/>
  <c r="C1035" i="3"/>
  <c r="J1034" i="3"/>
  <c r="D420" i="9"/>
  <c r="E1034" i="3"/>
  <c r="D1034" i="3"/>
  <c r="C1034" i="3"/>
  <c r="J1033" i="3"/>
  <c r="D419" i="9"/>
  <c r="E1033" i="3"/>
  <c r="D1033" i="3"/>
  <c r="C1033" i="3"/>
  <c r="J1032" i="3"/>
  <c r="D418" i="9"/>
  <c r="E1032" i="3"/>
  <c r="D1032" i="3"/>
  <c r="C1032" i="3"/>
  <c r="J1031" i="3"/>
  <c r="D417" i="9"/>
  <c r="E1031" i="3"/>
  <c r="D1031" i="3"/>
  <c r="C1031" i="3"/>
  <c r="J1030" i="3"/>
  <c r="D416" i="9"/>
  <c r="E1030" i="3"/>
  <c r="D1030" i="3"/>
  <c r="C1030" i="3"/>
  <c r="J1029" i="3"/>
  <c r="D415" i="9"/>
  <c r="E1029" i="3"/>
  <c r="D1029" i="3"/>
  <c r="C1029" i="3"/>
  <c r="J1028" i="3"/>
  <c r="D414" i="9"/>
  <c r="E1028" i="3"/>
  <c r="D1028" i="3"/>
  <c r="C1028" i="3"/>
  <c r="J1027" i="3"/>
  <c r="D413" i="9"/>
  <c r="E1027" i="3"/>
  <c r="D1027" i="3"/>
  <c r="C1027" i="3"/>
  <c r="J1026" i="3"/>
  <c r="D412" i="9"/>
  <c r="E1026" i="3"/>
  <c r="D1026" i="3"/>
  <c r="C1026" i="3"/>
  <c r="J1025" i="3"/>
  <c r="E1025" i="3"/>
  <c r="D1025" i="3"/>
  <c r="C1025" i="3"/>
  <c r="J1024" i="3"/>
  <c r="E1024" i="3"/>
  <c r="D1024" i="3"/>
  <c r="C1024" i="3"/>
  <c r="J1023" i="3"/>
  <c r="K1023" i="3"/>
  <c r="E1023" i="3"/>
  <c r="D1023" i="3"/>
  <c r="C1023" i="3"/>
  <c r="J1022" i="3"/>
  <c r="K1022" i="3"/>
  <c r="E1022" i="3"/>
  <c r="D1022" i="3"/>
  <c r="C1022" i="3"/>
  <c r="J1021" i="3"/>
  <c r="K1021" i="3"/>
  <c r="E1021" i="3"/>
  <c r="D1021" i="3"/>
  <c r="C1021" i="3"/>
  <c r="J1020" i="3"/>
  <c r="E1020" i="3"/>
  <c r="D1020" i="3"/>
  <c r="C1020" i="3"/>
  <c r="J1019" i="3"/>
  <c r="E1019" i="3"/>
  <c r="D1019" i="3"/>
  <c r="C1019" i="3"/>
  <c r="J1018" i="3"/>
  <c r="K1018" i="3"/>
  <c r="E1018" i="3"/>
  <c r="D1018" i="3"/>
  <c r="C1018" i="3"/>
  <c r="J1017" i="3"/>
  <c r="K1017" i="3"/>
  <c r="E1017" i="3"/>
  <c r="D1017" i="3"/>
  <c r="C1017" i="3"/>
  <c r="J1016" i="3"/>
  <c r="K1016" i="3"/>
  <c r="E1016" i="3"/>
  <c r="D1016" i="3"/>
  <c r="C1016" i="3"/>
  <c r="J1015" i="3"/>
  <c r="K1015" i="3"/>
  <c r="E1015" i="3"/>
  <c r="D1015" i="3"/>
  <c r="C1015" i="3"/>
  <c r="J1014" i="3"/>
  <c r="E1014" i="3"/>
  <c r="D1014" i="3"/>
  <c r="C1014" i="3"/>
  <c r="J1013" i="3"/>
  <c r="E1013" i="3"/>
  <c r="D1013" i="3"/>
  <c r="C1013" i="3"/>
  <c r="J1012" i="3"/>
  <c r="K1012" i="3"/>
  <c r="E1012" i="3"/>
  <c r="D1012" i="3"/>
  <c r="C1012" i="3"/>
  <c r="J1011" i="3"/>
  <c r="D411" i="9"/>
  <c r="E1011" i="3"/>
  <c r="D1011" i="3"/>
  <c r="C1011" i="3"/>
  <c r="J1010" i="3"/>
  <c r="D410" i="9"/>
  <c r="E1010" i="3"/>
  <c r="D1010" i="3"/>
  <c r="C1010" i="3"/>
  <c r="J1009" i="3"/>
  <c r="D409" i="9"/>
  <c r="E1009" i="3"/>
  <c r="D1009" i="3"/>
  <c r="C1009" i="3"/>
  <c r="J1008" i="3"/>
  <c r="D408" i="9"/>
  <c r="E1008" i="3"/>
  <c r="D1008" i="3"/>
  <c r="C1008" i="3"/>
  <c r="J1007" i="3"/>
  <c r="D407" i="9"/>
  <c r="E1007" i="3"/>
  <c r="D1007" i="3"/>
  <c r="C1007" i="3"/>
  <c r="J1006" i="3"/>
  <c r="D405" i="9"/>
  <c r="E1006" i="3"/>
  <c r="D1006" i="3"/>
  <c r="C1006" i="3"/>
  <c r="J1005" i="3"/>
  <c r="D404" i="9"/>
  <c r="E1005" i="3"/>
  <c r="D1005" i="3"/>
  <c r="C1005" i="3"/>
  <c r="J1004" i="3"/>
  <c r="D403" i="9"/>
  <c r="E1004" i="3"/>
  <c r="D1004" i="3"/>
  <c r="C1004" i="3"/>
  <c r="J1003" i="3"/>
  <c r="D402" i="9"/>
  <c r="E1003" i="3"/>
  <c r="D1003" i="3"/>
  <c r="C1003" i="3"/>
  <c r="J1002" i="3"/>
  <c r="D401" i="9"/>
  <c r="E1002" i="3"/>
  <c r="D1002" i="3"/>
  <c r="C1002" i="3"/>
  <c r="J1001" i="3"/>
  <c r="D400" i="9"/>
  <c r="E1001" i="3"/>
  <c r="D1001" i="3"/>
  <c r="C1001" i="3"/>
  <c r="J1000" i="3"/>
  <c r="D399" i="9"/>
  <c r="E1000" i="3"/>
  <c r="D1000" i="3"/>
  <c r="C1000" i="3"/>
  <c r="J999" i="3"/>
  <c r="D398" i="9"/>
  <c r="E999" i="3"/>
  <c r="D999" i="3"/>
  <c r="C999" i="3"/>
  <c r="J998" i="3"/>
  <c r="D397" i="9"/>
  <c r="E998" i="3"/>
  <c r="D998" i="3"/>
  <c r="C998" i="3"/>
  <c r="J997" i="3"/>
  <c r="K997" i="3"/>
  <c r="E997" i="3"/>
  <c r="D997" i="3"/>
  <c r="C997" i="3"/>
  <c r="J996" i="3"/>
  <c r="K996" i="3"/>
  <c r="E996" i="3"/>
  <c r="D996" i="3"/>
  <c r="C996" i="3"/>
  <c r="J995" i="3"/>
  <c r="K995" i="3"/>
  <c r="E995" i="3"/>
  <c r="D995" i="3"/>
  <c r="C995" i="3"/>
  <c r="J994" i="3"/>
  <c r="K994" i="3"/>
  <c r="E994" i="3"/>
  <c r="D994" i="3"/>
  <c r="C994" i="3"/>
  <c r="J993" i="3"/>
  <c r="K993" i="3"/>
  <c r="E993" i="3"/>
  <c r="D993" i="3"/>
  <c r="C993" i="3"/>
  <c r="J992" i="3"/>
  <c r="K992" i="3"/>
  <c r="E992" i="3"/>
  <c r="D992" i="3"/>
  <c r="C992" i="3"/>
  <c r="J991" i="3"/>
  <c r="E991" i="3"/>
  <c r="D991" i="3"/>
  <c r="C991" i="3"/>
  <c r="J990" i="3"/>
  <c r="K990" i="3"/>
  <c r="E990" i="3"/>
  <c r="D990" i="3"/>
  <c r="C990" i="3"/>
  <c r="J989" i="3"/>
  <c r="K989" i="3"/>
  <c r="E989" i="3"/>
  <c r="D989" i="3"/>
  <c r="C989" i="3"/>
  <c r="J988" i="3"/>
  <c r="D380" i="9"/>
  <c r="E988" i="3"/>
  <c r="D988" i="3"/>
  <c r="C988" i="3"/>
  <c r="J987" i="3"/>
  <c r="D379" i="9"/>
  <c r="E987" i="3"/>
  <c r="D987" i="3"/>
  <c r="C987" i="3"/>
  <c r="J986" i="3"/>
  <c r="D378" i="9"/>
  <c r="E986" i="3"/>
  <c r="D986" i="3"/>
  <c r="C986" i="3"/>
  <c r="J985" i="3"/>
  <c r="D377" i="9"/>
  <c r="E985" i="3"/>
  <c r="D985" i="3"/>
  <c r="C985" i="3"/>
  <c r="J984" i="3"/>
  <c r="D375" i="9"/>
  <c r="E984" i="3"/>
  <c r="D984" i="3"/>
  <c r="C984" i="3"/>
  <c r="J983" i="3"/>
  <c r="D374" i="9"/>
  <c r="E983" i="3"/>
  <c r="D983" i="3"/>
  <c r="C983" i="3"/>
  <c r="J982" i="3"/>
  <c r="D373" i="9"/>
  <c r="E982" i="3"/>
  <c r="D982" i="3"/>
  <c r="C982" i="3"/>
  <c r="J981" i="3"/>
  <c r="D371" i="9"/>
  <c r="E981" i="3"/>
  <c r="D981" i="3"/>
  <c r="C981" i="3"/>
  <c r="J980" i="3"/>
  <c r="D370" i="9"/>
  <c r="E980" i="3"/>
  <c r="D980" i="3"/>
  <c r="C980" i="3"/>
  <c r="J979" i="3"/>
  <c r="D369" i="9"/>
  <c r="E979" i="3"/>
  <c r="D979" i="3"/>
  <c r="C979" i="3"/>
  <c r="J978" i="3"/>
  <c r="D367" i="9"/>
  <c r="E978" i="3"/>
  <c r="D978" i="3"/>
  <c r="C978" i="3"/>
  <c r="J977" i="3"/>
  <c r="E977" i="3"/>
  <c r="D977" i="3"/>
  <c r="C977" i="3"/>
  <c r="J976" i="3"/>
  <c r="K976" i="3"/>
  <c r="E976" i="3"/>
  <c r="D976" i="3"/>
  <c r="C976" i="3"/>
  <c r="J975" i="3"/>
  <c r="K975" i="3"/>
  <c r="E975" i="3"/>
  <c r="D975" i="3"/>
  <c r="C975" i="3"/>
  <c r="J974" i="3"/>
  <c r="E974" i="3"/>
  <c r="D974" i="3"/>
  <c r="C974" i="3"/>
  <c r="J973" i="3"/>
  <c r="E973" i="3"/>
  <c r="D973" i="3"/>
  <c r="C973" i="3"/>
  <c r="J972" i="3"/>
  <c r="E972" i="3"/>
  <c r="D972" i="3"/>
  <c r="C972" i="3"/>
  <c r="J971" i="3"/>
  <c r="E971" i="3"/>
  <c r="D971" i="3"/>
  <c r="C971" i="3"/>
  <c r="J970" i="3"/>
  <c r="K970" i="3"/>
  <c r="E970" i="3"/>
  <c r="D970" i="3"/>
  <c r="C970" i="3"/>
  <c r="J969" i="3"/>
  <c r="K969" i="3"/>
  <c r="E969" i="3"/>
  <c r="D969" i="3"/>
  <c r="C969" i="3"/>
  <c r="J968" i="3"/>
  <c r="E968" i="3"/>
  <c r="D968" i="3"/>
  <c r="C968" i="3"/>
  <c r="J967" i="3"/>
  <c r="K967" i="3"/>
  <c r="E967" i="3"/>
  <c r="D967" i="3"/>
  <c r="C967" i="3"/>
  <c r="J966" i="3"/>
  <c r="K966" i="3"/>
  <c r="E966" i="3"/>
  <c r="D966" i="3"/>
  <c r="C966" i="3"/>
  <c r="J965" i="3"/>
  <c r="D366" i="9"/>
  <c r="E965" i="3"/>
  <c r="D965" i="3"/>
  <c r="C965" i="3"/>
  <c r="J964" i="3"/>
  <c r="D365" i="9"/>
  <c r="E964" i="3"/>
  <c r="D964" i="3"/>
  <c r="C964" i="3"/>
  <c r="J963" i="3"/>
  <c r="D364" i="9"/>
  <c r="E963" i="3"/>
  <c r="D963" i="3"/>
  <c r="C963" i="3"/>
  <c r="J962" i="3"/>
  <c r="D363" i="9"/>
  <c r="E962" i="3"/>
  <c r="D962" i="3"/>
  <c r="C962" i="3"/>
  <c r="J961" i="3"/>
  <c r="D362" i="9"/>
  <c r="E961" i="3"/>
  <c r="D961" i="3"/>
  <c r="C961" i="3"/>
  <c r="J960" i="3"/>
  <c r="D360" i="9"/>
  <c r="E960" i="3"/>
  <c r="D960" i="3"/>
  <c r="C960" i="3"/>
  <c r="J959" i="3"/>
  <c r="D359" i="9"/>
  <c r="E959" i="3"/>
  <c r="D959" i="3"/>
  <c r="C959" i="3"/>
  <c r="J958" i="3"/>
  <c r="D358" i="9"/>
  <c r="E958" i="3"/>
  <c r="D958" i="3"/>
  <c r="C958" i="3"/>
  <c r="J957" i="3"/>
  <c r="D357" i="9"/>
  <c r="E957" i="3"/>
  <c r="D957" i="3"/>
  <c r="C957" i="3"/>
  <c r="J956" i="3"/>
  <c r="D356" i="9"/>
  <c r="E956" i="3"/>
  <c r="D956" i="3"/>
  <c r="C956" i="3"/>
  <c r="J955" i="3"/>
  <c r="D355" i="9"/>
  <c r="E955" i="3"/>
  <c r="D955" i="3"/>
  <c r="C955" i="3"/>
  <c r="J954" i="3"/>
  <c r="D354" i="9"/>
  <c r="E954" i="3"/>
  <c r="D954" i="3"/>
  <c r="C954" i="3"/>
  <c r="J953" i="3"/>
  <c r="D353" i="9"/>
  <c r="E953" i="3"/>
  <c r="D953" i="3"/>
  <c r="C953" i="3"/>
  <c r="J952" i="3"/>
  <c r="D352" i="9"/>
  <c r="E952" i="3"/>
  <c r="D952" i="3"/>
  <c r="C952" i="3"/>
  <c r="J951" i="3"/>
  <c r="K951" i="3"/>
  <c r="E951" i="3"/>
  <c r="D951" i="3"/>
  <c r="C951" i="3"/>
  <c r="J950" i="3"/>
  <c r="D351" i="9"/>
  <c r="E950" i="3"/>
  <c r="D950" i="3"/>
  <c r="C950" i="3"/>
  <c r="J949" i="3"/>
  <c r="D350" i="9"/>
  <c r="E949" i="3"/>
  <c r="D949" i="3"/>
  <c r="C949" i="3"/>
  <c r="J948" i="3"/>
  <c r="D349" i="9"/>
  <c r="E948" i="3"/>
  <c r="D948" i="3"/>
  <c r="C948" i="3"/>
  <c r="J947" i="3"/>
  <c r="D348" i="9"/>
  <c r="E947" i="3"/>
  <c r="D947" i="3"/>
  <c r="C947" i="3"/>
  <c r="J946" i="3"/>
  <c r="D347" i="9"/>
  <c r="E946" i="3"/>
  <c r="D946" i="3"/>
  <c r="C946" i="3"/>
  <c r="J945" i="3"/>
  <c r="D346" i="9"/>
  <c r="E945" i="3"/>
  <c r="D945" i="3"/>
  <c r="C945" i="3"/>
  <c r="J944" i="3"/>
  <c r="D345" i="9"/>
  <c r="E944" i="3"/>
  <c r="D944" i="3"/>
  <c r="C944" i="3"/>
  <c r="J943" i="3"/>
  <c r="D344" i="9"/>
  <c r="E943" i="3"/>
  <c r="D943" i="3"/>
  <c r="C943" i="3"/>
  <c r="J942" i="3"/>
  <c r="D343" i="9"/>
  <c r="E942" i="3"/>
  <c r="D942" i="3"/>
  <c r="C942" i="3"/>
  <c r="J941" i="3"/>
  <c r="D342" i="9"/>
  <c r="E941" i="3"/>
  <c r="D941" i="3"/>
  <c r="C941" i="3"/>
  <c r="J940" i="3"/>
  <c r="D341" i="9"/>
  <c r="E940" i="3"/>
  <c r="D940" i="3"/>
  <c r="C940" i="3"/>
  <c r="J939" i="3"/>
  <c r="D340" i="9"/>
  <c r="E939" i="3"/>
  <c r="D939" i="3"/>
  <c r="C939" i="3"/>
  <c r="J938" i="3"/>
  <c r="D339" i="9"/>
  <c r="E938" i="3"/>
  <c r="D938" i="3"/>
  <c r="C938" i="3"/>
  <c r="J937" i="3"/>
  <c r="E937" i="3"/>
  <c r="D937" i="3"/>
  <c r="C937" i="3"/>
  <c r="J936" i="3"/>
  <c r="E936" i="3"/>
  <c r="D936" i="3"/>
  <c r="C936" i="3"/>
  <c r="J935" i="3"/>
  <c r="E935" i="3"/>
  <c r="D935" i="3"/>
  <c r="C935" i="3"/>
  <c r="J934" i="3"/>
  <c r="E934" i="3"/>
  <c r="D934" i="3"/>
  <c r="C934" i="3"/>
  <c r="J933" i="3"/>
  <c r="K933" i="3"/>
  <c r="E933" i="3"/>
  <c r="D933" i="3"/>
  <c r="C933" i="3"/>
  <c r="J932" i="3"/>
  <c r="E932" i="3"/>
  <c r="D932" i="3"/>
  <c r="C932" i="3"/>
  <c r="J931" i="3"/>
  <c r="E931" i="3"/>
  <c r="D931" i="3"/>
  <c r="C931" i="3"/>
  <c r="J930" i="3"/>
  <c r="E930" i="3"/>
  <c r="D930" i="3"/>
  <c r="C930" i="3"/>
  <c r="J929" i="3"/>
  <c r="K929" i="3"/>
  <c r="E929" i="3"/>
  <c r="D929" i="3"/>
  <c r="C929" i="3"/>
  <c r="J928" i="3"/>
  <c r="E928" i="3"/>
  <c r="D928" i="3"/>
  <c r="C928" i="3"/>
  <c r="J927" i="3"/>
  <c r="K927" i="3"/>
  <c r="E927" i="3"/>
  <c r="D927" i="3"/>
  <c r="C927" i="3"/>
  <c r="J926" i="3"/>
  <c r="E926" i="3"/>
  <c r="D926" i="3"/>
  <c r="C926" i="3"/>
  <c r="J925" i="3"/>
  <c r="E925" i="3"/>
  <c r="D925" i="3"/>
  <c r="C925" i="3"/>
  <c r="J924" i="3"/>
  <c r="K924" i="3"/>
  <c r="E924" i="3"/>
  <c r="D924" i="3"/>
  <c r="C924" i="3"/>
  <c r="J923" i="3"/>
  <c r="E923" i="3"/>
  <c r="D923" i="3"/>
  <c r="C923" i="3"/>
  <c r="J922" i="3"/>
  <c r="E922" i="3"/>
  <c r="D922" i="3"/>
  <c r="C922" i="3"/>
  <c r="J921" i="3"/>
  <c r="E921" i="3"/>
  <c r="D921" i="3"/>
  <c r="C921" i="3"/>
  <c r="J920" i="3"/>
  <c r="D338" i="9"/>
  <c r="E920" i="3"/>
  <c r="D920" i="3"/>
  <c r="C920" i="3"/>
  <c r="J919" i="3"/>
  <c r="D337" i="9"/>
  <c r="E919" i="3"/>
  <c r="D919" i="3"/>
  <c r="C919" i="3"/>
  <c r="J918" i="3"/>
  <c r="D336" i="9"/>
  <c r="E918" i="3"/>
  <c r="D918" i="3"/>
  <c r="C918" i="3"/>
  <c r="J917" i="3"/>
  <c r="D335" i="9"/>
  <c r="E917" i="3"/>
  <c r="D917" i="3"/>
  <c r="C917" i="3"/>
  <c r="J916" i="3"/>
  <c r="D334" i="9"/>
  <c r="E916" i="3"/>
  <c r="D916" i="3"/>
  <c r="C916" i="3"/>
  <c r="J915" i="3"/>
  <c r="K915" i="3"/>
  <c r="E915" i="3"/>
  <c r="D915" i="3"/>
  <c r="C915" i="3"/>
  <c r="J914" i="3"/>
  <c r="D332" i="9"/>
  <c r="E914" i="3"/>
  <c r="D914" i="3"/>
  <c r="C914" i="3"/>
  <c r="J913" i="3"/>
  <c r="D331" i="9"/>
  <c r="E913" i="3"/>
  <c r="D913" i="3"/>
  <c r="C913" i="3"/>
  <c r="J912" i="3"/>
  <c r="D330" i="9"/>
  <c r="E912" i="3"/>
  <c r="D912" i="3"/>
  <c r="C912" i="3"/>
  <c r="J911" i="3"/>
  <c r="D329" i="9"/>
  <c r="E911" i="3"/>
  <c r="D911" i="3"/>
  <c r="C911" i="3"/>
  <c r="J910" i="3"/>
  <c r="D328" i="9"/>
  <c r="E910" i="3"/>
  <c r="D910" i="3"/>
  <c r="C910" i="3"/>
  <c r="J909" i="3"/>
  <c r="D327" i="9"/>
  <c r="E909" i="3"/>
  <c r="D909" i="3"/>
  <c r="C909" i="3"/>
  <c r="J908" i="3"/>
  <c r="D326" i="9"/>
  <c r="E908" i="3"/>
  <c r="D908" i="3"/>
  <c r="C908" i="3"/>
  <c r="J907" i="3"/>
  <c r="D325" i="9"/>
  <c r="E907" i="3"/>
  <c r="D907" i="3"/>
  <c r="C907" i="3"/>
  <c r="J906" i="3"/>
  <c r="D324" i="9"/>
  <c r="E906" i="3"/>
  <c r="D906" i="3"/>
  <c r="C906" i="3"/>
  <c r="J905" i="3"/>
  <c r="K905" i="3"/>
  <c r="E905" i="3"/>
  <c r="D905" i="3"/>
  <c r="C905" i="3"/>
  <c r="J904" i="3"/>
  <c r="K904" i="3"/>
  <c r="E904" i="3"/>
  <c r="D904" i="3"/>
  <c r="C904" i="3"/>
  <c r="J903" i="3"/>
  <c r="E903" i="3"/>
  <c r="D903" i="3"/>
  <c r="C903" i="3"/>
  <c r="J902" i="3"/>
  <c r="K902" i="3"/>
  <c r="E902" i="3"/>
  <c r="D902" i="3"/>
  <c r="C902" i="3"/>
  <c r="J901" i="3"/>
  <c r="E901" i="3"/>
  <c r="D901" i="3"/>
  <c r="C901" i="3"/>
  <c r="J900" i="3"/>
  <c r="E900" i="3"/>
  <c r="D900" i="3"/>
  <c r="C900" i="3"/>
  <c r="J899" i="3"/>
  <c r="E899" i="3"/>
  <c r="D899" i="3"/>
  <c r="C899" i="3"/>
  <c r="J898" i="3"/>
  <c r="E898" i="3"/>
  <c r="D898" i="3"/>
  <c r="C898" i="3"/>
  <c r="J897" i="3"/>
  <c r="D323" i="9"/>
  <c r="E897" i="3"/>
  <c r="D897" i="3"/>
  <c r="C897" i="3"/>
  <c r="J896" i="3"/>
  <c r="D322" i="9"/>
  <c r="E896" i="3"/>
  <c r="D896" i="3"/>
  <c r="C896" i="3"/>
  <c r="J895" i="3"/>
  <c r="D321" i="9"/>
  <c r="E895" i="3"/>
  <c r="D895" i="3"/>
  <c r="C895" i="3"/>
  <c r="J894" i="3"/>
  <c r="D320" i="9"/>
  <c r="E894" i="3"/>
  <c r="D894" i="3"/>
  <c r="C894" i="3"/>
  <c r="J893" i="3"/>
  <c r="D319" i="9"/>
  <c r="E893" i="3"/>
  <c r="D893" i="3"/>
  <c r="C893" i="3"/>
  <c r="J892" i="3"/>
  <c r="D317" i="9"/>
  <c r="E892" i="3"/>
  <c r="D892" i="3"/>
  <c r="C892" i="3"/>
  <c r="J891" i="3"/>
  <c r="D316" i="9"/>
  <c r="E891" i="3"/>
  <c r="D891" i="3"/>
  <c r="C891" i="3"/>
  <c r="J890" i="3"/>
  <c r="D315" i="9"/>
  <c r="E890" i="3"/>
  <c r="D890" i="3"/>
  <c r="C890" i="3"/>
  <c r="J889" i="3"/>
  <c r="D313" i="9"/>
  <c r="E889" i="3"/>
  <c r="D889" i="3"/>
  <c r="C889" i="3"/>
  <c r="J888" i="3"/>
  <c r="D312" i="9"/>
  <c r="E888" i="3"/>
  <c r="D888" i="3"/>
  <c r="C888" i="3"/>
  <c r="J887" i="3"/>
  <c r="D311" i="9"/>
  <c r="E887" i="3"/>
  <c r="D887" i="3"/>
  <c r="C887" i="3"/>
  <c r="J886" i="3"/>
  <c r="D309" i="9"/>
  <c r="E886" i="3"/>
  <c r="D886" i="3"/>
  <c r="C886" i="3"/>
  <c r="J885" i="3"/>
  <c r="E885" i="3"/>
  <c r="D885" i="3"/>
  <c r="C885" i="3"/>
  <c r="J884" i="3"/>
  <c r="E884" i="3"/>
  <c r="D884" i="3"/>
  <c r="C884" i="3"/>
  <c r="J883" i="3"/>
  <c r="E883" i="3"/>
  <c r="D883" i="3"/>
  <c r="C883" i="3"/>
  <c r="J882" i="3"/>
  <c r="E882" i="3"/>
  <c r="D882" i="3"/>
  <c r="C882" i="3"/>
  <c r="J881" i="3"/>
  <c r="K881" i="3"/>
  <c r="E881" i="3"/>
  <c r="D881" i="3"/>
  <c r="C881" i="3"/>
  <c r="J880" i="3"/>
  <c r="E880" i="3"/>
  <c r="D880" i="3"/>
  <c r="C880" i="3"/>
  <c r="J879" i="3"/>
  <c r="K879" i="3"/>
  <c r="E879" i="3"/>
  <c r="D879" i="3"/>
  <c r="C879" i="3"/>
  <c r="J878" i="3"/>
  <c r="E878" i="3"/>
  <c r="D878" i="3"/>
  <c r="C878" i="3"/>
  <c r="J877" i="3"/>
  <c r="E877" i="3"/>
  <c r="D877" i="3"/>
  <c r="C877" i="3"/>
  <c r="J876" i="3"/>
  <c r="E876" i="3"/>
  <c r="D876" i="3"/>
  <c r="C876" i="3"/>
  <c r="J875" i="3"/>
  <c r="E875" i="3"/>
  <c r="D875" i="3"/>
  <c r="C875" i="3"/>
  <c r="J874" i="3"/>
  <c r="E874" i="3"/>
  <c r="D874" i="3"/>
  <c r="C874" i="3"/>
  <c r="J873" i="3"/>
  <c r="D308" i="9"/>
  <c r="E873" i="3"/>
  <c r="D873" i="3"/>
  <c r="C873" i="3"/>
  <c r="J872" i="3"/>
  <c r="D307" i="9"/>
  <c r="E872" i="3"/>
  <c r="D872" i="3"/>
  <c r="C872" i="3"/>
  <c r="J871" i="3"/>
  <c r="D306" i="9"/>
  <c r="E871" i="3"/>
  <c r="D871" i="3"/>
  <c r="C871" i="3"/>
  <c r="J870" i="3"/>
  <c r="D305" i="9"/>
  <c r="E870" i="3"/>
  <c r="D870" i="3"/>
  <c r="C870" i="3"/>
  <c r="J869" i="3"/>
  <c r="D304" i="9"/>
  <c r="E869" i="3"/>
  <c r="D869" i="3"/>
  <c r="C869" i="3"/>
  <c r="J868" i="3"/>
  <c r="D302" i="9"/>
  <c r="E868" i="3"/>
  <c r="D868" i="3"/>
  <c r="C868" i="3"/>
  <c r="J867" i="3"/>
  <c r="D301" i="9"/>
  <c r="E867" i="3"/>
  <c r="D867" i="3"/>
  <c r="C867" i="3"/>
  <c r="J866" i="3"/>
  <c r="D300" i="9"/>
  <c r="E866" i="3"/>
  <c r="D866" i="3"/>
  <c r="C866" i="3"/>
  <c r="J865" i="3"/>
  <c r="D299" i="9"/>
  <c r="E865" i="3"/>
  <c r="D865" i="3"/>
  <c r="C865" i="3"/>
  <c r="J864" i="3"/>
  <c r="D298" i="9"/>
  <c r="E864" i="3"/>
  <c r="D864" i="3"/>
  <c r="C864" i="3"/>
  <c r="J863" i="3"/>
  <c r="D297" i="9"/>
  <c r="E863" i="3"/>
  <c r="D863" i="3"/>
  <c r="C863" i="3"/>
  <c r="J862" i="3"/>
  <c r="D296" i="9"/>
  <c r="E862" i="3"/>
  <c r="D862" i="3"/>
  <c r="C862" i="3"/>
  <c r="J861" i="3"/>
  <c r="D295" i="9"/>
  <c r="E861" i="3"/>
  <c r="D861" i="3"/>
  <c r="C861" i="3"/>
  <c r="J860" i="3"/>
  <c r="D294" i="9"/>
  <c r="E860" i="3"/>
  <c r="D860" i="3"/>
  <c r="C860" i="3"/>
  <c r="J859" i="3"/>
  <c r="E859" i="3"/>
  <c r="D859" i="3"/>
  <c r="C859" i="3"/>
  <c r="J858" i="3"/>
  <c r="K858" i="3"/>
  <c r="E858" i="3"/>
  <c r="D858" i="3"/>
  <c r="C858" i="3"/>
  <c r="J857" i="3"/>
  <c r="K857" i="3"/>
  <c r="E857" i="3"/>
  <c r="D857" i="3"/>
  <c r="C857" i="3"/>
  <c r="J856" i="3"/>
  <c r="E856" i="3"/>
  <c r="D856" i="3"/>
  <c r="C856" i="3"/>
  <c r="J855" i="3"/>
  <c r="E855" i="3"/>
  <c r="D855" i="3"/>
  <c r="C855" i="3"/>
  <c r="J854" i="3"/>
  <c r="K854" i="3"/>
  <c r="E854" i="3"/>
  <c r="D854" i="3"/>
  <c r="C854" i="3"/>
  <c r="J853" i="3"/>
  <c r="E853" i="3"/>
  <c r="D853" i="3"/>
  <c r="C853" i="3"/>
  <c r="J852" i="3"/>
  <c r="E852" i="3"/>
  <c r="D852" i="3"/>
  <c r="C852" i="3"/>
  <c r="J851" i="3"/>
  <c r="E851" i="3"/>
  <c r="D851" i="3"/>
  <c r="C851" i="3"/>
  <c r="J850" i="3"/>
  <c r="E850" i="3"/>
  <c r="D850" i="3"/>
  <c r="C850" i="3"/>
  <c r="J849" i="3"/>
  <c r="E849" i="3"/>
  <c r="D849" i="3"/>
  <c r="C849" i="3"/>
  <c r="J848" i="3"/>
  <c r="E848" i="3"/>
  <c r="D848" i="3"/>
  <c r="C848" i="3"/>
  <c r="J847" i="3"/>
  <c r="E847" i="3"/>
  <c r="D847" i="3"/>
  <c r="C847" i="3"/>
  <c r="J846" i="3"/>
  <c r="K846" i="3"/>
  <c r="E846" i="3"/>
  <c r="D846" i="3"/>
  <c r="C846" i="3"/>
  <c r="J845" i="3"/>
  <c r="E845" i="3"/>
  <c r="D845" i="3"/>
  <c r="C845" i="3"/>
  <c r="J844" i="3"/>
  <c r="E844" i="3"/>
  <c r="D844" i="3"/>
  <c r="C844" i="3"/>
  <c r="J843" i="3"/>
  <c r="K843" i="3"/>
  <c r="E843" i="3"/>
  <c r="D843" i="3"/>
  <c r="C843" i="3"/>
  <c r="J842" i="3"/>
  <c r="E842" i="3"/>
  <c r="D842" i="3"/>
  <c r="C842" i="3"/>
  <c r="J841" i="3"/>
  <c r="E841" i="3"/>
  <c r="D841" i="3"/>
  <c r="C841" i="3"/>
  <c r="J840" i="3"/>
  <c r="K840" i="3"/>
  <c r="E840" i="3"/>
  <c r="D840" i="3"/>
  <c r="C840" i="3"/>
  <c r="J839" i="3"/>
  <c r="E839" i="3"/>
  <c r="D839" i="3"/>
  <c r="C839" i="3"/>
  <c r="J838" i="3"/>
  <c r="E838" i="3"/>
  <c r="D838" i="3"/>
  <c r="C838" i="3"/>
  <c r="J837" i="3"/>
  <c r="E837" i="3"/>
  <c r="D837" i="3"/>
  <c r="C837" i="3"/>
  <c r="J836" i="3"/>
  <c r="E836" i="3"/>
  <c r="D836" i="3"/>
  <c r="C836" i="3"/>
  <c r="J835" i="3"/>
  <c r="E835" i="3"/>
  <c r="D835" i="3"/>
  <c r="C835" i="3"/>
  <c r="J834" i="3"/>
  <c r="E834" i="3"/>
  <c r="D834" i="3"/>
  <c r="C834" i="3"/>
  <c r="J833" i="3"/>
  <c r="K833" i="3"/>
  <c r="E833" i="3"/>
  <c r="D833" i="3"/>
  <c r="C833" i="3"/>
  <c r="J832" i="3"/>
  <c r="E832" i="3"/>
  <c r="D832" i="3"/>
  <c r="C832" i="3"/>
  <c r="J831" i="3"/>
  <c r="E831" i="3"/>
  <c r="D831" i="3"/>
  <c r="C831" i="3"/>
  <c r="J830" i="3"/>
  <c r="E830" i="3"/>
  <c r="D830" i="3"/>
  <c r="C830" i="3"/>
  <c r="J829" i="3"/>
  <c r="E829" i="3"/>
  <c r="D829" i="3"/>
  <c r="C829" i="3"/>
  <c r="J828" i="3"/>
  <c r="E828" i="3"/>
  <c r="D828" i="3"/>
  <c r="C828" i="3"/>
  <c r="J827" i="3"/>
  <c r="E827" i="3"/>
  <c r="D827" i="3"/>
  <c r="C827" i="3"/>
  <c r="J826" i="3"/>
  <c r="E826" i="3"/>
  <c r="D826" i="3"/>
  <c r="C826" i="3"/>
  <c r="J825" i="3"/>
  <c r="E825" i="3"/>
  <c r="D825" i="3"/>
  <c r="C825" i="3"/>
  <c r="J824" i="3"/>
  <c r="E824" i="3"/>
  <c r="D824" i="3"/>
  <c r="C824" i="3"/>
  <c r="J823" i="3"/>
  <c r="E823" i="3"/>
  <c r="D823" i="3"/>
  <c r="C823" i="3"/>
  <c r="J822" i="3"/>
  <c r="K822" i="3"/>
  <c r="E822" i="3"/>
  <c r="D822" i="3"/>
  <c r="C822" i="3"/>
  <c r="J821" i="3"/>
  <c r="E821" i="3"/>
  <c r="D821" i="3"/>
  <c r="C821" i="3"/>
  <c r="J820" i="3"/>
  <c r="E820" i="3"/>
  <c r="D820" i="3"/>
  <c r="C820" i="3"/>
  <c r="J819" i="3"/>
  <c r="E819" i="3"/>
  <c r="D819" i="3"/>
  <c r="C819" i="3"/>
  <c r="J818" i="3"/>
  <c r="E818" i="3"/>
  <c r="D818" i="3"/>
  <c r="C818" i="3"/>
  <c r="J817" i="3"/>
  <c r="E817" i="3"/>
  <c r="D817" i="3"/>
  <c r="C817" i="3"/>
  <c r="J816" i="3"/>
  <c r="E816" i="3"/>
  <c r="D816" i="3"/>
  <c r="C816" i="3"/>
  <c r="J815" i="3"/>
  <c r="K815" i="3"/>
  <c r="E815" i="3"/>
  <c r="D815" i="3"/>
  <c r="C815" i="3"/>
  <c r="J814" i="3"/>
  <c r="E814" i="3"/>
  <c r="D814" i="3"/>
  <c r="C814" i="3"/>
  <c r="J813" i="3"/>
  <c r="K813" i="3"/>
  <c r="E813" i="3"/>
  <c r="D813" i="3"/>
  <c r="C813" i="3"/>
  <c r="J812" i="3"/>
  <c r="E812" i="3"/>
  <c r="D812" i="3"/>
  <c r="C812" i="3"/>
  <c r="J811" i="3"/>
  <c r="E811" i="3"/>
  <c r="D811" i="3"/>
  <c r="C811" i="3"/>
  <c r="J810" i="3"/>
  <c r="D293" i="9"/>
  <c r="E810" i="3"/>
  <c r="D810" i="3"/>
  <c r="C810" i="3"/>
  <c r="J809" i="3"/>
  <c r="D292" i="9"/>
  <c r="E809" i="3"/>
  <c r="D809" i="3"/>
  <c r="C809" i="3"/>
  <c r="J808" i="3"/>
  <c r="D291" i="9"/>
  <c r="E808" i="3"/>
  <c r="D808" i="3"/>
  <c r="C808" i="3"/>
  <c r="J807" i="3"/>
  <c r="D290" i="9"/>
  <c r="E807" i="3"/>
  <c r="D807" i="3"/>
  <c r="C807" i="3"/>
  <c r="J806" i="3"/>
  <c r="D289" i="9"/>
  <c r="E806" i="3"/>
  <c r="D806" i="3"/>
  <c r="C806" i="3"/>
  <c r="J805" i="3"/>
  <c r="D287" i="9"/>
  <c r="E805" i="3"/>
  <c r="D805" i="3"/>
  <c r="C805" i="3"/>
  <c r="J804" i="3"/>
  <c r="D286" i="9"/>
  <c r="E804" i="3"/>
  <c r="D804" i="3"/>
  <c r="C804" i="3"/>
  <c r="J803" i="3"/>
  <c r="D285" i="9"/>
  <c r="E803" i="3"/>
  <c r="D803" i="3"/>
  <c r="C803" i="3"/>
  <c r="J802" i="3"/>
  <c r="D284" i="9"/>
  <c r="E802" i="3"/>
  <c r="D802" i="3"/>
  <c r="C802" i="3"/>
  <c r="J801" i="3"/>
  <c r="D283" i="9"/>
  <c r="E801" i="3"/>
  <c r="D801" i="3"/>
  <c r="C801" i="3"/>
  <c r="J800" i="3"/>
  <c r="D282" i="9"/>
  <c r="E800" i="3"/>
  <c r="D800" i="3"/>
  <c r="C800" i="3"/>
  <c r="J799" i="3"/>
  <c r="D281" i="9"/>
  <c r="E799" i="3"/>
  <c r="D799" i="3"/>
  <c r="C799" i="3"/>
  <c r="J798" i="3"/>
  <c r="D280" i="9"/>
  <c r="E798" i="3"/>
  <c r="D798" i="3"/>
  <c r="C798" i="3"/>
  <c r="J797" i="3"/>
  <c r="D279" i="9"/>
  <c r="E797" i="3"/>
  <c r="D797" i="3"/>
  <c r="C797" i="3"/>
  <c r="J796" i="3"/>
  <c r="K796" i="3"/>
  <c r="E796" i="3"/>
  <c r="D796" i="3"/>
  <c r="C796" i="3"/>
  <c r="J795" i="3"/>
  <c r="K795" i="3"/>
  <c r="E795" i="3"/>
  <c r="D795" i="3"/>
  <c r="C795" i="3"/>
  <c r="J794" i="3"/>
  <c r="E794" i="3"/>
  <c r="D794" i="3"/>
  <c r="C794" i="3"/>
  <c r="J793" i="3"/>
  <c r="E793" i="3"/>
  <c r="D793" i="3"/>
  <c r="C793" i="3"/>
  <c r="J792" i="3"/>
  <c r="E792" i="3"/>
  <c r="D792" i="3"/>
  <c r="C792" i="3"/>
  <c r="J791" i="3"/>
  <c r="E791" i="3"/>
  <c r="D791" i="3"/>
  <c r="C791" i="3"/>
  <c r="J790" i="3"/>
  <c r="E790" i="3"/>
  <c r="D790" i="3"/>
  <c r="C790" i="3"/>
  <c r="J789" i="3"/>
  <c r="K789" i="3"/>
  <c r="E789" i="3"/>
  <c r="D789" i="3"/>
  <c r="C789" i="3"/>
  <c r="J788" i="3"/>
  <c r="E788" i="3"/>
  <c r="D788" i="3"/>
  <c r="C788" i="3"/>
  <c r="J787" i="3"/>
  <c r="K787" i="3"/>
  <c r="E787" i="3"/>
  <c r="D787" i="3"/>
  <c r="C787" i="3"/>
  <c r="J786" i="3"/>
  <c r="E786" i="3"/>
  <c r="D786" i="3"/>
  <c r="C786" i="3"/>
  <c r="J785" i="3"/>
  <c r="K785" i="3"/>
  <c r="E785" i="3"/>
  <c r="D785" i="3"/>
  <c r="C785" i="3"/>
  <c r="J784" i="3"/>
  <c r="E784" i="3"/>
  <c r="D784" i="3"/>
  <c r="C784" i="3"/>
  <c r="J783" i="3"/>
  <c r="E783" i="3"/>
  <c r="D783" i="3"/>
  <c r="C783" i="3"/>
  <c r="J782" i="3"/>
  <c r="E782" i="3"/>
  <c r="D782" i="3"/>
  <c r="C782" i="3"/>
  <c r="J781" i="3"/>
  <c r="E781" i="3"/>
  <c r="D781" i="3"/>
  <c r="C781" i="3"/>
  <c r="J780" i="3"/>
  <c r="E780" i="3"/>
  <c r="D780" i="3"/>
  <c r="C780" i="3"/>
  <c r="J779" i="3"/>
  <c r="K779" i="3"/>
  <c r="E779" i="3"/>
  <c r="D779" i="3"/>
  <c r="C779" i="3"/>
  <c r="J778" i="3"/>
  <c r="K778" i="3"/>
  <c r="E778" i="3"/>
  <c r="D778" i="3"/>
  <c r="C778" i="3"/>
  <c r="J777" i="3"/>
  <c r="K777" i="3"/>
  <c r="E777" i="3"/>
  <c r="D777" i="3"/>
  <c r="C777" i="3"/>
  <c r="J776" i="3"/>
  <c r="K776" i="3"/>
  <c r="E776" i="3"/>
  <c r="D776" i="3"/>
  <c r="C776" i="3"/>
  <c r="J775" i="3"/>
  <c r="E775" i="3"/>
  <c r="D775" i="3"/>
  <c r="C775" i="3"/>
  <c r="J774" i="3"/>
  <c r="J773" i="3"/>
  <c r="E773" i="3"/>
  <c r="D773" i="3"/>
  <c r="C773" i="3"/>
  <c r="J772" i="3"/>
  <c r="E772" i="3"/>
  <c r="D772" i="3"/>
  <c r="C772" i="3"/>
  <c r="J771" i="3"/>
  <c r="E771" i="3"/>
  <c r="D771" i="3"/>
  <c r="C771" i="3"/>
  <c r="J770" i="3"/>
  <c r="G770" i="3"/>
  <c r="E770" i="3"/>
  <c r="D770" i="3"/>
  <c r="C770" i="3"/>
  <c r="J769" i="3"/>
  <c r="K769" i="3"/>
  <c r="E769" i="3"/>
  <c r="D769" i="3"/>
  <c r="C769" i="3"/>
  <c r="J768" i="3"/>
  <c r="K768" i="3"/>
  <c r="E768" i="3"/>
  <c r="D768" i="3"/>
  <c r="C768" i="3"/>
  <c r="J767" i="3"/>
  <c r="K767" i="3"/>
  <c r="E767" i="3"/>
  <c r="D767" i="3"/>
  <c r="C767" i="3"/>
  <c r="J766" i="3"/>
  <c r="E766" i="3"/>
  <c r="D766" i="3"/>
  <c r="C766" i="3"/>
  <c r="J765" i="3"/>
  <c r="D278" i="9"/>
  <c r="E765" i="3"/>
  <c r="D765" i="3"/>
  <c r="C765" i="3"/>
  <c r="J764" i="3"/>
  <c r="D277" i="9"/>
  <c r="E764" i="3"/>
  <c r="D764" i="3"/>
  <c r="C764" i="3"/>
  <c r="J763" i="3"/>
  <c r="D276" i="9"/>
  <c r="E763" i="3"/>
  <c r="D763" i="3"/>
  <c r="C763" i="3"/>
  <c r="J762" i="3"/>
  <c r="D275" i="9"/>
  <c r="E762" i="3"/>
  <c r="D762" i="3"/>
  <c r="C762" i="3"/>
  <c r="J761" i="3"/>
  <c r="D274" i="9"/>
  <c r="E761" i="3"/>
  <c r="D761" i="3"/>
  <c r="C761" i="3"/>
  <c r="J760" i="3"/>
  <c r="D273" i="9"/>
  <c r="E760" i="3"/>
  <c r="D760" i="3"/>
  <c r="C760" i="3"/>
  <c r="J759" i="3"/>
  <c r="K759" i="3"/>
  <c r="E759" i="3"/>
  <c r="D759" i="3"/>
  <c r="C759" i="3"/>
  <c r="J758" i="3"/>
  <c r="D271" i="9"/>
  <c r="E758" i="3"/>
  <c r="D758" i="3"/>
  <c r="C758" i="3"/>
  <c r="J757" i="3"/>
  <c r="D270" i="9"/>
  <c r="E757" i="3"/>
  <c r="D757" i="3"/>
  <c r="C757" i="3"/>
  <c r="J756" i="3"/>
  <c r="D269" i="9"/>
  <c r="E756" i="3"/>
  <c r="D756" i="3"/>
  <c r="C756" i="3"/>
  <c r="J755" i="3"/>
  <c r="D268" i="9"/>
  <c r="E755" i="3"/>
  <c r="D755" i="3"/>
  <c r="C755" i="3"/>
  <c r="J754" i="3"/>
  <c r="D267" i="9"/>
  <c r="E754" i="3"/>
  <c r="D754" i="3"/>
  <c r="C754" i="3"/>
  <c r="J753" i="3"/>
  <c r="D266" i="9"/>
  <c r="E753" i="3"/>
  <c r="D753" i="3"/>
  <c r="C753" i="3"/>
  <c r="J752" i="3"/>
  <c r="D265" i="9"/>
  <c r="E752" i="3"/>
  <c r="D752" i="3"/>
  <c r="C752" i="3"/>
  <c r="J751" i="3"/>
  <c r="D264" i="9"/>
  <c r="E751" i="3"/>
  <c r="D751" i="3"/>
  <c r="C751" i="3"/>
  <c r="J750" i="3"/>
  <c r="D263" i="9"/>
  <c r="E750" i="3"/>
  <c r="D750" i="3"/>
  <c r="C750" i="3"/>
  <c r="J749" i="3"/>
  <c r="D262" i="9"/>
  <c r="E749" i="3"/>
  <c r="D749" i="3"/>
  <c r="C749" i="3"/>
  <c r="J748" i="3"/>
  <c r="D261" i="9"/>
  <c r="E748" i="3"/>
  <c r="D748" i="3"/>
  <c r="C748" i="3"/>
  <c r="J747" i="3"/>
  <c r="D260" i="9"/>
  <c r="E747" i="3"/>
  <c r="D747" i="3"/>
  <c r="C747" i="3"/>
  <c r="J746" i="3"/>
  <c r="D259" i="9"/>
  <c r="E746" i="3"/>
  <c r="D746" i="3"/>
  <c r="C746" i="3"/>
  <c r="J745" i="3"/>
  <c r="D258" i="9"/>
  <c r="E745" i="3"/>
  <c r="D745" i="3"/>
  <c r="C745" i="3"/>
  <c r="J744" i="3"/>
  <c r="D257" i="9"/>
  <c r="E744" i="3"/>
  <c r="D744" i="3"/>
  <c r="C744" i="3"/>
  <c r="J743" i="3"/>
  <c r="D256" i="9"/>
  <c r="E743" i="3"/>
  <c r="D743" i="3"/>
  <c r="C743" i="3"/>
  <c r="J742" i="3"/>
  <c r="D255" i="9"/>
  <c r="E742" i="3"/>
  <c r="D742" i="3"/>
  <c r="C742" i="3"/>
  <c r="J741" i="3"/>
  <c r="D254" i="9"/>
  <c r="E741" i="3"/>
  <c r="D741" i="3"/>
  <c r="C741" i="3"/>
  <c r="J740" i="3"/>
  <c r="K740" i="3"/>
  <c r="E740" i="3"/>
  <c r="D740" i="3"/>
  <c r="C740" i="3"/>
  <c r="J739" i="3"/>
  <c r="K739" i="3"/>
  <c r="E739" i="3"/>
  <c r="D739" i="3"/>
  <c r="C739" i="3"/>
  <c r="J738" i="3"/>
  <c r="E738" i="3"/>
  <c r="D738" i="3"/>
  <c r="C738" i="3"/>
  <c r="J737" i="3"/>
  <c r="E737" i="3"/>
  <c r="D737" i="3"/>
  <c r="C737" i="3"/>
  <c r="J736" i="3"/>
  <c r="E736" i="3"/>
  <c r="D736" i="3"/>
  <c r="C736" i="3"/>
  <c r="J735" i="3"/>
  <c r="E735" i="3"/>
  <c r="D735" i="3"/>
  <c r="C735" i="3"/>
  <c r="J734" i="3"/>
  <c r="E734" i="3"/>
  <c r="D734" i="3"/>
  <c r="C734" i="3"/>
  <c r="J733" i="3"/>
  <c r="E733" i="3"/>
  <c r="D733" i="3"/>
  <c r="C733" i="3"/>
  <c r="J732" i="3"/>
  <c r="E732" i="3"/>
  <c r="D732" i="3"/>
  <c r="C732" i="3"/>
  <c r="J731" i="3"/>
  <c r="E731" i="3"/>
  <c r="D731" i="3"/>
  <c r="C731" i="3"/>
  <c r="J730" i="3"/>
  <c r="E730" i="3"/>
  <c r="D730" i="3"/>
  <c r="C730" i="3"/>
  <c r="J729" i="3"/>
  <c r="E729" i="3"/>
  <c r="D729" i="3"/>
  <c r="C729" i="3"/>
  <c r="J728" i="3"/>
  <c r="E728" i="3"/>
  <c r="D728" i="3"/>
  <c r="C728" i="3"/>
  <c r="J727" i="3"/>
  <c r="E727" i="3"/>
  <c r="D727" i="3"/>
  <c r="C727" i="3"/>
  <c r="J726" i="3"/>
  <c r="E726" i="3"/>
  <c r="D726" i="3"/>
  <c r="C726" i="3"/>
  <c r="J725" i="3"/>
  <c r="E725" i="3"/>
  <c r="D725" i="3"/>
  <c r="C725" i="3"/>
  <c r="J724" i="3"/>
  <c r="E724" i="3"/>
  <c r="D724" i="3"/>
  <c r="C724" i="3"/>
  <c r="J723" i="3"/>
  <c r="E723" i="3"/>
  <c r="D723" i="3"/>
  <c r="C723" i="3"/>
  <c r="J722" i="3"/>
  <c r="K722" i="3"/>
  <c r="E722" i="3"/>
  <c r="D722" i="3"/>
  <c r="C722" i="3"/>
  <c r="J721" i="3"/>
  <c r="K721" i="3"/>
  <c r="E721" i="3"/>
  <c r="D721" i="3"/>
  <c r="C721" i="3"/>
  <c r="J720" i="3"/>
  <c r="K720" i="3"/>
  <c r="E720" i="3"/>
  <c r="D720" i="3"/>
  <c r="C720" i="3"/>
  <c r="J719" i="3"/>
  <c r="K719" i="3"/>
  <c r="E719" i="3"/>
  <c r="D719" i="3"/>
  <c r="C719" i="3"/>
  <c r="J718" i="3"/>
  <c r="E718" i="3"/>
  <c r="D718" i="3"/>
  <c r="C718" i="3"/>
  <c r="J717" i="3"/>
  <c r="E717" i="3"/>
  <c r="D717" i="3"/>
  <c r="C717" i="3"/>
  <c r="J716" i="3"/>
  <c r="E716" i="3"/>
  <c r="D716" i="3"/>
  <c r="C716" i="3"/>
  <c r="J715" i="3"/>
  <c r="E715" i="3"/>
  <c r="D715" i="3"/>
  <c r="C715" i="3"/>
  <c r="J714" i="3"/>
  <c r="E714" i="3"/>
  <c r="D714" i="3"/>
  <c r="C714" i="3"/>
  <c r="J713" i="3"/>
  <c r="E713" i="3"/>
  <c r="D713" i="3"/>
  <c r="C713" i="3"/>
  <c r="J712" i="3"/>
  <c r="K712" i="3"/>
  <c r="E712" i="3"/>
  <c r="D712" i="3"/>
  <c r="C712" i="3"/>
  <c r="J711" i="3"/>
  <c r="E711" i="3"/>
  <c r="D711" i="3"/>
  <c r="C711" i="3"/>
  <c r="J710" i="3"/>
  <c r="E710" i="3"/>
  <c r="D710" i="3"/>
  <c r="C710" i="3"/>
  <c r="J709" i="3"/>
  <c r="E709" i="3"/>
  <c r="D709" i="3"/>
  <c r="C709" i="3"/>
  <c r="J708" i="3"/>
  <c r="E708" i="3"/>
  <c r="D708" i="3"/>
  <c r="C708" i="3"/>
  <c r="J707" i="3"/>
  <c r="E707" i="3"/>
  <c r="D707" i="3"/>
  <c r="C707" i="3"/>
  <c r="J706" i="3"/>
  <c r="K706" i="3"/>
  <c r="E706" i="3"/>
  <c r="D706" i="3"/>
  <c r="C706" i="3"/>
  <c r="J705" i="3"/>
  <c r="K705" i="3"/>
  <c r="E705" i="3"/>
  <c r="D705" i="3"/>
  <c r="C705" i="3"/>
  <c r="J704" i="3"/>
  <c r="K704" i="3"/>
  <c r="E704" i="3"/>
  <c r="D704" i="3"/>
  <c r="C704" i="3"/>
  <c r="J703" i="3"/>
  <c r="K703" i="3"/>
  <c r="E703" i="3"/>
  <c r="D703" i="3"/>
  <c r="C703" i="3"/>
  <c r="J702" i="3"/>
  <c r="K702" i="3"/>
  <c r="E702" i="3"/>
  <c r="D702" i="3"/>
  <c r="C702" i="3"/>
  <c r="J701" i="3"/>
  <c r="K701" i="3"/>
  <c r="E701" i="3"/>
  <c r="D701" i="3"/>
  <c r="C701" i="3"/>
  <c r="J700" i="3"/>
  <c r="K700" i="3"/>
  <c r="E700" i="3"/>
  <c r="D700" i="3"/>
  <c r="C700" i="3"/>
  <c r="J699" i="3"/>
  <c r="K699" i="3"/>
  <c r="E699" i="3"/>
  <c r="D699" i="3"/>
  <c r="C699" i="3"/>
  <c r="J698" i="3"/>
  <c r="K698" i="3"/>
  <c r="E698" i="3"/>
  <c r="D698" i="3"/>
  <c r="C698" i="3"/>
  <c r="J697" i="3"/>
  <c r="K697" i="3"/>
  <c r="E697" i="3"/>
  <c r="D697" i="3"/>
  <c r="C697" i="3"/>
  <c r="J696" i="3"/>
  <c r="K696" i="3"/>
  <c r="E696" i="3"/>
  <c r="D696" i="3"/>
  <c r="C696" i="3"/>
  <c r="J695" i="3"/>
  <c r="K695" i="3"/>
  <c r="E695" i="3"/>
  <c r="D695" i="3"/>
  <c r="C695" i="3"/>
  <c r="J694" i="3"/>
  <c r="K694" i="3"/>
  <c r="E694" i="3"/>
  <c r="D694" i="3"/>
  <c r="C694" i="3"/>
  <c r="J693" i="3"/>
  <c r="K693" i="3"/>
  <c r="E693" i="3"/>
  <c r="D693" i="3"/>
  <c r="C693" i="3"/>
  <c r="J692" i="3"/>
  <c r="E692" i="3"/>
  <c r="D692" i="3"/>
  <c r="C692" i="3"/>
  <c r="J691" i="3"/>
  <c r="E691" i="3"/>
  <c r="D691" i="3"/>
  <c r="C691" i="3"/>
  <c r="J690" i="3"/>
  <c r="E690" i="3"/>
  <c r="D690" i="3"/>
  <c r="C690" i="3"/>
  <c r="J689" i="3"/>
  <c r="E689" i="3"/>
  <c r="D689" i="3"/>
  <c r="C689" i="3"/>
  <c r="J688" i="3"/>
  <c r="E688" i="3"/>
  <c r="D688" i="3"/>
  <c r="C688" i="3"/>
  <c r="J687" i="3"/>
  <c r="E687" i="3"/>
  <c r="D687" i="3"/>
  <c r="C687" i="3"/>
  <c r="J686" i="3"/>
  <c r="E686" i="3"/>
  <c r="D686" i="3"/>
  <c r="C686" i="3"/>
  <c r="J685" i="3"/>
  <c r="E685" i="3"/>
  <c r="D685" i="3"/>
  <c r="C685" i="3"/>
  <c r="J684" i="3"/>
  <c r="E684" i="3"/>
  <c r="D684" i="3"/>
  <c r="C684" i="3"/>
  <c r="J683" i="3"/>
  <c r="K683" i="3"/>
  <c r="E683" i="3"/>
  <c r="D683" i="3"/>
  <c r="C683" i="3"/>
  <c r="J682" i="3"/>
  <c r="E682" i="3"/>
  <c r="D682" i="3"/>
  <c r="C682" i="3"/>
  <c r="J681" i="3"/>
  <c r="E681" i="3"/>
  <c r="D681" i="3"/>
  <c r="C681" i="3"/>
  <c r="J680" i="3"/>
  <c r="E680" i="3"/>
  <c r="D680" i="3"/>
  <c r="C680" i="3"/>
  <c r="J679" i="3"/>
  <c r="E679" i="3"/>
  <c r="D679" i="3"/>
  <c r="C679" i="3"/>
  <c r="J678" i="3"/>
  <c r="K678" i="3"/>
  <c r="E678" i="3"/>
  <c r="D678" i="3"/>
  <c r="C678" i="3"/>
  <c r="J677" i="3"/>
  <c r="K677" i="3"/>
  <c r="E677" i="3"/>
  <c r="D677" i="3"/>
  <c r="C677" i="3"/>
  <c r="J676" i="3"/>
  <c r="E676" i="3"/>
  <c r="D676" i="3"/>
  <c r="C676" i="3"/>
  <c r="J675" i="3"/>
  <c r="K675" i="3"/>
  <c r="E675" i="3"/>
  <c r="D675" i="3"/>
  <c r="C675" i="3"/>
  <c r="J674" i="3"/>
  <c r="K674" i="3"/>
  <c r="E674" i="3"/>
  <c r="D674" i="3"/>
  <c r="C674" i="3"/>
  <c r="J673" i="3"/>
  <c r="K673" i="3"/>
  <c r="E673" i="3"/>
  <c r="D673" i="3"/>
  <c r="C673" i="3"/>
  <c r="J672" i="3"/>
  <c r="E672" i="3"/>
  <c r="D672" i="3"/>
  <c r="C672" i="3"/>
  <c r="J671" i="3"/>
  <c r="E671" i="3"/>
  <c r="D671" i="3"/>
  <c r="C671" i="3"/>
  <c r="J670" i="3"/>
  <c r="E670" i="3"/>
  <c r="D670" i="3"/>
  <c r="C670" i="3"/>
  <c r="J669" i="3"/>
  <c r="E669" i="3"/>
  <c r="D669" i="3"/>
  <c r="C669" i="3"/>
  <c r="J668" i="3"/>
  <c r="K668" i="3"/>
  <c r="E668" i="3"/>
  <c r="D668" i="3"/>
  <c r="C668" i="3"/>
  <c r="J667" i="3"/>
  <c r="K667" i="3"/>
  <c r="E667" i="3"/>
  <c r="D667" i="3"/>
  <c r="C667" i="3"/>
  <c r="J666" i="3"/>
  <c r="E666" i="3"/>
  <c r="D666" i="3"/>
  <c r="C666" i="3"/>
  <c r="J665" i="3"/>
  <c r="K665" i="3"/>
  <c r="E665" i="3"/>
  <c r="D665" i="3"/>
  <c r="C665" i="3"/>
  <c r="J664" i="3"/>
  <c r="K664" i="3"/>
  <c r="E664" i="3"/>
  <c r="D664" i="3"/>
  <c r="C664" i="3"/>
  <c r="J663" i="3"/>
  <c r="E663" i="3"/>
  <c r="D663" i="3"/>
  <c r="C663" i="3"/>
  <c r="J662" i="3"/>
  <c r="K662" i="3"/>
  <c r="E662" i="3"/>
  <c r="D662" i="3"/>
  <c r="C662" i="3"/>
  <c r="J661" i="3"/>
  <c r="K661" i="3"/>
  <c r="E661" i="3"/>
  <c r="D661" i="3"/>
  <c r="C661" i="3"/>
  <c r="J660" i="3"/>
  <c r="K660" i="3"/>
  <c r="E660" i="3"/>
  <c r="D660" i="3"/>
  <c r="C660" i="3"/>
  <c r="J659" i="3"/>
  <c r="K659" i="3"/>
  <c r="E659" i="3"/>
  <c r="D659" i="3"/>
  <c r="C659" i="3"/>
  <c r="J658" i="3"/>
  <c r="K658" i="3"/>
  <c r="E658" i="3"/>
  <c r="D658" i="3"/>
  <c r="C658" i="3"/>
  <c r="J657" i="3"/>
  <c r="K657" i="3"/>
  <c r="E657" i="3"/>
  <c r="D657" i="3"/>
  <c r="C657" i="3"/>
  <c r="J656" i="3"/>
  <c r="K656" i="3"/>
  <c r="E656" i="3"/>
  <c r="D656" i="3"/>
  <c r="C656" i="3"/>
  <c r="J655" i="3"/>
  <c r="K655" i="3"/>
  <c r="E655" i="3"/>
  <c r="D655" i="3"/>
  <c r="C655" i="3"/>
  <c r="J654" i="3"/>
  <c r="K654" i="3"/>
  <c r="E654" i="3"/>
  <c r="D654" i="3"/>
  <c r="C654" i="3"/>
  <c r="J653" i="3"/>
  <c r="K653" i="3"/>
  <c r="E653" i="3"/>
  <c r="D653" i="3"/>
  <c r="C653" i="3"/>
  <c r="J652" i="3"/>
  <c r="K652" i="3"/>
  <c r="E652" i="3"/>
  <c r="D652" i="3"/>
  <c r="C652" i="3"/>
  <c r="J651" i="3"/>
  <c r="K651" i="3"/>
  <c r="E651" i="3"/>
  <c r="D651" i="3"/>
  <c r="C651" i="3"/>
  <c r="J650" i="3"/>
  <c r="K650" i="3"/>
  <c r="E650" i="3"/>
  <c r="D650" i="3"/>
  <c r="C650" i="3"/>
  <c r="J649" i="3"/>
  <c r="K649" i="3"/>
  <c r="E649" i="3"/>
  <c r="D649" i="3"/>
  <c r="C649" i="3"/>
  <c r="J648" i="3"/>
  <c r="K648" i="3"/>
  <c r="E648" i="3"/>
  <c r="D648" i="3"/>
  <c r="C648" i="3"/>
  <c r="J647" i="3"/>
  <c r="K647" i="3"/>
  <c r="E647" i="3"/>
  <c r="D647" i="3"/>
  <c r="C647" i="3"/>
  <c r="J646" i="3"/>
  <c r="K646" i="3"/>
  <c r="E646" i="3"/>
  <c r="D646" i="3"/>
  <c r="C646" i="3"/>
  <c r="J645" i="3"/>
  <c r="E645" i="3"/>
  <c r="D645" i="3"/>
  <c r="C645" i="3"/>
  <c r="J644" i="3"/>
  <c r="K644" i="3"/>
  <c r="E644" i="3"/>
  <c r="D644" i="3"/>
  <c r="C644" i="3"/>
  <c r="J643" i="3"/>
  <c r="E643" i="3"/>
  <c r="D643" i="3"/>
  <c r="C643" i="3"/>
  <c r="J642" i="3"/>
  <c r="E642" i="3"/>
  <c r="D642" i="3"/>
  <c r="C642" i="3"/>
  <c r="J641" i="3"/>
  <c r="E641" i="3"/>
  <c r="D641" i="3"/>
  <c r="C641" i="3"/>
  <c r="J640" i="3"/>
  <c r="E640" i="3"/>
  <c r="D640" i="3"/>
  <c r="C640" i="3"/>
  <c r="J639" i="3"/>
  <c r="K639" i="3"/>
  <c r="E639" i="3"/>
  <c r="D639" i="3"/>
  <c r="C639" i="3"/>
  <c r="J638" i="3"/>
  <c r="E638" i="3"/>
  <c r="D638" i="3"/>
  <c r="C638" i="3"/>
  <c r="J637" i="3"/>
  <c r="E637" i="3"/>
  <c r="D637" i="3"/>
  <c r="C637" i="3"/>
  <c r="J636" i="3"/>
  <c r="E636" i="3"/>
  <c r="D636" i="3"/>
  <c r="C636" i="3"/>
  <c r="J635" i="3"/>
  <c r="K635" i="3"/>
  <c r="E635" i="3"/>
  <c r="D635" i="3"/>
  <c r="C635" i="3"/>
  <c r="J634" i="3"/>
  <c r="K634" i="3"/>
  <c r="E634" i="3"/>
  <c r="D634" i="3"/>
  <c r="C634" i="3"/>
  <c r="J633" i="3"/>
  <c r="E633" i="3"/>
  <c r="D633" i="3"/>
  <c r="C633" i="3"/>
  <c r="J632" i="3"/>
  <c r="E632" i="3"/>
  <c r="D632" i="3"/>
  <c r="C632" i="3"/>
  <c r="J631" i="3"/>
  <c r="K631" i="3"/>
  <c r="E631" i="3"/>
  <c r="D631" i="3"/>
  <c r="C631" i="3"/>
  <c r="J630" i="3"/>
  <c r="E630" i="3"/>
  <c r="D630" i="3"/>
  <c r="C630" i="3"/>
  <c r="J629" i="3"/>
  <c r="E629" i="3"/>
  <c r="D629" i="3"/>
  <c r="C629" i="3"/>
  <c r="J628" i="3"/>
  <c r="E628" i="3"/>
  <c r="D628" i="3"/>
  <c r="C628" i="3"/>
  <c r="J627" i="3"/>
  <c r="K627" i="3"/>
  <c r="E627" i="3"/>
  <c r="D627" i="3"/>
  <c r="C627" i="3"/>
  <c r="J626" i="3"/>
  <c r="E626" i="3"/>
  <c r="D626" i="3"/>
  <c r="C626" i="3"/>
  <c r="J625" i="3"/>
  <c r="K625" i="3"/>
  <c r="E625" i="3"/>
  <c r="D625" i="3"/>
  <c r="C625" i="3"/>
  <c r="J624" i="3"/>
  <c r="K624" i="3"/>
  <c r="E624" i="3"/>
  <c r="D624" i="3"/>
  <c r="C624" i="3"/>
  <c r="J623" i="3"/>
  <c r="K623" i="3"/>
  <c r="E623" i="3"/>
  <c r="D623" i="3"/>
  <c r="C623" i="3"/>
  <c r="J622" i="3"/>
  <c r="E622" i="3"/>
  <c r="D622" i="3"/>
  <c r="C622" i="3"/>
  <c r="J621" i="3"/>
  <c r="K621" i="3"/>
  <c r="E621" i="3"/>
  <c r="D621" i="3"/>
  <c r="C621" i="3"/>
  <c r="J620" i="3"/>
  <c r="E620" i="3"/>
  <c r="D620" i="3"/>
  <c r="C620" i="3"/>
  <c r="J619" i="3"/>
  <c r="K619" i="3"/>
  <c r="E619" i="3"/>
  <c r="D619" i="3"/>
  <c r="C619" i="3"/>
  <c r="J618" i="3"/>
  <c r="E618" i="3"/>
  <c r="D618" i="3"/>
  <c r="C618" i="3"/>
  <c r="J617" i="3"/>
  <c r="K617" i="3"/>
  <c r="E617" i="3"/>
  <c r="D617" i="3"/>
  <c r="C617" i="3"/>
  <c r="J616" i="3"/>
  <c r="K616" i="3"/>
  <c r="E616" i="3"/>
  <c r="D616" i="3"/>
  <c r="C616" i="3"/>
  <c r="J615" i="3"/>
  <c r="K615" i="3"/>
  <c r="E615" i="3"/>
  <c r="D615" i="3"/>
  <c r="C615" i="3"/>
  <c r="J614" i="3"/>
  <c r="E614" i="3"/>
  <c r="D614" i="3"/>
  <c r="C614" i="3"/>
  <c r="J613" i="3"/>
  <c r="K613" i="3"/>
  <c r="E613" i="3"/>
  <c r="D613" i="3"/>
  <c r="C613" i="3"/>
  <c r="J612" i="3"/>
  <c r="K612" i="3"/>
  <c r="E612" i="3"/>
  <c r="D612" i="3"/>
  <c r="C612" i="3"/>
  <c r="J611" i="3"/>
  <c r="K611" i="3"/>
  <c r="E611" i="3"/>
  <c r="D611" i="3"/>
  <c r="C611" i="3"/>
  <c r="J610" i="3"/>
  <c r="K610" i="3"/>
  <c r="E610" i="3"/>
  <c r="D610" i="3"/>
  <c r="C610" i="3"/>
  <c r="J609" i="3"/>
  <c r="K609" i="3"/>
  <c r="E609" i="3"/>
  <c r="D609" i="3"/>
  <c r="C609" i="3"/>
  <c r="J608" i="3"/>
  <c r="K608" i="3"/>
  <c r="E608" i="3"/>
  <c r="D608" i="3"/>
  <c r="C608" i="3"/>
  <c r="J607" i="3"/>
  <c r="K607" i="3"/>
  <c r="E607" i="3"/>
  <c r="D607" i="3"/>
  <c r="C607" i="3"/>
  <c r="J606" i="3"/>
  <c r="K606" i="3"/>
  <c r="E606" i="3"/>
  <c r="D606" i="3"/>
  <c r="C606" i="3"/>
  <c r="J605" i="3"/>
  <c r="K605" i="3"/>
  <c r="E605" i="3"/>
  <c r="D605" i="3"/>
  <c r="C605" i="3"/>
  <c r="J604" i="3"/>
  <c r="K604" i="3"/>
  <c r="E604" i="3"/>
  <c r="D604" i="3"/>
  <c r="C604" i="3"/>
  <c r="J603" i="3"/>
  <c r="K603" i="3"/>
  <c r="E603" i="3"/>
  <c r="D603" i="3"/>
  <c r="C603" i="3"/>
  <c r="J602" i="3"/>
  <c r="D253" i="9"/>
  <c r="E602" i="3"/>
  <c r="D602" i="3"/>
  <c r="C602" i="3"/>
  <c r="J601" i="3"/>
  <c r="K601" i="3"/>
  <c r="E601" i="3"/>
  <c r="D601" i="3"/>
  <c r="C601" i="3"/>
  <c r="J600" i="3"/>
  <c r="K600" i="3"/>
  <c r="E600" i="3"/>
  <c r="D600" i="3"/>
  <c r="C600" i="3"/>
  <c r="J599" i="3"/>
  <c r="K599" i="3"/>
  <c r="E599" i="3"/>
  <c r="D599" i="3"/>
  <c r="C599" i="3"/>
  <c r="J598" i="3"/>
  <c r="E598" i="3"/>
  <c r="D598" i="3"/>
  <c r="C598" i="3"/>
  <c r="J597" i="3"/>
  <c r="E597" i="3"/>
  <c r="D597" i="3"/>
  <c r="C597" i="3"/>
  <c r="J596" i="3"/>
  <c r="E596" i="3"/>
  <c r="D596" i="3"/>
  <c r="C596" i="3"/>
  <c r="J595" i="3"/>
  <c r="E595" i="3"/>
  <c r="D595" i="3"/>
  <c r="C595" i="3"/>
  <c r="J594" i="3"/>
  <c r="E594" i="3"/>
  <c r="D594" i="3"/>
  <c r="C594" i="3"/>
  <c r="J593" i="3"/>
  <c r="E593" i="3"/>
  <c r="D593" i="3"/>
  <c r="C593" i="3"/>
  <c r="J592" i="3"/>
  <c r="K592" i="3"/>
  <c r="E592" i="3"/>
  <c r="D592" i="3"/>
  <c r="C592" i="3"/>
  <c r="J591" i="3"/>
  <c r="E591" i="3"/>
  <c r="D591" i="3"/>
  <c r="C591" i="3"/>
  <c r="J590" i="3"/>
  <c r="K590" i="3"/>
  <c r="E590" i="3"/>
  <c r="D590" i="3"/>
  <c r="C590" i="3"/>
  <c r="J589" i="3"/>
  <c r="E589" i="3"/>
  <c r="D589" i="3"/>
  <c r="C589" i="3"/>
  <c r="J588" i="3"/>
  <c r="K588" i="3"/>
  <c r="E588" i="3"/>
  <c r="D588" i="3"/>
  <c r="C588" i="3"/>
  <c r="J587" i="3"/>
  <c r="E587" i="3"/>
  <c r="D587" i="3"/>
  <c r="C587" i="3"/>
  <c r="J586" i="3"/>
  <c r="E586" i="3"/>
  <c r="D586" i="3"/>
  <c r="C586" i="3"/>
  <c r="J585" i="3"/>
  <c r="E585" i="3"/>
  <c r="D585" i="3"/>
  <c r="C585" i="3"/>
  <c r="J584" i="3"/>
  <c r="E584" i="3"/>
  <c r="D584" i="3"/>
  <c r="C584" i="3"/>
  <c r="J583" i="3"/>
  <c r="K583" i="3"/>
  <c r="E583" i="3"/>
  <c r="D583" i="3"/>
  <c r="C583" i="3"/>
  <c r="J582" i="3"/>
  <c r="K582" i="3"/>
  <c r="E582" i="3"/>
  <c r="D582" i="3"/>
  <c r="C582" i="3"/>
  <c r="J581" i="3"/>
  <c r="K581" i="3"/>
  <c r="E581" i="3"/>
  <c r="D581" i="3"/>
  <c r="C581" i="3"/>
  <c r="J580" i="3"/>
  <c r="K580" i="3"/>
  <c r="E580" i="3"/>
  <c r="D580" i="3"/>
  <c r="C580" i="3"/>
  <c r="J579" i="3"/>
  <c r="K579" i="3"/>
  <c r="E579" i="3"/>
  <c r="D579" i="3"/>
  <c r="C579" i="3"/>
  <c r="J578" i="3"/>
  <c r="K578" i="3"/>
  <c r="E578" i="3"/>
  <c r="D578" i="3"/>
  <c r="C578" i="3"/>
  <c r="J577" i="3"/>
  <c r="K577" i="3"/>
  <c r="E577" i="3"/>
  <c r="D577" i="3"/>
  <c r="C577" i="3"/>
  <c r="J576" i="3"/>
  <c r="K576" i="3"/>
  <c r="E576" i="3"/>
  <c r="D576" i="3"/>
  <c r="C576" i="3"/>
  <c r="J575" i="3"/>
  <c r="K575" i="3"/>
  <c r="E575" i="3"/>
  <c r="D575" i="3"/>
  <c r="C575" i="3"/>
  <c r="J574" i="3"/>
  <c r="K574" i="3"/>
  <c r="E574" i="3"/>
  <c r="D574" i="3"/>
  <c r="C574" i="3"/>
  <c r="J573" i="3"/>
  <c r="K573" i="3"/>
  <c r="E573" i="3"/>
  <c r="D573" i="3"/>
  <c r="C573" i="3"/>
  <c r="J572" i="3"/>
  <c r="E572" i="3"/>
  <c r="D572" i="3"/>
  <c r="C572" i="3"/>
  <c r="J571" i="3"/>
  <c r="K571" i="3"/>
  <c r="E571" i="3"/>
  <c r="D571" i="3"/>
  <c r="C571" i="3"/>
  <c r="J570" i="3"/>
  <c r="E570" i="3"/>
  <c r="D570" i="3"/>
  <c r="C570" i="3"/>
  <c r="J569" i="3"/>
  <c r="K569" i="3"/>
  <c r="E569" i="3"/>
  <c r="D569" i="3"/>
  <c r="C569" i="3"/>
  <c r="J568" i="3"/>
  <c r="E568" i="3"/>
  <c r="D568" i="3"/>
  <c r="C568" i="3"/>
  <c r="J567" i="3"/>
  <c r="E567" i="3"/>
  <c r="D567" i="3"/>
  <c r="C567" i="3"/>
  <c r="J566" i="3"/>
  <c r="K566" i="3"/>
  <c r="E566" i="3"/>
  <c r="D566" i="3"/>
  <c r="C566" i="3"/>
  <c r="J565" i="3"/>
  <c r="E565" i="3"/>
  <c r="D565" i="3"/>
  <c r="C565" i="3"/>
  <c r="J564" i="3"/>
  <c r="K564" i="3"/>
  <c r="E564" i="3"/>
  <c r="D564" i="3"/>
  <c r="C564" i="3"/>
  <c r="J563" i="3"/>
  <c r="E563" i="3"/>
  <c r="D563" i="3"/>
  <c r="C563" i="3"/>
  <c r="J562" i="3"/>
  <c r="E562" i="3"/>
  <c r="D562" i="3"/>
  <c r="C562" i="3"/>
  <c r="J561" i="3"/>
  <c r="K561" i="3"/>
  <c r="E561" i="3"/>
  <c r="D561" i="3"/>
  <c r="C561" i="3"/>
  <c r="J560" i="3"/>
  <c r="K560" i="3"/>
  <c r="E560" i="3"/>
  <c r="D560" i="3"/>
  <c r="C560" i="3"/>
  <c r="J559" i="3"/>
  <c r="E559" i="3"/>
  <c r="D559" i="3"/>
  <c r="C559" i="3"/>
  <c r="J558" i="3"/>
  <c r="E558" i="3"/>
  <c r="D558" i="3"/>
  <c r="C558" i="3"/>
  <c r="J557" i="3"/>
  <c r="K557" i="3"/>
  <c r="E557" i="3"/>
  <c r="D557" i="3"/>
  <c r="C557" i="3"/>
  <c r="J556" i="3"/>
  <c r="E556" i="3"/>
  <c r="D556" i="3"/>
  <c r="C556" i="3"/>
  <c r="J555" i="3"/>
  <c r="E555" i="3"/>
  <c r="D555" i="3"/>
  <c r="C555" i="3"/>
  <c r="J554" i="3"/>
  <c r="E554" i="3"/>
  <c r="D554" i="3"/>
  <c r="C554" i="3"/>
  <c r="J553" i="3"/>
  <c r="K553" i="3"/>
  <c r="E553" i="3"/>
  <c r="D553" i="3"/>
  <c r="C553" i="3"/>
  <c r="J552" i="3"/>
  <c r="K552" i="3"/>
  <c r="E552" i="3"/>
  <c r="D552" i="3"/>
  <c r="C552" i="3"/>
  <c r="J551" i="3"/>
  <c r="K551" i="3"/>
  <c r="E551" i="3"/>
  <c r="D551" i="3"/>
  <c r="C551" i="3"/>
  <c r="J550" i="3"/>
  <c r="K550" i="3"/>
  <c r="E550" i="3"/>
  <c r="D550" i="3"/>
  <c r="C550" i="3"/>
  <c r="J549" i="3"/>
  <c r="K549" i="3"/>
  <c r="E549" i="3"/>
  <c r="D549" i="3"/>
  <c r="C549" i="3"/>
  <c r="J548" i="3"/>
  <c r="K548" i="3"/>
  <c r="E548" i="3"/>
  <c r="D548" i="3"/>
  <c r="C548" i="3"/>
  <c r="J547" i="3"/>
  <c r="K547" i="3"/>
  <c r="E547" i="3"/>
  <c r="D547" i="3"/>
  <c r="C547" i="3"/>
  <c r="J546" i="3"/>
  <c r="K546" i="3"/>
  <c r="E546" i="3"/>
  <c r="D546" i="3"/>
  <c r="C546" i="3"/>
  <c r="J545" i="3"/>
  <c r="K545" i="3"/>
  <c r="E545" i="3"/>
  <c r="D545" i="3"/>
  <c r="C545" i="3"/>
  <c r="J544" i="3"/>
  <c r="K544" i="3"/>
  <c r="E544" i="3"/>
  <c r="D544" i="3"/>
  <c r="C544" i="3"/>
  <c r="J543" i="3"/>
  <c r="K543" i="3"/>
  <c r="E543" i="3"/>
  <c r="D543" i="3"/>
  <c r="C543" i="3"/>
  <c r="J542" i="3"/>
  <c r="K542" i="3"/>
  <c r="E542" i="3"/>
  <c r="D542" i="3"/>
  <c r="C542" i="3"/>
  <c r="J541" i="3"/>
  <c r="K541" i="3"/>
  <c r="E541" i="3"/>
  <c r="D541" i="3"/>
  <c r="C541" i="3"/>
  <c r="J540" i="3"/>
  <c r="E540" i="3"/>
  <c r="D540" i="3"/>
  <c r="C540" i="3"/>
  <c r="J539" i="3"/>
  <c r="K539" i="3"/>
  <c r="E539" i="3"/>
  <c r="D539" i="3"/>
  <c r="C539" i="3"/>
  <c r="J538" i="3"/>
  <c r="K538" i="3"/>
  <c r="E538" i="3"/>
  <c r="D538" i="3"/>
  <c r="C538" i="3"/>
  <c r="J537" i="3"/>
  <c r="E537" i="3"/>
  <c r="D537" i="3"/>
  <c r="C537" i="3"/>
  <c r="J536" i="3"/>
  <c r="E536" i="3"/>
  <c r="D536" i="3"/>
  <c r="C536" i="3"/>
  <c r="J535" i="3"/>
  <c r="E535" i="3"/>
  <c r="D535" i="3"/>
  <c r="C535" i="3"/>
  <c r="J534" i="3"/>
  <c r="E534" i="3"/>
  <c r="D534" i="3"/>
  <c r="C534" i="3"/>
  <c r="J533" i="3"/>
  <c r="E533" i="3"/>
  <c r="D533" i="3"/>
  <c r="C533" i="3"/>
  <c r="J532" i="3"/>
  <c r="E532" i="3"/>
  <c r="D532" i="3"/>
  <c r="C532" i="3"/>
  <c r="J531" i="3"/>
  <c r="K531" i="3"/>
  <c r="E531" i="3"/>
  <c r="D531" i="3"/>
  <c r="C531" i="3"/>
  <c r="J530" i="3"/>
  <c r="E530" i="3"/>
  <c r="D530" i="3"/>
  <c r="C530" i="3"/>
  <c r="J529" i="3"/>
  <c r="K529" i="3"/>
  <c r="E529" i="3"/>
  <c r="D529" i="3"/>
  <c r="C529" i="3"/>
  <c r="J528" i="3"/>
  <c r="K528" i="3"/>
  <c r="E528" i="3"/>
  <c r="D528" i="3"/>
  <c r="C528" i="3"/>
  <c r="J527" i="3"/>
  <c r="E527" i="3"/>
  <c r="D527" i="3"/>
  <c r="C527" i="3"/>
  <c r="J526" i="3"/>
  <c r="E526" i="3"/>
  <c r="D526" i="3"/>
  <c r="C526" i="3"/>
  <c r="J525" i="3"/>
  <c r="K525" i="3"/>
  <c r="E525" i="3"/>
  <c r="D525" i="3"/>
  <c r="C525" i="3"/>
  <c r="J524" i="3"/>
  <c r="K524" i="3"/>
  <c r="E524" i="3"/>
  <c r="D524" i="3"/>
  <c r="C524" i="3"/>
  <c r="J523" i="3"/>
  <c r="E523" i="3"/>
  <c r="D523" i="3"/>
  <c r="C523" i="3"/>
  <c r="J522" i="3"/>
  <c r="K522" i="3"/>
  <c r="E522" i="3"/>
  <c r="D522" i="3"/>
  <c r="C522" i="3"/>
  <c r="J521" i="3"/>
  <c r="K521" i="3"/>
  <c r="E521" i="3"/>
  <c r="D521" i="3"/>
  <c r="C521" i="3"/>
  <c r="J520" i="3"/>
  <c r="K520" i="3"/>
  <c r="E520" i="3"/>
  <c r="D520" i="3"/>
  <c r="C520" i="3"/>
  <c r="J519" i="3"/>
  <c r="K519" i="3"/>
  <c r="E519" i="3"/>
  <c r="D519" i="3"/>
  <c r="C519" i="3"/>
  <c r="J518" i="3"/>
  <c r="E518" i="3"/>
  <c r="D518" i="3"/>
  <c r="C518" i="3"/>
  <c r="J517" i="3"/>
  <c r="K517" i="3"/>
  <c r="E517" i="3"/>
  <c r="D517" i="3"/>
  <c r="C517" i="3"/>
  <c r="J516" i="3"/>
  <c r="E516" i="3"/>
  <c r="D516" i="3"/>
  <c r="C516" i="3"/>
  <c r="J515" i="3"/>
  <c r="K515" i="3"/>
  <c r="E515" i="3"/>
  <c r="D515" i="3"/>
  <c r="C515" i="3"/>
  <c r="J514" i="3"/>
  <c r="K514" i="3"/>
  <c r="E514" i="3"/>
  <c r="D514" i="3"/>
  <c r="C514" i="3"/>
  <c r="J513" i="3"/>
  <c r="K513" i="3"/>
  <c r="E513" i="3"/>
  <c r="D513" i="3"/>
  <c r="C513" i="3"/>
  <c r="J512" i="3"/>
  <c r="E512" i="3"/>
  <c r="D512" i="3"/>
  <c r="C512" i="3"/>
  <c r="J511" i="3"/>
  <c r="E511" i="3"/>
  <c r="D511" i="3"/>
  <c r="C511" i="3"/>
  <c r="J510" i="3"/>
  <c r="K510" i="3"/>
  <c r="E510" i="3"/>
  <c r="D510" i="3"/>
  <c r="C510" i="3"/>
  <c r="J509" i="3"/>
  <c r="K509" i="3"/>
  <c r="E509" i="3"/>
  <c r="D509" i="3"/>
  <c r="C509" i="3"/>
  <c r="J508" i="3"/>
  <c r="K508" i="3"/>
  <c r="E508" i="3"/>
  <c r="D508" i="3"/>
  <c r="C508" i="3"/>
  <c r="J507" i="3"/>
  <c r="K507" i="3"/>
  <c r="E507" i="3"/>
  <c r="D507" i="3"/>
  <c r="C507" i="3"/>
  <c r="J506" i="3"/>
  <c r="K506" i="3"/>
  <c r="E506" i="3"/>
  <c r="D506" i="3"/>
  <c r="C506" i="3"/>
  <c r="J505" i="3"/>
  <c r="K505" i="3"/>
  <c r="E505" i="3"/>
  <c r="D505" i="3"/>
  <c r="C505" i="3"/>
  <c r="J504" i="3"/>
  <c r="K504" i="3"/>
  <c r="E504" i="3"/>
  <c r="D504" i="3"/>
  <c r="C504" i="3"/>
  <c r="J503" i="3"/>
  <c r="K503" i="3"/>
  <c r="E503" i="3"/>
  <c r="D503" i="3"/>
  <c r="C503" i="3"/>
  <c r="J502" i="3"/>
  <c r="K502" i="3"/>
  <c r="E502" i="3"/>
  <c r="D502" i="3"/>
  <c r="C502" i="3"/>
  <c r="J501" i="3"/>
  <c r="K501" i="3"/>
  <c r="E501" i="3"/>
  <c r="D501" i="3"/>
  <c r="C501" i="3"/>
  <c r="J500" i="3"/>
  <c r="K500" i="3"/>
  <c r="E500" i="3"/>
  <c r="D500" i="3"/>
  <c r="C500" i="3"/>
  <c r="J499" i="3"/>
  <c r="E499" i="3"/>
  <c r="D499" i="3"/>
  <c r="C499" i="3"/>
  <c r="J498" i="3"/>
  <c r="K498" i="3"/>
  <c r="E498" i="3"/>
  <c r="D498" i="3"/>
  <c r="C498" i="3"/>
  <c r="J497" i="3"/>
  <c r="E497" i="3"/>
  <c r="D497" i="3"/>
  <c r="C497" i="3"/>
  <c r="J496" i="3"/>
  <c r="E496" i="3"/>
  <c r="D496" i="3"/>
  <c r="C496" i="3"/>
  <c r="J495" i="3"/>
  <c r="K495" i="3"/>
  <c r="E495" i="3"/>
  <c r="D495" i="3"/>
  <c r="C495" i="3"/>
  <c r="J494" i="3"/>
  <c r="E494" i="3"/>
  <c r="D494" i="3"/>
  <c r="C494" i="3"/>
  <c r="J493" i="3"/>
  <c r="E493" i="3"/>
  <c r="D493" i="3"/>
  <c r="C493" i="3"/>
  <c r="J492" i="3"/>
  <c r="E492" i="3"/>
  <c r="D492" i="3"/>
  <c r="C492" i="3"/>
  <c r="J491" i="3"/>
  <c r="E491" i="3"/>
  <c r="D491" i="3"/>
  <c r="C491" i="3"/>
  <c r="J490" i="3"/>
  <c r="E490" i="3"/>
  <c r="D490" i="3"/>
  <c r="C490" i="3"/>
  <c r="J489" i="3"/>
  <c r="E489" i="3"/>
  <c r="D489" i="3"/>
  <c r="C489" i="3"/>
  <c r="J488" i="3"/>
  <c r="E488" i="3"/>
  <c r="D488" i="3"/>
  <c r="C488" i="3"/>
  <c r="J487" i="3"/>
  <c r="E487" i="3"/>
  <c r="D487" i="3"/>
  <c r="C487" i="3"/>
  <c r="J486" i="3"/>
  <c r="E486" i="3"/>
  <c r="D486" i="3"/>
  <c r="C486" i="3"/>
  <c r="J485" i="3"/>
  <c r="E485" i="3"/>
  <c r="D485" i="3"/>
  <c r="C485" i="3"/>
  <c r="J484" i="3"/>
  <c r="G484" i="3"/>
  <c r="E484" i="3"/>
  <c r="D484" i="3"/>
  <c r="C484" i="3"/>
  <c r="J483" i="3"/>
  <c r="E483" i="3"/>
  <c r="D483" i="3"/>
  <c r="C483" i="3"/>
  <c r="J482" i="3"/>
  <c r="E482" i="3"/>
  <c r="D482" i="3"/>
  <c r="C482" i="3"/>
  <c r="J481" i="3"/>
  <c r="E481" i="3"/>
  <c r="D481" i="3"/>
  <c r="C481" i="3"/>
  <c r="J480" i="3"/>
  <c r="E480" i="3"/>
  <c r="D480" i="3"/>
  <c r="C480" i="3"/>
  <c r="J479" i="3"/>
  <c r="E479" i="3"/>
  <c r="D479" i="3"/>
  <c r="C479" i="3"/>
  <c r="J478" i="3"/>
  <c r="E478" i="3"/>
  <c r="D478" i="3"/>
  <c r="C478" i="3"/>
  <c r="J477" i="3"/>
  <c r="E477" i="3"/>
  <c r="D477" i="3"/>
  <c r="C477" i="3"/>
  <c r="J476" i="3"/>
  <c r="E476" i="3"/>
  <c r="D476" i="3"/>
  <c r="C476" i="3"/>
  <c r="J475" i="3"/>
  <c r="E475" i="3"/>
  <c r="D475" i="3"/>
  <c r="C475" i="3"/>
  <c r="J474" i="3"/>
  <c r="K474" i="3"/>
  <c r="E474" i="3"/>
  <c r="D474" i="3"/>
  <c r="C474" i="3"/>
  <c r="J473" i="3"/>
  <c r="E473" i="3"/>
  <c r="D473" i="3"/>
  <c r="C473" i="3"/>
  <c r="J472" i="3"/>
  <c r="E472" i="3"/>
  <c r="D472" i="3"/>
  <c r="C472" i="3"/>
  <c r="J471" i="3"/>
  <c r="E471" i="3"/>
  <c r="D471" i="3"/>
  <c r="C471" i="3"/>
  <c r="J470" i="3"/>
  <c r="G470" i="3"/>
  <c r="E470" i="3"/>
  <c r="D470" i="3"/>
  <c r="C470" i="3"/>
  <c r="J469" i="3"/>
  <c r="E469" i="3"/>
  <c r="D469" i="3"/>
  <c r="C469" i="3"/>
  <c r="J468" i="3"/>
  <c r="E468" i="3"/>
  <c r="D468" i="3"/>
  <c r="C468" i="3"/>
  <c r="J467" i="3"/>
  <c r="E467" i="3"/>
  <c r="D467" i="3"/>
  <c r="C467" i="3"/>
  <c r="J466" i="3"/>
  <c r="E466" i="3"/>
  <c r="D466" i="3"/>
  <c r="C466" i="3"/>
  <c r="J465" i="3"/>
  <c r="E465" i="3"/>
  <c r="D465" i="3"/>
  <c r="C465" i="3"/>
  <c r="J464" i="3"/>
  <c r="E464" i="3"/>
  <c r="D464" i="3"/>
  <c r="C464" i="3"/>
  <c r="J463" i="3"/>
  <c r="E463" i="3"/>
  <c r="D463" i="3"/>
  <c r="C463" i="3"/>
  <c r="J462" i="3"/>
  <c r="E462" i="3"/>
  <c r="D462" i="3"/>
  <c r="C462" i="3"/>
  <c r="J461" i="3"/>
  <c r="E461" i="3"/>
  <c r="D461" i="3"/>
  <c r="C461" i="3"/>
  <c r="J460" i="3"/>
  <c r="E460" i="3"/>
  <c r="D460" i="3"/>
  <c r="C460" i="3"/>
  <c r="J459" i="3"/>
  <c r="E459" i="3"/>
  <c r="D459" i="3"/>
  <c r="C459" i="3"/>
  <c r="J458" i="3"/>
  <c r="E458" i="3"/>
  <c r="D458" i="3"/>
  <c r="C458" i="3"/>
  <c r="J457" i="3"/>
  <c r="E457" i="3"/>
  <c r="D457" i="3"/>
  <c r="C457" i="3"/>
  <c r="J456" i="3"/>
  <c r="E456" i="3"/>
  <c r="D456" i="3"/>
  <c r="C456" i="3"/>
  <c r="J455" i="3"/>
  <c r="E455" i="3"/>
  <c r="D455" i="3"/>
  <c r="C455" i="3"/>
  <c r="J454" i="3"/>
  <c r="E454" i="3"/>
  <c r="D454" i="3"/>
  <c r="C454" i="3"/>
  <c r="J453" i="3"/>
  <c r="E453" i="3"/>
  <c r="D453" i="3"/>
  <c r="C453" i="3"/>
  <c r="J452" i="3"/>
  <c r="E452" i="3"/>
  <c r="D452" i="3"/>
  <c r="C452" i="3"/>
  <c r="J451" i="3"/>
  <c r="D252" i="9"/>
  <c r="E451" i="3"/>
  <c r="D451" i="3"/>
  <c r="C451" i="3"/>
  <c r="J450" i="3"/>
  <c r="D251" i="9"/>
  <c r="E450" i="3"/>
  <c r="D450" i="3"/>
  <c r="C450" i="3"/>
  <c r="J449" i="3"/>
  <c r="D250" i="9"/>
  <c r="E449" i="3"/>
  <c r="D449" i="3"/>
  <c r="C449" i="3"/>
  <c r="J448" i="3"/>
  <c r="D249" i="9"/>
  <c r="E448" i="3"/>
  <c r="D448" i="3"/>
  <c r="C448" i="3"/>
  <c r="J447" i="3"/>
  <c r="D248" i="9"/>
  <c r="E447" i="3"/>
  <c r="D447" i="3"/>
  <c r="C447" i="3"/>
  <c r="J446" i="3"/>
  <c r="D246" i="9"/>
  <c r="E446" i="3"/>
  <c r="D446" i="3"/>
  <c r="C446" i="3"/>
  <c r="J445" i="3"/>
  <c r="D245" i="9"/>
  <c r="E445" i="3"/>
  <c r="D445" i="3"/>
  <c r="C445" i="3"/>
  <c r="J444" i="3"/>
  <c r="D244" i="9"/>
  <c r="E444" i="3"/>
  <c r="D444" i="3"/>
  <c r="C444" i="3"/>
  <c r="J443" i="3"/>
  <c r="D243" i="9"/>
  <c r="E443" i="3"/>
  <c r="D443" i="3"/>
  <c r="C443" i="3"/>
  <c r="J442" i="3"/>
  <c r="D242" i="9"/>
  <c r="E442" i="3"/>
  <c r="D442" i="3"/>
  <c r="C442" i="3"/>
  <c r="J441" i="3"/>
  <c r="D241" i="9"/>
  <c r="E441" i="3"/>
  <c r="D441" i="3"/>
  <c r="C441" i="3"/>
  <c r="J440" i="3"/>
  <c r="D240" i="9"/>
  <c r="E440" i="3"/>
  <c r="D440" i="3"/>
  <c r="C440" i="3"/>
  <c r="J439" i="3"/>
  <c r="D238" i="9"/>
  <c r="E439" i="3"/>
  <c r="D439" i="3"/>
  <c r="C439" i="3"/>
  <c r="J438" i="3"/>
  <c r="J437" i="3"/>
  <c r="E437" i="3"/>
  <c r="D437" i="3"/>
  <c r="C437" i="3"/>
  <c r="J436" i="3"/>
  <c r="E436" i="3"/>
  <c r="D436" i="3"/>
  <c r="C436" i="3"/>
  <c r="J435" i="3"/>
  <c r="E435" i="3"/>
  <c r="D435" i="3"/>
  <c r="C435" i="3"/>
  <c r="J434" i="3"/>
  <c r="E434" i="3"/>
  <c r="D434" i="3"/>
  <c r="C434" i="3"/>
  <c r="J433" i="3"/>
  <c r="K433" i="3"/>
  <c r="E433" i="3"/>
  <c r="D433" i="3"/>
  <c r="C433" i="3"/>
  <c r="J432" i="3"/>
  <c r="E432" i="3"/>
  <c r="D432" i="3"/>
  <c r="C432" i="3"/>
  <c r="J431" i="3"/>
  <c r="E431" i="3"/>
  <c r="D431" i="3"/>
  <c r="C431" i="3"/>
  <c r="J430" i="3"/>
  <c r="E430" i="3"/>
  <c r="D430" i="3"/>
  <c r="C430" i="3"/>
  <c r="J429" i="3"/>
  <c r="E429" i="3"/>
  <c r="D429" i="3"/>
  <c r="C429" i="3"/>
  <c r="J428" i="3"/>
  <c r="E428" i="3"/>
  <c r="D428" i="3"/>
  <c r="C428" i="3"/>
  <c r="J427" i="3"/>
  <c r="E427" i="3"/>
  <c r="D427" i="3"/>
  <c r="C427" i="3"/>
  <c r="J426" i="3"/>
  <c r="E426" i="3"/>
  <c r="D426" i="3"/>
  <c r="C426" i="3"/>
  <c r="J425" i="3"/>
  <c r="E425" i="3"/>
  <c r="D425" i="3"/>
  <c r="C425" i="3"/>
  <c r="J424" i="3"/>
  <c r="E424" i="3"/>
  <c r="D424" i="3"/>
  <c r="C424" i="3"/>
  <c r="J423" i="3"/>
  <c r="E423" i="3"/>
  <c r="D423" i="3"/>
  <c r="C423" i="3"/>
  <c r="J422" i="3"/>
  <c r="K422" i="3"/>
  <c r="E422" i="3"/>
  <c r="D422" i="3"/>
  <c r="C422" i="3"/>
  <c r="J421" i="3"/>
  <c r="E421" i="3"/>
  <c r="D421" i="3"/>
  <c r="C421" i="3"/>
  <c r="J420" i="3"/>
  <c r="E420" i="3"/>
  <c r="D420" i="3"/>
  <c r="C420" i="3"/>
  <c r="J419" i="3"/>
  <c r="K419" i="3"/>
  <c r="E419" i="3"/>
  <c r="D419" i="3"/>
  <c r="C419" i="3"/>
  <c r="J418" i="3"/>
  <c r="E418" i="3"/>
  <c r="D418" i="3"/>
  <c r="C418" i="3"/>
  <c r="J417" i="3"/>
  <c r="E417" i="3"/>
  <c r="D417" i="3"/>
  <c r="C417" i="3"/>
  <c r="J416" i="3"/>
  <c r="E416" i="3"/>
  <c r="D416" i="3"/>
  <c r="C416" i="3"/>
  <c r="J415" i="3"/>
  <c r="E415" i="3"/>
  <c r="D415" i="3"/>
  <c r="C415" i="3"/>
  <c r="J414" i="3"/>
  <c r="K414" i="3"/>
  <c r="E414" i="3"/>
  <c r="D414" i="3"/>
  <c r="C414" i="3"/>
  <c r="J413" i="3"/>
  <c r="E413" i="3"/>
  <c r="D413" i="3"/>
  <c r="C413" i="3"/>
  <c r="J412" i="3"/>
  <c r="E412" i="3"/>
  <c r="D412" i="3"/>
  <c r="C412" i="3"/>
  <c r="J411" i="3"/>
  <c r="E411" i="3"/>
  <c r="D411" i="3"/>
  <c r="C411" i="3"/>
  <c r="J410" i="3"/>
  <c r="E410" i="3"/>
  <c r="D410" i="3"/>
  <c r="C410" i="3"/>
  <c r="J409" i="3"/>
  <c r="E409" i="3"/>
  <c r="D409" i="3"/>
  <c r="C409" i="3"/>
  <c r="J408" i="3"/>
  <c r="E408" i="3"/>
  <c r="D408" i="3"/>
  <c r="C408" i="3"/>
  <c r="J407" i="3"/>
  <c r="E407" i="3"/>
  <c r="D407" i="3"/>
  <c r="C407" i="3"/>
  <c r="J406" i="3"/>
  <c r="E406" i="3"/>
  <c r="D406" i="3"/>
  <c r="C406" i="3"/>
  <c r="J405" i="3"/>
  <c r="E405" i="3"/>
  <c r="D405" i="3"/>
  <c r="C405" i="3"/>
  <c r="J404" i="3"/>
  <c r="E404" i="3"/>
  <c r="D404" i="3"/>
  <c r="C404" i="3"/>
  <c r="J403" i="3"/>
  <c r="E403" i="3"/>
  <c r="D403" i="3"/>
  <c r="C403" i="3"/>
  <c r="J402" i="3"/>
  <c r="E402" i="3"/>
  <c r="D402" i="3"/>
  <c r="C402" i="3"/>
  <c r="J401" i="3"/>
  <c r="E401" i="3"/>
  <c r="D401" i="3"/>
  <c r="C401" i="3"/>
  <c r="J400" i="3"/>
  <c r="E400" i="3"/>
  <c r="D400" i="3"/>
  <c r="C400" i="3"/>
  <c r="J399" i="3"/>
  <c r="E399" i="3"/>
  <c r="D399" i="3"/>
  <c r="C399" i="3"/>
  <c r="J398" i="3"/>
  <c r="E398" i="3"/>
  <c r="D398" i="3"/>
  <c r="C398" i="3"/>
  <c r="J397" i="3"/>
  <c r="E397" i="3"/>
  <c r="D397" i="3"/>
  <c r="C397" i="3"/>
  <c r="J396" i="3"/>
  <c r="E396" i="3"/>
  <c r="D396" i="3"/>
  <c r="C396" i="3"/>
  <c r="J395" i="3"/>
  <c r="D237" i="9"/>
  <c r="E395" i="3"/>
  <c r="D395" i="3"/>
  <c r="C395" i="3"/>
  <c r="J394" i="3"/>
  <c r="D236" i="9"/>
  <c r="E394" i="3"/>
  <c r="D394" i="3"/>
  <c r="C394" i="3"/>
  <c r="J393" i="3"/>
  <c r="D235" i="9"/>
  <c r="E393" i="3"/>
  <c r="D393" i="3"/>
  <c r="C393" i="3"/>
  <c r="J392" i="3"/>
  <c r="D234" i="9"/>
  <c r="E392" i="3"/>
  <c r="D392" i="3"/>
  <c r="C392" i="3"/>
  <c r="J391" i="3"/>
  <c r="D233" i="9"/>
  <c r="E391" i="3"/>
  <c r="D391" i="3"/>
  <c r="C391" i="3"/>
  <c r="J390" i="3"/>
  <c r="D231" i="9"/>
  <c r="E390" i="3"/>
  <c r="D390" i="3"/>
  <c r="C390" i="3"/>
  <c r="J389" i="3"/>
  <c r="D230" i="9"/>
  <c r="E389" i="3"/>
  <c r="D389" i="3"/>
  <c r="C389" i="3"/>
  <c r="J388" i="3"/>
  <c r="D229" i="9"/>
  <c r="E388" i="3"/>
  <c r="D388" i="3"/>
  <c r="C388" i="3"/>
  <c r="J387" i="3"/>
  <c r="D227" i="9"/>
  <c r="E387" i="3"/>
  <c r="D387" i="3"/>
  <c r="C387" i="3"/>
  <c r="J386" i="3"/>
  <c r="D226" i="9"/>
  <c r="E386" i="3"/>
  <c r="D386" i="3"/>
  <c r="C386" i="3"/>
  <c r="J385" i="3"/>
  <c r="D225" i="9"/>
  <c r="E385" i="3"/>
  <c r="D385" i="3"/>
  <c r="C385" i="3"/>
  <c r="J384" i="3"/>
  <c r="D223" i="9"/>
  <c r="E384" i="3"/>
  <c r="D384" i="3"/>
  <c r="C384" i="3"/>
  <c r="J383" i="3"/>
  <c r="E383" i="3"/>
  <c r="D383" i="3"/>
  <c r="C383" i="3"/>
  <c r="J382" i="3"/>
  <c r="E382" i="3"/>
  <c r="D382" i="3"/>
  <c r="C382" i="3"/>
  <c r="J381" i="3"/>
  <c r="E381" i="3"/>
  <c r="D381" i="3"/>
  <c r="C381" i="3"/>
  <c r="J380" i="3"/>
  <c r="E380" i="3"/>
  <c r="D380" i="3"/>
  <c r="C380" i="3"/>
  <c r="J379" i="3"/>
  <c r="E379" i="3"/>
  <c r="D379" i="3"/>
  <c r="C379" i="3"/>
  <c r="J378" i="3"/>
  <c r="E378" i="3"/>
  <c r="D378" i="3"/>
  <c r="C378" i="3"/>
  <c r="J377" i="3"/>
  <c r="E377" i="3"/>
  <c r="D377" i="3"/>
  <c r="C377" i="3"/>
  <c r="J376" i="3"/>
  <c r="E376" i="3"/>
  <c r="D376" i="3"/>
  <c r="C376" i="3"/>
  <c r="J375" i="3"/>
  <c r="E375" i="3"/>
  <c r="D375" i="3"/>
  <c r="C375" i="3"/>
  <c r="J374" i="3"/>
  <c r="E374" i="3"/>
  <c r="D374" i="3"/>
  <c r="C374" i="3"/>
  <c r="J373" i="3"/>
  <c r="E373" i="3"/>
  <c r="D373" i="3"/>
  <c r="C373" i="3"/>
  <c r="J372" i="3"/>
  <c r="E372" i="3"/>
  <c r="D372" i="3"/>
  <c r="C372" i="3"/>
  <c r="J371" i="3"/>
  <c r="E371" i="3"/>
  <c r="D371" i="3"/>
  <c r="C371" i="3"/>
  <c r="J370" i="3"/>
  <c r="E370" i="3"/>
  <c r="D370" i="3"/>
  <c r="C370" i="3"/>
  <c r="J369" i="3"/>
  <c r="E369" i="3"/>
  <c r="D369" i="3"/>
  <c r="C369" i="3"/>
  <c r="J368" i="3"/>
  <c r="K368" i="3"/>
  <c r="E368" i="3"/>
  <c r="D368" i="3"/>
  <c r="C368" i="3"/>
  <c r="J367" i="3"/>
  <c r="E367" i="3"/>
  <c r="D367" i="3"/>
  <c r="C367" i="3"/>
  <c r="J366" i="3"/>
  <c r="E366" i="3"/>
  <c r="D366" i="3"/>
  <c r="C366" i="3"/>
  <c r="J365" i="3"/>
  <c r="K365" i="3"/>
  <c r="E365" i="3"/>
  <c r="D365" i="3"/>
  <c r="C365" i="3"/>
  <c r="J364" i="3"/>
  <c r="E364" i="3"/>
  <c r="D364" i="3"/>
  <c r="C364" i="3"/>
  <c r="J363" i="3"/>
  <c r="E363" i="3"/>
  <c r="D363" i="3"/>
  <c r="C363" i="3"/>
  <c r="J362" i="3"/>
  <c r="E362" i="3"/>
  <c r="D362" i="3"/>
  <c r="C362" i="3"/>
  <c r="J361" i="3"/>
  <c r="E361" i="3"/>
  <c r="D361" i="3"/>
  <c r="C361" i="3"/>
  <c r="J360" i="3"/>
  <c r="E360" i="3"/>
  <c r="D360" i="3"/>
  <c r="C360" i="3"/>
  <c r="J359" i="3"/>
  <c r="E359" i="3"/>
  <c r="D359" i="3"/>
  <c r="C359" i="3"/>
  <c r="J358" i="3"/>
  <c r="K358" i="3"/>
  <c r="E358" i="3"/>
  <c r="D358" i="3"/>
  <c r="C358" i="3"/>
  <c r="J357" i="3"/>
  <c r="E357" i="3"/>
  <c r="D357" i="3"/>
  <c r="C357" i="3"/>
  <c r="J356" i="3"/>
  <c r="E356" i="3"/>
  <c r="D356" i="3"/>
  <c r="C356" i="3"/>
  <c r="J355" i="3"/>
  <c r="E355" i="3"/>
  <c r="D355" i="3"/>
  <c r="C355" i="3"/>
  <c r="J354" i="3"/>
  <c r="E354" i="3"/>
  <c r="D354" i="3"/>
  <c r="C354" i="3"/>
  <c r="J353" i="3"/>
  <c r="E353" i="3"/>
  <c r="D353" i="3"/>
  <c r="C353" i="3"/>
  <c r="J352" i="3"/>
  <c r="E352" i="3"/>
  <c r="D352" i="3"/>
  <c r="C352" i="3"/>
  <c r="J351" i="3"/>
  <c r="E351" i="3"/>
  <c r="D351" i="3"/>
  <c r="C351" i="3"/>
  <c r="J350" i="3"/>
  <c r="E350" i="3"/>
  <c r="D350" i="3"/>
  <c r="C350" i="3"/>
  <c r="J349" i="3"/>
  <c r="E349" i="3"/>
  <c r="D349" i="3"/>
  <c r="C349" i="3"/>
  <c r="J348" i="3"/>
  <c r="E348" i="3"/>
  <c r="D348" i="3"/>
  <c r="C348" i="3"/>
  <c r="J347" i="3"/>
  <c r="E347" i="3"/>
  <c r="D347" i="3"/>
  <c r="C347" i="3"/>
  <c r="J346" i="3"/>
  <c r="E346" i="3"/>
  <c r="D346" i="3"/>
  <c r="C346" i="3"/>
  <c r="J345" i="3"/>
  <c r="E345" i="3"/>
  <c r="D345" i="3"/>
  <c r="C345" i="3"/>
  <c r="J344" i="3"/>
  <c r="E344" i="3"/>
  <c r="D344" i="3"/>
  <c r="C344" i="3"/>
  <c r="J343" i="3"/>
  <c r="E343" i="3"/>
  <c r="D343" i="3"/>
  <c r="C343" i="3"/>
  <c r="J342" i="3"/>
  <c r="D221" i="9"/>
  <c r="E342" i="3"/>
  <c r="D342" i="3"/>
  <c r="C342" i="3"/>
  <c r="J341" i="3"/>
  <c r="D220" i="9"/>
  <c r="E341" i="3"/>
  <c r="D341" i="3"/>
  <c r="C341" i="3"/>
  <c r="J340" i="3"/>
  <c r="D219" i="9"/>
  <c r="E340" i="3"/>
  <c r="D340" i="3"/>
  <c r="C340" i="3"/>
  <c r="J339" i="3"/>
  <c r="D218" i="9"/>
  <c r="E339" i="3"/>
  <c r="D339" i="3"/>
  <c r="C339" i="3"/>
  <c r="J338" i="3"/>
  <c r="D216" i="9"/>
  <c r="E338" i="3"/>
  <c r="D338" i="3"/>
  <c r="C338" i="3"/>
  <c r="J337" i="3"/>
  <c r="D215" i="9"/>
  <c r="E337" i="3"/>
  <c r="D337" i="3"/>
  <c r="C337" i="3"/>
  <c r="J336" i="3"/>
  <c r="D214" i="9"/>
  <c r="E336" i="3"/>
  <c r="D336" i="3"/>
  <c r="C336" i="3"/>
  <c r="J335" i="3"/>
  <c r="D213" i="9"/>
  <c r="E335" i="3"/>
  <c r="D335" i="3"/>
  <c r="C335" i="3"/>
  <c r="J334" i="3"/>
  <c r="D212" i="9"/>
  <c r="E334" i="3"/>
  <c r="D334" i="3"/>
  <c r="C334" i="3"/>
  <c r="J333" i="3"/>
  <c r="D211" i="9"/>
  <c r="E333" i="3"/>
  <c r="D333" i="3"/>
  <c r="C333" i="3"/>
  <c r="J332" i="3"/>
  <c r="D210" i="9"/>
  <c r="E332" i="3"/>
  <c r="D332" i="3"/>
  <c r="C332" i="3"/>
  <c r="J331" i="3"/>
  <c r="D209" i="9"/>
  <c r="E331" i="3"/>
  <c r="D331" i="3"/>
  <c r="C331" i="3"/>
  <c r="J330" i="3"/>
  <c r="D208" i="9"/>
  <c r="E330" i="3"/>
  <c r="D330" i="3"/>
  <c r="C330" i="3"/>
  <c r="J329" i="3"/>
  <c r="E329" i="3"/>
  <c r="D329" i="3"/>
  <c r="C329" i="3"/>
  <c r="J328" i="3"/>
  <c r="E328" i="3"/>
  <c r="D328" i="3"/>
  <c r="C328" i="3"/>
  <c r="J327" i="3"/>
  <c r="E327" i="3"/>
  <c r="D327" i="3"/>
  <c r="C327" i="3"/>
  <c r="J326" i="3"/>
  <c r="E326" i="3"/>
  <c r="D326" i="3"/>
  <c r="C326" i="3"/>
  <c r="J325" i="3"/>
  <c r="K325" i="3"/>
  <c r="E325" i="3"/>
  <c r="D325" i="3"/>
  <c r="C325" i="3"/>
  <c r="J324" i="3"/>
  <c r="E324" i="3"/>
  <c r="D324" i="3"/>
  <c r="C324" i="3"/>
  <c r="J323" i="3"/>
  <c r="E323" i="3"/>
  <c r="D323" i="3"/>
  <c r="C323" i="3"/>
  <c r="J322" i="3"/>
  <c r="E322" i="3"/>
  <c r="D322" i="3"/>
  <c r="C322" i="3"/>
  <c r="J321" i="3"/>
  <c r="E321" i="3"/>
  <c r="D321" i="3"/>
  <c r="C321" i="3"/>
  <c r="J320" i="3"/>
  <c r="E320" i="3"/>
  <c r="D320" i="3"/>
  <c r="C320" i="3"/>
  <c r="J319" i="3"/>
  <c r="E319" i="3"/>
  <c r="D319" i="3"/>
  <c r="C319" i="3"/>
  <c r="J318" i="3"/>
  <c r="E318" i="3"/>
  <c r="D318" i="3"/>
  <c r="C318" i="3"/>
  <c r="J317" i="3"/>
  <c r="E317" i="3"/>
  <c r="D317" i="3"/>
  <c r="C317" i="3"/>
  <c r="J316" i="3"/>
  <c r="E316" i="3"/>
  <c r="D316" i="3"/>
  <c r="C316" i="3"/>
  <c r="J315" i="3"/>
  <c r="E315" i="3"/>
  <c r="D315" i="3"/>
  <c r="C315" i="3"/>
  <c r="J314" i="3"/>
  <c r="E314" i="3"/>
  <c r="D314" i="3"/>
  <c r="C314" i="3"/>
  <c r="J313" i="3"/>
  <c r="E313" i="3"/>
  <c r="D313" i="3"/>
  <c r="C313" i="3"/>
  <c r="J312" i="3"/>
  <c r="E312" i="3"/>
  <c r="D312" i="3"/>
  <c r="C312" i="3"/>
  <c r="J311" i="3"/>
  <c r="E311" i="3"/>
  <c r="D311" i="3"/>
  <c r="C311" i="3"/>
  <c r="J310" i="3"/>
  <c r="E310" i="3"/>
  <c r="D310" i="3"/>
  <c r="C310" i="3"/>
  <c r="J309" i="3"/>
  <c r="E309" i="3"/>
  <c r="D309" i="3"/>
  <c r="C309" i="3"/>
  <c r="J308" i="3"/>
  <c r="E308" i="3"/>
  <c r="D308" i="3"/>
  <c r="C308" i="3"/>
  <c r="J307" i="3"/>
  <c r="E307" i="3"/>
  <c r="D307" i="3"/>
  <c r="C307" i="3"/>
  <c r="J306" i="3"/>
  <c r="E306" i="3"/>
  <c r="D306" i="3"/>
  <c r="C306" i="3"/>
  <c r="J305" i="3"/>
  <c r="E305" i="3"/>
  <c r="D305" i="3"/>
  <c r="C305" i="3"/>
  <c r="J304" i="3"/>
  <c r="E304" i="3"/>
  <c r="D304" i="3"/>
  <c r="C304" i="3"/>
  <c r="J303" i="3"/>
  <c r="E303" i="3"/>
  <c r="D303" i="3"/>
  <c r="C303" i="3"/>
  <c r="J302" i="3"/>
  <c r="E302" i="3"/>
  <c r="D302" i="3"/>
  <c r="C302" i="3"/>
  <c r="J301" i="3"/>
  <c r="E301" i="3"/>
  <c r="D301" i="3"/>
  <c r="C301" i="3"/>
  <c r="J300" i="3"/>
  <c r="E300" i="3"/>
  <c r="D300" i="3"/>
  <c r="C300" i="3"/>
  <c r="J299" i="3"/>
  <c r="K299" i="3"/>
  <c r="E299" i="3"/>
  <c r="D299" i="3"/>
  <c r="C299" i="3"/>
  <c r="J298" i="3"/>
  <c r="E298" i="3"/>
  <c r="D298" i="3"/>
  <c r="C298" i="3"/>
  <c r="J297" i="3"/>
  <c r="E297" i="3"/>
  <c r="D297" i="3"/>
  <c r="C297" i="3"/>
  <c r="J296" i="3"/>
  <c r="E296" i="3"/>
  <c r="D296" i="3"/>
  <c r="C296" i="3"/>
  <c r="J295" i="3"/>
  <c r="E295" i="3"/>
  <c r="D295" i="3"/>
  <c r="C295" i="3"/>
  <c r="J294" i="3"/>
  <c r="E294" i="3"/>
  <c r="D294" i="3"/>
  <c r="C294" i="3"/>
  <c r="J293" i="3"/>
  <c r="E293" i="3"/>
  <c r="D293" i="3"/>
  <c r="C293" i="3"/>
  <c r="J292" i="3"/>
  <c r="E292" i="3"/>
  <c r="D292" i="3"/>
  <c r="C292" i="3"/>
  <c r="J291" i="3"/>
  <c r="E291" i="3"/>
  <c r="D291" i="3"/>
  <c r="C291" i="3"/>
  <c r="J290" i="3"/>
  <c r="E290" i="3"/>
  <c r="D290" i="3"/>
  <c r="C290" i="3"/>
  <c r="J289" i="3"/>
  <c r="E289" i="3"/>
  <c r="D289" i="3"/>
  <c r="C289" i="3"/>
  <c r="J288" i="3"/>
  <c r="D207" i="9"/>
  <c r="E288" i="3"/>
  <c r="D288" i="3"/>
  <c r="C288" i="3"/>
  <c r="J287" i="3"/>
  <c r="D206" i="9"/>
  <c r="E287" i="3"/>
  <c r="D287" i="3"/>
  <c r="C287" i="3"/>
  <c r="J286" i="3"/>
  <c r="D205" i="9"/>
  <c r="E286" i="3"/>
  <c r="D286" i="3"/>
  <c r="C286" i="3"/>
  <c r="J285" i="3"/>
  <c r="D204" i="9"/>
  <c r="E285" i="3"/>
  <c r="D285" i="3"/>
  <c r="C285" i="3"/>
  <c r="J284" i="3"/>
  <c r="D203" i="9"/>
  <c r="E284" i="3"/>
  <c r="D284" i="3"/>
  <c r="C284" i="3"/>
  <c r="J283" i="3"/>
  <c r="D202" i="9"/>
  <c r="E283" i="3"/>
  <c r="D283" i="3"/>
  <c r="C283" i="3"/>
  <c r="J282" i="3"/>
  <c r="D201" i="9"/>
  <c r="E282" i="3"/>
  <c r="D282" i="3"/>
  <c r="C282" i="3"/>
  <c r="J281" i="3"/>
  <c r="D200" i="9"/>
  <c r="E281" i="3"/>
  <c r="D281" i="3"/>
  <c r="C281" i="3"/>
  <c r="J280" i="3"/>
  <c r="D199" i="9"/>
  <c r="E280" i="3"/>
  <c r="D280" i="3"/>
  <c r="C280" i="3"/>
  <c r="J279" i="3"/>
  <c r="D198" i="9"/>
  <c r="E279" i="3"/>
  <c r="D279" i="3"/>
  <c r="C279" i="3"/>
  <c r="J278" i="3"/>
  <c r="D197" i="9"/>
  <c r="E278" i="3"/>
  <c r="D278" i="3"/>
  <c r="C278" i="3"/>
  <c r="J277" i="3"/>
  <c r="D196" i="9"/>
  <c r="E277" i="3"/>
  <c r="D277" i="3"/>
  <c r="C277" i="3"/>
  <c r="J276" i="3"/>
  <c r="D195" i="9"/>
  <c r="E276" i="3"/>
  <c r="D276" i="3"/>
  <c r="C276" i="3"/>
  <c r="J275" i="3"/>
  <c r="D194" i="9"/>
  <c r="E275" i="3"/>
  <c r="D275" i="3"/>
  <c r="C275" i="3"/>
  <c r="J274" i="3"/>
  <c r="D193" i="9"/>
  <c r="E274" i="3"/>
  <c r="D274" i="3"/>
  <c r="C274" i="3"/>
  <c r="J273" i="3"/>
  <c r="K273" i="3"/>
  <c r="E273" i="3"/>
  <c r="D273" i="3"/>
  <c r="C273" i="3"/>
  <c r="J272" i="3"/>
  <c r="E272" i="3"/>
  <c r="D272" i="3"/>
  <c r="C272" i="3"/>
  <c r="J271" i="3"/>
  <c r="E271" i="3"/>
  <c r="D271" i="3"/>
  <c r="C271" i="3"/>
  <c r="J270" i="3"/>
  <c r="E270" i="3"/>
  <c r="D270" i="3"/>
  <c r="C270" i="3"/>
  <c r="J269" i="3"/>
  <c r="K269" i="3"/>
  <c r="E269" i="3"/>
  <c r="D269" i="3"/>
  <c r="C269" i="3"/>
  <c r="J268" i="3"/>
  <c r="E268" i="3"/>
  <c r="D268" i="3"/>
  <c r="C268" i="3"/>
  <c r="J267" i="3"/>
  <c r="E267" i="3"/>
  <c r="D267" i="3"/>
  <c r="C267" i="3"/>
  <c r="J266" i="3"/>
  <c r="E266" i="3"/>
  <c r="D266" i="3"/>
  <c r="C266" i="3"/>
  <c r="J265" i="3"/>
  <c r="E265" i="3"/>
  <c r="D265" i="3"/>
  <c r="C265" i="3"/>
  <c r="J264" i="3"/>
  <c r="E264" i="3"/>
  <c r="D264" i="3"/>
  <c r="C264" i="3"/>
  <c r="J263" i="3"/>
  <c r="E263" i="3"/>
  <c r="D263" i="3"/>
  <c r="C263" i="3"/>
  <c r="J262" i="3"/>
  <c r="K262" i="3"/>
  <c r="E262" i="3"/>
  <c r="D262" i="3"/>
  <c r="C262" i="3"/>
  <c r="J261" i="3"/>
  <c r="E261" i="3"/>
  <c r="D261" i="3"/>
  <c r="C261" i="3"/>
  <c r="J260" i="3"/>
  <c r="D192" i="9"/>
  <c r="E260" i="3"/>
  <c r="D260" i="3"/>
  <c r="C260" i="3"/>
  <c r="J259" i="3"/>
  <c r="D191" i="9"/>
  <c r="E259" i="3"/>
  <c r="D259" i="3"/>
  <c r="C259" i="3"/>
  <c r="J258" i="3"/>
  <c r="D190" i="9"/>
  <c r="E258" i="3"/>
  <c r="D258" i="3"/>
  <c r="C258" i="3"/>
  <c r="J257" i="3"/>
  <c r="D189" i="9"/>
  <c r="E257" i="3"/>
  <c r="D257" i="3"/>
  <c r="C257" i="3"/>
  <c r="J256" i="3"/>
  <c r="D188" i="9"/>
  <c r="E256" i="3"/>
  <c r="D256" i="3"/>
  <c r="C256" i="3"/>
  <c r="J255" i="3"/>
  <c r="D186" i="9"/>
  <c r="E255" i="3"/>
  <c r="D255" i="3"/>
  <c r="C255" i="3"/>
  <c r="J254" i="3"/>
  <c r="D185" i="9"/>
  <c r="E254" i="3"/>
  <c r="D254" i="3"/>
  <c r="C254" i="3"/>
  <c r="J253" i="3"/>
  <c r="D184" i="9"/>
  <c r="E253" i="3"/>
  <c r="D253" i="3"/>
  <c r="C253" i="3"/>
  <c r="J252" i="3"/>
  <c r="D182" i="9"/>
  <c r="E252" i="3"/>
  <c r="D252" i="3"/>
  <c r="C252" i="3"/>
  <c r="J251" i="3"/>
  <c r="D181" i="9"/>
  <c r="E251" i="3"/>
  <c r="D251" i="3"/>
  <c r="C251" i="3"/>
  <c r="J250" i="3"/>
  <c r="D180" i="9"/>
  <c r="E250" i="3"/>
  <c r="D250" i="3"/>
  <c r="C250" i="3"/>
  <c r="J249" i="3"/>
  <c r="D178" i="9"/>
  <c r="E249" i="3"/>
  <c r="D249" i="3"/>
  <c r="C249" i="3"/>
  <c r="J248" i="3"/>
  <c r="K248" i="3"/>
  <c r="E248" i="3"/>
  <c r="D248" i="3"/>
  <c r="C248" i="3"/>
  <c r="J247" i="3"/>
  <c r="E247" i="3"/>
  <c r="D247" i="3"/>
  <c r="C247" i="3"/>
  <c r="J246" i="3"/>
  <c r="K246" i="3"/>
  <c r="E246" i="3"/>
  <c r="D246" i="3"/>
  <c r="C246" i="3"/>
  <c r="J245" i="3"/>
  <c r="E245" i="3"/>
  <c r="D245" i="3"/>
  <c r="C245" i="3"/>
  <c r="J244" i="3"/>
  <c r="K244" i="3"/>
  <c r="E244" i="3"/>
  <c r="D244" i="3"/>
  <c r="C244" i="3"/>
  <c r="J243" i="3"/>
  <c r="E243" i="3"/>
  <c r="D243" i="3"/>
  <c r="C243" i="3"/>
  <c r="J242" i="3"/>
  <c r="E242" i="3"/>
  <c r="D242" i="3"/>
  <c r="C242" i="3"/>
  <c r="J241" i="3"/>
  <c r="E241" i="3"/>
  <c r="D241" i="3"/>
  <c r="C241" i="3"/>
  <c r="J240" i="3"/>
  <c r="E240" i="3"/>
  <c r="D240" i="3"/>
  <c r="C240" i="3"/>
  <c r="J239" i="3"/>
  <c r="D176" i="9"/>
  <c r="E239" i="3"/>
  <c r="D239" i="3"/>
  <c r="C239" i="3"/>
  <c r="J238" i="3"/>
  <c r="D175" i="9"/>
  <c r="E238" i="3"/>
  <c r="D238" i="3"/>
  <c r="C238" i="3"/>
  <c r="J237" i="3"/>
  <c r="D174" i="9"/>
  <c r="E237" i="3"/>
  <c r="D237" i="3"/>
  <c r="C237" i="3"/>
  <c r="J236" i="3"/>
  <c r="D173" i="9"/>
  <c r="E236" i="3"/>
  <c r="D236" i="3"/>
  <c r="C236" i="3"/>
  <c r="J235" i="3"/>
  <c r="D171" i="9"/>
  <c r="E235" i="3"/>
  <c r="D235" i="3"/>
  <c r="C235" i="3"/>
  <c r="J234" i="3"/>
  <c r="D170" i="9"/>
  <c r="E234" i="3"/>
  <c r="D234" i="3"/>
  <c r="C234" i="3"/>
  <c r="J233" i="3"/>
  <c r="D169" i="9"/>
  <c r="E233" i="3"/>
  <c r="D233" i="3"/>
  <c r="C233" i="3"/>
  <c r="J232" i="3"/>
  <c r="D167" i="9"/>
  <c r="E232" i="3"/>
  <c r="D232" i="3"/>
  <c r="C232" i="3"/>
  <c r="J231" i="3"/>
  <c r="D166" i="9"/>
  <c r="E231" i="3"/>
  <c r="D231" i="3"/>
  <c r="C231" i="3"/>
  <c r="J230" i="3"/>
  <c r="D165" i="9"/>
  <c r="E230" i="3"/>
  <c r="D230" i="3"/>
  <c r="C230" i="3"/>
  <c r="J229" i="3"/>
  <c r="D163" i="9"/>
  <c r="E229" i="3"/>
  <c r="D229" i="3"/>
  <c r="C229" i="3"/>
  <c r="J228" i="3"/>
  <c r="E228" i="3"/>
  <c r="D228" i="3"/>
  <c r="C228" i="3"/>
  <c r="J227" i="3"/>
  <c r="E227" i="3"/>
  <c r="D227" i="3"/>
  <c r="C227" i="3"/>
  <c r="J226" i="3"/>
  <c r="E226" i="3"/>
  <c r="D226" i="3"/>
  <c r="C226" i="3"/>
  <c r="J225" i="3"/>
  <c r="K225" i="3"/>
  <c r="E225" i="3"/>
  <c r="D225" i="3"/>
  <c r="C225" i="3"/>
  <c r="J224" i="3"/>
  <c r="E224" i="3"/>
  <c r="D224" i="3"/>
  <c r="C224" i="3"/>
  <c r="J223" i="3"/>
  <c r="K223" i="3"/>
  <c r="E223" i="3"/>
  <c r="D223" i="3"/>
  <c r="C223" i="3"/>
  <c r="J222" i="3"/>
  <c r="E222" i="3"/>
  <c r="D222" i="3"/>
  <c r="C222" i="3"/>
  <c r="J221" i="3"/>
  <c r="E221" i="3"/>
  <c r="D221" i="3"/>
  <c r="C221" i="3"/>
  <c r="J220" i="3"/>
  <c r="E220" i="3"/>
  <c r="D220" i="3"/>
  <c r="C220" i="3"/>
  <c r="J219" i="3"/>
  <c r="E219" i="3"/>
  <c r="D219" i="3"/>
  <c r="C219" i="3"/>
  <c r="J218" i="3"/>
  <c r="E218" i="3"/>
  <c r="D218" i="3"/>
  <c r="C218" i="3"/>
  <c r="J217" i="3"/>
  <c r="E217" i="3"/>
  <c r="D217" i="3"/>
  <c r="C217" i="3"/>
  <c r="J216" i="3"/>
  <c r="E216" i="3"/>
  <c r="D216" i="3"/>
  <c r="C216" i="3"/>
  <c r="J215" i="3"/>
  <c r="D162" i="9"/>
  <c r="E215" i="3"/>
  <c r="D215" i="3"/>
  <c r="C215" i="3"/>
  <c r="J214" i="3"/>
  <c r="D161" i="9"/>
  <c r="E214" i="3"/>
  <c r="D214" i="3"/>
  <c r="C214" i="3"/>
  <c r="J213" i="3"/>
  <c r="D160" i="9"/>
  <c r="E213" i="3"/>
  <c r="D213" i="3"/>
  <c r="C213" i="3"/>
  <c r="J212" i="3"/>
  <c r="D159" i="9"/>
  <c r="E212" i="3"/>
  <c r="D212" i="3"/>
  <c r="C212" i="3"/>
  <c r="J211" i="3"/>
  <c r="D158" i="9"/>
  <c r="E211" i="3"/>
  <c r="D211" i="3"/>
  <c r="C211" i="3"/>
  <c r="J210" i="3"/>
  <c r="K210" i="3"/>
  <c r="E210" i="3"/>
  <c r="D210" i="3"/>
  <c r="C210" i="3"/>
  <c r="J209" i="3"/>
  <c r="D156" i="9"/>
  <c r="E209" i="3"/>
  <c r="D209" i="3"/>
  <c r="C209" i="3"/>
  <c r="J208" i="3"/>
  <c r="D155" i="9"/>
  <c r="E208" i="3"/>
  <c r="D208" i="3"/>
  <c r="C208" i="3"/>
  <c r="J207" i="3"/>
  <c r="D154" i="9"/>
  <c r="E207" i="3"/>
  <c r="D207" i="3"/>
  <c r="C207" i="3"/>
  <c r="J206" i="3"/>
  <c r="D153" i="9"/>
  <c r="E206" i="3"/>
  <c r="D206" i="3"/>
  <c r="C206" i="3"/>
  <c r="J205" i="3"/>
  <c r="D152" i="9"/>
  <c r="E205" i="3"/>
  <c r="D205" i="3"/>
  <c r="C205" i="3"/>
  <c r="J204" i="3"/>
  <c r="D151" i="9"/>
  <c r="E204" i="3"/>
  <c r="D204" i="3"/>
  <c r="C204" i="3"/>
  <c r="J203" i="3"/>
  <c r="D150" i="9"/>
  <c r="E203" i="3"/>
  <c r="D203" i="3"/>
  <c r="C203" i="3"/>
  <c r="J202" i="3"/>
  <c r="D149" i="9"/>
  <c r="E202" i="3"/>
  <c r="D202" i="3"/>
  <c r="C202" i="3"/>
  <c r="J201" i="3"/>
  <c r="D148" i="9"/>
  <c r="E201" i="3"/>
  <c r="D201" i="3"/>
  <c r="C201" i="3"/>
  <c r="J200" i="3"/>
  <c r="E200" i="3"/>
  <c r="D200" i="3"/>
  <c r="C200" i="3"/>
  <c r="J199" i="3"/>
  <c r="K199" i="3"/>
  <c r="E199" i="3"/>
  <c r="D199" i="3"/>
  <c r="C199" i="3"/>
  <c r="J198" i="3"/>
  <c r="E198" i="3"/>
  <c r="D198" i="3"/>
  <c r="C198" i="3"/>
  <c r="J197" i="3"/>
  <c r="E197" i="3"/>
  <c r="D197" i="3"/>
  <c r="C197" i="3"/>
  <c r="J196" i="3"/>
  <c r="E196" i="3"/>
  <c r="D196" i="3"/>
  <c r="C196" i="3"/>
  <c r="J195" i="3"/>
  <c r="E195" i="3"/>
  <c r="D195" i="3"/>
  <c r="C195" i="3"/>
  <c r="J194" i="3"/>
  <c r="E194" i="3"/>
  <c r="D194" i="3"/>
  <c r="C194" i="3"/>
  <c r="J193" i="3"/>
  <c r="E193" i="3"/>
  <c r="D193" i="3"/>
  <c r="C193" i="3"/>
  <c r="J192" i="3"/>
  <c r="K192" i="3"/>
  <c r="E192" i="3"/>
  <c r="D192" i="3"/>
  <c r="C192" i="3"/>
  <c r="J191" i="3"/>
  <c r="E191" i="3"/>
  <c r="D191" i="3"/>
  <c r="C191" i="3"/>
  <c r="J190" i="3"/>
  <c r="E190" i="3"/>
  <c r="D190" i="3"/>
  <c r="C190" i="3"/>
  <c r="J189" i="3"/>
  <c r="E189" i="3"/>
  <c r="D189" i="3"/>
  <c r="C189" i="3"/>
  <c r="J188" i="3"/>
  <c r="K188" i="3"/>
  <c r="E188" i="3"/>
  <c r="D188" i="3"/>
  <c r="C188" i="3"/>
  <c r="J187" i="3"/>
  <c r="E187" i="3"/>
  <c r="D187" i="3"/>
  <c r="C187" i="3"/>
  <c r="J186" i="3"/>
  <c r="E186" i="3"/>
  <c r="D186" i="3"/>
  <c r="C186" i="3"/>
  <c r="J185" i="3"/>
  <c r="K185" i="3"/>
  <c r="E185" i="3"/>
  <c r="D185" i="3"/>
  <c r="C185" i="3"/>
  <c r="J184" i="3"/>
  <c r="E184" i="3"/>
  <c r="D184" i="3"/>
  <c r="C184" i="3"/>
  <c r="J183" i="3"/>
  <c r="D147" i="9"/>
  <c r="E183" i="3"/>
  <c r="D183" i="3"/>
  <c r="C183" i="3"/>
  <c r="J182" i="3"/>
  <c r="D146" i="9"/>
  <c r="E182" i="3"/>
  <c r="D182" i="3"/>
  <c r="C182" i="3"/>
  <c r="J181" i="3"/>
  <c r="D145" i="9"/>
  <c r="E181" i="3"/>
  <c r="D181" i="3"/>
  <c r="C181" i="3"/>
  <c r="J180" i="3"/>
  <c r="D144" i="9"/>
  <c r="E180" i="3"/>
  <c r="D180" i="3"/>
  <c r="C180" i="3"/>
  <c r="J179" i="3"/>
  <c r="D143" i="9"/>
  <c r="E179" i="3"/>
  <c r="D179" i="3"/>
  <c r="C179" i="3"/>
  <c r="J178" i="3"/>
  <c r="D141" i="9"/>
  <c r="E178" i="3"/>
  <c r="D178" i="3"/>
  <c r="C178" i="3"/>
  <c r="J177" i="3"/>
  <c r="D140" i="9"/>
  <c r="E177" i="3"/>
  <c r="D177" i="3"/>
  <c r="C177" i="3"/>
  <c r="J176" i="3"/>
  <c r="D139" i="9"/>
  <c r="E176" i="3"/>
  <c r="D176" i="3"/>
  <c r="C176" i="3"/>
  <c r="J175" i="3"/>
  <c r="D138" i="9"/>
  <c r="E175" i="3"/>
  <c r="D175" i="3"/>
  <c r="C175" i="3"/>
  <c r="J174" i="3"/>
  <c r="D137" i="9"/>
  <c r="E174" i="3"/>
  <c r="D174" i="3"/>
  <c r="C174" i="3"/>
  <c r="J173" i="3"/>
  <c r="D136" i="9"/>
  <c r="E173" i="3"/>
  <c r="D173" i="3"/>
  <c r="C173" i="3"/>
  <c r="J172" i="3"/>
  <c r="D135" i="9"/>
  <c r="E172" i="3"/>
  <c r="D172" i="3"/>
  <c r="C172" i="3"/>
  <c r="J171" i="3"/>
  <c r="D134" i="9"/>
  <c r="E171" i="3"/>
  <c r="D171" i="3"/>
  <c r="C171" i="3"/>
  <c r="J170" i="3"/>
  <c r="D133" i="9"/>
  <c r="E170" i="3"/>
  <c r="D170" i="3"/>
  <c r="C170" i="3"/>
  <c r="J169" i="3"/>
  <c r="K169" i="3"/>
  <c r="E169" i="3"/>
  <c r="D169" i="3"/>
  <c r="C169" i="3"/>
  <c r="J168" i="3"/>
  <c r="D132" i="9"/>
  <c r="E168" i="3"/>
  <c r="D168" i="3"/>
  <c r="C168" i="3"/>
  <c r="J167" i="3"/>
  <c r="D131" i="9"/>
  <c r="E167" i="3"/>
  <c r="D167" i="3"/>
  <c r="C167" i="3"/>
  <c r="J166" i="3"/>
  <c r="D130" i="9"/>
  <c r="E166" i="3"/>
  <c r="D166" i="3"/>
  <c r="C166" i="3"/>
  <c r="J165" i="3"/>
  <c r="D129" i="9"/>
  <c r="E165" i="3"/>
  <c r="D165" i="3"/>
  <c r="C165" i="3"/>
  <c r="J164" i="3"/>
  <c r="D128" i="9"/>
  <c r="E164" i="3"/>
  <c r="D164" i="3"/>
  <c r="C164" i="3"/>
  <c r="J163" i="3"/>
  <c r="D127" i="9"/>
  <c r="E163" i="3"/>
  <c r="D163" i="3"/>
  <c r="C163" i="3"/>
  <c r="J162" i="3"/>
  <c r="D126" i="9"/>
  <c r="E162" i="3"/>
  <c r="D162" i="3"/>
  <c r="C162" i="3"/>
  <c r="J161" i="3"/>
  <c r="D125" i="9"/>
  <c r="E161" i="3"/>
  <c r="D161" i="3"/>
  <c r="C161" i="3"/>
  <c r="J160" i="3"/>
  <c r="D124" i="9"/>
  <c r="E160" i="3"/>
  <c r="D160" i="3"/>
  <c r="C160" i="3"/>
  <c r="J159" i="3"/>
  <c r="D123" i="9"/>
  <c r="E159" i="3"/>
  <c r="D159" i="3"/>
  <c r="C159" i="3"/>
  <c r="J158" i="3"/>
  <c r="D122" i="9"/>
  <c r="E158" i="3"/>
  <c r="D158" i="3"/>
  <c r="C158" i="3"/>
  <c r="J157" i="3"/>
  <c r="D121" i="9"/>
  <c r="E157" i="3"/>
  <c r="D157" i="3"/>
  <c r="C157" i="3"/>
  <c r="J156" i="3"/>
  <c r="D120" i="9"/>
  <c r="E156" i="3"/>
  <c r="D156" i="3"/>
  <c r="C156" i="3"/>
  <c r="J155" i="3"/>
  <c r="E155" i="3"/>
  <c r="D155" i="3"/>
  <c r="C155" i="3"/>
  <c r="J154" i="3"/>
  <c r="E154" i="3"/>
  <c r="D154" i="3"/>
  <c r="C154" i="3"/>
  <c r="J153" i="3"/>
  <c r="E153" i="3"/>
  <c r="D153" i="3"/>
  <c r="C153" i="3"/>
  <c r="J152" i="3"/>
  <c r="E152" i="3"/>
  <c r="D152" i="3"/>
  <c r="C152" i="3"/>
  <c r="J151" i="3"/>
  <c r="K151" i="3"/>
  <c r="E151" i="3"/>
  <c r="D151" i="3"/>
  <c r="C151" i="3"/>
  <c r="J150" i="3"/>
  <c r="E150" i="3"/>
  <c r="D150" i="3"/>
  <c r="C150" i="3"/>
  <c r="J149" i="3"/>
  <c r="E149" i="3"/>
  <c r="D149" i="3"/>
  <c r="C149" i="3"/>
  <c r="J148" i="3"/>
  <c r="K148" i="3"/>
  <c r="E148" i="3"/>
  <c r="D148" i="3"/>
  <c r="C148" i="3"/>
  <c r="J147" i="3"/>
  <c r="E147" i="3"/>
  <c r="D147" i="3"/>
  <c r="C147" i="3"/>
  <c r="J146" i="3"/>
  <c r="K146" i="3"/>
  <c r="E146" i="3"/>
  <c r="D146" i="3"/>
  <c r="C146" i="3"/>
  <c r="J145" i="3"/>
  <c r="K145" i="3"/>
  <c r="E145" i="3"/>
  <c r="D145" i="3"/>
  <c r="C145" i="3"/>
  <c r="J144" i="3"/>
  <c r="E144" i="3"/>
  <c r="D144" i="3"/>
  <c r="C144" i="3"/>
  <c r="J143" i="3"/>
  <c r="E143" i="3"/>
  <c r="D143" i="3"/>
  <c r="C143" i="3"/>
  <c r="J142" i="3"/>
  <c r="E142" i="3"/>
  <c r="D142" i="3"/>
  <c r="C142" i="3"/>
  <c r="J141" i="3"/>
  <c r="E141" i="3"/>
  <c r="D141" i="3"/>
  <c r="C141" i="3"/>
  <c r="J140" i="3"/>
  <c r="E140" i="3"/>
  <c r="D140" i="3"/>
  <c r="C140" i="3"/>
  <c r="J139" i="3"/>
  <c r="E139" i="3"/>
  <c r="D139" i="3"/>
  <c r="C139" i="3"/>
  <c r="J138" i="3"/>
  <c r="D119" i="9"/>
  <c r="E138" i="3"/>
  <c r="D138" i="3"/>
  <c r="C138" i="3"/>
  <c r="J137" i="3"/>
  <c r="D118" i="9"/>
  <c r="E137" i="3"/>
  <c r="D137" i="3"/>
  <c r="C137" i="3"/>
  <c r="J136" i="3"/>
  <c r="D117" i="9"/>
  <c r="E136" i="3"/>
  <c r="D136" i="3"/>
  <c r="C136" i="3"/>
  <c r="J135" i="3"/>
  <c r="D116" i="9"/>
  <c r="E135" i="3"/>
  <c r="D135" i="3"/>
  <c r="C135" i="3"/>
  <c r="J134" i="3"/>
  <c r="D115" i="9"/>
  <c r="E134" i="3"/>
  <c r="D134" i="3"/>
  <c r="C134" i="3"/>
  <c r="J133" i="3"/>
  <c r="K133" i="3"/>
  <c r="E133" i="3"/>
  <c r="D133" i="3"/>
  <c r="C133" i="3"/>
  <c r="J132" i="3"/>
  <c r="D113" i="9"/>
  <c r="E132" i="3"/>
  <c r="D132" i="3"/>
  <c r="C132" i="3"/>
  <c r="J131" i="3"/>
  <c r="D112" i="9"/>
  <c r="E131" i="3"/>
  <c r="D131" i="3"/>
  <c r="C131" i="3"/>
  <c r="J130" i="3"/>
  <c r="D111" i="9"/>
  <c r="E130" i="3"/>
  <c r="D130" i="3"/>
  <c r="C130" i="3"/>
  <c r="J129" i="3"/>
  <c r="D110" i="9"/>
  <c r="E129" i="3"/>
  <c r="D129" i="3"/>
  <c r="C129" i="3"/>
  <c r="J128" i="3"/>
  <c r="D109" i="9"/>
  <c r="E128" i="3"/>
  <c r="D128" i="3"/>
  <c r="C128" i="3"/>
  <c r="J127" i="3"/>
  <c r="D108" i="9"/>
  <c r="E127" i="3"/>
  <c r="D127" i="3"/>
  <c r="C127" i="3"/>
  <c r="J126" i="3"/>
  <c r="D107" i="9"/>
  <c r="E126" i="3"/>
  <c r="D126" i="3"/>
  <c r="C126" i="3"/>
  <c r="J125" i="3"/>
  <c r="D106" i="9"/>
  <c r="E125" i="3"/>
  <c r="D125" i="3"/>
  <c r="C125" i="3"/>
  <c r="J124" i="3"/>
  <c r="D105" i="9"/>
  <c r="E124" i="3"/>
  <c r="D124" i="3"/>
  <c r="C124" i="3"/>
  <c r="J123" i="3"/>
  <c r="K123" i="3"/>
  <c r="E123" i="3"/>
  <c r="D123" i="3"/>
  <c r="C123" i="3"/>
  <c r="J122" i="3"/>
  <c r="E122" i="3"/>
  <c r="D122" i="3"/>
  <c r="C122" i="3"/>
  <c r="J121" i="3"/>
  <c r="E121" i="3"/>
  <c r="D121" i="3"/>
  <c r="C121" i="3"/>
  <c r="J120" i="3"/>
  <c r="E120" i="3"/>
  <c r="D120" i="3"/>
  <c r="C120" i="3"/>
  <c r="J119" i="3"/>
  <c r="E119" i="3"/>
  <c r="D119" i="3"/>
  <c r="C119" i="3"/>
  <c r="J118" i="3"/>
  <c r="G118" i="3"/>
  <c r="E118" i="3"/>
  <c r="D118" i="3"/>
  <c r="C118" i="3"/>
  <c r="J117" i="3"/>
  <c r="E117" i="3"/>
  <c r="D117" i="3"/>
  <c r="C117" i="3"/>
  <c r="J116" i="3"/>
  <c r="E116" i="3"/>
  <c r="D116" i="3"/>
  <c r="C116" i="3"/>
  <c r="J115" i="3"/>
  <c r="E115" i="3"/>
  <c r="D115" i="3"/>
  <c r="C115" i="3"/>
  <c r="J114" i="3"/>
  <c r="E114" i="3"/>
  <c r="D114" i="3"/>
  <c r="C114" i="3"/>
  <c r="J113" i="3"/>
  <c r="E113" i="3"/>
  <c r="D113" i="3"/>
  <c r="C113" i="3"/>
  <c r="J112" i="3"/>
  <c r="K112" i="3"/>
  <c r="E112" i="3"/>
  <c r="D112" i="3"/>
  <c r="C112" i="3"/>
  <c r="J111" i="3"/>
  <c r="K111" i="3"/>
  <c r="E111" i="3"/>
  <c r="D111" i="3"/>
  <c r="C111" i="3"/>
  <c r="J110" i="3"/>
  <c r="E110" i="3"/>
  <c r="D110" i="3"/>
  <c r="C110" i="3"/>
  <c r="J109" i="3"/>
  <c r="G109" i="3"/>
  <c r="E109" i="3"/>
  <c r="D109" i="3"/>
  <c r="C109" i="3"/>
  <c r="J108" i="3"/>
  <c r="K108" i="3"/>
  <c r="E108" i="3"/>
  <c r="D108" i="3"/>
  <c r="C108" i="3"/>
  <c r="J107" i="3"/>
  <c r="E107" i="3"/>
  <c r="D107" i="3"/>
  <c r="C107" i="3"/>
  <c r="J106" i="3"/>
  <c r="E106" i="3"/>
  <c r="D106" i="3"/>
  <c r="C106" i="3"/>
  <c r="J105" i="3"/>
  <c r="E105" i="3"/>
  <c r="D105" i="3"/>
  <c r="C105" i="3"/>
  <c r="J104" i="3"/>
  <c r="E104" i="3"/>
  <c r="D104" i="3"/>
  <c r="C104" i="3"/>
  <c r="J103" i="3"/>
  <c r="E103" i="3"/>
  <c r="D103" i="3"/>
  <c r="C103" i="3"/>
  <c r="J102" i="3"/>
  <c r="E102" i="3"/>
  <c r="D102" i="3"/>
  <c r="C102" i="3"/>
  <c r="J101" i="3"/>
  <c r="E101" i="3"/>
  <c r="D101" i="3"/>
  <c r="C101" i="3"/>
  <c r="J100" i="3"/>
  <c r="K100" i="3"/>
  <c r="E100" i="3"/>
  <c r="D100" i="3"/>
  <c r="C100" i="3"/>
  <c r="J99" i="3"/>
  <c r="E99" i="3"/>
  <c r="D99" i="3"/>
  <c r="C99" i="3"/>
  <c r="J98" i="3"/>
  <c r="E98" i="3"/>
  <c r="D98" i="3"/>
  <c r="C98" i="3"/>
  <c r="J97" i="3"/>
  <c r="E97" i="3"/>
  <c r="D97" i="3"/>
  <c r="C97" i="3"/>
  <c r="J96" i="3"/>
  <c r="E96" i="3"/>
  <c r="D96" i="3"/>
  <c r="C96" i="3"/>
  <c r="J95" i="3"/>
  <c r="K95" i="3"/>
  <c r="E95" i="3"/>
  <c r="D95" i="3"/>
  <c r="C95" i="3"/>
  <c r="J94" i="3"/>
  <c r="E94" i="3"/>
  <c r="D94" i="3"/>
  <c r="C94" i="3"/>
  <c r="J93" i="3"/>
  <c r="E93" i="3"/>
  <c r="D93" i="3"/>
  <c r="C93" i="3"/>
  <c r="J92" i="3"/>
  <c r="E92" i="3"/>
  <c r="D92" i="3"/>
  <c r="C92" i="3"/>
  <c r="J91" i="3"/>
  <c r="E91" i="3"/>
  <c r="D91" i="3"/>
  <c r="C91" i="3"/>
  <c r="J90" i="3"/>
  <c r="E90" i="3"/>
  <c r="D90" i="3"/>
  <c r="C90" i="3"/>
  <c r="J89" i="3"/>
  <c r="K89" i="3"/>
  <c r="E89" i="3"/>
  <c r="D89" i="3"/>
  <c r="C89" i="3"/>
  <c r="J88" i="3"/>
  <c r="E88" i="3"/>
  <c r="D88" i="3"/>
  <c r="C88" i="3"/>
  <c r="J87" i="3"/>
  <c r="E87" i="3"/>
  <c r="D87" i="3"/>
  <c r="C87" i="3"/>
  <c r="J86" i="3"/>
  <c r="D104" i="9"/>
  <c r="E86" i="3"/>
  <c r="D86" i="3"/>
  <c r="C86" i="3"/>
  <c r="J85" i="3"/>
  <c r="D103" i="9"/>
  <c r="E85" i="3"/>
  <c r="D85" i="3"/>
  <c r="C85" i="3"/>
  <c r="J84" i="3"/>
  <c r="D102" i="9"/>
  <c r="E84" i="3"/>
  <c r="D84" i="3"/>
  <c r="C84" i="3"/>
  <c r="J83" i="3"/>
  <c r="D101" i="9"/>
  <c r="E83" i="3"/>
  <c r="D83" i="3"/>
  <c r="C83" i="3"/>
  <c r="J82" i="3"/>
  <c r="D100" i="9"/>
  <c r="E82" i="3"/>
  <c r="D82" i="3"/>
  <c r="C82" i="3"/>
  <c r="J81" i="3"/>
  <c r="K81" i="3"/>
  <c r="E81" i="3"/>
  <c r="D81" i="3"/>
  <c r="C81" i="3"/>
  <c r="J80" i="3"/>
  <c r="D98" i="9"/>
  <c r="E80" i="3"/>
  <c r="D80" i="3"/>
  <c r="C80" i="3"/>
  <c r="J79" i="3"/>
  <c r="D97" i="9"/>
  <c r="E79" i="3"/>
  <c r="D79" i="3"/>
  <c r="C79" i="3"/>
  <c r="J78" i="3"/>
  <c r="D96" i="9"/>
  <c r="E78" i="3"/>
  <c r="D78" i="3"/>
  <c r="C78" i="3"/>
  <c r="J77" i="3"/>
  <c r="D95" i="9"/>
  <c r="E77" i="3"/>
  <c r="D77" i="3"/>
  <c r="C77" i="3"/>
  <c r="J76" i="3"/>
  <c r="D94" i="9"/>
  <c r="E76" i="3"/>
  <c r="D76" i="3"/>
  <c r="C76" i="3"/>
  <c r="J75" i="3"/>
  <c r="D93" i="9"/>
  <c r="E75" i="3"/>
  <c r="D75" i="3"/>
  <c r="C75" i="3"/>
  <c r="J74" i="3"/>
  <c r="D92" i="9"/>
  <c r="E74" i="3"/>
  <c r="D74" i="3"/>
  <c r="C74" i="3"/>
  <c r="J73" i="3"/>
  <c r="D91" i="9"/>
  <c r="E73" i="3"/>
  <c r="D73" i="3"/>
  <c r="C73" i="3"/>
  <c r="J72" i="3"/>
  <c r="D90" i="9"/>
  <c r="E72" i="3"/>
  <c r="D72" i="3"/>
  <c r="C72" i="3"/>
  <c r="J71" i="3"/>
  <c r="D89" i="9"/>
  <c r="E71" i="3"/>
  <c r="D71" i="3"/>
  <c r="C71" i="3"/>
  <c r="J70" i="3"/>
  <c r="D88" i="9"/>
  <c r="E70" i="3"/>
  <c r="D70" i="3"/>
  <c r="C70" i="3"/>
  <c r="J69" i="3"/>
  <c r="D87" i="9"/>
  <c r="E69" i="3"/>
  <c r="D69" i="3"/>
  <c r="C69" i="3"/>
  <c r="J68" i="3"/>
  <c r="D86" i="9"/>
  <c r="E68" i="3"/>
  <c r="D68" i="3"/>
  <c r="C68" i="3"/>
  <c r="J67" i="3"/>
  <c r="D85" i="9"/>
  <c r="E67" i="3"/>
  <c r="D67" i="3"/>
  <c r="C67" i="3"/>
  <c r="J66" i="3"/>
  <c r="D83" i="9"/>
  <c r="E66" i="3"/>
  <c r="D66" i="3"/>
  <c r="C66" i="3"/>
  <c r="J65" i="3"/>
  <c r="D82" i="9"/>
  <c r="E65" i="3"/>
  <c r="D65" i="3"/>
  <c r="C65" i="3"/>
  <c r="J64" i="3"/>
  <c r="D81" i="9"/>
  <c r="E64" i="3"/>
  <c r="D64" i="3"/>
  <c r="C64" i="3"/>
  <c r="J63" i="3"/>
  <c r="D80" i="9"/>
  <c r="E63" i="3"/>
  <c r="D63" i="3"/>
  <c r="C63" i="3"/>
  <c r="J62" i="3"/>
  <c r="D79" i="9"/>
  <c r="E62" i="3"/>
  <c r="D62" i="3"/>
  <c r="C62" i="3"/>
  <c r="J61" i="3"/>
  <c r="D78" i="9"/>
  <c r="E61" i="3"/>
  <c r="D61" i="3"/>
  <c r="C61" i="3"/>
  <c r="J60" i="3"/>
  <c r="D77" i="9"/>
  <c r="E60" i="3"/>
  <c r="D60" i="3"/>
  <c r="C60" i="3"/>
  <c r="J59" i="3"/>
  <c r="D76" i="9"/>
  <c r="E59" i="3"/>
  <c r="D59" i="3"/>
  <c r="C59" i="3"/>
  <c r="J58" i="3"/>
  <c r="D75" i="9"/>
  <c r="E58" i="3"/>
  <c r="D58" i="3"/>
  <c r="C58" i="3"/>
  <c r="J57" i="3"/>
  <c r="E57" i="3"/>
  <c r="D57" i="3"/>
  <c r="C57" i="3"/>
  <c r="J56" i="3"/>
  <c r="E56" i="3"/>
  <c r="D56" i="3"/>
  <c r="C56" i="3"/>
  <c r="J55" i="3"/>
  <c r="K55" i="3"/>
  <c r="E55" i="3"/>
  <c r="D55" i="3"/>
  <c r="C55" i="3"/>
  <c r="J54" i="3"/>
  <c r="E54" i="3"/>
  <c r="D54" i="3"/>
  <c r="C54" i="3"/>
  <c r="J53" i="3"/>
  <c r="E53" i="3"/>
  <c r="D53" i="3"/>
  <c r="C53" i="3"/>
  <c r="J52" i="3"/>
  <c r="E52" i="3"/>
  <c r="D52" i="3"/>
  <c r="C52" i="3"/>
  <c r="J51" i="3"/>
  <c r="E51" i="3"/>
  <c r="D51" i="3"/>
  <c r="C51" i="3"/>
  <c r="J50" i="3"/>
  <c r="E50" i="3"/>
  <c r="D50" i="3"/>
  <c r="C50" i="3"/>
  <c r="J49" i="3"/>
  <c r="E49" i="3"/>
  <c r="D49" i="3"/>
  <c r="C49" i="3"/>
  <c r="J48" i="3"/>
  <c r="E48" i="3"/>
  <c r="D48" i="3"/>
  <c r="C48" i="3"/>
  <c r="J47" i="3"/>
  <c r="K47" i="3"/>
  <c r="E47" i="3"/>
  <c r="D47" i="3"/>
  <c r="C47" i="3"/>
  <c r="J46" i="3"/>
  <c r="D73" i="9"/>
  <c r="E46" i="3"/>
  <c r="D46" i="3"/>
  <c r="C46" i="3"/>
  <c r="J45" i="3"/>
  <c r="D72" i="9"/>
  <c r="E45" i="3"/>
  <c r="D45" i="3"/>
  <c r="C45" i="3"/>
  <c r="J44" i="3"/>
  <c r="D71" i="9"/>
  <c r="E44" i="3"/>
  <c r="D44" i="3"/>
  <c r="C44" i="3"/>
  <c r="J43" i="3"/>
  <c r="D70" i="9"/>
  <c r="E43" i="3"/>
  <c r="D43" i="3"/>
  <c r="C43" i="3"/>
  <c r="J42" i="3"/>
  <c r="D68" i="9"/>
  <c r="E42" i="3"/>
  <c r="D42" i="3"/>
  <c r="C42" i="3"/>
  <c r="J41" i="3"/>
  <c r="D67" i="9"/>
  <c r="E41" i="3"/>
  <c r="D41" i="3"/>
  <c r="C41" i="3"/>
  <c r="J40" i="3"/>
  <c r="D66" i="9"/>
  <c r="E40" i="3"/>
  <c r="D40" i="3"/>
  <c r="C40" i="3"/>
  <c r="J39" i="3"/>
  <c r="D65" i="9"/>
  <c r="E39" i="3"/>
  <c r="D39" i="3"/>
  <c r="C39" i="3"/>
  <c r="J38" i="3"/>
  <c r="D64" i="9"/>
  <c r="E38" i="3"/>
  <c r="D38" i="3"/>
  <c r="C38" i="3"/>
  <c r="J37" i="3"/>
  <c r="D63" i="9"/>
  <c r="E37" i="3"/>
  <c r="D37" i="3"/>
  <c r="C37" i="3"/>
  <c r="J36" i="3"/>
  <c r="D62" i="9"/>
  <c r="E36" i="3"/>
  <c r="D36" i="3"/>
  <c r="C36" i="3"/>
  <c r="J35" i="3"/>
  <c r="D61" i="9"/>
  <c r="E35" i="3"/>
  <c r="D35" i="3"/>
  <c r="C35" i="3"/>
  <c r="J34" i="3"/>
  <c r="D60" i="9"/>
  <c r="E34" i="3"/>
  <c r="D34" i="3"/>
  <c r="C34" i="3"/>
  <c r="J33" i="3"/>
  <c r="K33" i="3"/>
  <c r="E33" i="3"/>
  <c r="D33" i="3"/>
  <c r="C33" i="3"/>
  <c r="J32" i="3"/>
  <c r="E32" i="3"/>
  <c r="D32" i="3"/>
  <c r="C32" i="3"/>
  <c r="J31" i="3"/>
  <c r="E31" i="3"/>
  <c r="D31" i="3"/>
  <c r="C31" i="3"/>
  <c r="J30" i="3"/>
  <c r="E30" i="3"/>
  <c r="D30" i="3"/>
  <c r="C30" i="3"/>
  <c r="J29" i="3"/>
  <c r="E29" i="3"/>
  <c r="D29" i="3"/>
  <c r="C29" i="3"/>
  <c r="J28" i="3"/>
  <c r="E28" i="3"/>
  <c r="D28" i="3"/>
  <c r="C28" i="3"/>
  <c r="J27" i="3"/>
  <c r="E27" i="3"/>
  <c r="D27" i="3"/>
  <c r="C27" i="3"/>
  <c r="J26" i="3"/>
  <c r="E26" i="3"/>
  <c r="D26" i="3"/>
  <c r="C26" i="3"/>
  <c r="J25" i="3"/>
  <c r="E25" i="3"/>
  <c r="D25" i="3"/>
  <c r="C25" i="3"/>
  <c r="J24" i="3"/>
  <c r="E24" i="3"/>
  <c r="D24" i="3"/>
  <c r="C24" i="3"/>
  <c r="J23" i="3"/>
  <c r="E23" i="3"/>
  <c r="D23" i="3"/>
  <c r="C23" i="3"/>
  <c r="J22" i="3"/>
  <c r="E22" i="3"/>
  <c r="D22" i="3"/>
  <c r="C22" i="3"/>
  <c r="J21" i="3"/>
  <c r="G21" i="3"/>
  <c r="G1797" i="3"/>
  <c r="G1815" i="3"/>
  <c r="E21" i="3"/>
  <c r="D21" i="3"/>
  <c r="C21" i="3"/>
  <c r="J20" i="3"/>
  <c r="E20" i="3"/>
  <c r="D20" i="3"/>
  <c r="C20" i="3"/>
  <c r="J19" i="3"/>
  <c r="K19" i="3"/>
  <c r="E19" i="3"/>
  <c r="D19" i="3"/>
  <c r="C19" i="3"/>
  <c r="J18" i="3"/>
  <c r="K18" i="3"/>
  <c r="E18" i="3"/>
  <c r="D18" i="3"/>
  <c r="C18" i="3"/>
  <c r="J17" i="3"/>
  <c r="E17" i="3"/>
  <c r="D17" i="3"/>
  <c r="C17" i="3"/>
  <c r="J16" i="3"/>
  <c r="D59" i="9"/>
  <c r="E16" i="3"/>
  <c r="D16" i="3"/>
  <c r="C16" i="3"/>
  <c r="J15" i="3"/>
  <c r="D58" i="9"/>
  <c r="E15" i="3"/>
  <c r="D15" i="3"/>
  <c r="C15" i="3"/>
  <c r="J14" i="3"/>
  <c r="D57" i="9"/>
  <c r="E14" i="3"/>
  <c r="D14" i="3"/>
  <c r="C14" i="3"/>
  <c r="J13" i="3"/>
  <c r="D56" i="9"/>
  <c r="E13" i="3"/>
  <c r="D13" i="3"/>
  <c r="C13" i="3"/>
  <c r="J12" i="3"/>
  <c r="D55" i="9"/>
  <c r="E12" i="3"/>
  <c r="D12" i="3"/>
  <c r="C12" i="3"/>
  <c r="J11" i="3"/>
  <c r="K11" i="3"/>
  <c r="E11" i="3"/>
  <c r="D11" i="3"/>
  <c r="C11" i="3"/>
  <c r="J10" i="3"/>
  <c r="D53" i="9"/>
  <c r="E10" i="3"/>
  <c r="D10" i="3"/>
  <c r="C10" i="3"/>
  <c r="J9" i="3"/>
  <c r="D52" i="9"/>
  <c r="E9" i="3"/>
  <c r="D9" i="3"/>
  <c r="C9" i="3"/>
  <c r="J8" i="3"/>
  <c r="D51" i="9"/>
  <c r="E8" i="3"/>
  <c r="D8" i="3"/>
  <c r="C8" i="3"/>
  <c r="J7" i="3"/>
  <c r="D50" i="9"/>
  <c r="E7" i="3"/>
  <c r="D7" i="3"/>
  <c r="C7" i="3"/>
  <c r="J6" i="3"/>
  <c r="D49" i="9"/>
  <c r="E6" i="3"/>
  <c r="D6" i="3"/>
  <c r="C6" i="3"/>
  <c r="J5" i="3"/>
  <c r="D48" i="9"/>
  <c r="E5" i="3"/>
  <c r="D5" i="3"/>
  <c r="C5" i="3"/>
  <c r="J4" i="3"/>
  <c r="D47" i="9"/>
  <c r="E4" i="3"/>
  <c r="D4" i="3"/>
  <c r="C4" i="3"/>
  <c r="J3" i="3"/>
  <c r="D46" i="9"/>
  <c r="E3" i="3"/>
  <c r="D3" i="3"/>
  <c r="C3" i="3"/>
  <c r="J2" i="3"/>
  <c r="D45" i="9"/>
  <c r="E2" i="3"/>
  <c r="D2" i="3"/>
  <c r="C2" i="3"/>
  <c r="O138" i="1"/>
  <c r="O136" i="1"/>
  <c r="O134" i="1"/>
  <c r="O132" i="1"/>
  <c r="O130" i="1"/>
  <c r="O127" i="1"/>
  <c r="O125" i="1"/>
  <c r="O123" i="1"/>
  <c r="O121" i="1"/>
  <c r="O119" i="1"/>
  <c r="O116" i="1"/>
  <c r="O114" i="1"/>
  <c r="O112" i="1"/>
  <c r="O110" i="1"/>
  <c r="O108" i="1"/>
  <c r="O106" i="1"/>
  <c r="O104" i="1"/>
  <c r="O102" i="1"/>
  <c r="O100" i="1"/>
  <c r="O98" i="1"/>
  <c r="O96" i="1"/>
  <c r="O94" i="1"/>
  <c r="O92" i="1"/>
  <c r="O90" i="1"/>
  <c r="O88" i="1"/>
  <c r="O86" i="1"/>
  <c r="O84" i="1"/>
  <c r="O82" i="1"/>
  <c r="O80" i="1"/>
  <c r="O78" i="1"/>
  <c r="O75" i="1"/>
  <c r="O73" i="1"/>
  <c r="O71" i="1"/>
  <c r="O69" i="1"/>
  <c r="O67" i="1"/>
  <c r="O65" i="1"/>
  <c r="O63" i="1"/>
  <c r="O61" i="1"/>
  <c r="O59" i="1"/>
  <c r="O57" i="1"/>
  <c r="O55" i="1"/>
  <c r="O53" i="1"/>
  <c r="O51" i="1"/>
  <c r="O49" i="1"/>
  <c r="O47" i="1"/>
  <c r="O45" i="1"/>
  <c r="O43" i="1"/>
  <c r="O41" i="1"/>
  <c r="O39" i="1"/>
  <c r="O37" i="1"/>
  <c r="O35" i="1"/>
  <c r="O33" i="1"/>
  <c r="O31" i="1"/>
  <c r="O29" i="1"/>
  <c r="O27" i="1"/>
  <c r="O25" i="1"/>
  <c r="O23" i="1"/>
  <c r="O21" i="1"/>
  <c r="O19" i="1"/>
  <c r="O17" i="1"/>
  <c r="O15" i="1"/>
  <c r="O13" i="1"/>
  <c r="O11" i="1"/>
  <c r="O9" i="1"/>
  <c r="O7" i="1"/>
  <c r="O5" i="1"/>
  <c r="O3" i="1"/>
  <c r="O137" i="1"/>
  <c r="O135" i="1"/>
  <c r="O133" i="1"/>
  <c r="O131" i="1"/>
  <c r="O129" i="1"/>
  <c r="O126" i="1"/>
  <c r="O124" i="1"/>
  <c r="O122" i="1"/>
  <c r="O120" i="1"/>
  <c r="O117" i="1"/>
  <c r="O115" i="1"/>
  <c r="O113" i="1"/>
  <c r="O111" i="1"/>
  <c r="O109" i="1"/>
  <c r="O107" i="1"/>
  <c r="O105" i="1"/>
  <c r="O103" i="1"/>
  <c r="O101" i="1"/>
  <c r="O99" i="1"/>
  <c r="O95" i="1"/>
  <c r="O91" i="1"/>
  <c r="O87" i="1"/>
  <c r="O83" i="1"/>
  <c r="O79" i="1"/>
  <c r="O74" i="1"/>
  <c r="O70" i="1"/>
  <c r="O66" i="1"/>
  <c r="O62" i="1"/>
  <c r="O58" i="1"/>
  <c r="O54" i="1"/>
  <c r="O50" i="1"/>
  <c r="O46" i="1"/>
  <c r="O42" i="1"/>
  <c r="O38" i="1"/>
  <c r="O34" i="1"/>
  <c r="O30" i="1"/>
  <c r="O26" i="1"/>
  <c r="O22" i="1"/>
  <c r="O18" i="1"/>
  <c r="O14" i="1"/>
  <c r="O10" i="1"/>
  <c r="O6" i="1"/>
  <c r="O2" i="1"/>
  <c r="O97" i="1"/>
  <c r="O93" i="1"/>
  <c r="O89" i="1"/>
  <c r="O85" i="1"/>
  <c r="O81" i="1"/>
  <c r="O76" i="1"/>
  <c r="O72" i="1"/>
  <c r="O68" i="1"/>
  <c r="O64" i="1"/>
  <c r="O60" i="1"/>
  <c r="O56" i="1"/>
  <c r="O52" i="1"/>
  <c r="O48" i="1"/>
  <c r="O44" i="1"/>
  <c r="O40" i="1"/>
  <c r="O36" i="1"/>
  <c r="O32" i="1"/>
  <c r="O28" i="1"/>
  <c r="O24" i="1"/>
  <c r="O20" i="1"/>
  <c r="O16" i="1"/>
  <c r="O12" i="1"/>
  <c r="O8" i="1"/>
  <c r="O4" i="1"/>
  <c r="K1192" i="3"/>
  <c r="D473" i="9"/>
  <c r="K1193" i="3"/>
  <c r="D474" i="9"/>
  <c r="K1194" i="3"/>
  <c r="D475" i="9"/>
  <c r="K1195" i="3"/>
  <c r="D476" i="9"/>
  <c r="K1196" i="3"/>
  <c r="D477" i="9"/>
  <c r="K1197" i="3"/>
  <c r="D478" i="9"/>
  <c r="K1198" i="3"/>
  <c r="D480" i="9"/>
  <c r="K1199" i="3"/>
  <c r="D481" i="9"/>
  <c r="K1200" i="3"/>
  <c r="D482" i="9"/>
  <c r="K1201" i="3"/>
  <c r="D483" i="9"/>
  <c r="K1202" i="3"/>
  <c r="D484" i="9"/>
  <c r="K1263" i="3"/>
  <c r="D485" i="9"/>
  <c r="K1264" i="3"/>
  <c r="D487" i="9"/>
  <c r="K1265" i="3"/>
  <c r="D488" i="9"/>
  <c r="K1266" i="3"/>
  <c r="D489" i="9"/>
  <c r="K1267" i="3"/>
  <c r="D491" i="9"/>
  <c r="K1268" i="3"/>
  <c r="D492" i="9"/>
  <c r="K1269" i="3"/>
  <c r="D493" i="9"/>
  <c r="K1270" i="3"/>
  <c r="D495" i="9"/>
  <c r="K1271" i="3"/>
  <c r="D496" i="9"/>
  <c r="K1272" i="3"/>
  <c r="D497" i="9"/>
  <c r="K1273" i="3"/>
  <c r="D498" i="9"/>
  <c r="K1279" i="3"/>
  <c r="D500" i="9"/>
  <c r="K1280" i="3"/>
  <c r="D501" i="9"/>
  <c r="K1281" i="3"/>
  <c r="D502" i="9"/>
  <c r="K1282" i="3"/>
  <c r="D503" i="9"/>
  <c r="K1283" i="3"/>
  <c r="D504" i="9"/>
  <c r="K1284" i="3"/>
  <c r="D505" i="9"/>
  <c r="K1285" i="3"/>
  <c r="D506" i="9"/>
  <c r="K1286" i="3"/>
  <c r="D507" i="9"/>
  <c r="K1287" i="3"/>
  <c r="D508" i="9"/>
  <c r="K1289" i="3"/>
  <c r="D510" i="9"/>
  <c r="K1290" i="3"/>
  <c r="D511" i="9"/>
  <c r="K1291" i="3"/>
  <c r="D512" i="9"/>
  <c r="K1292" i="3"/>
  <c r="D513" i="9"/>
  <c r="K1293" i="3"/>
  <c r="D514" i="9"/>
  <c r="K1301" i="3"/>
  <c r="D515" i="9"/>
  <c r="K1302" i="3"/>
  <c r="D516" i="9"/>
  <c r="K1303" i="3"/>
  <c r="D517" i="9"/>
  <c r="K1304" i="3"/>
  <c r="D518" i="9"/>
  <c r="K1305" i="3"/>
  <c r="D519" i="9"/>
  <c r="K1306" i="3"/>
  <c r="D520" i="9"/>
  <c r="K1307" i="3"/>
  <c r="D521" i="9"/>
  <c r="K1308" i="3"/>
  <c r="D522" i="9"/>
  <c r="K1309" i="3"/>
  <c r="D523" i="9"/>
  <c r="K1310" i="3"/>
  <c r="D525" i="9"/>
  <c r="K1311" i="3"/>
  <c r="D526" i="9"/>
  <c r="K1312" i="3"/>
  <c r="D527" i="9"/>
  <c r="K1313" i="3"/>
  <c r="D528" i="9"/>
  <c r="K1314" i="3"/>
  <c r="D529" i="9"/>
  <c r="K1340" i="3"/>
  <c r="D530" i="9"/>
  <c r="K1341" i="3"/>
  <c r="D531" i="9"/>
  <c r="K1342" i="3"/>
  <c r="D532" i="9"/>
  <c r="K1343" i="3"/>
  <c r="D533" i="9"/>
  <c r="K1344" i="3"/>
  <c r="D534" i="9"/>
  <c r="K1345" i="3"/>
  <c r="D535" i="9"/>
  <c r="K1346" i="3"/>
  <c r="D536" i="9"/>
  <c r="K1347" i="3"/>
  <c r="D537" i="9"/>
  <c r="K1348" i="3"/>
  <c r="D538" i="9"/>
  <c r="K1349" i="3"/>
  <c r="D539" i="9"/>
  <c r="K1350" i="3"/>
  <c r="D540" i="9"/>
  <c r="K1351" i="3"/>
  <c r="D541" i="9"/>
  <c r="K1352" i="3"/>
  <c r="D542" i="9"/>
  <c r="K1353" i="3"/>
  <c r="D543" i="9"/>
  <c r="K1354" i="3"/>
  <c r="D544" i="9"/>
  <c r="K1404" i="3"/>
  <c r="D545" i="9"/>
  <c r="K1405" i="3"/>
  <c r="D547" i="9"/>
  <c r="K1406" i="3"/>
  <c r="D548" i="9"/>
  <c r="K1407" i="3"/>
  <c r="D549" i="9"/>
  <c r="K1408" i="3"/>
  <c r="D551" i="9"/>
  <c r="K1409" i="3"/>
  <c r="D552" i="9"/>
  <c r="K1410" i="3"/>
  <c r="D553" i="9"/>
  <c r="K1411" i="3"/>
  <c r="D554" i="9"/>
  <c r="K1412" i="3"/>
  <c r="D555" i="9"/>
  <c r="K1413" i="3"/>
  <c r="D556" i="9"/>
  <c r="K1414" i="3"/>
  <c r="D557" i="9"/>
  <c r="K1415" i="3"/>
  <c r="D558" i="9"/>
  <c r="K1416" i="3"/>
  <c r="D559" i="9"/>
  <c r="K1467" i="3"/>
  <c r="D560" i="9"/>
  <c r="K1468" i="3"/>
  <c r="D561" i="9"/>
  <c r="K1469" i="3"/>
  <c r="D562" i="9"/>
  <c r="K1470" i="3"/>
  <c r="D563" i="9"/>
  <c r="K1471" i="3"/>
  <c r="D564" i="9"/>
  <c r="K1472" i="3"/>
  <c r="D565" i="9"/>
  <c r="K1473" i="3"/>
  <c r="D566" i="9"/>
  <c r="K1474" i="3"/>
  <c r="D567" i="9"/>
  <c r="K1475" i="3"/>
  <c r="D568" i="9"/>
  <c r="K1476" i="3"/>
  <c r="D570" i="9"/>
  <c r="K1477" i="3"/>
  <c r="D571" i="9"/>
  <c r="K1478" i="3"/>
  <c r="D572" i="9"/>
  <c r="K1479" i="3"/>
  <c r="D573" i="9"/>
  <c r="K1480" i="3"/>
  <c r="D574" i="9"/>
  <c r="K1488" i="3"/>
  <c r="D575" i="9"/>
  <c r="K1489" i="3"/>
  <c r="D576" i="9"/>
  <c r="K1490" i="3"/>
  <c r="D577" i="9"/>
  <c r="K1491" i="3"/>
  <c r="D578" i="9"/>
  <c r="K1492" i="3"/>
  <c r="D579" i="9"/>
  <c r="K1493" i="3"/>
  <c r="D580" i="9"/>
  <c r="K1494" i="3"/>
  <c r="D581" i="9"/>
  <c r="K1495" i="3"/>
  <c r="D582" i="9"/>
  <c r="K1496" i="3"/>
  <c r="D583" i="9"/>
  <c r="K1497" i="3"/>
  <c r="D585" i="9"/>
  <c r="K1498" i="3"/>
  <c r="D586" i="9"/>
  <c r="K1499" i="3"/>
  <c r="D587" i="9"/>
  <c r="K1500" i="3"/>
  <c r="D588" i="9"/>
  <c r="K1501" i="3"/>
  <c r="D589" i="9"/>
  <c r="K1508" i="3"/>
  <c r="D590" i="9"/>
  <c r="K1509" i="3"/>
  <c r="D591" i="9"/>
  <c r="K1510" i="3"/>
  <c r="D592" i="9"/>
  <c r="K1511" i="3"/>
  <c r="D593" i="9"/>
  <c r="K1512" i="3"/>
  <c r="D594" i="9"/>
  <c r="K1513" i="3"/>
  <c r="D595" i="9"/>
  <c r="K1514" i="3"/>
  <c r="D596" i="9"/>
  <c r="K1515" i="3"/>
  <c r="D597" i="9"/>
  <c r="K1516" i="3"/>
  <c r="D598" i="9"/>
  <c r="K1517" i="3"/>
  <c r="D600" i="9"/>
  <c r="K1518" i="3"/>
  <c r="D601" i="9"/>
  <c r="K1519" i="3"/>
  <c r="D602" i="9"/>
  <c r="K1520" i="3"/>
  <c r="D603" i="9"/>
  <c r="K1527" i="3"/>
  <c r="D605" i="9"/>
  <c r="K1528" i="3"/>
  <c r="D606" i="9"/>
  <c r="K1529" i="3"/>
  <c r="D607" i="9"/>
  <c r="K1530" i="3"/>
  <c r="D608" i="9"/>
  <c r="K1531" i="3"/>
  <c r="D609" i="9"/>
  <c r="K1532" i="3"/>
  <c r="D610" i="9"/>
  <c r="K1533" i="3"/>
  <c r="D611" i="9"/>
  <c r="K1534" i="3"/>
  <c r="D612" i="9"/>
  <c r="K1535" i="3"/>
  <c r="D613" i="9"/>
  <c r="K1536" i="3"/>
  <c r="D615" i="9"/>
  <c r="K1537" i="3"/>
  <c r="D616" i="9"/>
  <c r="K1538" i="3"/>
  <c r="D617" i="9"/>
  <c r="K1539" i="3"/>
  <c r="D618" i="9"/>
  <c r="K1548" i="3"/>
  <c r="D620" i="9"/>
  <c r="K1549" i="3"/>
  <c r="D621" i="9"/>
  <c r="K1550" i="3"/>
  <c r="D622" i="9"/>
  <c r="K1551" i="3"/>
  <c r="D623" i="9"/>
  <c r="K1552" i="3"/>
  <c r="D624" i="9"/>
  <c r="K1553" i="3"/>
  <c r="D625" i="9"/>
  <c r="K1554" i="3"/>
  <c r="D626" i="9"/>
  <c r="K1555" i="3"/>
  <c r="D627" i="9"/>
  <c r="K1556" i="3"/>
  <c r="D628" i="9"/>
  <c r="K1557" i="3"/>
  <c r="D630" i="9"/>
  <c r="K1558" i="3"/>
  <c r="D631" i="9"/>
  <c r="K1559" i="3"/>
  <c r="D632" i="9"/>
  <c r="K1560" i="3"/>
  <c r="D633" i="9"/>
  <c r="K1569" i="3"/>
  <c r="D635" i="9"/>
  <c r="K1570" i="3"/>
  <c r="D636" i="9"/>
  <c r="K1571" i="3"/>
  <c r="D637" i="9"/>
  <c r="K1572" i="3"/>
  <c r="D638" i="9"/>
  <c r="K1573" i="3"/>
  <c r="D639" i="9"/>
  <c r="K1574" i="3"/>
  <c r="D640" i="9"/>
  <c r="K1575" i="3"/>
  <c r="D641" i="9"/>
  <c r="K1576" i="3"/>
  <c r="D642" i="9"/>
  <c r="K1577" i="3"/>
  <c r="D643" i="9"/>
  <c r="K1579" i="3"/>
  <c r="D645" i="9"/>
  <c r="K1580" i="3"/>
  <c r="D646" i="9"/>
  <c r="K1581" i="3"/>
  <c r="D647" i="9"/>
  <c r="K1582" i="3"/>
  <c r="D648" i="9"/>
  <c r="K1583" i="3"/>
  <c r="D649" i="9"/>
  <c r="K1608" i="3"/>
  <c r="D650" i="9"/>
  <c r="K1609" i="3"/>
  <c r="D651" i="9"/>
  <c r="K1610" i="3"/>
  <c r="D652" i="9"/>
  <c r="K1611" i="3"/>
  <c r="D653" i="9"/>
  <c r="K1612" i="3"/>
  <c r="D654" i="9"/>
  <c r="K1613" i="3"/>
  <c r="D655" i="9"/>
  <c r="K1614" i="3"/>
  <c r="D656" i="9"/>
  <c r="K1615" i="3"/>
  <c r="D657" i="9"/>
  <c r="K1616" i="3"/>
  <c r="D658" i="9"/>
  <c r="K1617" i="3"/>
  <c r="D659" i="9"/>
  <c r="K1618" i="3"/>
  <c r="D660" i="9"/>
  <c r="K1619" i="3"/>
  <c r="D661" i="9"/>
  <c r="K1620" i="3"/>
  <c r="D662" i="9"/>
  <c r="K1621" i="3"/>
  <c r="D663" i="9"/>
  <c r="K1622" i="3"/>
  <c r="D664" i="9"/>
  <c r="K1663" i="3"/>
  <c r="D665" i="9"/>
  <c r="K1664" i="3"/>
  <c r="D666" i="9"/>
  <c r="K1665" i="3"/>
  <c r="D667" i="9"/>
  <c r="K1666" i="3"/>
  <c r="D668" i="9"/>
  <c r="K1667" i="3"/>
  <c r="D669" i="9"/>
  <c r="K1668" i="3"/>
  <c r="D670" i="9"/>
  <c r="K1669" i="3"/>
  <c r="D671" i="9"/>
  <c r="K1670" i="3"/>
  <c r="D672" i="9"/>
  <c r="K1671" i="3"/>
  <c r="D673" i="9"/>
  <c r="K1672" i="3"/>
  <c r="D674" i="9"/>
  <c r="K1673" i="3"/>
  <c r="D675" i="9"/>
  <c r="K1674" i="3"/>
  <c r="D676" i="9"/>
  <c r="K1675" i="3"/>
  <c r="D677" i="9"/>
  <c r="K1676" i="3"/>
  <c r="D678" i="9"/>
  <c r="K1677" i="3"/>
  <c r="D679" i="9"/>
  <c r="K1717" i="3"/>
  <c r="D680" i="9"/>
  <c r="K1718" i="3"/>
  <c r="D681" i="9"/>
  <c r="K1719" i="3"/>
  <c r="D682" i="9"/>
  <c r="K1720" i="3"/>
  <c r="D683" i="9"/>
  <c r="K1721" i="3"/>
  <c r="D684" i="9"/>
  <c r="K1722" i="3"/>
  <c r="D685" i="9"/>
  <c r="K1723" i="3"/>
  <c r="D686" i="9"/>
  <c r="K1724" i="3"/>
  <c r="D687" i="9"/>
  <c r="K1725" i="3"/>
  <c r="D688" i="9"/>
  <c r="K1726" i="3"/>
  <c r="D689" i="9"/>
  <c r="K1727" i="3"/>
  <c r="D690" i="9"/>
  <c r="K1728" i="3"/>
  <c r="D691" i="9"/>
  <c r="K1729" i="3"/>
  <c r="D692" i="9"/>
  <c r="K1730" i="3"/>
  <c r="D693" i="9"/>
  <c r="K1731" i="3"/>
  <c r="D694" i="9"/>
  <c r="K2" i="3"/>
  <c r="K3" i="3"/>
  <c r="K4" i="3"/>
  <c r="K5" i="3"/>
  <c r="K6" i="3"/>
  <c r="K7" i="3"/>
  <c r="K8" i="3"/>
  <c r="K9" i="3"/>
  <c r="K10" i="3"/>
  <c r="K12" i="3"/>
  <c r="K13" i="3"/>
  <c r="K14" i="3"/>
  <c r="K15" i="3"/>
  <c r="K16" i="3"/>
  <c r="K34" i="3"/>
  <c r="K35" i="3"/>
  <c r="K36" i="3"/>
  <c r="K37" i="3"/>
  <c r="K38" i="3"/>
  <c r="K39" i="3"/>
  <c r="K40" i="3"/>
  <c r="K41" i="3"/>
  <c r="K42" i="3"/>
  <c r="K43" i="3"/>
  <c r="K44" i="3"/>
  <c r="K45" i="3"/>
  <c r="K46" i="3"/>
  <c r="K58" i="3"/>
  <c r="K59" i="3"/>
  <c r="K60" i="3"/>
  <c r="K61" i="3"/>
  <c r="K62" i="3"/>
  <c r="K63" i="3"/>
  <c r="K64" i="3"/>
  <c r="K65" i="3"/>
  <c r="K66" i="3"/>
  <c r="K67" i="3"/>
  <c r="K68" i="3"/>
  <c r="K69" i="3"/>
  <c r="K70" i="3"/>
  <c r="K71" i="3"/>
  <c r="K72" i="3"/>
  <c r="K73" i="3"/>
  <c r="K74" i="3"/>
  <c r="K75" i="3"/>
  <c r="K76" i="3"/>
  <c r="K77" i="3"/>
  <c r="K78" i="3"/>
  <c r="K79" i="3"/>
  <c r="K80" i="3"/>
  <c r="K82" i="3"/>
  <c r="K83" i="3"/>
  <c r="K84" i="3"/>
  <c r="K85" i="3"/>
  <c r="K86" i="3"/>
  <c r="K124" i="3"/>
  <c r="K125" i="3"/>
  <c r="K126" i="3"/>
  <c r="K127" i="3"/>
  <c r="K128" i="3"/>
  <c r="K129" i="3"/>
  <c r="K130" i="3"/>
  <c r="K131" i="3"/>
  <c r="K132" i="3"/>
  <c r="K134" i="3"/>
  <c r="K135" i="3"/>
  <c r="K136" i="3"/>
  <c r="K137" i="3"/>
  <c r="K138" i="3"/>
  <c r="K156" i="3"/>
  <c r="K157" i="3"/>
  <c r="K158" i="3"/>
  <c r="K159" i="3"/>
  <c r="K160" i="3"/>
  <c r="K161" i="3"/>
  <c r="K162" i="3"/>
  <c r="K163" i="3"/>
  <c r="K164" i="3"/>
  <c r="K165" i="3"/>
  <c r="K166" i="3"/>
  <c r="K167" i="3"/>
  <c r="K168" i="3"/>
  <c r="K170" i="3"/>
  <c r="K171" i="3"/>
  <c r="K172" i="3"/>
  <c r="K173" i="3"/>
  <c r="K174" i="3"/>
  <c r="K175" i="3"/>
  <c r="K176" i="3"/>
  <c r="K177" i="3"/>
  <c r="K178" i="3"/>
  <c r="K179" i="3"/>
  <c r="K180" i="3"/>
  <c r="K181" i="3"/>
  <c r="K182" i="3"/>
  <c r="K183" i="3"/>
  <c r="K201" i="3"/>
  <c r="K202" i="3"/>
  <c r="K203" i="3"/>
  <c r="K204" i="3"/>
  <c r="K205" i="3"/>
  <c r="K206" i="3"/>
  <c r="K207" i="3"/>
  <c r="K208" i="3"/>
  <c r="K209" i="3"/>
  <c r="K211" i="3"/>
  <c r="K212" i="3"/>
  <c r="K213" i="3"/>
  <c r="K214" i="3"/>
  <c r="K215" i="3"/>
  <c r="K229" i="3"/>
  <c r="K230" i="3"/>
  <c r="K231" i="3"/>
  <c r="K232" i="3"/>
  <c r="K233" i="3"/>
  <c r="K234" i="3"/>
  <c r="K235" i="3"/>
  <c r="K236" i="3"/>
  <c r="K237" i="3"/>
  <c r="K238" i="3"/>
  <c r="K239" i="3"/>
  <c r="K249" i="3"/>
  <c r="K250" i="3"/>
  <c r="K251" i="3"/>
  <c r="K252" i="3"/>
  <c r="K253" i="3"/>
  <c r="K254" i="3"/>
  <c r="K255" i="3"/>
  <c r="K256" i="3"/>
  <c r="K257" i="3"/>
  <c r="K258" i="3"/>
  <c r="K259" i="3"/>
  <c r="K260" i="3"/>
  <c r="K274" i="3"/>
  <c r="K275" i="3"/>
  <c r="K276" i="3"/>
  <c r="K277" i="3"/>
  <c r="K278" i="3"/>
  <c r="K279" i="3"/>
  <c r="K280" i="3"/>
  <c r="K281" i="3"/>
  <c r="K282" i="3"/>
  <c r="K283" i="3"/>
  <c r="K284" i="3"/>
  <c r="K285" i="3"/>
  <c r="K286" i="3"/>
  <c r="K287" i="3"/>
  <c r="K288" i="3"/>
  <c r="K330" i="3"/>
  <c r="K331" i="3"/>
  <c r="K332" i="3"/>
  <c r="K333" i="3"/>
  <c r="K334" i="3"/>
  <c r="K335" i="3"/>
  <c r="K336" i="3"/>
  <c r="K337" i="3"/>
  <c r="K338" i="3"/>
  <c r="K339" i="3"/>
  <c r="K340" i="3"/>
  <c r="K341" i="3"/>
  <c r="K342" i="3"/>
  <c r="K384" i="3"/>
  <c r="K385" i="3"/>
  <c r="K386" i="3"/>
  <c r="K387" i="3"/>
  <c r="K388" i="3"/>
  <c r="K389" i="3"/>
  <c r="K390" i="3"/>
  <c r="K391" i="3"/>
  <c r="K392" i="3"/>
  <c r="K393" i="3"/>
  <c r="K394" i="3"/>
  <c r="K395" i="3"/>
  <c r="K439" i="3"/>
  <c r="K440" i="3"/>
  <c r="K441" i="3"/>
  <c r="K442" i="3"/>
  <c r="K443" i="3"/>
  <c r="K444" i="3"/>
  <c r="K445" i="3"/>
  <c r="K446" i="3"/>
  <c r="K447" i="3"/>
  <c r="K448" i="3"/>
  <c r="K449" i="3"/>
  <c r="K450" i="3"/>
  <c r="K451" i="3"/>
  <c r="K602" i="3"/>
  <c r="K741" i="3"/>
  <c r="K742" i="3"/>
  <c r="K743" i="3"/>
  <c r="K744" i="3"/>
  <c r="K745" i="3"/>
  <c r="K746" i="3"/>
  <c r="K747" i="3"/>
  <c r="K748" i="3"/>
  <c r="K749" i="3"/>
  <c r="K750" i="3"/>
  <c r="K751" i="3"/>
  <c r="K752" i="3"/>
  <c r="K753" i="3"/>
  <c r="K754" i="3"/>
  <c r="K755" i="3"/>
  <c r="K756" i="3"/>
  <c r="K757" i="3"/>
  <c r="K758" i="3"/>
  <c r="K760" i="3"/>
  <c r="K761" i="3"/>
  <c r="K762" i="3"/>
  <c r="K763" i="3"/>
  <c r="K764" i="3"/>
  <c r="K765" i="3"/>
  <c r="K797" i="3"/>
  <c r="K798" i="3"/>
  <c r="K799" i="3"/>
  <c r="K800" i="3"/>
  <c r="K801" i="3"/>
  <c r="K802" i="3"/>
  <c r="K803" i="3"/>
  <c r="K804" i="3"/>
  <c r="K805" i="3"/>
  <c r="K806" i="3"/>
  <c r="K807" i="3"/>
  <c r="K808" i="3"/>
  <c r="K809" i="3"/>
  <c r="K810" i="3"/>
  <c r="K860" i="3"/>
  <c r="K861" i="3"/>
  <c r="K862" i="3"/>
  <c r="K863" i="3"/>
  <c r="K864" i="3"/>
  <c r="K865" i="3"/>
  <c r="K866" i="3"/>
  <c r="K867" i="3"/>
  <c r="K868" i="3"/>
  <c r="K869" i="3"/>
  <c r="K870" i="3"/>
  <c r="K871" i="3"/>
  <c r="K872" i="3"/>
  <c r="K873" i="3"/>
  <c r="K886" i="3"/>
  <c r="K887" i="3"/>
  <c r="K888" i="3"/>
  <c r="K889" i="3"/>
  <c r="K890" i="3"/>
  <c r="K891" i="3"/>
  <c r="K892" i="3"/>
  <c r="K893" i="3"/>
  <c r="K894" i="3"/>
  <c r="K895" i="3"/>
  <c r="K896" i="3"/>
  <c r="K897" i="3"/>
  <c r="K906" i="3"/>
  <c r="K907" i="3"/>
  <c r="K908" i="3"/>
  <c r="K909" i="3"/>
  <c r="K910" i="3"/>
  <c r="K911" i="3"/>
  <c r="K912" i="3"/>
  <c r="K913" i="3"/>
  <c r="K914" i="3"/>
  <c r="K916" i="3"/>
  <c r="K917" i="3"/>
  <c r="K918" i="3"/>
  <c r="K919" i="3"/>
  <c r="K920" i="3"/>
  <c r="K938" i="3"/>
  <c r="K939" i="3"/>
  <c r="K940" i="3"/>
  <c r="K941" i="3"/>
  <c r="K942" i="3"/>
  <c r="K943" i="3"/>
  <c r="K944" i="3"/>
  <c r="K945" i="3"/>
  <c r="K946" i="3"/>
  <c r="K947" i="3"/>
  <c r="K948" i="3"/>
  <c r="K949" i="3"/>
  <c r="K950" i="3"/>
  <c r="K952" i="3"/>
  <c r="K953" i="3"/>
  <c r="K954" i="3"/>
  <c r="K955" i="3"/>
  <c r="K956" i="3"/>
  <c r="K957" i="3"/>
  <c r="K958" i="3"/>
  <c r="K959" i="3"/>
  <c r="K960" i="3"/>
  <c r="K961" i="3"/>
  <c r="K962" i="3"/>
  <c r="K963" i="3"/>
  <c r="K964" i="3"/>
  <c r="K965" i="3"/>
  <c r="K978" i="3"/>
  <c r="K979" i="3"/>
  <c r="K980" i="3"/>
  <c r="K981" i="3"/>
  <c r="K982" i="3"/>
  <c r="K983" i="3"/>
  <c r="K984" i="3"/>
  <c r="K985" i="3"/>
  <c r="K986" i="3"/>
  <c r="K987" i="3"/>
  <c r="K988" i="3"/>
  <c r="K998" i="3"/>
  <c r="K999" i="3"/>
  <c r="K1000" i="3"/>
  <c r="K1001" i="3"/>
  <c r="K1002" i="3"/>
  <c r="K1003" i="3"/>
  <c r="K1004" i="3"/>
  <c r="K1005" i="3"/>
  <c r="K1006" i="3"/>
  <c r="K1007" i="3"/>
  <c r="K1008" i="3"/>
  <c r="K1009" i="3"/>
  <c r="K1010" i="3"/>
  <c r="K1011" i="3"/>
  <c r="K1026" i="3"/>
  <c r="K1027" i="3"/>
  <c r="K1028" i="3"/>
  <c r="K1029" i="3"/>
  <c r="K1030" i="3"/>
  <c r="K1031" i="3"/>
  <c r="K1032" i="3"/>
  <c r="K1033" i="3"/>
  <c r="K1034" i="3"/>
  <c r="K1035" i="3"/>
  <c r="K1036" i="3"/>
  <c r="K1037" i="3"/>
  <c r="K1038" i="3"/>
  <c r="K1082" i="3"/>
  <c r="K1083" i="3"/>
  <c r="K1084" i="3"/>
  <c r="K1085" i="3"/>
  <c r="K1086" i="3"/>
  <c r="K1087" i="3"/>
  <c r="K1088" i="3"/>
  <c r="K1089" i="3"/>
  <c r="K1090" i="3"/>
  <c r="K1092" i="3"/>
  <c r="K1093" i="3"/>
  <c r="K1094" i="3"/>
  <c r="K1095" i="3"/>
  <c r="K1096" i="3"/>
  <c r="K1139" i="3"/>
  <c r="K1140" i="3"/>
  <c r="K1141" i="3"/>
  <c r="K1142" i="3"/>
  <c r="K1143" i="3"/>
  <c r="K1144" i="3"/>
  <c r="K1145" i="3"/>
  <c r="K1146" i="3"/>
  <c r="K1147" i="3"/>
  <c r="K1148" i="3"/>
  <c r="K1149" i="3"/>
  <c r="K1150" i="3"/>
  <c r="K1151" i="3"/>
  <c r="K1171" i="3"/>
  <c r="K1172" i="3"/>
  <c r="K1173" i="3"/>
  <c r="K1174" i="3"/>
  <c r="K1175" i="3"/>
  <c r="K1176" i="3"/>
  <c r="K1177" i="3"/>
  <c r="K1178" i="3"/>
  <c r="K1179" i="3"/>
  <c r="K1180" i="3"/>
  <c r="K1181" i="3"/>
  <c r="K1189" i="3"/>
  <c r="K1190" i="3"/>
  <c r="K1191" i="3"/>
  <c r="K859" i="3"/>
  <c r="K829" i="3"/>
  <c r="K115" i="3"/>
  <c r="K105" i="3"/>
  <c r="K1367" i="3"/>
  <c r="K1423" i="3"/>
  <c r="K1426" i="3"/>
  <c r="K1429" i="3"/>
  <c r="K1443" i="3"/>
  <c r="K1463" i="3"/>
  <c r="K17" i="3"/>
  <c r="K20" i="3"/>
  <c r="K22" i="3"/>
  <c r="K23" i="3"/>
  <c r="K24" i="3"/>
  <c r="K25" i="3"/>
  <c r="K26" i="3"/>
  <c r="K27" i="3"/>
  <c r="K28" i="3"/>
  <c r="K29" i="3"/>
  <c r="K30" i="3"/>
  <c r="K31" i="3"/>
  <c r="K32" i="3"/>
  <c r="K48" i="3"/>
  <c r="K49" i="3"/>
  <c r="K50" i="3"/>
  <c r="K51" i="3"/>
  <c r="K52" i="3"/>
  <c r="K53" i="3"/>
  <c r="K54" i="3"/>
  <c r="K56" i="3"/>
  <c r="K57" i="3"/>
  <c r="K87" i="3"/>
  <c r="K88" i="3"/>
  <c r="K90" i="3"/>
  <c r="K91" i="3"/>
  <c r="K92" i="3"/>
  <c r="K93" i="3"/>
  <c r="K94" i="3"/>
  <c r="K96" i="3"/>
  <c r="K97" i="3"/>
  <c r="K98" i="3"/>
  <c r="K99" i="3"/>
  <c r="K101" i="3"/>
  <c r="K102" i="3"/>
  <c r="K103" i="3"/>
  <c r="K104" i="3"/>
  <c r="K106" i="3"/>
  <c r="K107" i="3"/>
  <c r="K110" i="3"/>
  <c r="K113" i="3"/>
  <c r="K114" i="3"/>
  <c r="K116" i="3"/>
  <c r="K117" i="3"/>
  <c r="K119" i="3"/>
  <c r="K120" i="3"/>
  <c r="K121" i="3"/>
  <c r="K122" i="3"/>
  <c r="K139" i="3"/>
  <c r="K140" i="3"/>
  <c r="K141" i="3"/>
  <c r="K142" i="3"/>
  <c r="K143" i="3"/>
  <c r="K144" i="3"/>
  <c r="K147" i="3"/>
  <c r="K149" i="3"/>
  <c r="K150" i="3"/>
  <c r="K152" i="3"/>
  <c r="K153" i="3"/>
  <c r="K154" i="3"/>
  <c r="K155" i="3"/>
  <c r="K184" i="3"/>
  <c r="K186" i="3"/>
  <c r="K187" i="3"/>
  <c r="K189" i="3"/>
  <c r="K190" i="3"/>
  <c r="K191" i="3"/>
  <c r="K193" i="3"/>
  <c r="K194" i="3"/>
  <c r="K195" i="3"/>
  <c r="K196" i="3"/>
  <c r="K197" i="3"/>
  <c r="K198" i="3"/>
  <c r="K200" i="3"/>
  <c r="K216" i="3"/>
  <c r="K217" i="3"/>
  <c r="K218" i="3"/>
  <c r="K219" i="3"/>
  <c r="K220" i="3"/>
  <c r="K221" i="3"/>
  <c r="K222" i="3"/>
  <c r="K224" i="3"/>
  <c r="K226" i="3"/>
  <c r="K227" i="3"/>
  <c r="K228" i="3"/>
  <c r="K240" i="3"/>
  <c r="K241" i="3"/>
  <c r="K242" i="3"/>
  <c r="K243" i="3"/>
  <c r="K245" i="3"/>
  <c r="K247" i="3"/>
  <c r="K261" i="3"/>
  <c r="K263" i="3"/>
  <c r="K264" i="3"/>
  <c r="K265" i="3"/>
  <c r="K266" i="3"/>
  <c r="K267" i="3"/>
  <c r="K268" i="3"/>
  <c r="K270" i="3"/>
  <c r="K271" i="3"/>
  <c r="K272" i="3"/>
  <c r="K289" i="3"/>
  <c r="K290" i="3"/>
  <c r="K291" i="3"/>
  <c r="K292" i="3"/>
  <c r="K293" i="3"/>
  <c r="K294" i="3"/>
  <c r="K295" i="3"/>
  <c r="K296" i="3"/>
  <c r="K297" i="3"/>
  <c r="K298" i="3"/>
  <c r="K300" i="3"/>
  <c r="K301" i="3"/>
  <c r="K302" i="3"/>
  <c r="K303" i="3"/>
  <c r="K304" i="3"/>
  <c r="K305" i="3"/>
  <c r="K306" i="3"/>
  <c r="K307" i="3"/>
  <c r="K308" i="3"/>
  <c r="K309" i="3"/>
  <c r="K310" i="3"/>
  <c r="K311" i="3"/>
  <c r="K312" i="3"/>
  <c r="K313" i="3"/>
  <c r="K314" i="3"/>
  <c r="K315" i="3"/>
  <c r="K316" i="3"/>
  <c r="K317" i="3"/>
  <c r="K318" i="3"/>
  <c r="K319" i="3"/>
  <c r="K320" i="3"/>
  <c r="K321" i="3"/>
  <c r="K322" i="3"/>
  <c r="K323" i="3"/>
  <c r="K324" i="3"/>
  <c r="K326" i="3"/>
  <c r="K327" i="3"/>
  <c r="K328" i="3"/>
  <c r="K329" i="3"/>
  <c r="K343" i="3"/>
  <c r="K344" i="3"/>
  <c r="K345" i="3"/>
  <c r="K346" i="3"/>
  <c r="K347" i="3"/>
  <c r="K348" i="3"/>
  <c r="K349" i="3"/>
  <c r="K350" i="3"/>
  <c r="K351" i="3"/>
  <c r="K352" i="3"/>
  <c r="K353" i="3"/>
  <c r="K354" i="3"/>
  <c r="K355" i="3"/>
  <c r="K356" i="3"/>
  <c r="K357" i="3"/>
  <c r="K359" i="3"/>
  <c r="K360" i="3"/>
  <c r="K361" i="3"/>
  <c r="K362" i="3"/>
  <c r="K363" i="3"/>
  <c r="K364" i="3"/>
  <c r="K366" i="3"/>
  <c r="K367" i="3"/>
  <c r="K369" i="3"/>
  <c r="K370" i="3"/>
  <c r="K371" i="3"/>
  <c r="K372" i="3"/>
  <c r="K373" i="3"/>
  <c r="K374" i="3"/>
  <c r="K375" i="3"/>
  <c r="K376" i="3"/>
  <c r="K377" i="3"/>
  <c r="K378" i="3"/>
  <c r="K379" i="3"/>
  <c r="K380" i="3"/>
  <c r="K381" i="3"/>
  <c r="K382" i="3"/>
  <c r="K383" i="3"/>
  <c r="K396" i="3"/>
  <c r="K397" i="3"/>
  <c r="K398" i="3"/>
  <c r="K399" i="3"/>
  <c r="K400" i="3"/>
  <c r="K401" i="3"/>
  <c r="K402" i="3"/>
  <c r="K403" i="3"/>
  <c r="K404" i="3"/>
  <c r="K405" i="3"/>
  <c r="K406" i="3"/>
  <c r="K407" i="3"/>
  <c r="K408" i="3"/>
  <c r="K409" i="3"/>
  <c r="K410" i="3"/>
  <c r="K411" i="3"/>
  <c r="K412" i="3"/>
  <c r="K413" i="3"/>
  <c r="K415" i="3"/>
  <c r="K416" i="3"/>
  <c r="K417" i="3"/>
  <c r="K418" i="3"/>
  <c r="K420" i="3"/>
  <c r="K421" i="3"/>
  <c r="K423" i="3"/>
  <c r="K424" i="3"/>
  <c r="K425" i="3"/>
  <c r="K426" i="3"/>
  <c r="K427" i="3"/>
  <c r="K428" i="3"/>
  <c r="K429" i="3"/>
  <c r="K430" i="3"/>
  <c r="K431" i="3"/>
  <c r="K432" i="3"/>
  <c r="K434" i="3"/>
  <c r="K435" i="3"/>
  <c r="K436" i="3"/>
  <c r="K437" i="3"/>
  <c r="K452" i="3"/>
  <c r="K453" i="3"/>
  <c r="K454" i="3"/>
  <c r="K455" i="3"/>
  <c r="K456" i="3"/>
  <c r="K457" i="3"/>
  <c r="K458" i="3"/>
  <c r="K459" i="3"/>
  <c r="K460" i="3"/>
  <c r="K461" i="3"/>
  <c r="K462" i="3"/>
  <c r="K463" i="3"/>
  <c r="K464" i="3"/>
  <c r="K465" i="3"/>
  <c r="K466" i="3"/>
  <c r="K467" i="3"/>
  <c r="K468" i="3"/>
  <c r="K469" i="3"/>
  <c r="K471" i="3"/>
  <c r="K472" i="3"/>
  <c r="K473" i="3"/>
  <c r="K475" i="3"/>
  <c r="K476" i="3"/>
  <c r="K477" i="3"/>
  <c r="K478" i="3"/>
  <c r="K479" i="3"/>
  <c r="K480" i="3"/>
  <c r="K481" i="3"/>
  <c r="K482" i="3"/>
  <c r="K483" i="3"/>
  <c r="K485" i="3"/>
  <c r="K486" i="3"/>
  <c r="K487" i="3"/>
  <c r="K488" i="3"/>
  <c r="K489" i="3"/>
  <c r="K490" i="3"/>
  <c r="K491" i="3"/>
  <c r="K492" i="3"/>
  <c r="K493" i="3"/>
  <c r="K494" i="3"/>
  <c r="K496" i="3"/>
  <c r="K497" i="3"/>
  <c r="K499" i="3"/>
  <c r="K511" i="3"/>
  <c r="K512" i="3"/>
  <c r="K516" i="3"/>
  <c r="K518" i="3"/>
  <c r="K523" i="3"/>
  <c r="K526" i="3"/>
  <c r="K527" i="3"/>
  <c r="K530" i="3"/>
  <c r="K532" i="3"/>
  <c r="K533" i="3"/>
  <c r="K534" i="3"/>
  <c r="K535" i="3"/>
  <c r="K536" i="3"/>
  <c r="K537" i="3"/>
  <c r="K540" i="3"/>
  <c r="K554" i="3"/>
  <c r="K555" i="3"/>
  <c r="K556" i="3"/>
  <c r="K558" i="3"/>
  <c r="K559" i="3"/>
  <c r="K562" i="3"/>
  <c r="K563" i="3"/>
  <c r="K565" i="3"/>
  <c r="K567" i="3"/>
  <c r="K568" i="3"/>
  <c r="K570" i="3"/>
  <c r="K572" i="3"/>
  <c r="K584" i="3"/>
  <c r="K585" i="3"/>
  <c r="K586" i="3"/>
  <c r="K587" i="3"/>
  <c r="K589" i="3"/>
  <c r="K591" i="3"/>
  <c r="K593" i="3"/>
  <c r="K594" i="3"/>
  <c r="K595" i="3"/>
  <c r="K596" i="3"/>
  <c r="K597" i="3"/>
  <c r="K598" i="3"/>
  <c r="K614" i="3"/>
  <c r="K618" i="3"/>
  <c r="K620" i="3"/>
  <c r="K622" i="3"/>
  <c r="K626" i="3"/>
  <c r="K628" i="3"/>
  <c r="K629" i="3"/>
  <c r="K630" i="3"/>
  <c r="K632" i="3"/>
  <c r="K633" i="3"/>
  <c r="K636" i="3"/>
  <c r="K637" i="3"/>
  <c r="K638" i="3"/>
  <c r="K640" i="3"/>
  <c r="K641" i="3"/>
  <c r="K642" i="3"/>
  <c r="K643" i="3"/>
  <c r="K645" i="3"/>
  <c r="K663" i="3"/>
  <c r="K666" i="3"/>
  <c r="K669" i="3"/>
  <c r="K670" i="3"/>
  <c r="K671" i="3"/>
  <c r="K672" i="3"/>
  <c r="K676" i="3"/>
  <c r="K679" i="3"/>
  <c r="K680" i="3"/>
  <c r="K681" i="3"/>
  <c r="K682" i="3"/>
  <c r="K684" i="3"/>
  <c r="K685" i="3"/>
  <c r="K686" i="3"/>
  <c r="K687" i="3"/>
  <c r="K688" i="3"/>
  <c r="K689" i="3"/>
  <c r="K690" i="3"/>
  <c r="K691" i="3"/>
  <c r="K692" i="3"/>
  <c r="K707" i="3"/>
  <c r="K708" i="3"/>
  <c r="K709" i="3"/>
  <c r="K710" i="3"/>
  <c r="K711" i="3"/>
  <c r="K713" i="3"/>
  <c r="K714" i="3"/>
  <c r="K715" i="3"/>
  <c r="K716" i="3"/>
  <c r="K717" i="3"/>
  <c r="K718" i="3"/>
  <c r="K723" i="3"/>
  <c r="K724" i="3"/>
  <c r="K725" i="3"/>
  <c r="K726" i="3"/>
  <c r="K727" i="3"/>
  <c r="K728" i="3"/>
  <c r="K729" i="3"/>
  <c r="K730" i="3"/>
  <c r="K731" i="3"/>
  <c r="K732" i="3"/>
  <c r="K733" i="3"/>
  <c r="K734" i="3"/>
  <c r="K735" i="3"/>
  <c r="K736" i="3"/>
  <c r="K737" i="3"/>
  <c r="K738" i="3"/>
  <c r="K766" i="3"/>
  <c r="K771" i="3"/>
  <c r="K772" i="3"/>
  <c r="K773" i="3"/>
  <c r="K775" i="3"/>
  <c r="K780" i="3"/>
  <c r="K781" i="3"/>
  <c r="K782" i="3"/>
  <c r="K783" i="3"/>
  <c r="K784" i="3"/>
  <c r="K786" i="3"/>
  <c r="K788" i="3"/>
  <c r="K790" i="3"/>
  <c r="K791" i="3"/>
  <c r="K792" i="3"/>
  <c r="K793" i="3"/>
  <c r="K794" i="3"/>
  <c r="K811" i="3"/>
  <c r="K812" i="3"/>
  <c r="K814" i="3"/>
  <c r="K816" i="3"/>
  <c r="K817" i="3"/>
  <c r="K818" i="3"/>
  <c r="K819" i="3"/>
  <c r="K820" i="3"/>
  <c r="K821" i="3"/>
  <c r="K823" i="3"/>
  <c r="K824" i="3"/>
  <c r="K825" i="3"/>
  <c r="K826" i="3"/>
  <c r="K827" i="3"/>
  <c r="K828" i="3"/>
  <c r="K830" i="3"/>
  <c r="K831" i="3"/>
  <c r="K832" i="3"/>
  <c r="K834" i="3"/>
  <c r="K835" i="3"/>
  <c r="K836" i="3"/>
  <c r="K837" i="3"/>
  <c r="K838" i="3"/>
  <c r="K839" i="3"/>
  <c r="K841" i="3"/>
  <c r="K842" i="3"/>
  <c r="K844" i="3"/>
  <c r="K845" i="3"/>
  <c r="K847" i="3"/>
  <c r="K848" i="3"/>
  <c r="K849" i="3"/>
  <c r="K850" i="3"/>
  <c r="K851" i="3"/>
  <c r="K852" i="3"/>
  <c r="K853" i="3"/>
  <c r="K855" i="3"/>
  <c r="K856" i="3"/>
  <c r="K874" i="3"/>
  <c r="K875" i="3"/>
  <c r="K876" i="3"/>
  <c r="K877" i="3"/>
  <c r="K878" i="3"/>
  <c r="K880" i="3"/>
  <c r="K882" i="3"/>
  <c r="K883" i="3"/>
  <c r="K884" i="3"/>
  <c r="K885" i="3"/>
  <c r="K898" i="3"/>
  <c r="K899" i="3"/>
  <c r="K900" i="3"/>
  <c r="K901" i="3"/>
  <c r="K903" i="3"/>
  <c r="K921" i="3"/>
  <c r="K922" i="3"/>
  <c r="K923" i="3"/>
  <c r="K925" i="3"/>
  <c r="K926" i="3"/>
  <c r="K928" i="3"/>
  <c r="K930" i="3"/>
  <c r="K931" i="3"/>
  <c r="K932" i="3"/>
  <c r="K934" i="3"/>
  <c r="K935" i="3"/>
  <c r="K936" i="3"/>
  <c r="K937" i="3"/>
  <c r="K968" i="3"/>
  <c r="K971" i="3"/>
  <c r="K972" i="3"/>
  <c r="K973" i="3"/>
  <c r="K974" i="3"/>
  <c r="K977" i="3"/>
  <c r="K991" i="3"/>
  <c r="K1013" i="3"/>
  <c r="K1014" i="3"/>
  <c r="K1019" i="3"/>
  <c r="K1020" i="3"/>
  <c r="K1024" i="3"/>
  <c r="K1025" i="3"/>
  <c r="K1039" i="3"/>
  <c r="K1040" i="3"/>
  <c r="K1041" i="3"/>
  <c r="K1042" i="3"/>
  <c r="K1043" i="3"/>
  <c r="K1044" i="3"/>
  <c r="K1045" i="3"/>
  <c r="K1046" i="3"/>
  <c r="K1047" i="3"/>
  <c r="K1048" i="3"/>
  <c r="K1051" i="3"/>
  <c r="K1052" i="3"/>
  <c r="K1053" i="3"/>
  <c r="K1054" i="3"/>
  <c r="K1055" i="3"/>
  <c r="K1056" i="3"/>
  <c r="K1057" i="3"/>
  <c r="K1058" i="3"/>
  <c r="K1059" i="3"/>
  <c r="K1062" i="3"/>
  <c r="K1063" i="3"/>
  <c r="K1066" i="3"/>
  <c r="K1067" i="3"/>
  <c r="K1069" i="3"/>
  <c r="K1070" i="3"/>
  <c r="K1073" i="3"/>
  <c r="K1076" i="3"/>
  <c r="K1078" i="3"/>
  <c r="K1097" i="3"/>
  <c r="K1098" i="3"/>
  <c r="K1099" i="3"/>
  <c r="K1100" i="3"/>
  <c r="K1101" i="3"/>
  <c r="K1102" i="3"/>
  <c r="K1103" i="3"/>
  <c r="K1104" i="3"/>
  <c r="K1105" i="3"/>
  <c r="K1106" i="3"/>
  <c r="K1107" i="3"/>
  <c r="K1108" i="3"/>
  <c r="K1109" i="3"/>
  <c r="K1110" i="3"/>
  <c r="K1111" i="3"/>
  <c r="K1112" i="3"/>
  <c r="K1114" i="3"/>
  <c r="K1115" i="3"/>
  <c r="K1116" i="3"/>
  <c r="K1117" i="3"/>
  <c r="K1118" i="3"/>
  <c r="K1119" i="3"/>
  <c r="K1120" i="3"/>
  <c r="K1121" i="3"/>
  <c r="K1122" i="3"/>
  <c r="K1123" i="3"/>
  <c r="K1124" i="3"/>
  <c r="K1125" i="3"/>
  <c r="K1126" i="3"/>
  <c r="K1127" i="3"/>
  <c r="K1128" i="3"/>
  <c r="K1130" i="3"/>
  <c r="K1131" i="3"/>
  <c r="K1132" i="3"/>
  <c r="K1133" i="3"/>
  <c r="K1134" i="3"/>
  <c r="K1135" i="3"/>
  <c r="K1136" i="3"/>
  <c r="K1137" i="3"/>
  <c r="K1138" i="3"/>
  <c r="K1152" i="3"/>
  <c r="K1153" i="3"/>
  <c r="K1155" i="3"/>
  <c r="K1157" i="3"/>
  <c r="K1159" i="3"/>
  <c r="K1162" i="3"/>
  <c r="K1163" i="3"/>
  <c r="K1164" i="3"/>
  <c r="K1165" i="3"/>
  <c r="K1167" i="3"/>
  <c r="K1168" i="3"/>
  <c r="K1169" i="3"/>
  <c r="K1183" i="3"/>
  <c r="K1185" i="3"/>
  <c r="K1203" i="3"/>
  <c r="K1204" i="3"/>
  <c r="K1205" i="3"/>
  <c r="K1206" i="3"/>
  <c r="K1207" i="3"/>
  <c r="K1208" i="3"/>
  <c r="K1209" i="3"/>
  <c r="K1210" i="3"/>
  <c r="K1211" i="3"/>
  <c r="K1212" i="3"/>
  <c r="K1213" i="3"/>
  <c r="K1214" i="3"/>
  <c r="K1215" i="3"/>
  <c r="K1216" i="3"/>
  <c r="K1217" i="3"/>
  <c r="K1218" i="3"/>
  <c r="K1219" i="3"/>
  <c r="K1220" i="3"/>
  <c r="K1221" i="3"/>
  <c r="K1222" i="3"/>
  <c r="K1223" i="3"/>
  <c r="K1224" i="3"/>
  <c r="K1225" i="3"/>
  <c r="K1226" i="3"/>
  <c r="K1227" i="3"/>
  <c r="K1228" i="3"/>
  <c r="K1229" i="3"/>
  <c r="K1230" i="3"/>
  <c r="K1232" i="3"/>
  <c r="K1233" i="3"/>
  <c r="K1234" i="3"/>
  <c r="K1235" i="3"/>
  <c r="K1237" i="3"/>
  <c r="K1239" i="3"/>
  <c r="K1240" i="3"/>
  <c r="K1241" i="3"/>
  <c r="K1242" i="3"/>
  <c r="K1243" i="3"/>
  <c r="K1244" i="3"/>
  <c r="K1246" i="3"/>
  <c r="K1247" i="3"/>
  <c r="K1251" i="3"/>
  <c r="K1252" i="3"/>
  <c r="K1253" i="3"/>
  <c r="K1254" i="3"/>
  <c r="K1256" i="3"/>
  <c r="K1257" i="3"/>
  <c r="K1260" i="3"/>
  <c r="K1261" i="3"/>
  <c r="K1262" i="3"/>
  <c r="K1274" i="3"/>
  <c r="K1275" i="3"/>
  <c r="K1294" i="3"/>
  <c r="K1295" i="3"/>
  <c r="K1296" i="3"/>
  <c r="K1297" i="3"/>
  <c r="K1298" i="3"/>
  <c r="K1299" i="3"/>
  <c r="K1315" i="3"/>
  <c r="K1316" i="3"/>
  <c r="K1317" i="3"/>
  <c r="K1318" i="3"/>
  <c r="K1319" i="3"/>
  <c r="K1320" i="3"/>
  <c r="K1321" i="3"/>
  <c r="K1322" i="3"/>
  <c r="K1323" i="3"/>
  <c r="K1324" i="3"/>
  <c r="K1325" i="3"/>
  <c r="K1327" i="3"/>
  <c r="K1328" i="3"/>
  <c r="K1329" i="3"/>
  <c r="K1330" i="3"/>
  <c r="K1331" i="3"/>
  <c r="K1332" i="3"/>
  <c r="K1333" i="3"/>
  <c r="K1334" i="3"/>
  <c r="K1335" i="3"/>
  <c r="K1336" i="3"/>
  <c r="K1337" i="3"/>
  <c r="K1338" i="3"/>
  <c r="K1339" i="3"/>
  <c r="K1355" i="3"/>
  <c r="K1357" i="3"/>
  <c r="K1358" i="3"/>
  <c r="K1359" i="3"/>
  <c r="K1360" i="3"/>
  <c r="K1361" i="3"/>
  <c r="K1364" i="3"/>
  <c r="K1368" i="3"/>
  <c r="K1369" i="3"/>
  <c r="K1370" i="3"/>
  <c r="K1371" i="3"/>
  <c r="K1372" i="3"/>
  <c r="K1373" i="3"/>
  <c r="K1374" i="3"/>
  <c r="K1375" i="3"/>
  <c r="K1376" i="3"/>
  <c r="K1377" i="3"/>
  <c r="K1378" i="3"/>
  <c r="K1379" i="3"/>
  <c r="K1380" i="3"/>
  <c r="K1382" i="3"/>
  <c r="K1383" i="3"/>
  <c r="K1384" i="3"/>
  <c r="K1385" i="3"/>
  <c r="K1386" i="3"/>
  <c r="K1387" i="3"/>
  <c r="K1390" i="3"/>
  <c r="K1391" i="3"/>
  <c r="K1393" i="3"/>
  <c r="K1394" i="3"/>
  <c r="K1395" i="3"/>
  <c r="K1397" i="3"/>
  <c r="K1398" i="3"/>
  <c r="K1399" i="3"/>
  <c r="K1400" i="3"/>
  <c r="K1401" i="3"/>
  <c r="K1403" i="3"/>
  <c r="K1417" i="3"/>
  <c r="K1419" i="3"/>
  <c r="K1420" i="3"/>
  <c r="K1421" i="3"/>
  <c r="K1424" i="3"/>
  <c r="K1427" i="3"/>
  <c r="K1428" i="3"/>
  <c r="K1430" i="3"/>
  <c r="K1431" i="3"/>
  <c r="K1432" i="3"/>
  <c r="K1433" i="3"/>
  <c r="K1435" i="3"/>
  <c r="K1436" i="3"/>
  <c r="K1437" i="3"/>
  <c r="K1438" i="3"/>
  <c r="K1440" i="3"/>
  <c r="K1442" i="3"/>
  <c r="K1445" i="3"/>
  <c r="K1446" i="3"/>
  <c r="K1447" i="3"/>
  <c r="K1448" i="3"/>
  <c r="K1449" i="3"/>
  <c r="K1450" i="3"/>
  <c r="K1453" i="3"/>
  <c r="K1454" i="3"/>
  <c r="K1455" i="3"/>
  <c r="K1456" i="3"/>
  <c r="K1457" i="3"/>
  <c r="K1459" i="3"/>
  <c r="K1460" i="3"/>
  <c r="K1461" i="3"/>
  <c r="K1462" i="3"/>
  <c r="K1464" i="3"/>
  <c r="K1466" i="3"/>
  <c r="K1481" i="3"/>
  <c r="K1482" i="3"/>
  <c r="K1483" i="3"/>
  <c r="K1484" i="3"/>
  <c r="K1485" i="3"/>
  <c r="K1486" i="3"/>
  <c r="K1487" i="3"/>
  <c r="K1502" i="3"/>
  <c r="K1503" i="3"/>
  <c r="K1504" i="3"/>
  <c r="K1505" i="3"/>
  <c r="K1506" i="3"/>
  <c r="K1507" i="3"/>
  <c r="K1521" i="3"/>
  <c r="K1522" i="3"/>
  <c r="K1523" i="3"/>
  <c r="K1524" i="3"/>
  <c r="K1525" i="3"/>
  <c r="K1526" i="3"/>
  <c r="K1540" i="3"/>
  <c r="K1541" i="3"/>
  <c r="K1542" i="3"/>
  <c r="K1544" i="3"/>
  <c r="K1545" i="3"/>
  <c r="K1546" i="3"/>
  <c r="K1547" i="3"/>
  <c r="K1561" i="3"/>
  <c r="K1562" i="3"/>
  <c r="K1563" i="3"/>
  <c r="K1564" i="3"/>
  <c r="K1565" i="3"/>
  <c r="K1566" i="3"/>
  <c r="K1567" i="3"/>
  <c r="K1568" i="3"/>
  <c r="K1584" i="3"/>
  <c r="K1586" i="3"/>
  <c r="K1587" i="3"/>
  <c r="K1589" i="3"/>
  <c r="K1592" i="3"/>
  <c r="K1593" i="3"/>
  <c r="K1594" i="3"/>
  <c r="K1595" i="3"/>
  <c r="K1597" i="3"/>
  <c r="K1598" i="3"/>
  <c r="K1599" i="3"/>
  <c r="K1603" i="3"/>
  <c r="K1604" i="3"/>
  <c r="K1623" i="3"/>
  <c r="K1624" i="3"/>
  <c r="K1626" i="3"/>
  <c r="K1627" i="3"/>
  <c r="K1628" i="3"/>
  <c r="K1629" i="3"/>
  <c r="K1630" i="3"/>
  <c r="K1631" i="3"/>
  <c r="K1633" i="3"/>
  <c r="K1638" i="3"/>
  <c r="K1642" i="3"/>
  <c r="K1643" i="3"/>
  <c r="K1644" i="3"/>
  <c r="K1645" i="3"/>
  <c r="K1647" i="3"/>
  <c r="K1649" i="3"/>
  <c r="K1650" i="3"/>
  <c r="K1651" i="3"/>
  <c r="K1652" i="3"/>
  <c r="K1653" i="3"/>
  <c r="K1654" i="3"/>
  <c r="K1655" i="3"/>
  <c r="K1656" i="3"/>
  <c r="K1658" i="3"/>
  <c r="K1660" i="3"/>
  <c r="K1662" i="3"/>
  <c r="K1678" i="3"/>
  <c r="K1679" i="3"/>
  <c r="K1680" i="3"/>
  <c r="K1681" i="3"/>
  <c r="K1682" i="3"/>
  <c r="K1683" i="3"/>
  <c r="K1685" i="3"/>
  <c r="K1686" i="3"/>
  <c r="K1687" i="3"/>
  <c r="K1688" i="3"/>
  <c r="K1689" i="3"/>
  <c r="K1690" i="3"/>
  <c r="K1691" i="3"/>
  <c r="K1696" i="3"/>
  <c r="K1697" i="3"/>
  <c r="K1698" i="3"/>
  <c r="K1699" i="3"/>
  <c r="K1701" i="3"/>
  <c r="K1702" i="3"/>
  <c r="K1703" i="3"/>
  <c r="K1704" i="3"/>
  <c r="K1705" i="3"/>
  <c r="K1706" i="3"/>
  <c r="K1707" i="3"/>
  <c r="K1708" i="3"/>
  <c r="K1709" i="3"/>
  <c r="K1710" i="3"/>
  <c r="K1711" i="3"/>
  <c r="K1715" i="3"/>
  <c r="K1732" i="3"/>
  <c r="K1733" i="3"/>
  <c r="K1734" i="3"/>
  <c r="K1735" i="3"/>
  <c r="K1736" i="3"/>
  <c r="K1738" i="3"/>
  <c r="K1739" i="3"/>
  <c r="K1740" i="3"/>
  <c r="K1741" i="3"/>
  <c r="K1742" i="3"/>
  <c r="K1743" i="3"/>
  <c r="K1747" i="3"/>
  <c r="K1748" i="3"/>
  <c r="K1750" i="3"/>
  <c r="K1751" i="3"/>
  <c r="K1752" i="3"/>
  <c r="K1753" i="3"/>
  <c r="K1754" i="3"/>
  <c r="K1756" i="3"/>
  <c r="K1757" i="3"/>
  <c r="K1758" i="3"/>
  <c r="K1759" i="3"/>
  <c r="K1760" i="3"/>
  <c r="K1761" i="3"/>
  <c r="K1762" i="3"/>
  <c r="K1763" i="3"/>
  <c r="K1765" i="3"/>
  <c r="K1768" i="3"/>
  <c r="K1770" i="3"/>
  <c r="K1772" i="3"/>
  <c r="K1773" i="3"/>
  <c r="K1774" i="3"/>
  <c r="K1775" i="3"/>
  <c r="K1776" i="3"/>
  <c r="K1777" i="3"/>
  <c r="K1778" i="3"/>
  <c r="K1779" i="3"/>
  <c r="K1780" i="3"/>
  <c r="K1781" i="3"/>
  <c r="K1782" i="3"/>
  <c r="K1783" i="3"/>
  <c r="K1784" i="3"/>
  <c r="K1785" i="3"/>
  <c r="K1786" i="3"/>
  <c r="K1787" i="3"/>
  <c r="K1788" i="3"/>
  <c r="K1789" i="3"/>
  <c r="K1790" i="3"/>
  <c r="K1791" i="3"/>
  <c r="K1792" i="3"/>
  <c r="K1793" i="3"/>
  <c r="K1794" i="3"/>
  <c r="K1795" i="3"/>
  <c r="K1796" i="3"/>
  <c r="J1797" i="3"/>
  <c r="J1815" i="3"/>
  <c r="K109" i="3"/>
  <c r="K484" i="3"/>
  <c r="K1154" i="3"/>
  <c r="K118" i="3"/>
  <c r="K470" i="3"/>
  <c r="K770" i="3"/>
  <c r="K21" i="3"/>
  <c r="I52" i="6"/>
  <c r="J52" i="6"/>
  <c r="I112" i="6"/>
  <c r="J112" i="6"/>
  <c r="I132" i="6"/>
  <c r="J132" i="6"/>
  <c r="I93" i="6"/>
  <c r="J93" i="6"/>
  <c r="I74" i="6"/>
  <c r="J74" i="6"/>
  <c r="I72" i="6"/>
  <c r="J72" i="6"/>
  <c r="I50" i="6"/>
  <c r="J50" i="6"/>
  <c r="I122" i="6"/>
  <c r="J122" i="6"/>
  <c r="I35" i="6"/>
  <c r="J35" i="6"/>
  <c r="I39" i="6"/>
  <c r="J39" i="6"/>
  <c r="I61" i="6"/>
  <c r="J61" i="6"/>
  <c r="I63" i="6"/>
  <c r="J63" i="6"/>
  <c r="L118" i="6"/>
  <c r="M118" i="6"/>
  <c r="I47" i="6"/>
  <c r="J47" i="6"/>
  <c r="L56" i="6"/>
  <c r="M56" i="6"/>
  <c r="L138" i="6"/>
  <c r="M138" i="6"/>
  <c r="I60" i="6"/>
  <c r="J60" i="6"/>
  <c r="I45" i="6"/>
  <c r="J45" i="6"/>
  <c r="I138" i="6"/>
  <c r="J138" i="6"/>
  <c r="L33" i="6"/>
  <c r="M33" i="6"/>
  <c r="I115" i="6"/>
  <c r="J115" i="6"/>
  <c r="I75" i="6"/>
  <c r="J75" i="6"/>
  <c r="C139" i="6"/>
  <c r="I139" i="6"/>
  <c r="I113" i="6"/>
  <c r="J113" i="6"/>
  <c r="L116" i="6"/>
  <c r="M116" i="6"/>
  <c r="I109" i="6"/>
  <c r="J109" i="6"/>
  <c r="I130" i="6"/>
  <c r="J130" i="6"/>
  <c r="L121" i="6"/>
  <c r="M121" i="6"/>
  <c r="L115" i="6"/>
  <c r="M115" i="6"/>
  <c r="E139" i="6"/>
  <c r="L61" i="6"/>
  <c r="M61" i="6"/>
  <c r="I119" i="6"/>
  <c r="J119" i="6"/>
  <c r="L43" i="6"/>
  <c r="M43" i="6"/>
  <c r="L30" i="6"/>
  <c r="M30" i="6"/>
  <c r="I117" i="6"/>
  <c r="J117" i="6"/>
  <c r="L110" i="6"/>
  <c r="M110" i="6"/>
  <c r="I67" i="6"/>
  <c r="J67" i="6"/>
  <c r="I79" i="6"/>
  <c r="J79" i="6"/>
  <c r="I87" i="6"/>
  <c r="J87" i="6"/>
  <c r="L97" i="6"/>
  <c r="M97" i="6"/>
  <c r="L129" i="6"/>
  <c r="M129" i="6"/>
  <c r="L109" i="6"/>
  <c r="M109" i="6"/>
  <c r="I95" i="6"/>
  <c r="J95" i="6"/>
  <c r="I53" i="6"/>
  <c r="J53" i="6"/>
  <c r="L83" i="6"/>
  <c r="M83" i="6"/>
  <c r="L120" i="6"/>
  <c r="M120" i="6"/>
  <c r="L90" i="6"/>
  <c r="M90" i="6"/>
  <c r="I65" i="6"/>
  <c r="J65" i="6"/>
  <c r="L128" i="6"/>
  <c r="M128" i="6"/>
  <c r="I84" i="6"/>
  <c r="J84" i="6"/>
  <c r="I80" i="6"/>
  <c r="J80" i="6"/>
  <c r="I70" i="6"/>
  <c r="J70" i="6"/>
  <c r="I77" i="6"/>
  <c r="J77" i="6"/>
  <c r="I108" i="6"/>
  <c r="J108" i="6"/>
  <c r="I71" i="6"/>
  <c r="J71" i="6"/>
  <c r="I82" i="6"/>
  <c r="J82" i="6"/>
  <c r="L101" i="6"/>
  <c r="M101" i="6"/>
  <c r="L130" i="6"/>
  <c r="M130" i="6"/>
  <c r="L82" i="6"/>
  <c r="M82" i="6"/>
  <c r="I44" i="6"/>
  <c r="J44" i="6"/>
  <c r="L122" i="6"/>
  <c r="M122" i="6"/>
  <c r="L54" i="6"/>
  <c r="M54" i="6"/>
  <c r="L39" i="6"/>
  <c r="M39" i="6"/>
  <c r="I92" i="6"/>
  <c r="J92" i="6"/>
  <c r="L68" i="6"/>
  <c r="M68" i="6"/>
  <c r="I116" i="6"/>
  <c r="J116" i="6"/>
  <c r="L86" i="6"/>
  <c r="M86" i="6"/>
  <c r="I124" i="6"/>
  <c r="J124" i="6"/>
  <c r="I43" i="6"/>
  <c r="J43" i="6"/>
  <c r="I62" i="6"/>
  <c r="J62" i="6"/>
  <c r="L47" i="6"/>
  <c r="M47" i="6"/>
  <c r="I55" i="6"/>
  <c r="J55" i="6"/>
  <c r="L58" i="6"/>
  <c r="M58" i="6"/>
  <c r="L117" i="6"/>
  <c r="M117" i="6"/>
  <c r="L73" i="6"/>
  <c r="M73" i="6"/>
  <c r="L103" i="6"/>
  <c r="M103" i="6"/>
  <c r="I58" i="6"/>
  <c r="J58" i="6"/>
  <c r="L84" i="6"/>
  <c r="M84" i="6"/>
  <c r="I102" i="6"/>
  <c r="J102" i="6"/>
  <c r="I78" i="6"/>
  <c r="J78" i="6"/>
  <c r="L111" i="6"/>
  <c r="M111" i="6"/>
  <c r="L40" i="6"/>
  <c r="M40" i="6"/>
  <c r="I73" i="6"/>
  <c r="J73" i="6"/>
  <c r="L135" i="6"/>
  <c r="M135" i="6"/>
  <c r="L125" i="6"/>
  <c r="M125" i="6"/>
  <c r="I41" i="6"/>
  <c r="J41" i="6"/>
  <c r="I133" i="6"/>
  <c r="J133" i="6"/>
  <c r="L28" i="6"/>
  <c r="M28" i="6"/>
  <c r="L76" i="6"/>
  <c r="M76" i="6"/>
  <c r="L80" i="6"/>
  <c r="M80" i="6"/>
  <c r="I32" i="6"/>
  <c r="J32" i="6"/>
  <c r="L112" i="6"/>
  <c r="M112" i="6"/>
  <c r="L78" i="6"/>
  <c r="M78" i="6"/>
  <c r="L91" i="6"/>
  <c r="M91" i="6"/>
  <c r="L113" i="6"/>
  <c r="M113" i="6"/>
  <c r="L131" i="6"/>
  <c r="M131" i="6"/>
  <c r="L98" i="6"/>
  <c r="M98" i="6"/>
  <c r="I101" i="6"/>
  <c r="J101" i="6"/>
  <c r="I90" i="6"/>
  <c r="J90" i="6"/>
  <c r="L81" i="6"/>
  <c r="M81" i="6"/>
  <c r="I135" i="6"/>
  <c r="J135" i="6"/>
  <c r="I134" i="6"/>
  <c r="J134" i="6"/>
  <c r="I88" i="6"/>
  <c r="J88" i="6"/>
  <c r="I107" i="6"/>
  <c r="J107" i="6"/>
  <c r="L45" i="6"/>
  <c r="M45" i="6"/>
  <c r="L87" i="6"/>
  <c r="M87" i="6"/>
  <c r="L36" i="6"/>
  <c r="M36" i="6"/>
  <c r="I46" i="6"/>
  <c r="J46" i="6"/>
  <c r="I57" i="6"/>
  <c r="J57" i="6"/>
  <c r="L123" i="6"/>
  <c r="M123" i="6"/>
  <c r="L64" i="6"/>
  <c r="M64" i="6"/>
  <c r="I33" i="6"/>
  <c r="J33" i="6"/>
  <c r="I137" i="6"/>
  <c r="J137" i="6"/>
  <c r="L50" i="6"/>
  <c r="M50" i="6"/>
  <c r="I42" i="6"/>
  <c r="J42" i="6"/>
  <c r="I59" i="6"/>
  <c r="J59" i="6"/>
  <c r="L95" i="6"/>
  <c r="M95" i="6"/>
  <c r="L53" i="6"/>
  <c r="M53" i="6"/>
  <c r="I56" i="6"/>
  <c r="J56" i="6"/>
  <c r="L42" i="6"/>
  <c r="M42" i="6"/>
  <c r="I49" i="6"/>
  <c r="J49" i="6"/>
  <c r="L106" i="6"/>
  <c r="M106" i="6"/>
  <c r="I38" i="6"/>
  <c r="J38" i="6"/>
  <c r="L51" i="6"/>
  <c r="M51" i="6"/>
  <c r="L92" i="6"/>
  <c r="M92" i="6"/>
  <c r="I54" i="6"/>
  <c r="J54" i="6"/>
  <c r="L132" i="6"/>
  <c r="M132" i="6"/>
  <c r="L38" i="6"/>
  <c r="M38" i="6"/>
  <c r="L127" i="6"/>
  <c r="M127" i="6"/>
  <c r="I127" i="6"/>
  <c r="J127" i="6"/>
  <c r="I85" i="6"/>
  <c r="J85" i="6"/>
  <c r="L85" i="6"/>
  <c r="M85" i="6"/>
  <c r="L34" i="6"/>
  <c r="M34" i="6"/>
  <c r="I37" i="6"/>
  <c r="J37" i="6"/>
  <c r="L29" i="6"/>
  <c r="M29" i="6"/>
  <c r="I131" i="6"/>
  <c r="J131" i="6"/>
  <c r="I81" i="6"/>
  <c r="J81" i="6"/>
  <c r="L52" i="6"/>
  <c r="M52" i="6"/>
  <c r="L71" i="6"/>
  <c r="M71" i="6"/>
  <c r="L37" i="6"/>
  <c r="M37" i="6"/>
  <c r="L74" i="6"/>
  <c r="M74" i="6"/>
  <c r="I136" i="6"/>
  <c r="J136" i="6"/>
  <c r="I48" i="6"/>
  <c r="J48" i="6"/>
  <c r="I126" i="6"/>
  <c r="J126" i="6"/>
  <c r="L137" i="6"/>
  <c r="M137" i="6"/>
  <c r="I121" i="6"/>
  <c r="J121" i="6"/>
  <c r="I129" i="6"/>
  <c r="J129" i="6"/>
  <c r="L62" i="6"/>
  <c r="M62" i="6"/>
  <c r="L79" i="6"/>
  <c r="M79" i="6"/>
  <c r="L104" i="6"/>
  <c r="M104" i="6"/>
  <c r="L114" i="6"/>
  <c r="M114" i="6"/>
  <c r="L77" i="6"/>
  <c r="M77" i="6"/>
  <c r="I64" i="6"/>
  <c r="J64" i="6"/>
  <c r="I76" i="6"/>
  <c r="J76" i="6"/>
  <c r="I28" i="6"/>
  <c r="J28" i="6"/>
  <c r="L69" i="6"/>
  <c r="M69" i="6"/>
  <c r="L72" i="6"/>
  <c r="M72" i="6"/>
  <c r="L93" i="6"/>
  <c r="M93" i="6"/>
  <c r="L88" i="6"/>
  <c r="M88" i="6"/>
  <c r="I27" i="6"/>
  <c r="J27" i="6"/>
  <c r="L126" i="6"/>
  <c r="M126" i="6"/>
  <c r="I97" i="6"/>
  <c r="J97" i="6"/>
  <c r="I100" i="6"/>
  <c r="J100" i="6"/>
  <c r="L94" i="6"/>
  <c r="M94" i="6"/>
  <c r="I68" i="6"/>
  <c r="J68" i="6"/>
  <c r="L70" i="6"/>
  <c r="M70" i="6"/>
  <c r="I66" i="6"/>
  <c r="J66" i="6"/>
  <c r="L60" i="6"/>
  <c r="M60" i="6"/>
  <c r="L102" i="6"/>
  <c r="M102" i="6"/>
  <c r="L55" i="6"/>
  <c r="M55" i="6"/>
  <c r="I128" i="6"/>
  <c r="J128" i="6"/>
  <c r="I30" i="6"/>
  <c r="J30" i="6"/>
  <c r="K139" i="6"/>
  <c r="L27" i="6"/>
  <c r="M27" i="6"/>
  <c r="L57" i="6"/>
  <c r="M57" i="6"/>
  <c r="I51" i="6"/>
  <c r="J51" i="6"/>
  <c r="I123" i="6"/>
  <c r="J123" i="6"/>
  <c r="I86" i="6"/>
  <c r="J86" i="6"/>
  <c r="I114" i="6"/>
  <c r="J114" i="6"/>
  <c r="I99" i="6"/>
  <c r="J99" i="6"/>
  <c r="I40" i="6"/>
  <c r="J40" i="6"/>
  <c r="I125" i="6"/>
  <c r="J125" i="6"/>
  <c r="L32" i="6"/>
  <c r="M32" i="6"/>
  <c r="L59" i="6"/>
  <c r="M59" i="6"/>
  <c r="I91" i="6"/>
  <c r="J91" i="6"/>
  <c r="L133" i="6"/>
  <c r="M133" i="6"/>
  <c r="L35" i="6"/>
  <c r="M35" i="6"/>
  <c r="I94" i="6"/>
  <c r="J94" i="6"/>
  <c r="L136" i="6"/>
  <c r="M136" i="6"/>
  <c r="I111" i="6"/>
  <c r="J111" i="6"/>
  <c r="L66" i="6"/>
  <c r="M66" i="6"/>
  <c r="L100" i="6"/>
  <c r="M100" i="6"/>
  <c r="L63" i="6"/>
  <c r="M63" i="6"/>
  <c r="L107" i="6"/>
  <c r="M107" i="6"/>
  <c r="L108" i="6"/>
  <c r="M108" i="6"/>
  <c r="I89" i="6"/>
  <c r="J89" i="6"/>
  <c r="I110" i="6"/>
  <c r="J110" i="6"/>
  <c r="L67" i="6"/>
  <c r="M67" i="6"/>
  <c r="I36" i="6"/>
  <c r="J36" i="6"/>
  <c r="I106" i="6"/>
  <c r="J106" i="6"/>
  <c r="L124" i="6"/>
  <c r="M124" i="6"/>
  <c r="L134" i="6"/>
  <c r="M134" i="6"/>
  <c r="L89" i="6"/>
  <c r="M89" i="6"/>
  <c r="I83" i="6"/>
  <c r="J83" i="6"/>
  <c r="L41" i="6"/>
  <c r="M41" i="6"/>
  <c r="I118" i="6"/>
  <c r="J118" i="6"/>
  <c r="L31" i="6"/>
  <c r="M31" i="6"/>
  <c r="I31" i="6"/>
  <c r="J31" i="6"/>
  <c r="L65" i="6"/>
  <c r="M65" i="6"/>
  <c r="L99" i="6"/>
  <c r="M99" i="6"/>
  <c r="L119" i="6"/>
  <c r="M119" i="6"/>
  <c r="I98" i="6"/>
  <c r="J98" i="6"/>
  <c r="I105" i="6"/>
  <c r="J105" i="6"/>
  <c r="L44" i="6"/>
  <c r="M44" i="6"/>
  <c r="L96" i="6"/>
  <c r="M96" i="6"/>
  <c r="L48" i="6"/>
  <c r="M48" i="6"/>
  <c r="L46" i="6"/>
  <c r="M46" i="6"/>
  <c r="I69" i="6"/>
  <c r="J69" i="6"/>
  <c r="I34" i="6"/>
  <c r="J34" i="6"/>
  <c r="L49" i="6"/>
  <c r="M49" i="6"/>
  <c r="I120" i="6"/>
  <c r="J120" i="6"/>
  <c r="L105" i="6"/>
  <c r="M105" i="6"/>
  <c r="I96" i="6"/>
  <c r="J96" i="6"/>
  <c r="I103" i="6"/>
  <c r="J103" i="6"/>
  <c r="I104" i="6"/>
  <c r="J104" i="6"/>
  <c r="I29" i="6"/>
  <c r="J29" i="6"/>
  <c r="L75" i="6"/>
  <c r="M75" i="6"/>
  <c r="D695" i="9"/>
  <c r="D707" i="9"/>
  <c r="N1670" i="2"/>
  <c r="N1675" i="2"/>
  <c r="K1797" i="3"/>
  <c r="K1815" i="3"/>
  <c r="L139" i="6"/>
  <c r="M139" i="6"/>
  <c r="J139" i="6"/>
  <c r="W1670" i="2"/>
  <c r="T1670" i="2"/>
  <c r="O1670" i="2"/>
  <c r="O1675" i="2"/>
  <c r="G9" i="13"/>
  <c r="G12" i="13"/>
  <c r="D9" i="13"/>
  <c r="D12" i="13"/>
  <c r="E9" i="13"/>
  <c r="E12" i="13"/>
  <c r="F9" i="13"/>
  <c r="F12" i="13"/>
  <c r="H12" i="13"/>
  <c r="C9" i="13"/>
  <c r="C12" i="13"/>
  <c r="I12" i="13"/>
  <c r="J12" i="13"/>
  <c r="L12" i="13"/>
  <c r="M12" i="13"/>
  <c r="H9" i="13"/>
  <c r="I9" i="13"/>
  <c r="J9" i="13"/>
  <c r="L9" i="13"/>
  <c r="M9" i="13"/>
</calcChain>
</file>

<file path=xl/sharedStrings.xml><?xml version="1.0" encoding="utf-8"?>
<sst xmlns="http://schemas.openxmlformats.org/spreadsheetml/2006/main" count="14241" uniqueCount="3244">
  <si>
    <t>Estructura</t>
  </si>
  <si>
    <t>OB</t>
  </si>
  <si>
    <t>Objetivo</t>
  </si>
  <si>
    <t>PROG</t>
  </si>
  <si>
    <t>Programa</t>
  </si>
  <si>
    <t>PR</t>
  </si>
  <si>
    <t>Proceso / Proyecto</t>
  </si>
  <si>
    <t>UR</t>
  </si>
  <si>
    <t>Unidad Responsable</t>
  </si>
  <si>
    <t>UE</t>
  </si>
  <si>
    <t>Unidad Ejecutora</t>
  </si>
  <si>
    <t>1 1 01 1 PR01 01</t>
  </si>
  <si>
    <t>Asegurar la Salud Financiera de la Institución</t>
  </si>
  <si>
    <t>Fortalecimiento del Patrimonio</t>
  </si>
  <si>
    <t>PR01</t>
  </si>
  <si>
    <t>Gestión estratégica</t>
  </si>
  <si>
    <t>01</t>
  </si>
  <si>
    <t>Dirección General</t>
  </si>
  <si>
    <t>1 1 01 1 PR01 54</t>
  </si>
  <si>
    <t>54</t>
  </si>
  <si>
    <t>Comunicación Social</t>
  </si>
  <si>
    <t>1 1 01 1 PR01 77</t>
  </si>
  <si>
    <t>77</t>
  </si>
  <si>
    <t>Transparencia e Información Pública</t>
  </si>
  <si>
    <t>1 1 05 1 PR02 13</t>
  </si>
  <si>
    <t>PR02</t>
  </si>
  <si>
    <t>Administración Centros de servicio</t>
  </si>
  <si>
    <t>05</t>
  </si>
  <si>
    <t>Dirección De Administración Y Servicios</t>
  </si>
  <si>
    <t>13</t>
  </si>
  <si>
    <t>Unidades de Negocio</t>
  </si>
  <si>
    <t>1 1 05 1 PR02 14</t>
  </si>
  <si>
    <t>14</t>
  </si>
  <si>
    <t>Agencia De Viajes</t>
  </si>
  <si>
    <t>1 1 05 1 PR02 15</t>
  </si>
  <si>
    <t>15</t>
  </si>
  <si>
    <t>Capillas De Velación San Lázaro</t>
  </si>
  <si>
    <t>1 1 05 1 PR02 16</t>
  </si>
  <si>
    <t>16</t>
  </si>
  <si>
    <t>Antigua Hacienda La Mora</t>
  </si>
  <si>
    <t>1 1 05 1 PR02 17</t>
  </si>
  <si>
    <t>17</t>
  </si>
  <si>
    <t>Hermano Sol Hermana Agua</t>
  </si>
  <si>
    <t>1 1 05 1 PR02 18</t>
  </si>
  <si>
    <t>18</t>
  </si>
  <si>
    <t>Club Deportivo Hacienda Real</t>
  </si>
  <si>
    <t>1 1 05 1 PR02 37</t>
  </si>
  <si>
    <t>37</t>
  </si>
  <si>
    <t>Estacionamiento Zapopan</t>
  </si>
  <si>
    <t>1 1 05 1 PR02 94</t>
  </si>
  <si>
    <t>94</t>
  </si>
  <si>
    <t>El Refugio Usos Múltiples</t>
  </si>
  <si>
    <t>1 1 06 1 PR03 56</t>
  </si>
  <si>
    <t>PR03</t>
  </si>
  <si>
    <t>Administración de los recursos financieros</t>
  </si>
  <si>
    <t>06</t>
  </si>
  <si>
    <t>Dirección De Finanzas</t>
  </si>
  <si>
    <t>56</t>
  </si>
  <si>
    <t>Recursos Financieros</t>
  </si>
  <si>
    <t>1 1 06 1 PR03 91</t>
  </si>
  <si>
    <t>91</t>
  </si>
  <si>
    <t>Revisión del Gasto</t>
  </si>
  <si>
    <t>1 1 07 1 PR04 58</t>
  </si>
  <si>
    <t>PR04</t>
  </si>
  <si>
    <t>Desarrollo  y seguimiento de obras</t>
  </si>
  <si>
    <t>07</t>
  </si>
  <si>
    <t>Dirección De Promoción De Vivienda E Inmobiliaria</t>
  </si>
  <si>
    <t>58</t>
  </si>
  <si>
    <t>Administración De Obra</t>
  </si>
  <si>
    <t>1 1 04 1 PR05 61</t>
  </si>
  <si>
    <t>PR05</t>
  </si>
  <si>
    <t>Gestión integral de cobranza</t>
  </si>
  <si>
    <t>04</t>
  </si>
  <si>
    <t>Dirección Jurídica</t>
  </si>
  <si>
    <t>61</t>
  </si>
  <si>
    <t>Cobranza Jurídica</t>
  </si>
  <si>
    <t>1 1 06 1 PR05 60</t>
  </si>
  <si>
    <t>60</t>
  </si>
  <si>
    <t>Cobranza Administrativa</t>
  </si>
  <si>
    <t>1 1 06 1 PR29 53</t>
  </si>
  <si>
    <t>PR29</t>
  </si>
  <si>
    <t>Estudios actuariales, económicos y financieros, planeación, programación y presupuestación</t>
  </si>
  <si>
    <t>53</t>
  </si>
  <si>
    <t>Unidad de Estudios Económicos, Actuariales y de Presupuesto</t>
  </si>
  <si>
    <t>1 1 06 2 PR06 62</t>
  </si>
  <si>
    <t>Operación IPEJAL</t>
  </si>
  <si>
    <t>PR06</t>
  </si>
  <si>
    <t>Registro contable, información financiera y obligaciones fiscales</t>
  </si>
  <si>
    <t>62</t>
  </si>
  <si>
    <t>Contabilidad</t>
  </si>
  <si>
    <t>1 1 07 2 PR07 65</t>
  </si>
  <si>
    <t>PR07</t>
  </si>
  <si>
    <t>Administración del patrimonio inmobiliario</t>
  </si>
  <si>
    <t>65</t>
  </si>
  <si>
    <t>Patrimonio Inmobiliario</t>
  </si>
  <si>
    <t>1 1 07 2 PR07 92</t>
  </si>
  <si>
    <t>92</t>
  </si>
  <si>
    <t>Administración de Promoción y Vivienda y Avalúos</t>
  </si>
  <si>
    <t>1 1 07 2 PR07 95</t>
  </si>
  <si>
    <t>95</t>
  </si>
  <si>
    <t>Diseño de Proyectos e Ingenieria</t>
  </si>
  <si>
    <t>1 1 07 2 PR08 86</t>
  </si>
  <si>
    <t>PR08</t>
  </si>
  <si>
    <t>Administración de inmuebles</t>
  </si>
  <si>
    <t>86</t>
  </si>
  <si>
    <t>Mantenimiento de Inmuebles</t>
  </si>
  <si>
    <t>1 1 07 2 PR08 96</t>
  </si>
  <si>
    <t>96</t>
  </si>
  <si>
    <t>Arrendamiento de Inmuebles</t>
  </si>
  <si>
    <t>1 1 05 2 PR09 68</t>
  </si>
  <si>
    <t>PR09</t>
  </si>
  <si>
    <t>Administración integral del personal</t>
  </si>
  <si>
    <t>68</t>
  </si>
  <si>
    <t>Recursos Humanos</t>
  </si>
  <si>
    <t>1 1 02 2 PR10 69</t>
  </si>
  <si>
    <t>PR10</t>
  </si>
  <si>
    <t>Gestión de tecnologías de información</t>
  </si>
  <si>
    <t>02</t>
  </si>
  <si>
    <t>Dirección De Informática</t>
  </si>
  <si>
    <t>69</t>
  </si>
  <si>
    <t>Tecnologías De Información</t>
  </si>
  <si>
    <t>1 1 03 2 PR11 72</t>
  </si>
  <si>
    <t>PR11</t>
  </si>
  <si>
    <t>Control interno y de procesos</t>
  </si>
  <si>
    <t>03</t>
  </si>
  <si>
    <t>Dirección De Contraloría Interna</t>
  </si>
  <si>
    <t>72</t>
  </si>
  <si>
    <t>Control Interno</t>
  </si>
  <si>
    <t>1 1 04 2 PR12 75</t>
  </si>
  <si>
    <t>PR12</t>
  </si>
  <si>
    <t>Soporte y Análisis jurídico</t>
  </si>
  <si>
    <t>75</t>
  </si>
  <si>
    <t>Jurídico</t>
  </si>
  <si>
    <t>1 1 05 2 PR15 80</t>
  </si>
  <si>
    <t>PR15</t>
  </si>
  <si>
    <t>Servicios generales y administración de bienes</t>
  </si>
  <si>
    <t>80</t>
  </si>
  <si>
    <t>Servicios Generales</t>
  </si>
  <si>
    <t>1 1 05 2 PR28 81</t>
  </si>
  <si>
    <t>PR28</t>
  </si>
  <si>
    <t>Adquisición de recursos materiales, servicios y enajenaciones</t>
  </si>
  <si>
    <t>81</t>
  </si>
  <si>
    <t>Adquisiciones</t>
  </si>
  <si>
    <t>1 1 05 2 PR31 79</t>
  </si>
  <si>
    <t>PR31</t>
  </si>
  <si>
    <t>Sistema Institucional de Archivo</t>
  </si>
  <si>
    <t>79</t>
  </si>
  <si>
    <t>Archivo</t>
  </si>
  <si>
    <t>1 2 08 3 PR16 82</t>
  </si>
  <si>
    <t>Otorgar de una Manera Eficiente e Innovadora las Prestaciones y Servicios Contenidos en Ley a los Afiliados y Pensionados</t>
  </si>
  <si>
    <t>Prestaciones Sociales Económicas y de Vivienda</t>
  </si>
  <si>
    <t>PR16</t>
  </si>
  <si>
    <t>Registro y control de afiliados y entidades públicas patronales</t>
  </si>
  <si>
    <t>08</t>
  </si>
  <si>
    <t>Dirección De Prestaciones</t>
  </si>
  <si>
    <t>82</t>
  </si>
  <si>
    <t>Afiliación Y Vigencia</t>
  </si>
  <si>
    <t>1 2 08 3 PR17 83</t>
  </si>
  <si>
    <t>PR17</t>
  </si>
  <si>
    <t>Atención a pensionados</t>
  </si>
  <si>
    <t>83</t>
  </si>
  <si>
    <t>Control De Pensionados</t>
  </si>
  <si>
    <t>1 2 08 3 PR18 26</t>
  </si>
  <si>
    <t>PR18</t>
  </si>
  <si>
    <t>Administración del Cadip</t>
  </si>
  <si>
    <t>26</t>
  </si>
  <si>
    <t>Casa Hogar</t>
  </si>
  <si>
    <t>1 2 08 3 PR18 27</t>
  </si>
  <si>
    <t>27</t>
  </si>
  <si>
    <t>Centro De Desarrollo Integral</t>
  </si>
  <si>
    <t>1 2 08 3 PR19 84</t>
  </si>
  <si>
    <t>PR19</t>
  </si>
  <si>
    <t>Otorgamiento de Prestaciones económicas</t>
  </si>
  <si>
    <t>84</t>
  </si>
  <si>
    <t>Prestaciones Económicas</t>
  </si>
  <si>
    <t>1 2 08 3 PR20 85</t>
  </si>
  <si>
    <t>PR20</t>
  </si>
  <si>
    <t>Otorgamiento de Prestaciones de vivienda</t>
  </si>
  <si>
    <t>85</t>
  </si>
  <si>
    <t>Prestaciones De Vivienda</t>
  </si>
  <si>
    <t>1 2 08 3 PR23 09</t>
  </si>
  <si>
    <t>PR23</t>
  </si>
  <si>
    <t>Atención y servicio en delegaciones del interior del estado</t>
  </si>
  <si>
    <t>09</t>
  </si>
  <si>
    <t>Delegaciones Vallarta</t>
  </si>
  <si>
    <t>1 2 08 3 PR23 10</t>
  </si>
  <si>
    <t>10</t>
  </si>
  <si>
    <t>Delegaciones Tepatitlán</t>
  </si>
  <si>
    <t>1 2 08 3 PR23 12</t>
  </si>
  <si>
    <t>12</t>
  </si>
  <si>
    <t>Delegaciones Ciudad Guzman</t>
  </si>
  <si>
    <t>1 2 22 4 PR24 22</t>
  </si>
  <si>
    <t>Servicio Médico</t>
  </si>
  <si>
    <t>PR24</t>
  </si>
  <si>
    <t>Atención de medicina familiar</t>
  </si>
  <si>
    <t>22</t>
  </si>
  <si>
    <t>Dirección De Servicios Médicos</t>
  </si>
  <si>
    <t>Servicios Médicos</t>
  </si>
  <si>
    <t>1 2 22 4 PR24 23</t>
  </si>
  <si>
    <t>23</t>
  </si>
  <si>
    <t>Unimef Federalismo</t>
  </si>
  <si>
    <t>1 2 22 4 PR24 24</t>
  </si>
  <si>
    <t>24</t>
  </si>
  <si>
    <t>Unimef Javier Mina</t>
  </si>
  <si>
    <t>1 2 22 4 PR24 89</t>
  </si>
  <si>
    <t>89</t>
  </si>
  <si>
    <t>Unimef Pila Seca</t>
  </si>
  <si>
    <t>1 2 22 4 PR25 22</t>
  </si>
  <si>
    <t>PR25</t>
  </si>
  <si>
    <t>Hospitalización y especialistas</t>
  </si>
  <si>
    <t>Responsable</t>
  </si>
  <si>
    <t>Jguzman</t>
  </si>
  <si>
    <t>Vmejia</t>
  </si>
  <si>
    <t>Imontero</t>
  </si>
  <si>
    <t>Agarcia</t>
  </si>
  <si>
    <t>Mruiz</t>
  </si>
  <si>
    <t>Lbarboza</t>
  </si>
  <si>
    <t>Total</t>
  </si>
  <si>
    <t>Justificación</t>
  </si>
  <si>
    <t>Partida</t>
  </si>
  <si>
    <t>Destino</t>
  </si>
  <si>
    <t>Descripción</t>
  </si>
  <si>
    <t>PAA 2021</t>
  </si>
  <si>
    <t>1 1 01 1 PR01 01 2111 01</t>
  </si>
  <si>
    <t>2111</t>
  </si>
  <si>
    <t>Se requiere la compra de material de oficina especializado para los proyectos que se entregan impresos al Consejo Directivo como cuadernillos de las Sesiones e Informativos.  (Aros metálicos y pastas para engargolados) los cuales no se encuentran en los almacenes generales del Instituto. Al cierre del mes de septiembre se tiene gastado la mitad del presupuesto sin embargo se requiere realizar nuevamente la compra de estos materiales en el mes de octubre con la cual estaríamos llegando al limite de nuestro presupuesto para este apartado.</t>
  </si>
  <si>
    <t>1 1 01 1 PR01 01 2161 01</t>
  </si>
  <si>
    <t>2161</t>
  </si>
  <si>
    <t>Se requiere la compra de material de limpieza para uso de cocina y baños para la limpieza y mantenimiento en las sesiones de consejo y días habituales, los cuales no se proporcionan en el almacen general como jabón para trastes y jabón para manos.</t>
  </si>
  <si>
    <t>1 1 01 1 PR01 01 2182 00</t>
  </si>
  <si>
    <t>2182</t>
  </si>
  <si>
    <t>1 1 01 1 PR01 01 2214 00</t>
  </si>
  <si>
    <t>2214</t>
  </si>
  <si>
    <t>Se compra agua, refresco e insumos (azucar, té, café, entre otros) para atención y servicio en reuniones programadas de la Dirección General.</t>
  </si>
  <si>
    <t>1 1 01 1 PR01 01 2231 00</t>
  </si>
  <si>
    <t>2231</t>
  </si>
  <si>
    <t>Se requiere complementar los utencilios de servicio para las sesiones de consejo, falta completar cristalería y utencilios</t>
  </si>
  <si>
    <t>1 1 01 1 PR01 01 2711 02</t>
  </si>
  <si>
    <t>2711</t>
  </si>
  <si>
    <t>Uniformes masculinos del área</t>
  </si>
  <si>
    <t>1 1 01 1 PR01 01 3141 00</t>
  </si>
  <si>
    <t>3141</t>
  </si>
  <si>
    <t>1 1 01 1 PR01 01 3181 00</t>
  </si>
  <si>
    <t>3181</t>
  </si>
  <si>
    <t xml:space="preserve">Se calcula un uso aproximado de dos guias para envios de documentos al mes, al momento la dirección general no cuenta con servicio postal asignado por lo que se requieren los pagos de los envíos. El costo aproximado de cada guía para envío de documentos es de $253 pesos. </t>
  </si>
  <si>
    <t>1 1 01 1 PR01 01 3231 00</t>
  </si>
  <si>
    <t>3231</t>
  </si>
  <si>
    <t>Se requiere el presupuesto para la renta de mobiliario en las reuniones al exterior o mitines. (Sillas y Toldos)</t>
  </si>
  <si>
    <t>1 1 01 1 PR01 01 3232 00</t>
  </si>
  <si>
    <t>3232</t>
  </si>
  <si>
    <t>Arrendamiento de equipo y bienes informáticos</t>
  </si>
  <si>
    <t>1 1 01 1 PR01 01 3451 00</t>
  </si>
  <si>
    <t>3451</t>
  </si>
  <si>
    <t>1 1 01 1 PR01 01 3521 00</t>
  </si>
  <si>
    <t>3521</t>
  </si>
  <si>
    <t>El mobiliario de la Dirección General Requiere mantenimiento y servicio por rotura y desgaste, pieles y carpinetería, servicios que no pueden ser solventados por el área de mantenimiento del instituto por lo que se requiere la contratación externa. Se tienen 15 sillas en dirección general de estos materiales que requieren mantenimiento y  el costo aproximado de la ultima reparación fue de $995 más iva en el 2016 por lo que estamos solicitando una tercera parte del servicio necesitado</t>
  </si>
  <si>
    <t>1 1 01 1 PR01 01 3551 00</t>
  </si>
  <si>
    <t>3551</t>
  </si>
  <si>
    <t>1 1 01 1 PR01 01 3711 00</t>
  </si>
  <si>
    <t>3711</t>
  </si>
  <si>
    <t>Las reuniones celebradas en el interior de la republicala mayoría en Ciudad de México se concentran en la direccion general tales como asambleas de tendores, entrega de inforación a las oficinas centrales del SAT, comités técnicos, asambleas con instituciones bancarias , congresos, reuniones de la ONIESS (Dirección de Prestaciones, Finanzas,Fideicomisos y Dirección General) además se proyectan 2 viajes largos por año para el personal que apoya al grupo de jubilados y pensionados.</t>
  </si>
  <si>
    <t>1 1 01 1 PR01 01 3721 00</t>
  </si>
  <si>
    <t>3721</t>
  </si>
  <si>
    <t>Las salidas del Insitituo se concentra el pago de los pasajes en la Dirección General, entre ellos las visitas a delegaciones tanto de la Dirección General de Prestaciones como para los servicios de mantenimiento de la Dirección General de Informática así como las visitas a los terrenos y proyectos inmobiliarios por parte de la Dirección General de Promoción y Vivienda y  Dirección de Fideicomisos y por la visita a las oficinas centrales para la entrega de documentos por parte de las oficinas en las delegaciones. Dirección administrativa hace los traslados para los inventarios de mobiliario 2 veces al año 2 personas y Dirección de Informática para mantenimientos de redes y equipos de cómputo.</t>
  </si>
  <si>
    <t>1 1 01 1 PR01 01 3751 00</t>
  </si>
  <si>
    <t>3751</t>
  </si>
  <si>
    <t>Las salidas del Instituto se concentra el pago de los viáticos en la Dirección General, entre ellos las visitas a delegaciones tanto de la Dirección General de Prestaciones como para los servicios de mantenimiento de redes y equipo de computo de la Dirección General de Informática así como las visitas a los terrenos y proyectos inmobiliarios por parte de la Dirección General de Promoción y Vivienda y  Dirección de Fideicomisos y por la visita a las oficinas centrales para la entrega de documentos por parte de las oficinas en las delegaciones así como los paseos mesuales de los Jubilados.</t>
  </si>
  <si>
    <t>1 1 01 1 PR01 01 3831 00</t>
  </si>
  <si>
    <t>3831</t>
  </si>
  <si>
    <t>Se prevee ser anfitriones de congreso de la ONIESS en el estado</t>
  </si>
  <si>
    <t>1 1 01 1 PR01 01 3851 00</t>
  </si>
  <si>
    <t>3851</t>
  </si>
  <si>
    <t xml:space="preserve">Se requiere presupuesto para la compra de los alimentos e insumos de las sesiones de consejo directivo, se prevee una sesión ordinaria por mes y cuatro extraordinarias de manera trimestral. </t>
  </si>
  <si>
    <t>1 1 01 1 PR01 01 3921 00</t>
  </si>
  <si>
    <t>3921</t>
  </si>
  <si>
    <t>Se requiere el presupuesto para el pago de los impuestos de hospedaje, peaje y en el caso de los pasajes aereos (DUA)</t>
  </si>
  <si>
    <t>1 1 01 1 PR01 54 2151 01</t>
  </si>
  <si>
    <t>2151</t>
  </si>
  <si>
    <t>Se requiere para el pago de sucripciones mensuales de periódicos y notas informativas</t>
  </si>
  <si>
    <t>1 1 01 1 PR01 54 2182 00</t>
  </si>
  <si>
    <t>Para el pago de refrendo vehicular</t>
  </si>
  <si>
    <t>1 1 01 1 PR01 54 3232 00</t>
  </si>
  <si>
    <t>1 1 01 1 PR01 54 3363 00</t>
  </si>
  <si>
    <t>3363</t>
  </si>
  <si>
    <t>Presupuesto para la impresión de boletines</t>
  </si>
  <si>
    <t>1 1 01 1 PR01 54 3451 00</t>
  </si>
  <si>
    <t>1 1 01 1 PR01 54 3551 00</t>
  </si>
  <si>
    <t>1 1 01 1 PR01 54 3821 01</t>
  </si>
  <si>
    <t>3821</t>
  </si>
  <si>
    <t>Para la compra de presentes o detalles por fallecimientos o celebraciones (Presentes navideños)</t>
  </si>
  <si>
    <t>1 1 05 1 PR02 13 2111 01</t>
  </si>
  <si>
    <t>Utiles para el trabajo diario</t>
  </si>
  <si>
    <t>1 1 05 1 PR02 13 2121 01</t>
  </si>
  <si>
    <t>2121</t>
  </si>
  <si>
    <t>1 1 05 1 PR02 13 2182 00</t>
  </si>
  <si>
    <t xml:space="preserve">Es necesario para cubrir los gastos de plaqueo, refrendos, verificaciones vehiculares. Se asigna en el mes de enero porque es en el mes que se cubre el impuesto por refrendo. Si bien en el 2019 un presupuesto igual no se ejerció en su totalidad, desde la dirección se tiene la intención de adquirir o rentar vehículos lo cual originaría más gasto en esta partida. Además de que este año no hubo hologramas para verificación vehicular pero es muy probable que en 2020 se requiera el gasto. </t>
  </si>
  <si>
    <t>1 1 05 1 PR02 13 3141 00</t>
  </si>
  <si>
    <t>1 1 05 1 PR02 13 3451 00</t>
  </si>
  <si>
    <t xml:space="preserve">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t>
  </si>
  <si>
    <t>1 1 05 1 PR02 13 3551 00</t>
  </si>
  <si>
    <t>Para cubrir gastos de reparaciones correctivas y preventivas (parque vehicular obsoleto fuera del rango de vida útil); se distribuye de febrero a noviembre de acuerdo al calendario del Área de Parque Vehicular, de servicios preventivos.</t>
  </si>
  <si>
    <t>1 1 05 1 PR02 13 3621 00</t>
  </si>
  <si>
    <t>3621</t>
  </si>
  <si>
    <t xml:space="preserve">Plan anual de promoción y difusión </t>
  </si>
  <si>
    <t>1 1 05 1 PR02 14 2111 01</t>
  </si>
  <si>
    <t>Suministros para trabajo diario</t>
  </si>
  <si>
    <t>1 1 05 1 PR02 14 2214 00</t>
  </si>
  <si>
    <t>Promoción y difusión de las Unidades de Negocio</t>
  </si>
  <si>
    <t>1 1 05 1 PR02 14 2531 01</t>
  </si>
  <si>
    <t>2531</t>
  </si>
  <si>
    <t>Botiquín para primeros auxilios</t>
  </si>
  <si>
    <t>1 1 05 1 PR02 14 3111 00</t>
  </si>
  <si>
    <t>3111</t>
  </si>
  <si>
    <t>Se presupuesta con un aumento del 4% como índice estimado de inflación anual. Se distribuye en mensualidades iguales, porque es la forma de facturar por la  CFE en este caso, y es imposible saber con precisión cual será el consumo de cada mes, aunque no hay tanta variación, ya que el consumo estimado de energía es estable. En 2020 se adiciona al PR 1580 el presupuesto de los estacionamientos Plaza Tapatía PR 0252 y Tlaquepaque PR 0294.</t>
  </si>
  <si>
    <t>1 1 05 1 PR02 14 3181 00</t>
  </si>
  <si>
    <t>servicio postal contratos foráneos</t>
  </si>
  <si>
    <t>1 1 05 1 PR02 14 3271 99</t>
  </si>
  <si>
    <t>3271</t>
  </si>
  <si>
    <t>Servicios  IATA, Camara de turismo,ETN.</t>
  </si>
  <si>
    <t>1 1 05 1 PR02 14 3362 00</t>
  </si>
  <si>
    <t>3362</t>
  </si>
  <si>
    <t>Se requieren por las diferentes áres del IPEJAL para el buen funcionamiento de las mismas así como para ofrecer un mejor servicio a los afiliados y pensionados y no detener la operatividad de las mismas.</t>
  </si>
  <si>
    <t>1 1 05 1 PR02 14 3512 00</t>
  </si>
  <si>
    <t>3512</t>
  </si>
  <si>
    <t>Conservación del inmueble</t>
  </si>
  <si>
    <t>1 1 05 1 PR02 14 3621 00</t>
  </si>
  <si>
    <t>Plan de Promoción y Difusión 2021</t>
  </si>
  <si>
    <t>1 1 05 1 PR02 14 3921 00</t>
  </si>
  <si>
    <t>FALTA JUSTIFICACION</t>
  </si>
  <si>
    <t>1 1 05 1 PR02 15 2111 01</t>
  </si>
  <si>
    <t>Para compras de materiales de oficina, por lo que no encuentre en almacén.</t>
  </si>
  <si>
    <t>1 1 05 1 PR02 15 2161 01</t>
  </si>
  <si>
    <t>Para comprar material de limpieza para las carrozas</t>
  </si>
  <si>
    <t>1 1 05 1 PR02 15 2182 00</t>
  </si>
  <si>
    <t>En esta partida se paga el impuesto de refrendo vehicular de las unidades del ipejal y en caso de que se apruebe la propuesta de compra de vehículos, debera considerarse incrementar al proceso de servicios generales 1 1 05 2 pr15 80 2182 la cantidad de 175,000.00 pesos.</t>
  </si>
  <si>
    <t>1 1 05 1 PR02 15 2411 02</t>
  </si>
  <si>
    <t>2411</t>
  </si>
  <si>
    <t>1 1 05 1 PR02 15 2421 01</t>
  </si>
  <si>
    <t>2421</t>
  </si>
  <si>
    <t>Compra de material para mantenimiento menor</t>
  </si>
  <si>
    <t>1 1 05 1 PR02 15 2431 01</t>
  </si>
  <si>
    <t>2431</t>
  </si>
  <si>
    <t>1 1 05 1 PR02 15 2451 01</t>
  </si>
  <si>
    <t>2451</t>
  </si>
  <si>
    <t>Para reposición de lunas de los baños de planta baja</t>
  </si>
  <si>
    <t>1 1 05 1 PR02 15 2461 01</t>
  </si>
  <si>
    <t>2461</t>
  </si>
  <si>
    <t>Para compara de material eléctrico como lámparas y focos</t>
  </si>
  <si>
    <t>1 1 05 1 PR02 15 2471 01</t>
  </si>
  <si>
    <t>2471</t>
  </si>
  <si>
    <t>1 1 05 1 PR02 15 2481 01</t>
  </si>
  <si>
    <t>2481</t>
  </si>
  <si>
    <t>Compra de material como plantas, tierra para plantas, cortinas</t>
  </si>
  <si>
    <t>1 1 05 1 PR02 15 2491 01</t>
  </si>
  <si>
    <t>2491</t>
  </si>
  <si>
    <t>compra de material para mantenimiento menor como pintura</t>
  </si>
  <si>
    <t>1 1 05 1 PR02 15 2491 02</t>
  </si>
  <si>
    <t>para compra de herbicida</t>
  </si>
  <si>
    <t>1 1 05 1 PR02 15 2531 01</t>
  </si>
  <si>
    <t>Para reponer lo que se ha usado del botiquin</t>
  </si>
  <si>
    <t>1 1 05 1 PR02 15 2541 01</t>
  </si>
  <si>
    <t>2541</t>
  </si>
  <si>
    <t>para compra de material JUSTIFICACION DETALLADA</t>
  </si>
  <si>
    <t>1 1 05 1 PR02 15 2561 01</t>
  </si>
  <si>
    <t>2561</t>
  </si>
  <si>
    <t>Compra de material para mantenimiento menor como tubos o conexiones</t>
  </si>
  <si>
    <t>1 1 05 1 PR02 15 2614 01</t>
  </si>
  <si>
    <t>2614</t>
  </si>
  <si>
    <t>1 1 05 1 PR02 15 2711 02</t>
  </si>
  <si>
    <t>Uniformes operativos y médicos</t>
  </si>
  <si>
    <t>1 1 05 1 PR02 15 2911 01</t>
  </si>
  <si>
    <t>2911</t>
  </si>
  <si>
    <t>Compra de aspiradora y diferentes herramientas necesarias</t>
  </si>
  <si>
    <t>1 1 05 1 PR02 15 2921 01</t>
  </si>
  <si>
    <t>2921</t>
  </si>
  <si>
    <t>Para compra de materiales como candados, cerraduras</t>
  </si>
  <si>
    <t>1 1 05 1 PR02 15 2991 01</t>
  </si>
  <si>
    <t>2991</t>
  </si>
  <si>
    <t>compra de refacciones requeridas para reparaciones menores</t>
  </si>
  <si>
    <t>1 1 05 1 PR02 15 3111 00</t>
  </si>
  <si>
    <t>1 1 05 1 PR02 15 3131 00</t>
  </si>
  <si>
    <t>3131</t>
  </si>
  <si>
    <t>1 1 05 1 PR02 15 3141 00</t>
  </si>
  <si>
    <t>1 1 05 1 PR02 15 3362 00</t>
  </si>
  <si>
    <t>Para mandar hacer contratos</t>
  </si>
  <si>
    <t>1 1 05 1 PR02 15 3381 00</t>
  </si>
  <si>
    <t>3381</t>
  </si>
  <si>
    <t>Se requiere este presupuesto por los incrementos en las cotizaciones incluidas en la solicitud de servicio para el Plan anual de Adquisiciones; se requiere cubrir con elementos de seguridad, todas los inmuebles y espacios de Ipejal que requieren de vigilancia armada y vigilancia no armada, además de para contratar el servicio de monitoreo y mantenimiento de alarmas;  Este año hubo retraso en asignación de los contratos, y aunque la vigilancia no armada se ha pagado normal, en el caso de el servicio de alarmas solo se ha pagado los primeros meses, ya que por retraso en los contratos, una licitación desierta, y luego el proveedor asignado, se negó a proveer el servicio por equipos obsoletos. Pero es importante que en 2020 se normalice.</t>
  </si>
  <si>
    <t>1 1 05 1 PR02 15 3391 00</t>
  </si>
  <si>
    <t>3391</t>
  </si>
  <si>
    <t>Adquisición de servicios de investigación de mercado.</t>
  </si>
  <si>
    <t>1 1 05 1 PR02 15 3451 00</t>
  </si>
  <si>
    <t>1 1 05 1 PR02 15 3512 00</t>
  </si>
  <si>
    <t>Acondicionamiento de baños y cafetería de la funeraria</t>
  </si>
  <si>
    <t>1 1 05 1 PR02 15 3521 00</t>
  </si>
  <si>
    <t>mantenimiento de los muebles JUSTIFICACION DETALLADA</t>
  </si>
  <si>
    <t>1 1 05 1 PR02 15 3551 00</t>
  </si>
  <si>
    <t>1 1 05 1 PR02 15 3571 00</t>
  </si>
  <si>
    <t>3571</t>
  </si>
  <si>
    <t xml:space="preserve">Se solicita con un aumento de acuerdo a las cotizaciones de los proveedores incluidas en el Plan Anual de Adquisiciones, Es importante se asigne el presupuesto solicitado ya que aunque en 2019, los proceso de licitación se retrasaron,  por  la complejidad de la licitación de medicamentos, que ha requerido mayor tiempo y atención de Adquisiciones; Es importante se contrate el servicio de mantenimiento de manera normal para cubrir mes a mes todo el año. Los contratos anuales son divididos en mensualidades porque así se requiere, para los elevadores, plantas de emergencia, equipos contra incendios, la recarga de extintores; más teniendo en cuenta que en 2019 no se han atendido por completo, sino solo eventualidades con reparaciones extraordinarias, </t>
  </si>
  <si>
    <t>1 1 05 1 PR02 15 3581 00</t>
  </si>
  <si>
    <t>3581</t>
  </si>
  <si>
    <t>Se requiere para cubrir las necesidades de las diversas áreas; en el 2019 el proceso de licitación  inicialmente fue por adjudicación directa por la urgencia del servicio, ya que las licitaciones requieren mayor tiempo, y la carga inicial para el área de Adquisiciones por   el cambio de administración, las licitaciones fueron a medio año,  Se fijan mensualidades iguales porque es contrato con precio fijo mensual</t>
  </si>
  <si>
    <t>1 1 05 1 PR02 15 3591 00</t>
  </si>
  <si>
    <t>3591</t>
  </si>
  <si>
    <t>Se solicita con un aumento de acuerdo a las cotizaciones de los proveedores incluidas en el Plan Anual de Adquisiciones, y es para cubrir las necesidades de las diversas áreas que lo requieren; en el 2018 el proceso de licitación inicialmente fue adjudicación directa por la urgencia del servicio, ya que las licitaciones requieren un lapso mayor de tiempo, y por la carga inicial para el área de Adquisiciones por el cambio de administración, las licitaciones fueron a medio año,  Se fijan mensualidades iguales porque es contrato con precio fijo mensual</t>
  </si>
  <si>
    <t>1 1 05 1 PR02 15 3621 00</t>
  </si>
  <si>
    <t>De plan de promoción y difusión 2021</t>
  </si>
  <si>
    <t>1 1 05 1 PR02 15 3921 00</t>
  </si>
  <si>
    <t>Por incremento de ventas por mayor difusión</t>
  </si>
  <si>
    <t>1 1 05 1 PR02 15 5131 00</t>
  </si>
  <si>
    <t>5131</t>
  </si>
  <si>
    <t>Compra de cuadros para capillas y espacios comunes</t>
  </si>
  <si>
    <t>1 1 05 1 PR02 15 5191 00</t>
  </si>
  <si>
    <t>5191</t>
  </si>
  <si>
    <t>Compra mobiliario indispensable como un horno de microondas</t>
  </si>
  <si>
    <t>1 1 05 1 PR02 15 5311 00</t>
  </si>
  <si>
    <t>5311</t>
  </si>
  <si>
    <t>Compra de camillas para recolección de cuerpos</t>
  </si>
  <si>
    <t>1 1 05 1 PR02 15 5641 00</t>
  </si>
  <si>
    <t>5641</t>
  </si>
  <si>
    <t>1 1 05 1 PR02 16 2111 01</t>
  </si>
  <si>
    <t>1 1 05 1 PR02 16 2161 01</t>
  </si>
  <si>
    <t>Para compra de material necesario para limpieza especial en los manteles</t>
  </si>
  <si>
    <t>1 1 05 1 PR02 16 2182 00</t>
  </si>
  <si>
    <t>1 1 05 1 PR02 16 2214 00</t>
  </si>
  <si>
    <t>Para sesiones de trabajo</t>
  </si>
  <si>
    <t>1 1 05 1 PR02 16 2231 00</t>
  </si>
  <si>
    <t>Compra de reposicion de vasos para la operación</t>
  </si>
  <si>
    <t>1 1 05 1 PR02 16 2411 01</t>
  </si>
  <si>
    <t>Compra de material para reparaciones menores como azulejos, mosaicos</t>
  </si>
  <si>
    <t>1 1 05 1 PR02 16 2411 02</t>
  </si>
  <si>
    <t>1 1 05 1 PR02 16 2421 01</t>
  </si>
  <si>
    <t>Compra de material para reparaciones menores</t>
  </si>
  <si>
    <t>1 1 05 1 PR02 16 2431 01</t>
  </si>
  <si>
    <t>Compra de material para mantenimientos menores</t>
  </si>
  <si>
    <t>1 1 05 1 PR02 16 2441 01</t>
  </si>
  <si>
    <t>2441</t>
  </si>
  <si>
    <t>1 1 05 1 PR02 16 2451 01</t>
  </si>
  <si>
    <t>Cambio de vidrios de los baños</t>
  </si>
  <si>
    <t>1 1 05 1 PR02 16 2461 01</t>
  </si>
  <si>
    <t>1 1 05 1 PR02 16 2471 01</t>
  </si>
  <si>
    <t>Compra de material para mantenimiento menor como mallas ciclónica, alambre, clavos</t>
  </si>
  <si>
    <t>1 1 05 1 PR02 16 2481 01</t>
  </si>
  <si>
    <t>1 1 05 1 PR02 16 2491 01</t>
  </si>
  <si>
    <t>1 1 05 1 PR02 16 2491 02</t>
  </si>
  <si>
    <t>1 1 05 1 PR02 16 2521 00</t>
  </si>
  <si>
    <t>2521</t>
  </si>
  <si>
    <t>1 1 05 1 PR02 16 2561 01</t>
  </si>
  <si>
    <t>1 1 05 1 PR02 16 2614 02</t>
  </si>
  <si>
    <t>1 1 05 1 PR02 16 2911 01</t>
  </si>
  <si>
    <t>Compra de airadora</t>
  </si>
  <si>
    <t>1 1 05 1 PR02 16 2921 01</t>
  </si>
  <si>
    <t>1 1 05 1 PR02 16 3131 00</t>
  </si>
  <si>
    <t>Se presupuesta con un aumento del 4% como índice estimado de inflación anual, y este año Servicios Generales asume el gasto de esta partida para los Estacionamientos el Tapatío que tuvo incremento en el consumo y del El Refugio. La forma de facturar por la  SIAPA es mensual, se distribuye en mensualidades iguales, porque es imposible saber con precisión cual será el consumo de cada mes, pero la variación mes a mes es poca, ya que el consumo estimado de agua es estable</t>
  </si>
  <si>
    <t>1 1 05 1 PR02 16 3141 00</t>
  </si>
  <si>
    <t>Estimado de consumo proyectado por el área de Informática</t>
  </si>
  <si>
    <t>1 1 05 1 PR02 16 3363 00</t>
  </si>
  <si>
    <t>Compra de trípticos</t>
  </si>
  <si>
    <t>1 1 05 1 PR02 16 3381 00</t>
  </si>
  <si>
    <t>Se requiere este presupuesto por los incrementos en las cotizaciones incluidas en la solicitud de servicio para el Plan anual de Adquisiciones; se requiere cubrir con elementos de seguridad, todas los inmuebles y espacios de IPEJAL que requieren de vigilancia armada y vigilancia no armada, además de para contratar el servicio de monitoreo y mantenimiento de alarmas;  Este año hubo retraso en asignación de los contratos, y aunque la vigilancia no armada se ha pagado normal, en el caso de el servicio de alarmas solo se ha pagado los primeros meses, ya que por retraso en los contratos, una licitación desierta, y luego el proveedor asignado, se negó a proveer el servicio por equipos obsoletos. Pero es importante que en 2020 se normalice.</t>
  </si>
  <si>
    <t>1 1 05 1 PR02 16 3451 00</t>
  </si>
  <si>
    <t>1 1 05 1 PR02 16 3512 00</t>
  </si>
  <si>
    <t>Acondicionamiento de baños</t>
  </si>
  <si>
    <t>1 1 05 1 PR02 16 3521 00</t>
  </si>
  <si>
    <t xml:space="preserve">mantenimiento de los muebles </t>
  </si>
  <si>
    <t>1 1 05 1 PR02 16 3551 00</t>
  </si>
  <si>
    <t>1 1 05 1 PR02 16 3571 00</t>
  </si>
  <si>
    <t>1 1 05 1 PR02 16 3572 00</t>
  </si>
  <si>
    <t>3572</t>
  </si>
  <si>
    <t>Mantenimiento a las herramientas de jardinería</t>
  </si>
  <si>
    <t>1 1 05 1 PR02 16 3581 00</t>
  </si>
  <si>
    <t>1 1 05 1 PR02 16 3591 00</t>
  </si>
  <si>
    <t>1 1 05 1 PR02 16 3621 00</t>
  </si>
  <si>
    <t>De acuerdo al plan de promoción y difusión 2021. 2 exposiciones quinceañeras</t>
  </si>
  <si>
    <t>1 1 05 1 PR02 16 3841 00</t>
  </si>
  <si>
    <t>3841</t>
  </si>
  <si>
    <t>1 1 05 1 PR02 16 3921 00</t>
  </si>
  <si>
    <t>1 1 05 1 PR02 16 5191 00</t>
  </si>
  <si>
    <t>Compra de sillas</t>
  </si>
  <si>
    <t>1 1 05 1 PR02 16 5621 00</t>
  </si>
  <si>
    <t>5621</t>
  </si>
  <si>
    <t>1 1 05 1 PR02 16 5671 00</t>
  </si>
  <si>
    <t>5671</t>
  </si>
  <si>
    <t>Compra de herramienta como taladro, sierra</t>
  </si>
  <si>
    <t>1 1 05 1 PR02 17 2111 01</t>
  </si>
  <si>
    <t>1 1 05 1 PR02 17 2161 01</t>
  </si>
  <si>
    <t>Para compra de material necesario para limpieza especial</t>
  </si>
  <si>
    <t>1 1 05 1 PR02 17 2214 00</t>
  </si>
  <si>
    <t>Para juntas de trabajo</t>
  </si>
  <si>
    <t>1 1 05 1 PR02 17 2231 00</t>
  </si>
  <si>
    <t>Compra de vasos para renta en eventos</t>
  </si>
  <si>
    <t>1 1 05 1 PR02 17 2411 01</t>
  </si>
  <si>
    <t>1 1 05 1 PR02 17 2411 02</t>
  </si>
  <si>
    <t>FALTA JUSTIFICACIÓN</t>
  </si>
  <si>
    <t>1 1 05 1 PR02 17 2421 01</t>
  </si>
  <si>
    <t>1 1 05 1 PR02 17 2431 01</t>
  </si>
  <si>
    <t>1 1 05 1 PR02 17 2441 01</t>
  </si>
  <si>
    <t>1 1 05 1 PR02 17 2451 01</t>
  </si>
  <si>
    <t>Cambio de espejos de los baños y celosías quebradas</t>
  </si>
  <si>
    <t>1 1 05 1 PR02 17 2461 01</t>
  </si>
  <si>
    <t>1 1 05 1 PR02 17 2471 01</t>
  </si>
  <si>
    <t>1 1 05 1 PR02 17 2481 01</t>
  </si>
  <si>
    <t>1 1 05 1 PR02 17 2491 01</t>
  </si>
  <si>
    <t>1 1 05 1 PR02 17 2491 02</t>
  </si>
  <si>
    <t>1 1 05 1 PR02 17 2521 00</t>
  </si>
  <si>
    <t>1 1 05 1 PR02 17 2531 01</t>
  </si>
  <si>
    <t>Para reponer lo que se ha usado del botiquín</t>
  </si>
  <si>
    <t>1 1 05 1 PR02 17 2561 01</t>
  </si>
  <si>
    <t>1 1 05 1 PR02 17 2614 01</t>
  </si>
  <si>
    <t>Combustibles que solicitan las áreas en lo particular; en virtud de no haber recibido dicha petición en Servs Grales, se considera el mismo monto que 2019</t>
  </si>
  <si>
    <t>1 1 05 1 PR02 17 2751 00</t>
  </si>
  <si>
    <t>2751</t>
  </si>
  <si>
    <t>Mantelería para los salones de eventos</t>
  </si>
  <si>
    <t>1 1 05 1 PR02 17 2911 01</t>
  </si>
  <si>
    <t>Para compra de una sierra</t>
  </si>
  <si>
    <t>1 1 05 1 PR02 17 2921 01</t>
  </si>
  <si>
    <t>1 1 05 1 PR02 17 2981 00</t>
  </si>
  <si>
    <t>2981</t>
  </si>
  <si>
    <t>Refacciones para planta de emergencia</t>
  </si>
  <si>
    <t>1 1 05 1 PR02 17 3131 00</t>
  </si>
  <si>
    <t>1 1 05 1 PR02 17 3141 00</t>
  </si>
  <si>
    <t>1 1 05 1 PR02 17 3363 00</t>
  </si>
  <si>
    <t>Tripticos y folletos informativos para promocionar</t>
  </si>
  <si>
    <t>1 1 05 1 PR02 17 3381 00</t>
  </si>
  <si>
    <t>Se mantenga un control integral de vigilancia interna en excelentes condiciones, cumpliendo con la normatividad apicable y vigente, en dichos inmuebles del IPEJAL.</t>
  </si>
  <si>
    <t>1 1 05 1 PR02 17 3451 00</t>
  </si>
  <si>
    <t>1 1 05 1 PR02 17 3512 00</t>
  </si>
  <si>
    <t>Rehabilitación de jardín de hermana luna</t>
  </si>
  <si>
    <t>1 1 05 1 PR02 17 3571 00</t>
  </si>
  <si>
    <t>1 1 05 1 PR02 17 3572 00</t>
  </si>
  <si>
    <t>1 1 05 1 PR02 17 3581 00</t>
  </si>
  <si>
    <t>1 1 05 1 PR02 17 3591 00</t>
  </si>
  <si>
    <t>1 1 05 1 PR02 17 3621 00</t>
  </si>
  <si>
    <t>De plan de promoción y difusión 2021, espectaculares en zona cercana (40,000 mensuales), redes sociales.</t>
  </si>
  <si>
    <t>1 1 05 1 PR02 17 3841 00</t>
  </si>
  <si>
    <t>2 puestas en Expo tu Boda</t>
  </si>
  <si>
    <t>1 1 05 1 PR02 17 3921 00</t>
  </si>
  <si>
    <t>1 1 05 1 PR02 17 5191 00</t>
  </si>
  <si>
    <t>1 1 05 1 PR02 17 5611 00</t>
  </si>
  <si>
    <t>5611</t>
  </si>
  <si>
    <t>Compra de un tractor podadora</t>
  </si>
  <si>
    <t>1 1 05 1 PR02 17 5621 00</t>
  </si>
  <si>
    <t>Bomba para el agua</t>
  </si>
  <si>
    <t>1 1 05 1 PR02 17 5671 00</t>
  </si>
  <si>
    <t>1 1 05 1 PR02 18 2111 01</t>
  </si>
  <si>
    <t>1 1 05 1 PR02 18 2121 01</t>
  </si>
  <si>
    <t>Compra de entintador para reloj checador</t>
  </si>
  <si>
    <t>1 1 05 1 PR02 18 2161 01</t>
  </si>
  <si>
    <t>1 1 05 1 PR02 18 2182 00</t>
  </si>
  <si>
    <t>1 1 05 1 PR02 18 2214 00</t>
  </si>
  <si>
    <t>1 1 05 1 PR02 18 2231 00</t>
  </si>
  <si>
    <t>Para vasos</t>
  </si>
  <si>
    <t>1 1 05 1 PR02 18 2411 01</t>
  </si>
  <si>
    <t>1 1 05 1 PR02 18 2411 02</t>
  </si>
  <si>
    <t>1 1 05 1 PR02 18 2421 01</t>
  </si>
  <si>
    <t>1 1 05 1 PR02 18 2421 02</t>
  </si>
  <si>
    <t>1 1 05 1 PR02 18 2431 01</t>
  </si>
  <si>
    <t>1 1 05 1 PR02 18 2431 02</t>
  </si>
  <si>
    <t>1 1 05 1 PR02 18 2441 01</t>
  </si>
  <si>
    <t>1 1 05 1 PR02 18 2451 01</t>
  </si>
  <si>
    <t>Para cambio de vidrios y espejos</t>
  </si>
  <si>
    <t>1 1 05 1 PR02 18 2461 01</t>
  </si>
  <si>
    <t>1 1 05 1 PR02 18 2471 01</t>
  </si>
  <si>
    <t>1 1 05 1 PR02 18 2481 01</t>
  </si>
  <si>
    <t>1 1 05 1 PR02 18 2491 01</t>
  </si>
  <si>
    <t>1 1 05 1 PR02 18 2491 02</t>
  </si>
  <si>
    <t>1 1 05 1 PR02 18 2521 00</t>
  </si>
  <si>
    <t>1 1 05 1 PR02 18 2531 01</t>
  </si>
  <si>
    <t>1 1 05 1 PR02 18 2561 01</t>
  </si>
  <si>
    <t>1 1 05 1 PR02 18 2591 01</t>
  </si>
  <si>
    <t>2591</t>
  </si>
  <si>
    <t>1 1 05 1 PR02 18 2614 01</t>
  </si>
  <si>
    <t>1 1 05 1 PR02 18 2731 00</t>
  </si>
  <si>
    <t>2731</t>
  </si>
  <si>
    <t>Medallas, redes, canchas, trofeos</t>
  </si>
  <si>
    <t>1 1 05 1 PR02 18 2911 01</t>
  </si>
  <si>
    <t>Compra de aireadora</t>
  </si>
  <si>
    <t>1 1 05 1 PR02 18 2921 01</t>
  </si>
  <si>
    <t>1 1 05 1 PR02 18 2981 00</t>
  </si>
  <si>
    <t>1 1 05 1 PR02 18 2991 01</t>
  </si>
  <si>
    <t>1 1 05 1 PR02 18 3131 00</t>
  </si>
  <si>
    <t>1 1 05 1 PR02 18 3141 00</t>
  </si>
  <si>
    <t>1 1 05 1 PR02 18 3362 00</t>
  </si>
  <si>
    <t>1 1 05 1 PR02 18 3363 00</t>
  </si>
  <si>
    <t>Para mandar hacer trípticos</t>
  </si>
  <si>
    <t>1 1 05 1 PR02 18 3381 00</t>
  </si>
  <si>
    <t>1 1 05 1 PR02 18 3391 00</t>
  </si>
  <si>
    <t>Para estudio de mercado</t>
  </si>
  <si>
    <t>1 1 05 1 PR02 18 3451 00</t>
  </si>
  <si>
    <t>1 1 05 1 PR02 18 3512 00</t>
  </si>
  <si>
    <t>Rehabilitación de canchas de tenis (3), frontón (2) y squash (3)</t>
  </si>
  <si>
    <t>1 1 05 1 PR02 18 3551 00</t>
  </si>
  <si>
    <t>1 1 05 1 PR02 18 3571 00</t>
  </si>
  <si>
    <t>1 1 05 1 PR02 18 3572 00</t>
  </si>
  <si>
    <t>1 1 05 1 PR02 18 3581 00</t>
  </si>
  <si>
    <t>1 1 05 1 PR02 18 3591 00</t>
  </si>
  <si>
    <t>1 1 05 1 PR02 18 3621 00</t>
  </si>
  <si>
    <t>De acuerdo al plan de promoción y difusión 2021</t>
  </si>
  <si>
    <t>1 1 05 1 PR02 18 3921 00</t>
  </si>
  <si>
    <t>Permisos y licencia</t>
  </si>
  <si>
    <t>1 1 05 1 PR02 18 5611 00</t>
  </si>
  <si>
    <t>1 1 05 1 PR02 18 5621 00</t>
  </si>
  <si>
    <t>Compra de caldera para  la alberca</t>
  </si>
  <si>
    <t>1 1 05 1 PR02 18 5661 00</t>
  </si>
  <si>
    <t>5661</t>
  </si>
  <si>
    <t>Adquisición de bombas de calor 137000 BTU´S trifásica</t>
  </si>
  <si>
    <t>1 1 05 1 PR02 18 5671 00</t>
  </si>
  <si>
    <t>Sierras y taladros, pulidoras</t>
  </si>
  <si>
    <t>1 1 05 1 PR02 19 3512 00</t>
  </si>
  <si>
    <t xml:space="preserve">Mantenimiento  General de la cancha </t>
  </si>
  <si>
    <t>1 1 05 1 PR02 20 3512 00</t>
  </si>
  <si>
    <t>1 1 05 1 PR02 37 3131 00</t>
  </si>
  <si>
    <t>1 1 05 1 PR02 37 3451 00</t>
  </si>
  <si>
    <t>1 1 05 1 PR02 37 3512 00</t>
  </si>
  <si>
    <t>1 1 05 1 PR02 37 3572 00</t>
  </si>
  <si>
    <t>Para mantenimiento de equipo</t>
  </si>
  <si>
    <t>1 1 05 1 PR02 37 3921 00</t>
  </si>
  <si>
    <t>1 1 05 1 PR02 52 2921 01</t>
  </si>
  <si>
    <t>1 1 05 1 PR02 52 2981 00</t>
  </si>
  <si>
    <t>1 1 05 1 PR02 52 3111 00</t>
  </si>
  <si>
    <t>1 1 05 1 PR02 52 3131 00</t>
  </si>
  <si>
    <t>1 1 05 1 PR02 52 3512 00</t>
  </si>
  <si>
    <t>1 1 05 1 PR02 52 3521 00</t>
  </si>
  <si>
    <t>1 1 05 1 PR02 52 3921 00</t>
  </si>
  <si>
    <t>Pago de licencia y permiso</t>
  </si>
  <si>
    <t>1 1 05 1 PR02 52 3951 00</t>
  </si>
  <si>
    <t>3951</t>
  </si>
  <si>
    <t>1 1 05 1 PR02 94 2111 01</t>
  </si>
  <si>
    <t>1 1 05 1 PR02 94 2161 01</t>
  </si>
  <si>
    <t>1 1 05 1 PR02 94 2214 00</t>
  </si>
  <si>
    <t>1 1 05 1 PR02 94 2421 01</t>
  </si>
  <si>
    <t>1 1 05 1 PR02 94 2431 01</t>
  </si>
  <si>
    <t>1 1 05 1 PR02 94 2461 01</t>
  </si>
  <si>
    <t>1 1 05 1 PR02 94 2471 01</t>
  </si>
  <si>
    <t>1 1 05 1 PR02 94 2481 01</t>
  </si>
  <si>
    <t>1 1 05 1 PR02 94 2491 01</t>
  </si>
  <si>
    <t>Pintura y barnices para rehabilitación de la cancha</t>
  </si>
  <si>
    <t>1 1 05 1 PR02 94 2491 02</t>
  </si>
  <si>
    <t>1 1 05 1 PR02 94 2531 01</t>
  </si>
  <si>
    <t>1 1 05 1 PR02 94 2561 01</t>
  </si>
  <si>
    <t>1 1 05 1 PR02 94 2591 02</t>
  </si>
  <si>
    <t>Para la aplicación de barnices y pintura</t>
  </si>
  <si>
    <t>1 1 05 1 PR02 94 2731 00</t>
  </si>
  <si>
    <t>Redes, balones, porterias, conos para entrenamiento</t>
  </si>
  <si>
    <t>1 1 05 1 PR02 94 2911 01</t>
  </si>
  <si>
    <t>Compra de martillos , carretilla para mantenimiento</t>
  </si>
  <si>
    <t>1 1 05 1 PR02 94 2921 01</t>
  </si>
  <si>
    <t>1 1 05 1 PR02 94 2981 00</t>
  </si>
  <si>
    <t>1 1 05 1 PR02 94 3111 00</t>
  </si>
  <si>
    <t>1 1 05 1 PR02 94 3131 00</t>
  </si>
  <si>
    <t>1 1 05 1 PR02 94 3141 00</t>
  </si>
  <si>
    <t>1 1 05 1 PR02 94 3363 00</t>
  </si>
  <si>
    <t>Para rótulos, volantes, trípticos Plan anual de Promoción</t>
  </si>
  <si>
    <t>1 1 05 1 PR02 94 3451 00</t>
  </si>
  <si>
    <t>1 1 05 1 PR02 94 3512 00</t>
  </si>
  <si>
    <t>1 1 05 1 PR02 94 3521 00</t>
  </si>
  <si>
    <t>1 1 05 1 PR02 94 3921 00</t>
  </si>
  <si>
    <t>1 1 05 1 PR02 94 3951 00</t>
  </si>
  <si>
    <t>1 1 05 1 PR02 19</t>
  </si>
  <si>
    <t>Estacionamiento Magisterio</t>
  </si>
  <si>
    <t>1 1 05 1 PR02 20</t>
  </si>
  <si>
    <t>Estacionamiento Avila Camacho</t>
  </si>
  <si>
    <t>1 1 05 1 PR02 36</t>
  </si>
  <si>
    <t>Estacionamiento Américas</t>
  </si>
  <si>
    <t>1 1 05 1 PR02 36 3512 00</t>
  </si>
  <si>
    <t>1 1 05 1 PR02 52</t>
  </si>
  <si>
    <t>Estacionamiento Plaza Tapatia</t>
  </si>
  <si>
    <t>1 1 06 1 PR03 56 2111 01</t>
  </si>
  <si>
    <t>COMPRA DE PAPELERIA QUE NO SURTE LA DIRECCION DE ADMON Y SERVICIOS Y QUE REQUIERE LA DIRECCION DE FINANZAS,Sellos, egrapadora uso rudo, cintas sumadora</t>
  </si>
  <si>
    <t>1 1 06 1 PR03 56 2182 00</t>
  </si>
  <si>
    <t>1 1 06 1 PR03 56 2214 00</t>
  </si>
  <si>
    <t>COMPRA DE DE TE,C AFE, AGUA PARA VISITAS DE LA DIRECCION</t>
  </si>
  <si>
    <t>REMODELACION DE CAJA</t>
  </si>
  <si>
    <t>1 1 06 1 PR03 56 2451 01</t>
  </si>
  <si>
    <t>1 1 06 1 PR03 56 2461 01</t>
  </si>
  <si>
    <t xml:space="preserve">REMODELACION DE CAJA,Refacción lampara ultravioleta
</t>
  </si>
  <si>
    <t>BOLSA PARA DINERO SIN NICHOS</t>
  </si>
  <si>
    <t>1 1 06 1 PR03 56 3141 00</t>
  </si>
  <si>
    <t>1 1 06 1 PR03 56 3232 00</t>
  </si>
  <si>
    <t>1 1 06 1 PR03 56 3411 00</t>
  </si>
  <si>
    <t>3411</t>
  </si>
  <si>
    <t>COMISIONES COBRANZA, PARA RECIBIR PAGOS CON TARJETA DE CREDITO O DEBITO Y OTRAS PLATAFORMAS,Comision TPV para cobranza en sitio de internet.</t>
  </si>
  <si>
    <t>1 1 06 1 PR03 56 3451 00</t>
  </si>
  <si>
    <t>1 1 06 1 PR03 56 3551 00</t>
  </si>
  <si>
    <t>1 1 06 1 PR03 56 5111 00</t>
  </si>
  <si>
    <t>5111</t>
  </si>
  <si>
    <t>SILLAS PARA CAJEROS Y MUEBLE CON CAJONERA, SI PAA 2021</t>
  </si>
  <si>
    <t>1 1 06 1 PR03 56 5641 00</t>
  </si>
  <si>
    <t>REMODELACION DE CAJA (SI ESTA EN PLAN ANUAL)</t>
  </si>
  <si>
    <t>1 1 06 1 PR05 60 2182 00</t>
  </si>
  <si>
    <t>Refrendo vehicular 2021</t>
  </si>
  <si>
    <t>1 1 06 1 PR05 60 3181 00</t>
  </si>
  <si>
    <t>Necesidad de contratar el servicio de mensajería para informar por medio de notificaciones el adeudo de prestamos y rentas dirigidos a los afiliados y no afiliados, SI ESTA AN PAAC</t>
  </si>
  <si>
    <t>1 1 06 1 PR05 60 3451 00</t>
  </si>
  <si>
    <t>1 1 06 1 PR05 60 3521 00</t>
  </si>
  <si>
    <t>Para la reparacion del mobiliario y equipo que se utiliza en la direccion.</t>
  </si>
  <si>
    <t>1 1 06 1 PR05 60 3551 00</t>
  </si>
  <si>
    <t>1 1 06 1 PR05 60 5111 00</t>
  </si>
  <si>
    <t>Reposición de mobiliario en mal estado area de call center y cobranza</t>
  </si>
  <si>
    <t>Previsión presupuestal para gastos menores de papelería en la Dirección como son libretas, agendas y mochilas para los notificadores.</t>
  </si>
  <si>
    <t>Adquisición de gacetas impresas a lo largo del año, conocidas como Periódico o Boletín Judicial.</t>
  </si>
  <si>
    <t>3311</t>
  </si>
  <si>
    <t>Se planea realizar la ejecución de hasta  297 juicios que están por concluirse, los cuales suman la cantidad de recuperación de adeudo para este Organismo de 223 millones, por ello, es necesario incrementar la cantidad que históricamente se ha otorgado en esta partida a efecto de estar en posibilidad de cubrir los gastos que se generaran por dicho proceso por concepto de honorarios.  Es importante subrayar que a través de esta partida se cubren los gastos que se generan por peritajes contables los cuales tienen un costo aproximado de hasta $6,000.00 pesos por cada peritaje y éste es indispensable en cada juicio; de igual manera se deberán realizar peritajes valorativos, los cuales generan un costo aproximado por cada estudio de hasta $14,000.00 pesos tratandose de propiedades ubicadas en la zona metropolitana y de hasta $20,000.00 tratandose de propiedades ubicadas fuera de la zona metropolitana (foraneos), que como se indicó antes, es indispensable dicho peritaje en cada juicio, para su ejecución.</t>
  </si>
  <si>
    <t>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t>
  </si>
  <si>
    <t>Se planea realizar la ejecución de hasta 297 juicios que están por concluirse que suman la cantidad de recuperación de adeudo para este Organismo de 223 millones, por ello, es necesario incrementar la cantidad que historicamente se ha otorgado en esta partida a efecto de estar en posibilidad de cubrir los gastos que se generaran por dicho proceso, tales como el traslado de personal dentro del país por vía terrestre, taxis, ferroviario, en estricto cumplimiento a las funciones que desempeñaran los abogados litigantes, entre otros; es importante aclarar que se solicita dicha cantidad en virtud del número de asuntos que estan por ejecutarse.</t>
  </si>
  <si>
    <t>Partida destinada a cubrir los gastos que se generen por concepto de alimentación, hospedaje y arrendamiento de vehículos, derivado de la labor que llevarán a cabo los abogados litigantes dentro del estado, a efecto de dar continuidad a las demandas que se presenten en contra de diversos deudores, además de darle atención a los 297 juicios que se tienen pendientes por ejecutar.</t>
  </si>
  <si>
    <t>3791</t>
  </si>
  <si>
    <t>Se cubrirán con cargo a esta partida el pago de estacionamientos, pensión de estacionamientos, pagos de traslados, alimentación y hospedaje, entre otros.</t>
  </si>
  <si>
    <t>Se planea realizar la ejecución de hasta los 297  juicios que están por concluirse, los cuales suman la cantidad de recuperación de adeudo para este Organismo de 223 millones, por ello, es necesario incrementar la cantidad que historicamente se ha otorgado en esta partida a efecto de estar en posibilidad de cubrir los gastos que se generaran por dicho proceso, tales como los gastos que se generen por la escrituración de cada juicio que logre adjudicarse, o en su defecto que se protocolice por alguna dación en pago otorgada por algún deudor, teniendo en cuenta que el costo que se genere por cada escrituración podría ascender hasta la cantidad de $20,000.00 pesos por cada asunto, y de la misma manera en esta partida se contempla el pago que se pueda generar por algún pago que deba de hacerse respecto a la propiedad que pasará a ser patrimonio de la Institución tales como agua, impuesto predial, entre otros; asimismo, se utilizará la presente partida para cubrir gastos respecto a la legalización de exhortos, trámites en registro publico de la propiedad, diligencias judiciales, derechos y gastos por certificación, predial y demás impuestos y derechos que se generen por esa situación conforme a las disposiciones aplicables, entre otros; en el entendido que también dentro de este rubro se consideraran realizar los pagos por las publicaciones de edictos que deben llevarse a cabo en cada juicio que pretenda ejecutarse, mismas que tienen un costo aproximado de hasta $5,000.00 pesos por cada una.</t>
  </si>
  <si>
    <t>Es necesario suministrar el mobiliario nuevo a las diversas áreas solicitantes del IPEJAL, ya que parte del mobiliario existente se encuentra en mal estado, una vez que ha cumplido su ciclo de duración y se requiere  contar con el mobiliario necesario para que el personal pueda desempeñar sus labores y así garantizar la operatividad del instituto.</t>
  </si>
  <si>
    <t>5891</t>
  </si>
  <si>
    <t>Previsión que se utilizaría para cubrir el pago de adjudicaciones, expropiaciones e indemnizaciones de todo tipo de bienes inmuebles, cuando por razones de interés público se requiera su afectación, en la inteligencia que al haber más juicios en proceso de ejecución más riesgo existe en que se genere algún tipo de gasto por este concepto.</t>
  </si>
  <si>
    <t>1 1 04 1 PR05 61 2111 01</t>
  </si>
  <si>
    <t>1 1 04 1 PR05 61 2151 01</t>
  </si>
  <si>
    <t>1 1 04 1 PR05 61 2182 00</t>
  </si>
  <si>
    <t>1 1 04 1 PR05 61 3311 00</t>
  </si>
  <si>
    <t>1 1 04 1 PR05 61 3451 00</t>
  </si>
  <si>
    <t>1 1 04 1 PR05 61 3551 00</t>
  </si>
  <si>
    <t>1 1 04 1 PR05 61 3721 00</t>
  </si>
  <si>
    <t>1 1 04 1 PR05 61 3751 00</t>
  </si>
  <si>
    <t>1 1 04 1 PR05 61 3791 00</t>
  </si>
  <si>
    <t>1 1 04 1 PR05 61 3921 00</t>
  </si>
  <si>
    <t>1 1 04 1 PR05 61 5111 00</t>
  </si>
  <si>
    <t>1 1 04 1 PR05 61 5191 00</t>
  </si>
  <si>
    <t>1 1 04 1 PR05 61 5891 00</t>
  </si>
  <si>
    <t>1 1 06 2 PR06 62 2121 01</t>
  </si>
  <si>
    <t>Empastar documentos (Polizas) 2021</t>
  </si>
  <si>
    <t>1 1 06 2 PR06 62 2151 01</t>
  </si>
  <si>
    <t>compilación fiscal 2021, no se compro 2020</t>
  </si>
  <si>
    <t>1 1 06 2 PR06 62 3232 00</t>
  </si>
  <si>
    <t>1 1 06 2 PR06 62 3311 00</t>
  </si>
  <si>
    <t>auditoría a los estados financieros del ejercicio 2020</t>
  </si>
  <si>
    <t>1 1 06 2 PR06 62 5111 00</t>
  </si>
  <si>
    <t>tres 3 archiveros  (No identifico si esta en PAA)</t>
  </si>
  <si>
    <t>1 1 06 1 PR29 53 2481 01</t>
  </si>
  <si>
    <t>SUSTITUIR PERCIANAS EN MAL ESTADO (NO EN PAA PERO SE PUEDE COMPRA POR REPOSICION DE FONDOS)</t>
  </si>
  <si>
    <t>1 1 06 1 PR29 53 3351 00</t>
  </si>
  <si>
    <t>3351</t>
  </si>
  <si>
    <t>1 1 07 2 PR07 65 2111 01</t>
  </si>
  <si>
    <t xml:space="preserve">Para compra de material (broches ) para los expedientes y para mantener en buen estado los archivo de los inmuebles </t>
  </si>
  <si>
    <t>1 1 07 2 PR07 65 2161 01</t>
  </si>
  <si>
    <t xml:space="preserve">Para la compra de cloro, pinol, bolsa negra ,escobas y trapiadores y otros utensilios necesarios para la limpieza de las propiedades </t>
  </si>
  <si>
    <t>1 1 07 2 PR07 65 2182 00</t>
  </si>
  <si>
    <t>Concentrada Administrativo de PR04</t>
  </si>
  <si>
    <t>1 1 07 2 PR07 65 2231 00</t>
  </si>
  <si>
    <t xml:space="preserve">Para compra de vasos y utelsilio necesarios para el servicio de la direccion </t>
  </si>
  <si>
    <t>1 1 07 2 PR07 65 2411 01</t>
  </si>
  <si>
    <t xml:space="preserve">Para compra de material  como arenas, grava y ladrillos para los trabajos relacionados con las fincas de dacion en pago </t>
  </si>
  <si>
    <t>1 1 07 2 PR07 65 2421 01</t>
  </si>
  <si>
    <t xml:space="preserve">Compra  de material para los trabajos necesarios en los terrenos o fincas propiedad del Instituto </t>
  </si>
  <si>
    <t>1 1 07 2 PR07 65 2441 01</t>
  </si>
  <si>
    <t xml:space="preserve">Compra de material para asegurar los inmuebles propiedad del Instituto </t>
  </si>
  <si>
    <t>1 1 07 2 PR07 65 2451 01</t>
  </si>
  <si>
    <t xml:space="preserve">En este año se tuvo el ahorro ya que se está utilizando el existente </t>
  </si>
  <si>
    <t>1 1 07 2 PR07 65 2461 01</t>
  </si>
  <si>
    <t xml:space="preserve">Para compra de cable y acccesorios para electricidad </t>
  </si>
  <si>
    <t>1 1 07 2 PR07 65 2471 01</t>
  </si>
  <si>
    <t xml:space="preserve">compra de clavos , tornillos , cadenas , alambre recocido, para ser utilizado en inmuebles propiedad del instituto </t>
  </si>
  <si>
    <t>1 1 07 2 PR07 65 2491 01</t>
  </si>
  <si>
    <t xml:space="preserve">Para compra de material para los trabajos en inmuebles propiedad del Instituto </t>
  </si>
  <si>
    <t>1 1 07 2 PR07 65 2521 00</t>
  </si>
  <si>
    <t xml:space="preserve">Para compra de faena , para quemar maleza de los guarda rayas de todos todos los terrenos e inmuebles propiedad del Instituto  para evitar incendios , plagicidas  para la prevención de plagas en las casa de los vigilantes </t>
  </si>
  <si>
    <t>1 1 07 2 PR07 65 2614 01</t>
  </si>
  <si>
    <t>Para la compra de aditivos , grasas para los equipo de trabajo (desbrozadoras y tractor )</t>
  </si>
  <si>
    <t>1 1 07 2 PR07 65 2711 02</t>
  </si>
  <si>
    <t>Uniformes masculinos</t>
  </si>
  <si>
    <t>1 1 07 2 PR07 65 2911 01</t>
  </si>
  <si>
    <t xml:space="preserve">Para compra de herramienta de mano para los trabajos a realizar en los diferentes inmuebles propiedad del Instituto </t>
  </si>
  <si>
    <t>1 1 07 2 PR07 65 2921 01</t>
  </si>
  <si>
    <t>Para compra de material de aseguramiento de predios y reposición de chapas de inmuebles</t>
  </si>
  <si>
    <t>1 1 07 2 PR07 65 2981 00</t>
  </si>
  <si>
    <t>Para la compra de refacciones de desbrozadoras, motosierras y podadoras , asi como el hilo de las mismas, se reclasifica una parte de la partida 2991</t>
  </si>
  <si>
    <t>1 1 07 2 PR07 65 2991 01</t>
  </si>
  <si>
    <t>Para la compra de chapas, herrajes requeridos para posibles reparaciones</t>
  </si>
  <si>
    <t>1 1 07 2 PR07 65 3111 00</t>
  </si>
  <si>
    <t xml:space="preserve">La necesidad de tener liquidez , en caso de ser necesario para las fincas de dación  y los inmuebles en general propiedad del Instituto </t>
  </si>
  <si>
    <t>1 1 07 2 PR07 65 3131 00</t>
  </si>
  <si>
    <t>1 1 07 2 PR07 65 3141 00</t>
  </si>
  <si>
    <t>1 1 07 2 PR07 65 3232 00</t>
  </si>
  <si>
    <t>1 1 07 2 PR07 65 3361 00</t>
  </si>
  <si>
    <t>3361</t>
  </si>
  <si>
    <t xml:space="preserve">Copias de planos para regularización </t>
  </si>
  <si>
    <t>1 1 07 2 PR07 65 3381 00</t>
  </si>
  <si>
    <t>Contratación de los servicios de seguridad para los distintos inmuebles</t>
  </si>
  <si>
    <t>1 1 07 2 PR07 65 3451 00</t>
  </si>
  <si>
    <t>1 1 07 2 PR07 65 3511 00</t>
  </si>
  <si>
    <t>3511</t>
  </si>
  <si>
    <t>Para la contratación de enmallados en distintos predios del Instituto (plan anual de compras)</t>
  </si>
  <si>
    <t>1 1 07 2 PR07 65 3551 00</t>
  </si>
  <si>
    <t>1 1 07 2 PR07 65 3572 00</t>
  </si>
  <si>
    <t xml:space="preserve">Para el servicio correctivo de motosierras y mantenimiento preventivo de desbrozadoras </t>
  </si>
  <si>
    <t>1 1 07 2 PR07 65 3721 00</t>
  </si>
  <si>
    <t>Para viaje de comisiones a terrenos y trámites dentro del pais, 2020 se ha dejado de gastar porque 2 personas de las encomendadas a estas actividades se encuentran resguardadas por ser personas vunerables por COVID</t>
  </si>
  <si>
    <t>1 1 07 2 PR07 65 3751 00</t>
  </si>
  <si>
    <t xml:space="preserve">Para hospedaje y alimentación durante las comisiones a terrenos y trámites dentro del pais </t>
  </si>
  <si>
    <t>1 1 07 2 PR07 65 3791 00</t>
  </si>
  <si>
    <t xml:space="preserve">Para pago de estacionamientos, para trámites municipales </t>
  </si>
  <si>
    <t>1 1 07 2 PR07 65 3921 00</t>
  </si>
  <si>
    <t>Para la regularización de 3  multifamiliares, pagos predial de Querétaro, pagos de dictámenes, licencias, autorizaciones municipales y escrituración, propiedades del Instituto, pago predial del fideicomiso parque royal , la parte proporcional que le corresponde al Instituto del 53%, aunado al rezago que se generó este año por falta de presupuesto</t>
  </si>
  <si>
    <t>1 1 07 2 PR07 65 3951 00</t>
  </si>
  <si>
    <t>Para realizar pago de multas y recargos, reconexiones de las fincas en dación en pago en SIAPA u otras dependencias, anteriormente este tipo de gasto se cargaba a la partida donde se generaba el gasto.</t>
  </si>
  <si>
    <t>1 1 07 2 PR07 65 5111 00</t>
  </si>
  <si>
    <t>Concentrada Administrativo</t>
  </si>
  <si>
    <t>1 1 07 2 PR07 65 5421 00</t>
  </si>
  <si>
    <t>5421</t>
  </si>
  <si>
    <t>Carrocerías, remolques y equipo auxiliar de transporte</t>
  </si>
  <si>
    <t xml:space="preserve">Compra de remolque para traslado de tractor podador  </t>
  </si>
  <si>
    <t>1 1 07 2 PR07 65 5611 00</t>
  </si>
  <si>
    <t xml:space="preserve">Tractor desbrozador potencia neta 2900 rpm, transmisión hidroestatico, ancho de corte 30 ´, se ocupa para dar mantenimiento (limpieza de terrenos de grandes extensiones, es más rápida su limpieza y poder hacer guarda rayas tratando de evitar cualquier posible incendio forestales tener contralada así la maleza, como apoyo a los vigilantes. </t>
  </si>
  <si>
    <t>1 1 07 2 PR07 65 5661 00</t>
  </si>
  <si>
    <t xml:space="preserve">PARA LA COMPRA QUE EN LOS TERRENOS LAS JUNTAS 1 Y 2 , EL ZAPOTE  NO SE CUENTA CON EL SERVICIO DE ENERGIA ELECTRICA Y PARA LA CUDRILLA DE PATRIMONIO , ES PARA LA REALIZACION DE TRABAJOS EN INMUEBLES QUE NO CUENTAN CON ENERGIA ELECTRICA , EL TRASFORMADOR ES PARA EL PREDIO DENOMIANDO ROCA AZUL O JOCOTEPEC  YA QUE CON EL EXISTENTE ESTA QUEMADO  </t>
  </si>
  <si>
    <t>1 1 07 2 PR07 65 5671 00</t>
  </si>
  <si>
    <t>Solicitud la herramienta existentes algunas ya no funcionan y es con la finalidad de reemplazo y otras son por la necesidad del trabajo que se realiza para el mantenimiento de edificios, locales y terrenos, propiedad del instituto. EN EL CASO DE PATRIMONIO SE SOLICITA LA COMPRA DE 1 SOPLADORA, 6 DESBROZADORAS ,2 CORTA CETOS,2 MOTOSIERRAS ,1 SIERRA CIRCULAR  ETC.</t>
  </si>
  <si>
    <t>1 1 07 2 PR07 92 2111 01</t>
  </si>
  <si>
    <t xml:space="preserve">Compra de material de papeleria que sea necesario para la dirección </t>
  </si>
  <si>
    <t>1 1 07 2 PR07 92 2161 01</t>
  </si>
  <si>
    <t xml:space="preserve">Compra de material de limpieza que se ocupe en la dirección </t>
  </si>
  <si>
    <t>1 1 07 2 PR07 92 2182 00</t>
  </si>
  <si>
    <t>1 1 07 2 PR07 92 2214 00</t>
  </si>
  <si>
    <t xml:space="preserve">Para compras de productos alimenticios para las necesidades de la dirección </t>
  </si>
  <si>
    <t>1 1 07 2 PR07 92 3181 00</t>
  </si>
  <si>
    <t>Para envíos de documentación a distintos destinos  y temas que ocupara dirección (envio de contratos y demas documentación)</t>
  </si>
  <si>
    <t>1 1 07 2 PR07 92 3361 00</t>
  </si>
  <si>
    <t xml:space="preserve">Para impresión de planos para distintos trámites </t>
  </si>
  <si>
    <t>1 1 07 2 PR07 92 3411 00</t>
  </si>
  <si>
    <t xml:space="preserve">Para la contratación de la elaboración de avalúos, opiniones de valor para el Instituto </t>
  </si>
  <si>
    <t>1 1 07 2 PR07 92 3451 00</t>
  </si>
  <si>
    <t>1 1 07 2 PR07 92 3551 00</t>
  </si>
  <si>
    <t>1 1 07 2 PR07 92 3721 00</t>
  </si>
  <si>
    <t xml:space="preserve">Para los viajes contemplados para la revisión , supervisión o encomienda del Instituto </t>
  </si>
  <si>
    <t>1 1 07 2 PR07 92 3791 00</t>
  </si>
  <si>
    <t xml:space="preserve">Para pago de servicio de estacionamientos </t>
  </si>
  <si>
    <t>1 1 07 2 PR07 92 3841 00</t>
  </si>
  <si>
    <t xml:space="preserve">Para apoyo en las expos vivienda </t>
  </si>
  <si>
    <t>1 1 07 2 PR07 92 3921 00</t>
  </si>
  <si>
    <t>1 1 07 2 PR07 95 2151 01</t>
  </si>
  <si>
    <t xml:space="preserve">SuscripciÓn a revista costos paramÉtricos  de valuación de inmuebles </t>
  </si>
  <si>
    <t>1 1 07 2 PR07 95 2161 01</t>
  </si>
  <si>
    <t>Para la compra de artículos de limpieza (esifectante, cloro etc.)</t>
  </si>
  <si>
    <t>1 1 07 2 PR07 95 2182 00</t>
  </si>
  <si>
    <t>Partida concentrada que se transfiere de PR04</t>
  </si>
  <si>
    <t>1 1 07 2 PR07 95 2214 00</t>
  </si>
  <si>
    <t xml:space="preserve">Compra de café, te, azúcar para la dirección de proyectos </t>
  </si>
  <si>
    <t>1 1 07 2 PR07 95 3271 99</t>
  </si>
  <si>
    <t xml:space="preserve">Pago de membresía al colegio de ingenieros civiles para los trámites de regularización de regimenes en condominio </t>
  </si>
  <si>
    <t>1 1 07 2 PR07 95 3361 00</t>
  </si>
  <si>
    <t xml:space="preserve">Para servicio de fotocopiado scaneo  e impresiones </t>
  </si>
  <si>
    <t>1 1 07 2 PR07 95 3451 00</t>
  </si>
  <si>
    <t>1 1 07 2 PR07 95 3551 00</t>
  </si>
  <si>
    <t>1 1 07 2 PR08 86 2111 01</t>
  </si>
  <si>
    <t xml:space="preserve">Compra de material no especificado en el catalogo de almacén, cinta para la union de tablaroca </t>
  </si>
  <si>
    <t>1 1 07 2 PR08 86 2161 01</t>
  </si>
  <si>
    <t xml:space="preserve">Compra de material de limpieza utilizado en el area d mantenimiento no contenidos en el almacén </t>
  </si>
  <si>
    <t>1 1 07 2 PR08 86 2182 00</t>
  </si>
  <si>
    <t>1 1 07 2 PR08 86 2214 00</t>
  </si>
  <si>
    <t xml:space="preserve">Para compra de  café, te, aguas , servilletas </t>
  </si>
  <si>
    <t>1 1 07 2 PR08 86 2216 00</t>
  </si>
  <si>
    <t>2216</t>
  </si>
  <si>
    <t xml:space="preserve">Para comidas fuera de horario laboral para el personal de mantenimiento </t>
  </si>
  <si>
    <t>1 1 07 2 PR08 86 2231 00</t>
  </si>
  <si>
    <t xml:space="preserve">Compra de vasos y tasas para la dirección de mantenimiento </t>
  </si>
  <si>
    <t>1 1 07 2 PR08 86 2411 01</t>
  </si>
  <si>
    <t xml:space="preserve">Para la compra de pisos , arenas,  grava por fondo revolvente </t>
  </si>
  <si>
    <t>1 1 07 2 PR08 86 2411 02</t>
  </si>
  <si>
    <t>Para compra de almacén de pisos, arena, grava, programa anual de compras</t>
  </si>
  <si>
    <t>1 1 07 2 PR08 86 2421 01</t>
  </si>
  <si>
    <t xml:space="preserve">Para compra de material por fondo revolvente, block, cemento blanco, cemento gris etc. </t>
  </si>
  <si>
    <t>1 1 07 2 PR08 86 2421 02</t>
  </si>
  <si>
    <t xml:space="preserve">Compra de material con el plan anual de compras </t>
  </si>
  <si>
    <t>1 1 07 2 PR08 86 2431 01</t>
  </si>
  <si>
    <t>Para la compra por fondo revolvente de tabla roca , yeso, molduras , etc.</t>
  </si>
  <si>
    <t>1 1 07 2 PR08 86 2431 02</t>
  </si>
  <si>
    <t>Para la compra  de material para almacén de tabla roca, yeso, molduras, etc.</t>
  </si>
  <si>
    <t>1 1 07 2 PR08 86 2441 01</t>
  </si>
  <si>
    <t>Para la compra por fondo revolvente de tiras de madera, tablas de madera, etc.</t>
  </si>
  <si>
    <t>1 1 07 2 PR08 86 2441 02</t>
  </si>
  <si>
    <t xml:space="preserve">Para compra de material para esta partida del almacén general </t>
  </si>
  <si>
    <t>1 1 07 2 PR08 86 2451 01</t>
  </si>
  <si>
    <t>Compra de vidrios para los inmuebles</t>
  </si>
  <si>
    <t>1 1 07 2 PR08 86 2461 01</t>
  </si>
  <si>
    <t xml:space="preserve">Compra de material por fondo revolvente  como cable, clavijas, contactos, etc. para los inmuebles del Instituto </t>
  </si>
  <si>
    <t>1 1 07 2 PR08 86 2461 02</t>
  </si>
  <si>
    <t xml:space="preserve">Compra de material para el almacén general correspondiente al material eléctrico, cambio de lumiraria para ahorro de energia, </t>
  </si>
  <si>
    <t>1 1 07 2 PR08 86 2471 01</t>
  </si>
  <si>
    <t xml:space="preserve">Compra de material por fondo revolvente como alambron, PTR, soleras </t>
  </si>
  <si>
    <t>1 1 07 2 PR08 86 2471 02</t>
  </si>
  <si>
    <t>Compra de material para almacén como alambre recocido, PTR, solera,</t>
  </si>
  <si>
    <t>1 1 07 2 PR08 86 2491 01</t>
  </si>
  <si>
    <t xml:space="preserve">Compra de material por fondo revolvente, como tinher, pinturas, brochas, aguarras, etc. </t>
  </si>
  <si>
    <t>1 1 07 2 PR08 86 2491 02</t>
  </si>
  <si>
    <t xml:space="preserve">Compra de material para almacén general, como tinher, pinturas, brochas, aguarras, etc. </t>
  </si>
  <si>
    <t>1 1 07 2 PR08 86 2521 00</t>
  </si>
  <si>
    <t xml:space="preserve">Compra por fondo revolvente de pesticidas faena </t>
  </si>
  <si>
    <t>1 1 07 2 PR08 86 2561 01</t>
  </si>
  <si>
    <t xml:space="preserve">Para compra de material por fondo revolvente, de plásticos y derivados de plásticos tubos conectores, mangueras de plástico etc. </t>
  </si>
  <si>
    <t>1 1 07 2 PR08 86 2561 02</t>
  </si>
  <si>
    <t xml:space="preserve">Compra de material para el almacén general, plásticos y derivados, tubos, conectores, mangueras de plástico etc. </t>
  </si>
  <si>
    <t>1 1 07 2 PR08 86 2591 02</t>
  </si>
  <si>
    <t xml:space="preserve">Compra de foamcliner para limpieza de los equipos de aire acondicionado </t>
  </si>
  <si>
    <t>1 1 07 2 PR08 86 2614 02</t>
  </si>
  <si>
    <t>1 1 07 2 PR08 86 2711 02</t>
  </si>
  <si>
    <t xml:space="preserve">Para compra de uniformes para el personal de las cuadrllas de mantenimiento </t>
  </si>
  <si>
    <t>1 1 07 2 PR08 86 2721 00</t>
  </si>
  <si>
    <t>2721</t>
  </si>
  <si>
    <t xml:space="preserve">Para compra de prendas de protección para el personal de las cuadrillas de mantenimiento </t>
  </si>
  <si>
    <t>1 1 07 2 PR08 86 2911 01</t>
  </si>
  <si>
    <t xml:space="preserve">Para compra de herramientas menores para las cuadrillas de mantenimiento </t>
  </si>
  <si>
    <t>1 1 07 2 PR08 86 2921 01</t>
  </si>
  <si>
    <t xml:space="preserve">Para compras por fondo revolventes como candados, chapas, perillas de puerta, herrajes </t>
  </si>
  <si>
    <t>1 1 07 2 PR08 86 2921 02</t>
  </si>
  <si>
    <t xml:space="preserve">Para compra de matrerial para el almacén general candados, chapas, perillas de puerta, herrajes </t>
  </si>
  <si>
    <t>1 1 07 2 PR08 86 2981 00</t>
  </si>
  <si>
    <t xml:space="preserve">Para compra de refacciones de maquinaria, desbrozadoras que los muchachos puedan cambiar </t>
  </si>
  <si>
    <t>1 1 07 2 PR08 86 2991 01</t>
  </si>
  <si>
    <t>Para compra por fondo revolvente de los siguientes materiales Valvúla Esfera Roscable, llanta para carretilla, flotador de poliuretano, discos para pulir,. Regulador sencillo, picaporte bola, cinta antiderrapante, cinta doble cara,extractor de aire, brida.</t>
  </si>
  <si>
    <t>1 1 07 2 PR08 86 2991 02</t>
  </si>
  <si>
    <t>Para compra para el almacén general como lo son Valvúla Esfera Roscable, llanta para carretilla, flotador de poliuretano, discos para pulir,.Regulador sencillo, picaporte bola, cinta antiderrapante, cinta doble cara , extractor de aire , brida discos, de desbaste , hilos de descrozadoras, calentador , tanque estacionario , bombas para los departamentos</t>
  </si>
  <si>
    <t>1 1 07 2 PR08 86 3141 00</t>
  </si>
  <si>
    <t>1 1 07 2 PR08 86 3451 00</t>
  </si>
  <si>
    <t>1 1 07 2 PR08 86 3551 00</t>
  </si>
  <si>
    <t>1 1 07 2 PR08 86 3572 00</t>
  </si>
  <si>
    <t xml:space="preserve">Para la reparación de maquinaria existente por parte de terceros, reparación de bombas de los departamentos, reparación de desbrozadoras, soldadoras corta cetos </t>
  </si>
  <si>
    <t>1 1 07 2 PR08 86 3581 00</t>
  </si>
  <si>
    <t>Partida concentrada</t>
  </si>
  <si>
    <t>1 1 07 2 PR08 86 5621 00</t>
  </si>
  <si>
    <t xml:space="preserve">Compra de bombas sumergible y bomba hidraúlica para los edificios ya que tienen años y no estan funcionando bien </t>
  </si>
  <si>
    <t>1 1 07 2 PR08 86 5671 00</t>
  </si>
  <si>
    <t xml:space="preserve">Para compra de herramienta mayor como por ejemplo desbrozadoras, sopladora, taladros industriales, cortadoras de metal  para las cuadrillas de mantenimiento ya que las existentes no estan en buen estado </t>
  </si>
  <si>
    <t>1 1 07 2 PR08 96 3111 00</t>
  </si>
  <si>
    <t>Servicio energía electrica concentrada</t>
  </si>
  <si>
    <t>1 1 07 2 PR08 96 3131 00</t>
  </si>
  <si>
    <t>1 1 07 2 PR08 96 3232 00</t>
  </si>
  <si>
    <t>1 1 07 2 PR08 96 3921 00</t>
  </si>
  <si>
    <t xml:space="preserve">PARA PAGO DE TRAMITES DE BAJA DE LICENCIA DE LOS LOCALES COMERCIALES PARA PODER VOLVERLOS A RENTAR </t>
  </si>
  <si>
    <t>1 1 05 2 PR09 68 2182 00</t>
  </si>
  <si>
    <t>en esta partida se paga el impuesto de refrendo vehicular de las unidades del ipejal y en caso de que se apruebe la propuesta de compra de vehículos, debera considerarse incrementar al proceso de servicios generales 1 1 05 2 pr15 80 2182 la cantidad de 175,000.00 pesos.</t>
  </si>
  <si>
    <t>1 1 05 2 PR09 68 2214 00</t>
  </si>
  <si>
    <t>Agua potable para la direccion</t>
  </si>
  <si>
    <t>1 1 05 2 PR09 68 2231 00</t>
  </si>
  <si>
    <t>Reposicion de vasos tasas y utensilios de servicio para salas de juntas</t>
  </si>
  <si>
    <t>1 1 05 2 PR09 68 2461 01</t>
  </si>
  <si>
    <t>Pilas para uso de la Dirección</t>
  </si>
  <si>
    <t>1 1 05 2 PR09 68 2711 01</t>
  </si>
  <si>
    <t>Adquisición de uniformes para el personal femenino del IPEJAL 2020</t>
  </si>
  <si>
    <t>1 1 05 2 PR09 68 2711 02</t>
  </si>
  <si>
    <t>1 1 05 2 PR09 68 3341 00</t>
  </si>
  <si>
    <t>3341</t>
  </si>
  <si>
    <t>1 1 05 2 PR09 68 3342 00</t>
  </si>
  <si>
    <t>3342</t>
  </si>
  <si>
    <t>1 1 05 2 PR09 68 3362 00</t>
  </si>
  <si>
    <t>1 1 05 2 PR09 68 3451 00</t>
  </si>
  <si>
    <t>1 1 05 2 PR09 68 3551 00</t>
  </si>
  <si>
    <t>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t>
  </si>
  <si>
    <t>1 1 05 2 PR09 68 3821 01</t>
  </si>
  <si>
    <t>1 1 05 2 PR09 68 3851 00</t>
  </si>
  <si>
    <t>Atención a visitantes a reuniones de trabajo del IPEJAL</t>
  </si>
  <si>
    <t>1 1 05 2 PR09 68 3941 00</t>
  </si>
  <si>
    <t>3941</t>
  </si>
  <si>
    <t>Laudos al Instituto considerando conceptos como : salarios caídos, indemnización constitucional, horas extras y demás prestaciones laborales pendientes de resolución.</t>
  </si>
  <si>
    <t>1 1 05 2 PR09 68 4451 00</t>
  </si>
  <si>
    <t>4451</t>
  </si>
  <si>
    <t>Se apoya a los dos sindicatos de trabajadores del Instituto:  
SIEIPEJ $45,000 para adquisiciónde útiles y calzado escolar, $18,500 para fomentar el deporte y $4,500 mensuales como apoyo ecnonómico.
STIPEJAL $50,000 para adquisiciónde útiles y calzado escolar, $20,000 para fomentar el deporte y $5,000 mensuales como apoyo ecnonómico.</t>
  </si>
  <si>
    <t>1 1 02 2 PR10 69 2111 01</t>
  </si>
  <si>
    <t>Compra de papelería y accesorios de oficina que no son abastecidos por el almacén.</t>
  </si>
  <si>
    <t>1 1 02 2 PR10 69 2141 01</t>
  </si>
  <si>
    <t>2141</t>
  </si>
  <si>
    <t>Es necesario mantener en óptimas condiciones los equipos del Instituto, contando con el material adecuado para otorgar los mantenimientos requeridos por el área de soporte técnico, y continuar brindando un servicio de calidad a nuestros afiliados y pensionados</t>
  </si>
  <si>
    <t>1 1 02 2 PR10 69 2141 02</t>
  </si>
  <si>
    <t>Es para el almacén de papelería, aumenta ya que se cambiará el sistema de impresión en los consultorios médicos de matriz de punto a láser, se anexa Cuadro comparativo) se hace la observación que es para el PR15 (se corrige el plan anual en estructura presupuestal
Contar con provisiones de consumibles de cómputo y de impresión para abastecer las necesidades de las áreas con base a la infraestructura que cada usuario tiene instalado, asi como la impresión laser de recetas y formatos multiples emitidos por los medicos familiares en las 3 UNIMEF´s.
Es para el almacén de papelería, aumenta ya que se cambiará el sistema de impresión en los consultorios médicos de matriz de punto a láser, se anexa Cuadro comparativo) se hace la observación que es para el PR15 (se corrige el plan anual en estructura presupuestal).</t>
  </si>
  <si>
    <t>1 1 02 2 PR10 69 2182 00</t>
  </si>
  <si>
    <t>1 1 02 2 PR10 69 2214 00</t>
  </si>
  <si>
    <t xml:space="preserve">Alimentos de consumo general como galletas, café, té, endulzantes. Para sesiones de trabajo con otras direcciones y entes externos.
</t>
  </si>
  <si>
    <t>1 1 02 2 PR10 69 2216 00</t>
  </si>
  <si>
    <t>Ejecución de procesos fuera de horario de oficina: Cierre de ejercicio (10x5), liberación de proyectos (7x3), Apertura de ejercicio en sistemas (5x5),  Enlaces de microondas (3x2), voz y datos (3x2), servidores (3x2), portabilidad de líneas telefónicas (1x2), Mantenimiento de equipo de cómputo e impresión (4x3). Nota: (Número de eventos por la cantidad de personas)</t>
  </si>
  <si>
    <t>1 1 02 2 PR10 69 2461 01</t>
  </si>
  <si>
    <t xml:space="preserve">Supresores de Pico y Extensiones eléctricas </t>
  </si>
  <si>
    <t>1 1 02 2 PR10 69 2911 01</t>
  </si>
  <si>
    <t>Kits de herramientas para el área de mantenimiento de redes</t>
  </si>
  <si>
    <t>1 1 02 2 PR10 69 2931 00</t>
  </si>
  <si>
    <t>2931</t>
  </si>
  <si>
    <t>Refacciones y accesorios para reparación de la base de 7 sillones ejecutivos.</t>
  </si>
  <si>
    <t>1 1 02 2 PR10 69 2941 00</t>
  </si>
  <si>
    <t>2941</t>
  </si>
  <si>
    <t>1 1 02 2 PR10 69 3141 00</t>
  </si>
  <si>
    <t>1 1 02 2 PR10 69 3161 00</t>
  </si>
  <si>
    <t>3161</t>
  </si>
  <si>
    <t>$230,000: Mantto Infraestructura de los Enlaces de Microondas: El objetivo de este servicio es mantener la comunicación de la red de voz y datos del IPEJAL con los siguientes puntos de operación: UNIMEF (Federalismo, Javier Mina y Pila Seca), CADIP, los 7 pisos que integran el Insisituto, planta baja y los locales. 
$30,000 televisión por cable y música; servicio que se paga con fondo revolvente</t>
  </si>
  <si>
    <t>1 1 02 2 PR10 69 3171 00</t>
  </si>
  <si>
    <t>3171</t>
  </si>
  <si>
    <t>$280,000 Renovación anual del acceso a la PLATAFORMA INTERNET Adobe Creative Cloud
$12,500 Subscripción SITIO WEB JUDICIAL (Boletín Jurídico)
$28,000 Contrato ICAAV WIN para Agencia de Viajes
$700,00 Subscripción SITIO WEB Bloomberg
$65,000 Mensajería Clase 0
$210,000 Subscripción  SITIO WEB Vector de precios
$820,000 Internet dedicado de 20 mbps, 80 mbps y 100mbps
$230,000 Mantto Licencias Autodesk/Autocad
$10,000 Plataforma WEB abc guía libro azul
$300,000 Acceso a la plataforma Devexpres Universal y Xafari
Se suma la renovación de la compra que se realizó en 2020 de “Acceso a la plataforma Devexpres Universal y Xafari” así como el aumento en el costo de los proveedores con base en el estudio de mercado.</t>
  </si>
  <si>
    <t>1 1 02 2 PR10 69 3181 00</t>
  </si>
  <si>
    <t>Envió de contratos foráneos</t>
  </si>
  <si>
    <t>1 1 02 2 PR10 69 3232 00</t>
  </si>
  <si>
    <t>1 1 02 2 PR10 69 3451 00</t>
  </si>
  <si>
    <t>1 1 02 2 PR10 69 3531 00</t>
  </si>
  <si>
    <t>3531</t>
  </si>
  <si>
    <t>$330,600  Timbrado Emisión de Certificado Fiscal Digital por Internet (CFDI-Factura electrónica )
 $173,000  Mantto Control de Turnos y Cita Electrónica "E-flow"
 $1,800,000  Mantto Infraestructura Red de Voz y datos (Equipo de telecomunicaciones)
 $4,521,000 Mantto Licencias Microsoft
 $77,000  Mantto Software Asistel (Tarificador)
 $350,000  Mantto de los UPS del SITE
 $71,000  Mantenimiento de Biométricos de autenticación y de acceso a áreas restringidas 
 $56,000  Mantenimiento de Reloj Checador Facial
 $3,676,000 Mantto Equipos SITE HARDWARE HEWLETT-PACKARD (Póliza  de Mantto Infraestructura HP)
 $514,000 Mantto Human Sistema de Recursos Humanos
 $440,000  Mantto licencias  ATLASSIAN (SCRUM)
 $350,000 Mantto Software de Servicios Médicos
 $100,000 Renovación anual del CERTIFICADO TLS SECURE SITE PRO WHIT EV para dos dominios
 $82,000  Mantto Licencias Telerik para desarrollo de Software
 $500,000  Mantto Escáneres
 $10,000  CONTPAQ-Facturación electrónica(Timbrado)
 $916,000  Mantto licencias LaserFiche
 $591,500 Mantto licencias Quillix
 $31,000  TeamViewer Corporate
 $9,000  Emisoft para 1000 limpiezas equipos personales
 $1,225,000  Mantenimiento de Checkpoint
 $165,000  Mantenimiento del Licenciamiento de Antivirus
 $600,000  Mantenimiento de Openshift
Todas las pólizas de esta partida están sujetas al tipo de cambio, en ejercicios anteriores el dólar no rebasaba los $19.00 pesos, y este ejercicio estuvo arriba entre  los $24.00 y $22.00; por otra parte la póliza de mantenimiento de infraestructura del SITE se requiere una póliza de nivel de servicio mayor.</t>
  </si>
  <si>
    <t>1 1 02 2 PR10 69 3551 00</t>
  </si>
  <si>
    <t>1 1 02 2 PR10 69 3571 00</t>
  </si>
  <si>
    <t xml:space="preserve">$300,000 Mantenimiento preventivo y correctivo para los sistemas de circuito cerrado de Televisión  (CCTV) del IPEJAL
$300,000 Mantto -Aires Acondicionados (SITES)
$370,000 Cableado estructurado
</t>
  </si>
  <si>
    <t>1 1 02 2 PR10 69 5111 00</t>
  </si>
  <si>
    <t>1 1 02 2 PR10 69 5151 00</t>
  </si>
  <si>
    <t>5151</t>
  </si>
  <si>
    <t>Proporcionar a los usuarios finales las herramientas que necesitan para otorgar las prestaciones a los afiliados y pensionados, equipo de cómputo y lectores de huella</t>
  </si>
  <si>
    <t>1 1 02 2 PR10 69 5641 00</t>
  </si>
  <si>
    <t xml:space="preserve">$90,000 Mantener en óptimas condiciones los sistemas de enfriamiento de equipo  de procesamiento de información del CADIP
$1,000,000 Mantener en óptimas condiciones los sistemas de enfriamiento de equipo  de procesamiento de información en los SITE´s de la UNIMEF Pila Seca, toda vez que será instalada la infraestructura de respaldos de información, incluida en el proyecto de cambio de infraestructura del SITE principal </t>
  </si>
  <si>
    <t>1 1 02 2 PR10 69 5651 00</t>
  </si>
  <si>
    <t>5651</t>
  </si>
  <si>
    <t>5  Switches Ethernet de 48 puertos. Cisco Catalyst, con costo promedio de $208,292.66 antes de IVA; 2 Router Ethernet de 4 puertos LAN, Cisco, con costo promedio de 40,994.90 antes de IVA
Proporcionar a los usuarios finales las herramientas que necesitan para otorgar las prestaciones a los afiliados y pensionados (switches, acces point y routers)</t>
  </si>
  <si>
    <t>1 1 02 2 PR10 69 5971 00</t>
  </si>
  <si>
    <t>5971</t>
  </si>
  <si>
    <t xml:space="preserve">Se detectó ésta necesidad en la etapa de presupuestación, se enviará un oficio en alcance al área de Adquisiciones
$38,000 sketchup y V-ray: Son necesarias para crear modelos de proyectos de construcción en 3D y dar animaciones y efectos a los proyectos de construcción 
$800,000 VMWare para virtualización de servidores, para optimizar el desempeño de las aplicaciones 
</t>
  </si>
  <si>
    <t>1 1 03 2 PR11 72 2111 01</t>
  </si>
  <si>
    <t>1 1 03 2 PR11 72 2151 01</t>
  </si>
  <si>
    <t>1 1 03 2 PR11 72 2161 01</t>
  </si>
  <si>
    <t>1 1 03 2 PR11 72 2182 00</t>
  </si>
  <si>
    <t>1 1 03 2 PR11 72 2214 00</t>
  </si>
  <si>
    <t>1 1 03 2 PR11 72 2231 00</t>
  </si>
  <si>
    <t>1 1 03 2 PR11 72 2421 02</t>
  </si>
  <si>
    <t>1 1 03 2 PR11 72 2441 02</t>
  </si>
  <si>
    <t>1 1 03 2 PR11 72 2471 02</t>
  </si>
  <si>
    <t>1 1 03 2 PR11 72 2481 02</t>
  </si>
  <si>
    <t>1 1 03 2 PR11 72 2491 02</t>
  </si>
  <si>
    <t>1 1 03 2 PR11 72 2921 02</t>
  </si>
  <si>
    <t>1 1 03 2 PR11 72 3141 00</t>
  </si>
  <si>
    <t>1 1 03 2 PR11 72 3181 00</t>
  </si>
  <si>
    <t>1 1 03 2 PR11 72 3232 00</t>
  </si>
  <si>
    <t>1 1 03 2 PR11 72 3451 00</t>
  </si>
  <si>
    <t>1 1 03 2 PR11 72 3521 00</t>
  </si>
  <si>
    <t>1 1 03 2 PR11 72 3551 00</t>
  </si>
  <si>
    <t>1 1 03 2 PR11 72 5111 00</t>
  </si>
  <si>
    <t xml:space="preserve">7 Escritorio 1.50x60x75 cms en laminado plástico en formaica con cajón lapicero y gaveta tamaño oficio 
2 Escritorio en L, 1.50x60x75 cms en laminado plástico en formaica  con cajón lapicero y gaveta tamaño oficio  con lateral derecho de 1.20 x.60x.75 cms 
36 Silla ejecutiva con descansa brazos fijos, con rodajas Mecanismo neumático para ajustar altura, peso máximo 120 kgs 
24 Silla operativa con rodajas mecanismo neumático para ajustar altura, peso máximo 120 kgs 
40 Silla de espera, 4 patas, peso máximo 100 kgs aprox. 
5 Archivero metálico, horizontal de 4 gavetas tamaño oficio, botón de seguridad en cada cajón
5 Archivero metálico, horizontal de  3 gavetas tamaño oficio,  botón de seguridad en cada cajón
7 Archivero vertical de 3 gavetas, fabricado en laminado plástico en formaica  gavetas tamaño oficio 
13 Archivero vertical de 4 gavetas, fabricado en laminado plástico en formaica con  gavetas tamaño oficio 
8 Archivero vertical en laminado en formaica 2 cajones lapicero, 1 gaveta tamaño oficio.  
3 Silla cajera alta 
1 Escritorio Isla de trabajo para 4 personas
</t>
  </si>
  <si>
    <t>1 1 03 2 PR11 72 5191 00</t>
  </si>
  <si>
    <t>Previsión para adquisición de materiales, artículos diversos y equipos menores para el uso en la oficina, tales como papelería en general, formas, libretas, carpetas y cualquier tipo de papel, vasos, servilletas, Agendas, entre otros.</t>
  </si>
  <si>
    <t>Adquisición de gaceta de información de manera digital .</t>
  </si>
  <si>
    <t>Adquisición de ropa y equipo de maxima seguridad para la protección personal de dos notificadores adscritos a la Dirección Jurídica, tales como como chamarras, cascos, impermeables, guantes, entre otros.</t>
  </si>
  <si>
    <t>El importe mensual de la presente partida será utilizado a efecto de estar en posibilidad de cubrir todos los servicios relacionados con temas notariales, considerando el pago de elaboración de poderes a diversos empleados del IPEJAL para que esten en aptitud de representar al Instituto ante diversas autoridades, certificaciones notariales, copias certificadas por distintos rubros, fe de hechos; entre otros.</t>
  </si>
  <si>
    <t>Se cubrirán con cargo a esta partida el pago de estacionamientos, pensión de estacionamientos, pagos de traslados, alimentación y hospedaje, entre otros del personal adscrito al area de Estudios y Proyectos y Procesos Jurídicos.</t>
  </si>
  <si>
    <t>Se hizo una investigación a efecto de conocer cuantos trámites (escrituras públicas), se encuentran pendientes de ser entregadas por diversos notarios públicos que en su momento formaron parte del padrón de notarios adscrito a esta Institución; teniendo como mínimo la cantidad de 30 trámites sin haber sido concluidos, y que a la fecha tienen el estatus de inactivos y atrasados por parte de quien tiene el carácter de deudores; por ende a través de esta partida se cubrirán toda clase de impuestos y derechos que se generen a efecto de concluir la escrituración de los inmuebles que a la fecha este Organismo no posee garantía por el incumplimiento de los citados notarios, tales como: gastos de escrituración, legalización de exhortos notariales, trámites ante registro público de la propiedad; así como los derechos y gastos que se generen para cubrir el impuesto predial y demás impuestos y derechos conforme a las disposiciones aplicables; en la inteligencia que los gastos que se generen por dicha acción se demandarán a cada deudor dentro del juicio que en su momento se llevará en su contra a efecto de recuperar el adeudo, a sabiendas que al no tener en nuestro poder el testimonio correspondiente no se tiene documento fundatorio de la acción y por ende, no podría demandarse a cada deudor; luego entonces, es incuestionable que al concluir los trámites que en su momento el notario no llevó a cabo podremos tener ese documento para estar en posibilidad de demandar, en la inteligencia que además de recuperar el adeudo vencido también se recuperaría el concepto de gastos generados bajo este supuesto. No debe pasar por inadvertido que a la fecha son mínimo 40 trámites que se encuentran en este supuesto; por ende, contemplando que por cada trámite se realice un gasto aproximado de $30,000.00 pesos contemplando el gasto por ISTP, Avaluos, Recargos, Constancias de no adeudo y pago de prediales; entre otros, se tiene que se realizaría un gasto aproximado de 900,000.00</t>
  </si>
  <si>
    <t>3944</t>
  </si>
  <si>
    <t>Previsión que se utilizaría para cubrir el pago de obligaciones o indemnizaciones derivadas de resoluciones emitidas por autoridad competente, por reformas constitucionales, modificaciones de ley o mandatos de leyes especificas; cabe hacer notar que existe un antecedente en el que se nos condeno a realizar un pago por la modificación a la Ley de Pensiones que tuvo su origen en el año 2009; y en dicho momento diversos afiliados de la Institución promovieron el medio de defensa respectivo (amparo), a efecto de protegerse contra la abrogación de dicha normativa, el caso es que diversos afiliados cuentan con un amparo contra dicha modificación de ley y a la fecha es factible inconformarse por algún incumplimiento que pueda darse a dicho fallo protector a criterio de los individuos que tienen el carácter de quejosos y/o afiliados; que de resultar procedente la citada inconformidad, podría haber una condena para este Instituto.</t>
  </si>
  <si>
    <t>Previsión que se utilzaría para pagar alguna multa, actualización, intereses o demás accesorios que se generen a cargo del Instituto derivada de alguna resolución emitida por autoridad competente.</t>
  </si>
  <si>
    <t>1 1 04 2 PR12 75 2111 01</t>
  </si>
  <si>
    <t>1 1 04 2 PR12 75 2151 01</t>
  </si>
  <si>
    <t>1 1 04 2 PR12 75 2182 00</t>
  </si>
  <si>
    <t>1 1 04 2 PR12 75 2721 00</t>
  </si>
  <si>
    <t>1 1 04 2 PR12 75 3141 00</t>
  </si>
  <si>
    <t>1 1 04 2 PR12 75 3232 00</t>
  </si>
  <si>
    <t>1 1 04 2 PR12 75 3311 00</t>
  </si>
  <si>
    <t>1 1 04 2 PR12 75 3451 00</t>
  </si>
  <si>
    <t>1 1 04 2 PR12 75 3551 00</t>
  </si>
  <si>
    <t>1 1 04 2 PR12 75 3791 00</t>
  </si>
  <si>
    <t>1 1 04 2 PR12 75 3921 00</t>
  </si>
  <si>
    <t>1 1 04 2 PR12 75 3944 00</t>
  </si>
  <si>
    <t>1 1 04 2 PR12 75 3951 00</t>
  </si>
  <si>
    <t>1 1 05 2 PR15 80 2111 02</t>
  </si>
  <si>
    <t>Necesidad de contar con material necesario para las labores diarias que desempeña el personal del instituto ya que es indispendable para el buen funcionamiento considerando que dicho material es primordial para llevar a cabo un servicio eficiente y de calidad en todas las áreas como oficinas centrales, delegaciones, centros de servicio y Unimef. Sellos institucionales$114,710.</t>
  </si>
  <si>
    <t>1 1 05 2 PR15 80 2161 02</t>
  </si>
  <si>
    <t xml:space="preserve">Es necesario suministrar el material de material de limpieza que se requiere para mantener un estado óptimo de higiene y limpieza en las diversas áreas del  Instituto, asi como contar con la cantidad suficiente para que el personal pueda desempeñar sus labores y así garantizar la operatividad e imagen del instituto. </t>
  </si>
  <si>
    <t>1 1 05 2 PR15 80 2182 00</t>
  </si>
  <si>
    <t>1 1 05 2 PR15 80 2214 00</t>
  </si>
  <si>
    <t>Suministrar agua potable para los empleados</t>
  </si>
  <si>
    <t>1 1 05 2 PR15 80 2531 01</t>
  </si>
  <si>
    <t>1 1 05 2 PR15 80 2561 01</t>
  </si>
  <si>
    <t>1 1 05 2 PR15 80 2612 02</t>
  </si>
  <si>
    <t>2612</t>
  </si>
  <si>
    <t>Abastecimiento de combustible para el parque vehicular, a efecto de facilitar la operación de los vehículos automotores, equipo de trasnporte y demás esquipos de trabajo de las diversas áreas del IPEJAL y así no detener la operatividad de dichas áreas.</t>
  </si>
  <si>
    <t>1 1 05 2 PR15 80 2721 00</t>
  </si>
  <si>
    <t>Es necesario suministrar prendas de seguridad y protección personal nuevas, a las diversas áreas solicitantes del instituto, mediante compra consolidada, ya que parte de las prendas de protección existentes se encuentran en mal estado (una vez que han cumplido con su ciclo de duración), no son suficientes o se carece de las mismas, se requiere contar con las mismas, se requiere contar con las prendas de protección necesarias para que el personal pueda desempeñar sus labores con seguridad, y asi garantizar la operatividad del instituto.</t>
  </si>
  <si>
    <t>1 1 05 2 PR15 80 2921 01</t>
  </si>
  <si>
    <t>1 1 05 2 PR15 80 2961 00</t>
  </si>
  <si>
    <t>2961</t>
  </si>
  <si>
    <t xml:space="preserve"> herramientas menores del área de control vehicular.</t>
  </si>
  <si>
    <t>1 1 05 2 PR15 80 3111 00</t>
  </si>
  <si>
    <t>1 1 05 2 PR15 80 3121 00</t>
  </si>
  <si>
    <t>3121</t>
  </si>
  <si>
    <t>1 1 05 2 PR15 80 3131 00</t>
  </si>
  <si>
    <t>1 1 05 2 PR15 80 3141 00</t>
  </si>
  <si>
    <t>1 1 05 2 PR15 80 3232 00</t>
  </si>
  <si>
    <t>1 1 05 2 PR15 80 3362 00</t>
  </si>
  <si>
    <t>1 1 05 2 PR15 80 3381 00</t>
  </si>
  <si>
    <t>Se mantenga un control integral de vigilancia interna en excelentes condiciones, cumpliendo con la normatividad apicable y vigente, en dichos inmuebles del IPEJAL. Se agregan 3 policias armados de 24 horas para el cuidado de las farmacias de las Unimef</t>
  </si>
  <si>
    <t>1 1 05 2 PR15 80 3451 00</t>
  </si>
  <si>
    <t>1 1 05 2 PR15 80 3512 00</t>
  </si>
  <si>
    <t>1 1 05 2 PR15 80 3521 00</t>
  </si>
  <si>
    <t>1 1 05 2 PR15 80 3551 00</t>
  </si>
  <si>
    <t>1 1 05 2 PR15 80 3571 00</t>
  </si>
  <si>
    <t>Disponer en el Instituto de: 
         Elevadores $1'701,550
         Recarga de Extintores $183,670
         Mantenimiento preventivo y correctivo a equipos contra incendio, detección, alarmas, voceo, y extinción (FM 200 CO2) $645,950
         Mantenimiento preventivo y correctivo a plantas de emergencia $781,220</t>
  </si>
  <si>
    <t>1 1 05 2 PR15 80 3581 00</t>
  </si>
  <si>
    <t>1 1 05 2 PR15 80 3591 00</t>
  </si>
  <si>
    <t>1 1 05 2 PR15 80 5111 00</t>
  </si>
  <si>
    <t>1 1 05 2 PR15 80 5191 00</t>
  </si>
  <si>
    <t>1 2 22 4 PR24 22 2111 01</t>
  </si>
  <si>
    <t>compra de papeleria de la coordinacion se deja mismo modifcado 2020</t>
  </si>
  <si>
    <t>1 2 22 4 PR24 22 2182 00</t>
  </si>
  <si>
    <t>1 2 22 4 PR24 22 2711 02</t>
  </si>
  <si>
    <t>Compra de uniformes para las clinicas, considerar que en 2020 no se compraron</t>
  </si>
  <si>
    <t>1 2 22 4 PR24 22 2991 01</t>
  </si>
  <si>
    <t>Refacciones para reparaciones urgentes.</t>
  </si>
  <si>
    <t>1 2 22 4 PR24 22 3141 00</t>
  </si>
  <si>
    <t>1 2 22 4 PR24 22 3181 00</t>
  </si>
  <si>
    <t>Servicio de mensajeria que se da  entre las UNIMEFS e IMSS</t>
  </si>
  <si>
    <t>1 2 22 4 PR24 22 3232 00</t>
  </si>
  <si>
    <t>1 2 22 4 PR24 22 3362 00</t>
  </si>
  <si>
    <t>Impresión de recetas, estudios de laboratorio etc..</t>
  </si>
  <si>
    <t>1 2 22 4 PR24 22 3451 00</t>
  </si>
  <si>
    <t>1 2 22 4 PR24 22 3521 00</t>
  </si>
  <si>
    <t>Pago de mano de obra de reparacion de varias</t>
  </si>
  <si>
    <t>1 2 22 4 PR24 22 3551 00</t>
  </si>
  <si>
    <t>1 2 22 4 PR24 22 3721 00</t>
  </si>
  <si>
    <t>Pago de pasajes de mensajero.</t>
  </si>
  <si>
    <t>1 2 22 4 PR24 22 3791 00</t>
  </si>
  <si>
    <t>Pago de boletos de estacionamiento</t>
  </si>
  <si>
    <t>1 2 22 4 PR24 23 2111 01</t>
  </si>
  <si>
    <t>Compra de papelería para la integración de expedienes clínicos de acuero a la NOM-004</t>
  </si>
  <si>
    <t>1 2 22 4 PR24 23 2151 01</t>
  </si>
  <si>
    <t>Información oficial sobre la actualización de procedimientos reguladores de la atención médica. (Libro medico)</t>
  </si>
  <si>
    <t>1 2 22 4 PR24 23 2214 00</t>
  </si>
  <si>
    <t>Agua de garrafon para servicio de las clinicas</t>
  </si>
  <si>
    <t>1 2 22 4 PR24 23 2411 02</t>
  </si>
  <si>
    <t>Matto a planta de emergencia de la UNIMEF, Se solicita material para mantenimiento urgente de la clinica</t>
  </si>
  <si>
    <t>1 2 22 4 PR24 23 2421 02</t>
  </si>
  <si>
    <t>1 2 22 4 PR24 23 2461 01</t>
  </si>
  <si>
    <t>Pilas equipos médicos</t>
  </si>
  <si>
    <t>1 2 22 4 PR24 23 2461 02</t>
  </si>
  <si>
    <t>Se solicita material para mantenimiento urgente de la clinica</t>
  </si>
  <si>
    <t>1 2 22 4 PR24 23 2491 02</t>
  </si>
  <si>
    <t>1 2 22 4 PR24 23 2541 01</t>
  </si>
  <si>
    <t>Justificación general medica</t>
  </si>
  <si>
    <t>1 2 22 4 PR24 23 2541 02</t>
  </si>
  <si>
    <t>1 2 22 4 PR24 23 2551 01</t>
  </si>
  <si>
    <t>1 2 22 4 PR24 23 2551 02</t>
  </si>
  <si>
    <t>1 2 22 4 PR24 23 2561 02</t>
  </si>
  <si>
    <t>1 2 22 4 PR24 23 2711 02</t>
  </si>
  <si>
    <t>1 2 22 4 PR24 23 2921 01</t>
  </si>
  <si>
    <t>Gasto de refacciones menores para reparaciones urgentes</t>
  </si>
  <si>
    <t>1 2 22 4 PR24 23 2921 02</t>
  </si>
  <si>
    <t>1 2 22 4 PR24 23 2991 02</t>
  </si>
  <si>
    <t>1 2 22 4 PR24 23 3111 00</t>
  </si>
  <si>
    <t>1 2 22 4 PR24 23 3131 00</t>
  </si>
  <si>
    <t>1 2 22 4 PR24 23 3141 00</t>
  </si>
  <si>
    <t>1 2 22 4 PR24 23 3232 00</t>
  </si>
  <si>
    <t>1 2 22 4 PR24 23 3362 00</t>
  </si>
  <si>
    <t>Impresión de recetas, servicios de laboratorio etc..</t>
  </si>
  <si>
    <t>1 2 22 4 PR24 23 3381 00</t>
  </si>
  <si>
    <t>1 2 22 4 PR24 23 3451 00</t>
  </si>
  <si>
    <t>1 2 22 4 PR24 23 3521 00</t>
  </si>
  <si>
    <t>1 2 22 4 PR24 23 3541 00</t>
  </si>
  <si>
    <t>Reparacion de equipo medico en el trascuros del año de la UNIMEF</t>
  </si>
  <si>
    <t>1 2 22 4 PR24 23 3571 00</t>
  </si>
  <si>
    <t>1 2 22 4 PR24 23 3581 00</t>
  </si>
  <si>
    <t>Recolección e basura y desechos peligrosos</t>
  </si>
  <si>
    <t>1 2 22 4 PR24 23 3591 00</t>
  </si>
  <si>
    <t>Solo servicio de fumigación</t>
  </si>
  <si>
    <t>1 2 22 4 PR24 23 5311 00</t>
  </si>
  <si>
    <t>Imprementacion y equipamiento de filtros saniatarios para evitar propagacion y contagio infuenza y enfermendades emergentes,Stock de inventari para comprar de termometros etc Pandemia. Implementación y equipamiento de los filtros sanitarios para evitar la propagación y contagio por COVD-19 (enfermedades emergentes de acuerdo a la estacionalidad).</t>
  </si>
  <si>
    <t>1 2 22 4 PR24 23 5621 00</t>
  </si>
  <si>
    <t>1 2 22 4 PR24 23 5641 00</t>
  </si>
  <si>
    <t>1 2 22 4 PR24 24 2111 01</t>
  </si>
  <si>
    <t>1 2 22 4 PR24 24 2151 01</t>
  </si>
  <si>
    <t>Información oficial sobre la actualización de procedimientos reguladores de la atención médica. (Diccionario de termicos medicos especializdo)</t>
  </si>
  <si>
    <t>1 2 22 4 PR24 24 2161 01</t>
  </si>
  <si>
    <t>Sanitizantes, protocolo de limpieza</t>
  </si>
  <si>
    <t>1 2 22 4 PR24 24 2182 00</t>
  </si>
  <si>
    <t>1 2 22 4 PR24 24 2214 00</t>
  </si>
  <si>
    <t>Agua de garrafon al servicio de las clinicas</t>
  </si>
  <si>
    <t>1 2 22 4 PR24 24 2411 02</t>
  </si>
  <si>
    <t>Gasto para mtto urgenete de la UNIMEF</t>
  </si>
  <si>
    <t>1 2 22 4 PR24 24 2421 02</t>
  </si>
  <si>
    <t>1 2 22 4 PR24 24 2461 01</t>
  </si>
  <si>
    <t>Pilas para equipo medico</t>
  </si>
  <si>
    <t>1 2 22 4 PR24 24 2461 02</t>
  </si>
  <si>
    <t>1 2 22 4 PR24 24 2491 02</t>
  </si>
  <si>
    <t>1 2 22 4 PR24 24 2541 01</t>
  </si>
  <si>
    <t>1 2 22 4 PR24 24 2541 02</t>
  </si>
  <si>
    <t>1 2 22 4 PR24 24 2551 01</t>
  </si>
  <si>
    <t>1 2 22 4 PR24 24 2551 02</t>
  </si>
  <si>
    <t>1 2 22 4 PR24 24 2561 01</t>
  </si>
  <si>
    <t>Tapetes sanitizantes</t>
  </si>
  <si>
    <t>1 2 22 4 PR24 24 2561 02</t>
  </si>
  <si>
    <t>1 2 22 4 PR24 24 2711 02</t>
  </si>
  <si>
    <t>1 2 22 4 PR24 24 2921 02</t>
  </si>
  <si>
    <t>1 2 22 4 PR24 24 3111 00</t>
  </si>
  <si>
    <t>1 2 22 4 PR24 24 3131 00</t>
  </si>
  <si>
    <t>1 2 22 4 PR24 24 3141 00</t>
  </si>
  <si>
    <t>1 2 22 4 PR24 24 3232 00</t>
  </si>
  <si>
    <t>1 2 22 4 PR24 24 3362 00</t>
  </si>
  <si>
    <t>Impresión de recetas, ordenes de laboratorio etc..</t>
  </si>
  <si>
    <t>1 2 22 4 PR24 24 3363 00</t>
  </si>
  <si>
    <t>Lonas informativas</t>
  </si>
  <si>
    <t>1 2 22 4 PR24 24 3381 00</t>
  </si>
  <si>
    <t>1 2 22 4 PR24 24 3451 00</t>
  </si>
  <si>
    <t>1 2 22 4 PR24 24 3521 00</t>
  </si>
  <si>
    <t>Mtto de mobiliario de la clinica por uso constante de los derechohabientes</t>
  </si>
  <si>
    <t>1 2 22 4 PR24 24 3541 00</t>
  </si>
  <si>
    <t>Mantemimiento de equipo medico que requiere reparacion en el trascuros del año</t>
  </si>
  <si>
    <t>1 2 22 4 PR24 24 3551 00</t>
  </si>
  <si>
    <t>1 2 22 4 PR24 24 3571 00</t>
  </si>
  <si>
    <t>1 2 22 4 PR24 24 3581 00</t>
  </si>
  <si>
    <t>Recolección de basura y desechos peligrosos</t>
  </si>
  <si>
    <t>1 2 22 4 PR24 24 3591 00</t>
  </si>
  <si>
    <t>Servicio de fumigación</t>
  </si>
  <si>
    <t>1 2 22 4 PR24 24 5311 00</t>
  </si>
  <si>
    <t>Equipo medico que es necesario se cambia por pandemia</t>
  </si>
  <si>
    <t>1 2 22 4 PR25 22 2531 01</t>
  </si>
  <si>
    <t>Justificación medica general</t>
  </si>
  <si>
    <t>1 2 22 4 PR25 22 3992 03</t>
  </si>
  <si>
    <t>1 2 22 4 PR25 22 3992 04</t>
  </si>
  <si>
    <t>1 2 22 4 PR25 22 3992 05</t>
  </si>
  <si>
    <t>1 2 22 4 PR25 22 3992 06</t>
  </si>
  <si>
    <t>1 2 22 4 PR25 22 3992 08</t>
  </si>
  <si>
    <t>1 2 22 4 PR25 22 3992 09</t>
  </si>
  <si>
    <t>1 2 22 4 PR25 22 3992 10</t>
  </si>
  <si>
    <t>1 2 22 4 PR25 22 3992 12</t>
  </si>
  <si>
    <t>1 2 22 4 PR25 22 3992 13</t>
  </si>
  <si>
    <t>1 2 22 4 PR25 22 3992 14</t>
  </si>
  <si>
    <t>1 2 22 4 PR25 22 3992 16</t>
  </si>
  <si>
    <t>1 2 22 4 PR25 22 3992 17</t>
  </si>
  <si>
    <t>1 2 22 4 PR25 22 3992 18</t>
  </si>
  <si>
    <t>1 2 22 4 PR25 22 3992 19</t>
  </si>
  <si>
    <t>1 2 22 4 PR25 22 3992 20</t>
  </si>
  <si>
    <t>1 2 22 4 PR25 22 3992 21</t>
  </si>
  <si>
    <t>1 2 22 4 PR25 22 3992 22</t>
  </si>
  <si>
    <t>1 2 22 4 PR25 22 3992 23</t>
  </si>
  <si>
    <t>1 2 22 4 PR25 22 3992 24</t>
  </si>
  <si>
    <t>1 2 22 4 PR25 22 3992 25</t>
  </si>
  <si>
    <t>1 2 22 4 PR25 22 3992 26</t>
  </si>
  <si>
    <t>1 2 22 4 PR25 22 3992 27</t>
  </si>
  <si>
    <t>1 2 22 4 PR25 22 3992 29</t>
  </si>
  <si>
    <t>1 2 22 4 PR25 22 3992 30</t>
  </si>
  <si>
    <t>1 2 22 4 PR24 89 2111 01</t>
  </si>
  <si>
    <t>Compra de papelería para la integración de expedienes clínicos de acuero a la NOM-004 y en Pila Seca se incrementarán los niveles de asignación para nuevos pacientes (turnos nuevos en este año)</t>
  </si>
  <si>
    <t>1 2 22 4 PR24 89 2151 01</t>
  </si>
  <si>
    <t>Información oficial sobre la actualización de procedimientos reguladores de la atención médica.</t>
  </si>
  <si>
    <t>1 2 22 4 PR24 89 2161 01</t>
  </si>
  <si>
    <t>Sanitizantes</t>
  </si>
  <si>
    <t>1 2 22 4 PR24 89 2214 00</t>
  </si>
  <si>
    <t>Agua de garrafon</t>
  </si>
  <si>
    <t>1 2 22 4 PR24 89 2411 02</t>
  </si>
  <si>
    <t>Mtto urgente a la Clinica</t>
  </si>
  <si>
    <t>1 2 22 4 PR24 89 2421 02</t>
  </si>
  <si>
    <t>1 2 22 4 PR24 89 2461 01</t>
  </si>
  <si>
    <t>1 2 22 4 PR24 89 2461 02</t>
  </si>
  <si>
    <t>1 2 22 4 PR24 89 2481 02</t>
  </si>
  <si>
    <t>1 2 22 4 PR24 89 2491 02</t>
  </si>
  <si>
    <t>1 2 22 4 PR24 89 2541 01</t>
  </si>
  <si>
    <t>1 2 22 4 PR24 89 2541 02</t>
  </si>
  <si>
    <t>1 2 22 4 PR24 89 2551 01</t>
  </si>
  <si>
    <t>1 2 22 4 PR24 89 2551 02</t>
  </si>
  <si>
    <t>1 2 22 4 PR24 89 2561 02</t>
  </si>
  <si>
    <t>1 2 22 4 PR24 89 2711 02</t>
  </si>
  <si>
    <t>1 2 22 4 PR24 89 2921 01</t>
  </si>
  <si>
    <t>Refacciones para reparaciones urgente</t>
  </si>
  <si>
    <t>1 2 22 4 PR24 89 2921 02</t>
  </si>
  <si>
    <t>1 2 22 4 PR24 89 2931 00</t>
  </si>
  <si>
    <t>1 2 22 4 PR24 89 2991 02</t>
  </si>
  <si>
    <t>1 2 22 4 PR24 89 3111 00</t>
  </si>
  <si>
    <t>1 2 22 4 PR24 89 3131 00</t>
  </si>
  <si>
    <t>1 2 22 4 PR24 89 3141 00</t>
  </si>
  <si>
    <t>1 2 22 4 PR24 89 3232 00</t>
  </si>
  <si>
    <t>1 2 22 4 PR24 89 3362 00</t>
  </si>
  <si>
    <t>Impresión de recetas, solicitudes de labotatorio etc..</t>
  </si>
  <si>
    <t>1 2 22 4 PR24 89 3381 00</t>
  </si>
  <si>
    <t>1 2 22 4 PR24 89 3451 00</t>
  </si>
  <si>
    <t>1 2 22 4 PR24 89 3521 00</t>
  </si>
  <si>
    <t>Pago por servicios de reparaciones urgentes</t>
  </si>
  <si>
    <t>1 2 22 4 PR24 89 3541 00</t>
  </si>
  <si>
    <t>Mantenimiento y reparación de equipo medico</t>
  </si>
  <si>
    <t>1 2 22 4 PR24 89 3551 00</t>
  </si>
  <si>
    <t>1 2 22 4 PR24 89 3571 00</t>
  </si>
  <si>
    <t>Mtto de planta de emergencia y Mtto urgente a la Clinica</t>
  </si>
  <si>
    <t>1 2 22 4 PR24 89 3581 00</t>
  </si>
  <si>
    <t>1 2 22 4 PR24 89 3591 00</t>
  </si>
  <si>
    <t>1 2 22 4 PR24 89 5311 00</t>
  </si>
  <si>
    <t>Compra de equipo medico y necesario para la pandemia</t>
  </si>
  <si>
    <t>1 2 22 4 PR24 89 5641 00</t>
  </si>
  <si>
    <t>1 1 05 2 PR28 81 2111 01</t>
  </si>
  <si>
    <t>Carpetas especiales para expedientes de adquisiciones.</t>
  </si>
  <si>
    <t>1 1 05 2 PR28 81 2161 01</t>
  </si>
  <si>
    <t>Desinfectante de superficies</t>
  </si>
  <si>
    <t>1 1 05 2 PR28 81 2182 00</t>
  </si>
  <si>
    <t>2212</t>
  </si>
  <si>
    <t>1 1 05 2 PR28 81 2214 00</t>
  </si>
  <si>
    <t>Alimentos para comité de adquisiciones, se reubicade la 3851 de Recursos Humanos</t>
  </si>
  <si>
    <t>1 1 05 2 PR28 81 2216 00</t>
  </si>
  <si>
    <t>Alimentos para empleados que se quedan fuerade horario laboral</t>
  </si>
  <si>
    <t>1 1 05 2 PR28 81 2231 00</t>
  </si>
  <si>
    <t>Cafetera y reposiscion de jarra, vasos y tazas</t>
  </si>
  <si>
    <t>1 1 05 2 PR28 81 3451 00</t>
  </si>
  <si>
    <t>1 1 05 2 PR28 81 3551 00</t>
  </si>
  <si>
    <t>1 1 05 2 PR28 81 3944 00</t>
  </si>
  <si>
    <t>Testigo social para comité de adquisiciones, se paga $285 por hora, se utiliza principalmente en las licitaciones de medicamentosy hospitales.</t>
  </si>
  <si>
    <t>1 1 05 2 PR28 81 5111 00</t>
  </si>
  <si>
    <t>1 1 05 2 PR28 81 5191 00</t>
  </si>
  <si>
    <t>1 1 05 2 PR31 79 2111 01</t>
  </si>
  <si>
    <t>Cutters, hojas de color, etiquetas, cajas especiales</t>
  </si>
  <si>
    <t>1 1 05 2 PR31 79 2711 02</t>
  </si>
  <si>
    <t>1 1 05 2 PR31 79 3232 00</t>
  </si>
  <si>
    <t>1 1 05 2 PR31 79 5111 00</t>
  </si>
  <si>
    <t>1 1 05 2 PR31 79 5191 00</t>
  </si>
  <si>
    <t>Aspiradora para limpieza de anaqueles y documentos en el archivo</t>
  </si>
  <si>
    <t>Inst</t>
  </si>
  <si>
    <t>1 2 08 3 PR16 82 2111 01</t>
  </si>
  <si>
    <t>COMPRA DE ARTICULOS DE PAPELERIA Y OFICINA (QUE NO SE TIENEN DENTRO DEL ALMACEN) Y SON NECESARIOS PARA LLEVAR A CABO EL TRABAJO DIARIO</t>
  </si>
  <si>
    <t>1 2 08 3 PR16 82 2214 00</t>
  </si>
  <si>
    <t>COMPRA DE GALLETAS, CAFÉ Y OTROS , PARA REUNIONES DE LA  DIRECCIÓN GENERAL DE PRESTACIONES</t>
  </si>
  <si>
    <t>1 2 08 3 PR16 82 2231 00</t>
  </si>
  <si>
    <t xml:space="preserve">COMPRA DE CAFETERAS, Y OTROS UTENSILIOS DE DE COCINA  </t>
  </si>
  <si>
    <t>1 2 08 3 PR16 82 3181 00</t>
  </si>
  <si>
    <t>ENVIO DE OFICIOS  AL INTERIOR DEL ESTADO, PARA MANTENER COMUNICACIÓN CON LAS EPP Y  LOS MUNICIPIOS</t>
  </si>
  <si>
    <t>1 2 08 3 PR16 82 3362 00</t>
  </si>
  <si>
    <t xml:space="preserve">NECESARIOS LAS SOLICITUDES DE ESTUDIO DE COTIZACION IMPRESAS PARA FACILITAR EL TRABAJO </t>
  </si>
  <si>
    <t>1 2 08 3 PR16 82 3521 00</t>
  </si>
  <si>
    <t xml:space="preserve"> ES NECESARIO EL MANTENIIENTO POR EL USO CONSTANTE USO DE SUMADORAS, ASI COMO DE MOBILIARIO A CAUSA DEL  DESGASTE </t>
  </si>
  <si>
    <t>1 2 08 3 PR17 83 2111 01</t>
  </si>
  <si>
    <t>COMPRA DE ARTICULOS DE PAPELERIA Y OFICINA (QUE NO SE TIENEN DENTRO DEL ALMACEN Y SON NECESARIOS PARA LLEVAR A CABO EL TRABAJO DIARIO</t>
  </si>
  <si>
    <t>1 2 08 3 PR17 83 2161 01</t>
  </si>
  <si>
    <t>COMPRA DE MATERIAL DE LIMPEZA QUE NO SE TIENEN EN OFICINAS, PERO SON NECESARIOS PARA MANTENER EN BUENAS CONDICIONES, EL AREA Y DEMAS</t>
  </si>
  <si>
    <t>1 2 08 3 PR17 83 2181 00</t>
  </si>
  <si>
    <t>2181</t>
  </si>
  <si>
    <t>EN EL 2021 SE REALIZARA LA CREDENCIALIZACION DE LOS JUBILADOS Y PENSIONADOS</t>
  </si>
  <si>
    <t>1 2 08 3 PR17 83 2182 00</t>
  </si>
  <si>
    <t>1 2 08 3 PR17 83 2461 01</t>
  </si>
  <si>
    <t xml:space="preserve">PREVIENDO CAMBIO DE MATERIALES POR USO Y DESGASTE </t>
  </si>
  <si>
    <t>1 2 08 3 PR17 83 2711 02</t>
  </si>
  <si>
    <t>COMPRA DE CAMISAS Y PLAYERAS TIPO POLO PARA UNIFORMAR A LOS COMPAÑEROS  Y DAR UNA MEJOR PRESENTACION AL INSTITUTO</t>
  </si>
  <si>
    <t>1 2 08 3 PR17 83 3141 00</t>
  </si>
  <si>
    <t>1 2 08 3 PR17 83 3181 00</t>
  </si>
  <si>
    <t xml:space="preserve">SE PREVEE POR EL  AUMENTO DE DERECHOHABIENTES,  Y EL COSTO ES PARA EL ENVIO DE CHEQUES Y GRATIFICACIONES </t>
  </si>
  <si>
    <t>1 2 08 3 PR17 83 3231 00</t>
  </si>
  <si>
    <t>1 2 08 3 PR17 83 3362 00</t>
  </si>
  <si>
    <t xml:space="preserve">SE PREVEE POR EL AUMENTO DE PENSIONADOS, DERECHOHABIENTES Y PRESTACIONES ECONOMICAS </t>
  </si>
  <si>
    <t>1 2 08 3 PR17 83 3451 00</t>
  </si>
  <si>
    <t>1 2 08 3 PR17 83 3521 00</t>
  </si>
  <si>
    <t xml:space="preserve"> ES NECESARIO EL MANTENIENTO POR EL USO CONSTANTE USO DE SUMADORAS, ASI COMO DE MOBILIARIO A CAUSA DEL  DESGASTE </t>
  </si>
  <si>
    <t>1 2 08 3 PR17 83 3551 00</t>
  </si>
  <si>
    <t>1 2 08 3 PR17 83 3821 01</t>
  </si>
  <si>
    <t xml:space="preserve">SE PIDE PARA DAR ATENCION A LOS PENSIONADOS </t>
  </si>
  <si>
    <t>1 2 08 3 PR17 83 4521 01</t>
  </si>
  <si>
    <t>4521</t>
  </si>
  <si>
    <t>1 2 08 3 PR17 83 4521 02</t>
  </si>
  <si>
    <t>1 2 08 3 PR17 83 4521 03</t>
  </si>
  <si>
    <t>1 2 08 3 PR17 83 4521 04</t>
  </si>
  <si>
    <t>1 2 08 3 PR17 83 4521 05</t>
  </si>
  <si>
    <t>1 2 08 3 PR17 83 4521 06</t>
  </si>
  <si>
    <t>1 2 08 3 PR17 83 4521 07</t>
  </si>
  <si>
    <t>1 2 08 3 PR17 83 5111 00</t>
  </si>
  <si>
    <t xml:space="preserve">COMPRA DE MOBILIARIO PARA PERSONAL Y AREA COMUN </t>
  </si>
  <si>
    <t>1 2 08 3 PR17 83 5191 00</t>
  </si>
  <si>
    <t>1 2 08 3 PR18 26 2111 01</t>
  </si>
  <si>
    <t>ARTICULOS DESECHABLES PARA DIVERSAS AREAS DE CASA HOGAR: PLATOS, CUCHARAS, SERVILLETAS, VASOS, PARA EL SERVICIO DE ALIMENTACION DE RESIDENTES Y EVENTOS DIVERSOS</t>
  </si>
  <si>
    <t>1 2 08 3 PR18 26 2161 01</t>
  </si>
  <si>
    <t>MATERIAL DE LIMPIEZA CONVENCIONAL E INDUSTRIAL PARA LAS AREAS DE CAMARISTAS, ROPERISTAS Y COCINA DE CASA HOGAR</t>
  </si>
  <si>
    <t>1 2 08 3 PR18 26 2171 00</t>
  </si>
  <si>
    <t>2171</t>
  </si>
  <si>
    <t>MATERIALES DIVERSOS PARA TERAPIA OCUPACIONAL DE RESIDENTES DE CASA HOGAR</t>
  </si>
  <si>
    <t>1 2 08 3 PR18 26 2182 00</t>
  </si>
  <si>
    <t>1 2 08 3 PR18 26 2212 00</t>
  </si>
  <si>
    <t>ALIMENTOS PARA RESIDENTES DE CASA HOGAR: ABARROTES, LACTEOS, PESCADO, PAN DULCE, CARNES ROJAS, POLLO, FRUTAS Y VERDURAS, LECHE, ENTRE OTROS.</t>
  </si>
  <si>
    <t>1 2 08 3 PR18 26 2231 00</t>
  </si>
  <si>
    <t>COMPRA DE LOZA Y UTENSILIOS PARA EL SERVICIO DE ALIMENTACION DE RESIDNETES DE CASA HOGAR</t>
  </si>
  <si>
    <t>1 2 08 3 PR18 26 2411 02</t>
  </si>
  <si>
    <t>REPARACIONES Y COSNTRUCCIONES DIVERSAS EN EL AREA DE CASA HOGAR: POR EJEMPLO PISOS DE CONCRETO,  ANDADORES O ENJARRES MENORES</t>
  </si>
  <si>
    <t>1 2 08 3 PR18 26 2421 02</t>
  </si>
  <si>
    <t>1 2 08 3 PR18 26 2431 02</t>
  </si>
  <si>
    <t>1 2 08 3 PR18 26 2441 02</t>
  </si>
  <si>
    <t>1 2 08 3 PR18 26 2461 02</t>
  </si>
  <si>
    <t>1 2 08 3 PR18 26 2471 02</t>
  </si>
  <si>
    <t>1 2 08 3 PR18 26 2491 02</t>
  </si>
  <si>
    <t>1 2 08 3 PR18 26 2521 00</t>
  </si>
  <si>
    <t>COMPRA DE FERTILIZANTES, PROCESADOS Y OTRO TIPO DE MEZCLAS CON FUNGICIDAS, HERBICIDAS, PLAGUICIDAS, RATICIDAS, ANTIGERMINANTES, ENTRE OTROS</t>
  </si>
  <si>
    <t>1 2 08 3 PR18 26 2531 01</t>
  </si>
  <si>
    <t>COMPRA DE ALGUNOS MEDICAMENTOS PARA RESIENTES DE CASA HOGAR</t>
  </si>
  <si>
    <t>1 2 08 3 PR18 26 2541 01</t>
  </si>
  <si>
    <t xml:space="preserve">COMPRA DE INSUMOS, MATERIAL DE CURACION Y TODO LO NECESARIO PARA LA ATENCIÓN MEDICA DE LOS RESIDENTES DE CASA HOGAR </t>
  </si>
  <si>
    <t>1 2 08 3 PR18 26 2561 02</t>
  </si>
  <si>
    <t>1 2 08 3 PR18 26 2614 01</t>
  </si>
  <si>
    <t>COMBUSTIBLES COMO GASOLINA Y ACEITE PARA MOTORES DE 2 TIEMPOS, COMO MAQUINAS DESBROZADORA, PODADORA, CORTACETOS Y SOPLADORA PARA TRABAJOS DE TODO TIPO DE MANTENIMIENTO, ESPECIFICOS DE JARDINERIA (NOTIFICACIÓN DE NO CONTRATO DE JARDINERIA POR TERCEROS, EJERCICIO 2021)</t>
  </si>
  <si>
    <t>PRENDAS DE VESTIR DEL PERSONAL OPERATIVO DE CASA HOGA: MEDICO, DIETISTA, ENFERMERIA, CAMARISTAS Y ROPERISTAS</t>
  </si>
  <si>
    <t>1 2 08 3 PR18 26 2711 02</t>
  </si>
  <si>
    <t>1 2 08 3 PR18 26 2721 00</t>
  </si>
  <si>
    <t>CALZADO ANTIDERRAPANTE PARA LAS AREAS DE ENFERMERIA, CAMARISTAS Y ROPERISTAS, ASI COMO FAJAS DE PROTECCION PARA EL MISMO PERSONAL OPERATIVO</t>
  </si>
  <si>
    <t>1 2 08 3 PR18 26 2741 00</t>
  </si>
  <si>
    <t>2741</t>
  </si>
  <si>
    <t xml:space="preserve">SUMINISTRO E INSTALACIÓN DE:
76 CORTINA DE TELA PRINCIPAL BASE TERGAL FRANCÉS 100% POLIÉSTER MEDIDA TERMINADA CORTINA: 1.65 ANCHO X 3.10 LARGO (APROXIMADAMENTE), COLOR A ELEGIR
76 CORTINA DE TELA PRINCIPAL BASE BLACK OUT O GRUESA 70% POLIÉSTER 30% ALGODÓN MEDIDA TERMINADA CORTINA: 1.65 ANCHO X 3.10 LARGO (APROXIMADAMENTE), COLOR A ELEGIR
</t>
  </si>
  <si>
    <t>1 2 08 3 PR18 26 2751 00</t>
  </si>
  <si>
    <t>BLANCOS PARA CASA HOGAR (SABANAS, ALMOHADAS, CORTINAS Y COLCHAS)</t>
  </si>
  <si>
    <t>1 2 08 3 PR18 26 2921 02</t>
  </si>
  <si>
    <t>PARA ADQUISICION DE MATERIALES DE CONSUMO QUE SUFRAN ALGUN DAÑO O DETERIORO POR DESGASTE, COMO LO SON, REGADERA TIPO TELEFONO, PASADORES PARA PUERTAS DE ALUMINIO, MECANISMO DE BRAZO OPERADOR DE VENTANAS , CHAPAS PARA INGRESO DE OFICINAS Y HABITACIONES ASI COMO HERRAJES  Y REFACCIONES DIVERSAS.</t>
  </si>
  <si>
    <t>1 2 08 3 PR18 26 2991 01</t>
  </si>
  <si>
    <t>ADQUISICION DE MATERIALES DE CONSUMO QUE SE REQUIERAN POR DAÑO O DESGASTE Y QUE NO ESTEN CONTEMPLADAS EN PARTIDAS ANTERIORES</t>
  </si>
  <si>
    <t>1 2 08 3 PR18 26 3111 00</t>
  </si>
  <si>
    <t>1 2 08 3 PR18 26 3121 00</t>
  </si>
  <si>
    <t>1 2 08 3 PR18 26 3131 00</t>
  </si>
  <si>
    <t>1 2 08 3 PR18 26 3141 00</t>
  </si>
  <si>
    <t>1 2 08 3 PR18 26 3381 00</t>
  </si>
  <si>
    <t>1 2 08 3 PR18 26 3451 00</t>
  </si>
  <si>
    <t>1 2 08 3 PR18 26 3551 00</t>
  </si>
  <si>
    <t>1 2 08 3 PR18 26 3571 00</t>
  </si>
  <si>
    <t>CAMBIO DE EQUIPO ELEVADOR NUEVO, YA QUE EL ACTUAL TIENE 20 AÑOS EN SERVICIO Y FALLA EN REPETIDAS OCASIONES.</t>
  </si>
  <si>
    <t>1 2 08 3 PR18 26 3581 00</t>
  </si>
  <si>
    <t>1 2 08 3 PR18 26 3591 00</t>
  </si>
  <si>
    <t>1 2 08 3 PR18 26 3821 01</t>
  </si>
  <si>
    <t xml:space="preserve">GASTOS REALIZADOS DURANTE TODO EL AÑO PARA TODO EVENTO DE RESIDENTES DE CASA HOGAR, </t>
  </si>
  <si>
    <t>1 2 08 3 PR18 26 5111 00</t>
  </si>
  <si>
    <t>MUEBLES DIVERSOS PARA LAS DIFERENTES AREAS DE CASA HOGAR: SILLAS GIRATORIAS, ARCHIVEROS, ETC</t>
  </si>
  <si>
    <t>1 2 08 3 PR18 26 5191 00</t>
  </si>
  <si>
    <t>MOBILIARIO Y EQUIPO  (CAMAS DE HOSPITAL ELECTRICAS PARA RESIDENTES EN ESTADO DE POSTRACION, GRUA PARA MOVILIZACION DE RESIDENTES, COLCHONES PARA CAMAS, REFRIGERADORES PARA COCINA, DESPACHADORES DE AGUA, REPOSETAS, 1 ESTUFON, 1 HORNO, TURBOLICUADOR INDUSTRIAL) BUROES, TANQUES DE OXIGENO, CONCENTRADOREDE OXIGENO</t>
  </si>
  <si>
    <t>1 2 08 3 PR18 26 5621 00</t>
  </si>
  <si>
    <t>REMPLAZO DE TANQUE HIDRONEUMATICO DE 119 GLL. DAÑADO POR DESGASTE DEL SERVICIO, MISMO QUE SUMINISTRA Y OTORGA PRESION DE AGUA A TODOS LO SERVICIOS DEL CADIP.</t>
  </si>
  <si>
    <t>1 2 08 3 PR18 26 5641 00</t>
  </si>
  <si>
    <t>SERVICIOS DE MANTENIMIENTO A EQUIPOS DE REFIRGERACION Y AIRE ACONDICIONADO, EXISTENTES DELA AREA, REALIZADO POR CUENTA DE TERCEROS</t>
  </si>
  <si>
    <t>ARTICULOS DE PAPELERIA Y OTROS PARA LAS NECESIDADES DE DESARROLLO INTEGRAL</t>
  </si>
  <si>
    <t>INUSMOS PARA LAS NECESIDADES DEL AREA DE COORDINACION DEL CADIP</t>
  </si>
  <si>
    <t>REPARACIONES Y COSNTRUCCIONES DIVERSAS EN EL AREA DE DESARROLLO INTEGRAL : POR EJEMPLO PISOS DE CONCRETO,  ANDADORES O ENJARRES MENORES</t>
  </si>
  <si>
    <t>TRABAJOS DIVERSOS DEL AREA DE DESARROLLO INTEGRAL: MANTENIMIENTO DE PLAFONES Y MUROS</t>
  </si>
  <si>
    <t>FABRICACION DE MUEBLES DE MADERA Y REPARACIONES DE ALGUNOS QUE SUFRE DETERIORO O MALTRATO</t>
  </si>
  <si>
    <t>COMPRA DE ARTICULO PARA NECESIDADES DEL AREA DE DESARROLLO INTEGRAL</t>
  </si>
  <si>
    <t>COMPRA DE MATERIAL ELECTRICO QUE SE REQUIERE, TALES COMO: FOCOS (CURVALUM,  LED DE 12 A 20 W,  TUBO FLUORECENTE O LED 18 Y 36 W) INSTALACIONES ELECTRICAS, ACCESORIOS ELECTRICOS, PILAS ALCALINAS DE DIFERENTES TIPOS, REFLECTORES, BALASTRAS Y FOCOS PARA ALUMBRADO EXTERIOR (POSTES)</t>
  </si>
  <si>
    <t>ADQUISICION DE MATERIALES COMPLEMENTARIOS PARA CUALQUIER REPARACION O FABRICACIÓN QUE RE QUIERA CASA HOGAR: PTR, SOLERA, ANGULO, CLAVOS Y TORNILLOS DE DIFERENTES MEDIDAS.</t>
  </si>
  <si>
    <t>ADQUISICION DE MATERIALES COMPLEMENTARIOS PARA CUALQUIER REPARACION O FABRICACIÓN QUE RE QUIERA CASA HOGAR: LLAVES MEZCLADORAS PARA TARJA O LAVABO, MANGUEREAS TIPO COFLEX PARA W.C. Y LAVABO, JUNTAS SELLADORAS Y HERRAJES O REFACCIONES DIVERSAS</t>
  </si>
  <si>
    <t>PARA LA ADQUSICION DE MATERIALES QUE OTORGAN EL MEJORAMIENTO Y LA CONSERVACIÓN DE NUESTRAS INSTALACIONES Y EDIFICIOS, POR EJEMPLO: PINTURAS VINILICAS Y ESMALTES, LACAS, IMPERMEABILIZACION DE AZOTEAS, THINER, BROCHAS, CARTUCHOS DE SILICÓN, PEGAMENTOS DIVERSOS, ENTRE OTROS.</t>
  </si>
  <si>
    <t>COMPRA DE MATERIALES PARA LA REPARACION O FABRICACIÓN DE LONAS PLASTICAS, 6 TOLOS ENROLLABLES, UBICADOS EN SALON DE USOS MULTIPLES, ASI COMO BOQUILLAS PARA ASPERSORES, ASPERSOR COMPLETO TIPO RAIN BIRD 1800, ACRILICOS TIPO PANAL, PARA DIFUSORES DE LAMPARAS EN PLAFON 3 MM X 61 CM X 122 CM, DESPACHADOR DE TOALLA EN ROLLO, DEPACHADOR HIGIENICO JUMBO, TOALLA INTERDOBLADA, JABONERA RELLENABLE, ENTRE OTROS.</t>
  </si>
  <si>
    <t>PARA LABORES DE LIMPIEZA Y MANTENIMIENTO DE FUENTES, ASI COMO TRABAJOS DIVERSOS DE MANTENIMIENTO, POR EJEMPLO PASTILLAS DE CLORO Y CLORO LIQUIDO CONCENTADO Y AGUARRAZ</t>
  </si>
  <si>
    <t>ADQUISICION DE PRENDAS DE VESTIR DEL PERSONAL DE MANTENIMIENTO, VIGILANCIA Y MENSAJERIA, ASI COMO MEDICO Y FIOSTERAPISTA DE DESARROLLO INTEGRAL</t>
  </si>
  <si>
    <t>CALZADO ESPECIAL PARA EL AREA DE MANTENIMIENTO, ASI COMO FAJAS DE SEGURIDAD, LENTES, MASCARILLAS PARA FUMIGACIÓN, GUANTES DE CARNAZA PARA MANEOBRAS DIVERSAS, EQUIPO DE PROTECCIÓN PERSONAL, PARA EL MISMO PERSONAL OPERATIVO</t>
  </si>
  <si>
    <t>SUMINISTRO E INSTALACIÓN DE 36 CORTINAS ENROLLABLES PARA EL SALÓN DE USOS MÚLTIPLES DE CENTRO DE DESARROLLO DEL CADIP, EN TELA SCREEN DE POLIÉSTER Y FIBRA DE VIDRIO Y P.V.C. TRASLUCIDA, MONTADO EN CORTINERO  DE TUBO DE ALUMINIO DE 1.5” , CON RIEL INFERIOR CONTRAPESO DE ALUMINIO FORRADO EN LA MISMA TELA, CON CADENA DE METAL, EN  9 VENTANALES CURVOS CON MEDIDAS DE   3.8 X 4.80 DIVIDIDO CADA VENTANAL EN 4 LIENZOS O CORTINAS, INSTALADOS EN DOBLE ALTURA.</t>
  </si>
  <si>
    <t>COMPRA DE HERRAMIENTA PARA MANTENIMIENTO, ASI COMO HERRAMIENTA QUE SERÁ UTILIZADA PARA EL MANTENIMIENTO DE JARDINERA TALES COMO: PODADORA, TIPO DESBROZADORA Y TIPO CARREOLA, SOPLADORA, CORTACETOS Y HERRAMIENTA DE MANO PARA JARDINERIA (YA QUE SE NOTIFICÓ QUE NO EXISTIRÁ CONTRATO DE JARDINERIA POR TERCEROS)</t>
  </si>
  <si>
    <t>GASTOS DIVERSOS PARA LOGISTICA, PLANEACIÓN Y COMPLEMENTARIOS DE LOS PASEOS A PENSIONADOS Y JUBILADOS DEL IPEJAL</t>
  </si>
  <si>
    <t>GASTOS DIVERSOS PARA LOGISTICA, PLANEACIÓN Y COMPLEMENTARIOS DE LOS 4 EVENTOS ANUALES PROGAMADOS PARA LOS  PENSIONADOS Y JUBILADOS DEL IPEJAL QUE ASISTEN AL CADIP</t>
  </si>
  <si>
    <t>GRATIFICACION ECONOMICA INSTRUCTORES DE TALLERES PENSIONADOS QUE ACUDEN A TALLERES</t>
  </si>
  <si>
    <t>COMPRA DE EQUIPO PARA EL AREA DE FISIOTERAPIA</t>
  </si>
  <si>
    <t>MOTORES ELECTRICOS PARA AUTOMATIZACION DE PORTONES EN INGRESO VEHICULAR DE LA VIGILANCIA DE CADIP REALIZADO POR CUENTA DE TERCEROS</t>
  </si>
  <si>
    <t>1 2 08 3 PR18 27 2111 01</t>
  </si>
  <si>
    <t>1 2 08 3 PR18 27 2214 00</t>
  </si>
  <si>
    <t>1 2 08 3 PR18 27 2411 02</t>
  </si>
  <si>
    <t>1 2 08 3 PR18 27 2421 02</t>
  </si>
  <si>
    <t>1 2 08 3 PR18 27 2431 02</t>
  </si>
  <si>
    <t>1 2 08 3 PR18 27 2441 02</t>
  </si>
  <si>
    <t>1 2 08 3 PR18 27 2451 01</t>
  </si>
  <si>
    <t>1 2 08 3 PR18 27 2461 02</t>
  </si>
  <si>
    <t>1 2 08 3 PR18 27 2471 02</t>
  </si>
  <si>
    <t>1 2 08 3 PR18 27 2481 01</t>
  </si>
  <si>
    <t>1 2 08 3 PR18 27 2491 02</t>
  </si>
  <si>
    <t>1 2 08 3 PR18 27 2521 00</t>
  </si>
  <si>
    <t>1 2 08 3 PR18 27 2561 02</t>
  </si>
  <si>
    <t>1 2 08 3 PR18 27 2591 01</t>
  </si>
  <si>
    <t>1 2 08 3 PR18 27 2711 02</t>
  </si>
  <si>
    <t>1 2 08 3 PR18 27 2721 00</t>
  </si>
  <si>
    <t>1 2 08 3 PR18 27 2741 00</t>
  </si>
  <si>
    <t>1 2 08 3 PR18 27 2911 01</t>
  </si>
  <si>
    <t>1 2 08 3 PR18 27 2921 02</t>
  </si>
  <si>
    <t>1 2 08 3 PR18 27 2991 01</t>
  </si>
  <si>
    <t>1 2 08 3 PR18 27 3111 00</t>
  </si>
  <si>
    <t>1 2 08 3 PR18 27 3121 00</t>
  </si>
  <si>
    <t>1 2 08 3 PR18 27 3131 00</t>
  </si>
  <si>
    <t>1 2 08 3 PR18 27 3381 00</t>
  </si>
  <si>
    <t>1 2 08 3 PR18 27 3451 00</t>
  </si>
  <si>
    <t>1 2 08 3 PR18 27 3512 00</t>
  </si>
  <si>
    <t>1 2 08 3 PR18 27 3571 00</t>
  </si>
  <si>
    <t>1 2 08 3 PR18 27 3581 00</t>
  </si>
  <si>
    <t>1 2 08 3 PR18 27 3591 00</t>
  </si>
  <si>
    <t>1 2 08 3 PR18 27 3821 02</t>
  </si>
  <si>
    <t>1 2 08 3 PR18 27 3821 03</t>
  </si>
  <si>
    <t>1 2 08 3 PR18 27 3822 00</t>
  </si>
  <si>
    <t>3822</t>
  </si>
  <si>
    <t>1 2 08 3 PR18 27 5111 00</t>
  </si>
  <si>
    <t>1 2 08 3 PR18 27 5311 00</t>
  </si>
  <si>
    <t>1 2 08 3 PR18 27 5641 00</t>
  </si>
  <si>
    <t>1 2 08 3 PR18 27 5671 00</t>
  </si>
  <si>
    <t>1 2 08 3 PR19 84 2111 01</t>
  </si>
  <si>
    <t>1 2 08 3 PR19 84 2151 01</t>
  </si>
  <si>
    <t>MATERIAL NECESARIO PARA LA DIRECCION, PARA TENER  LA INFORMACION DE LOS COSTOS  DE LOS AUTOMOVILES</t>
  </si>
  <si>
    <t>1 2 08 3 PR19 84 3362 00</t>
  </si>
  <si>
    <t xml:space="preserve">SON NECESARIOS LAS DIFERENTES SOLICITUDES IMPRESAS PARA FACILITAR EL TRABAJO </t>
  </si>
  <si>
    <t>1 2 08 3 PR19 84 3521 00</t>
  </si>
  <si>
    <t>EL CONSTANTE USO DE SUMADORAS, ASI COMO DE MOBILIARIO CAUSA DESGASTE Y SE LES DA EL MANTENIMIENTO NECESARIO</t>
  </si>
  <si>
    <t>1 2 08 3 PR19 84 5111 00</t>
  </si>
  <si>
    <t>1 2 08 3 PR19 84 5191 00</t>
  </si>
  <si>
    <t>1 2 08 3 PR19 84 7471 01</t>
  </si>
  <si>
    <t>7471</t>
  </si>
  <si>
    <t>POR SER EL 2020 UN AÑO ATIPICO, SOLO SE DECIDE PEDIR DICHO PRESUPUESTO</t>
  </si>
  <si>
    <t>1 2 08 3 PR19 84 7471 02</t>
  </si>
  <si>
    <t>1 2 08 3 PR20 85 3231 00</t>
  </si>
  <si>
    <t>1 2 08 3 PR20 85 3362 00</t>
  </si>
  <si>
    <t xml:space="preserve">SE MANTIENE EL PRESUPUESTO, Y ES PARA FACILITAR EL TRABAJO DE EMPLEADOS Y AFILIADOS </t>
  </si>
  <si>
    <t>1 2 08 3 PR20 85 3521 00</t>
  </si>
  <si>
    <t>SE DETERIORA EL MOBILIARIO Y EL EQUUIPO, Y ES NECESARIO PARA SU CONSERVACION TENER UN MANTENIMIENTO OPTIMO</t>
  </si>
  <si>
    <t>1 2 08 3 PR20 85 7471 03</t>
  </si>
  <si>
    <t>ESTO ES POR EL AUMENTO DE PRESTAMOS A LOS AFILIADOS</t>
  </si>
  <si>
    <t>1 2 08 3 PR20 85 7471 04</t>
  </si>
  <si>
    <t>1 2 08 3 PR23 09 2111 01</t>
  </si>
  <si>
    <t>1 2 08 3 PR23 09 2161 01</t>
  </si>
  <si>
    <t xml:space="preserve">COMPRA DE MATERIAL DE LIMPEZA </t>
  </si>
  <si>
    <t>1 2 08 3 PR23 09 2461 01</t>
  </si>
  <si>
    <t>PREVIENDO CAMBIO DE MATERIALES POR USO</t>
  </si>
  <si>
    <t>1 2 08 3 PR23 09 3181 00</t>
  </si>
  <si>
    <t>ENVIO DE DOCUMENTACION ENTRE DELEGACION Y EL INSTITUTO</t>
  </si>
  <si>
    <t>1 2 08 3 PR23 09 3521 00</t>
  </si>
  <si>
    <t xml:space="preserve">POR EL DESGASTE DE MOBILIARIO QUE SE PUEDA TENER POR SU USO </t>
  </si>
  <si>
    <t>1 2 08 3 PR23 09 3581 00</t>
  </si>
  <si>
    <t>SE DERIVA DE LA CONTRAPRESTACION DEL CONTRTAO DE COMODATO EFECTUADO CON UNIRSE</t>
  </si>
  <si>
    <t>1 2 08 3 PR23 10 2111 01</t>
  </si>
  <si>
    <t>1 2 08 3 PR23 10 2161 01</t>
  </si>
  <si>
    <t>1 2 08 3 PR23 10 2461 01</t>
  </si>
  <si>
    <t>1 2 08 3 PR23 10 3141 00</t>
  </si>
  <si>
    <t>1 2 08 3 PR23 10 3181 00</t>
  </si>
  <si>
    <t>ENVIO DE DOCUMENTACION ENTRE DELEGACION  Y EL INSTITUTO</t>
  </si>
  <si>
    <t>1 2 08 3 PR23 10 3521 00</t>
  </si>
  <si>
    <t xml:space="preserve">POR EL DESGASTE DE MOBILIARIO QUE SEPUEDA TENER POR SU USO </t>
  </si>
  <si>
    <t>1 2 08 3 PR23 10 3581 00</t>
  </si>
  <si>
    <t xml:space="preserve">PAGO DEL SERVICO </t>
  </si>
  <si>
    <t>1 2 08 3 PR23 12 2111 01</t>
  </si>
  <si>
    <t>1 2 08 3 PR23 12 2161 01</t>
  </si>
  <si>
    <t>1 2 08 3 PR23 12 2461 01</t>
  </si>
  <si>
    <t>1 2 08 3 PR23 12 3141 00</t>
  </si>
  <si>
    <t>1 2 08 3 PR23 12 3181 00</t>
  </si>
  <si>
    <t xml:space="preserve">SE PREVEE POR EL  AUMENTO DE DERECHOHABIENTES PARA ENVIO DE CHEQUES Y GRATIFICACION </t>
  </si>
  <si>
    <t>1 2 08 3 PR23 12 3521 00</t>
  </si>
  <si>
    <t>1 2 08 3 PR23 12 3581 00</t>
  </si>
  <si>
    <t>SE PREVEE PAGO DE SERVICIO</t>
  </si>
  <si>
    <t>Obj</t>
  </si>
  <si>
    <t>Prog</t>
  </si>
  <si>
    <t>Proc</t>
  </si>
  <si>
    <t>Momento</t>
  </si>
  <si>
    <t>Clave</t>
  </si>
  <si>
    <t>DIR</t>
  </si>
  <si>
    <t>CAP</t>
  </si>
  <si>
    <t>Descripcion</t>
  </si>
  <si>
    <t>MOD</t>
  </si>
  <si>
    <t>ENE-OCT</t>
  </si>
  <si>
    <t>OCT-NOV-DIC</t>
  </si>
  <si>
    <t>CIERRE 2020</t>
  </si>
  <si>
    <t>SUB-EJERCICIO</t>
  </si>
  <si>
    <t>Pagado</t>
  </si>
  <si>
    <t>1 1 01 1 PR01 01 1131 00</t>
  </si>
  <si>
    <t xml:space="preserve">SUELDO BASE </t>
  </si>
  <si>
    <t>1 1 01 1 PR01 01 1221 01</t>
  </si>
  <si>
    <t>SALARIOS AL PERSONAL EVENTUAL</t>
  </si>
  <si>
    <t>1 1 01 1 PR01 01 1311 00</t>
  </si>
  <si>
    <t>PRIMA QUINQUENAL POR AÑOS DE SERVICIOS EFECTIVOS PRESTADOS</t>
  </si>
  <si>
    <t>1 1 01 1 PR01 01 1321 00</t>
  </si>
  <si>
    <t>PRIMA VACACIONAL Y  DOMINICAL</t>
  </si>
  <si>
    <t>1 1 01 1 PR01 01 1322 00</t>
  </si>
  <si>
    <t>AGUINALDO</t>
  </si>
  <si>
    <t>1 1 01 1 PR01 01 1411 00</t>
  </si>
  <si>
    <t>CUOTAS AL IMSS POR ENFERMEDADES Y MATERNIDAD</t>
  </si>
  <si>
    <t>1 1 01 1 PR01 01 1421 00</t>
  </si>
  <si>
    <t>CUOTAS PARA LA VIVIENDA</t>
  </si>
  <si>
    <t>1 1 01 1 PR01 01 1431 00</t>
  </si>
  <si>
    <t>CUOTAS A PENSIONES</t>
  </si>
  <si>
    <t>1 1 01 1 PR01 01 1432 00</t>
  </si>
  <si>
    <t>CUOTAS PARA EL SISTEMA DE AHORRO PARA EL RETIRO</t>
  </si>
  <si>
    <t>1 1 01 1 PR01 01 1611 00</t>
  </si>
  <si>
    <t>IMPACTO AL SALARIO EN EL TRANSCURSO DEL AÑO</t>
  </si>
  <si>
    <t>1 1 01 1 PR01 01 1612 00</t>
  </si>
  <si>
    <t>OTRAS MEDIDAS DE CARÁCTER LABORAL Y ECONÓMICO</t>
  </si>
  <si>
    <t>1 1 01 1 PR01 01 1712 00</t>
  </si>
  <si>
    <t xml:space="preserve">AYUDA PARA DESPENSA </t>
  </si>
  <si>
    <t>1 1 01 1 PR01 01 1713 00</t>
  </si>
  <si>
    <t>AYUDA PARA PASAJES</t>
  </si>
  <si>
    <t>1 1 01 1 PR01 01 1715 00</t>
  </si>
  <si>
    <t>ESTÍMULO POR EL DÍA DEL SERVIDOR PÚBLICO</t>
  </si>
  <si>
    <t>1 1 01 1 PR01 01 1716 00</t>
  </si>
  <si>
    <t>ESTÍMULOS DE ANTIGÜEDAD</t>
  </si>
  <si>
    <t>MATERIALES, UTILES Y EQUIPOS MENORES DE OFICINA</t>
  </si>
  <si>
    <t>1 1 01 1 PR01 01 2121 01</t>
  </si>
  <si>
    <t>MATERIALES Y ÚTILES DE IMPRESIÓN Y REPRODUCCIÓN</t>
  </si>
  <si>
    <t>1 1 01 1 PR01 01 2151 01</t>
  </si>
  <si>
    <t xml:space="preserve">MATERIAL IMPRESO E INFORMACIÓN DIGITAL </t>
  </si>
  <si>
    <t>MATERIAL DE LIMPIEZA</t>
  </si>
  <si>
    <t>REGISTRO E IDENTIFICACIÓN VEHICULAR</t>
  </si>
  <si>
    <t xml:space="preserve">SERVICIO TELEFONICO TRADICIONAL </t>
  </si>
  <si>
    <t>SERVICIO POSTAL</t>
  </si>
  <si>
    <t>ARRENDAMIENTO DE MOBILIARIO Y EQUIPO DE ADMINISTRACIÓN, EDUCACIONAL Y RECREATIVO</t>
  </si>
  <si>
    <t xml:space="preserve">SEGUROS DE BIENES PATRIMONIALES </t>
  </si>
  <si>
    <t xml:space="preserve">MANTENIMIENTO Y CONSERVACION DE VEHICULOS TERRESTRES, AEREOS, MARITIMOS, LACUSTRES Y FLUVIALES </t>
  </si>
  <si>
    <t>PASAJES AÉREOS NACIONALES</t>
  </si>
  <si>
    <t>PASAJES TERRESTRES NACIONALES</t>
  </si>
  <si>
    <t xml:space="preserve">VIÁTICOS EN EL PAÍS </t>
  </si>
  <si>
    <t>CONGRESOS Y CONVENCIONES</t>
  </si>
  <si>
    <t xml:space="preserve">GASTOS DE REPRESENTACIÓN </t>
  </si>
  <si>
    <t xml:space="preserve">OTROS IMPUESTOS Y DERECHOS </t>
  </si>
  <si>
    <t>1 1 01 1 PR01 01 7591 00</t>
  </si>
  <si>
    <t xml:space="preserve">OTRAS INVERSIONES EN FIDEICOMISOS </t>
  </si>
  <si>
    <t>1 1 01 1 PR01 54 1131 00</t>
  </si>
  <si>
    <t>1 1 01 1 PR01 54 1221 01</t>
  </si>
  <si>
    <t>1 1 01 1 PR01 54 1311 00</t>
  </si>
  <si>
    <t>1 1 01 1 PR01 54 1321 00</t>
  </si>
  <si>
    <t>1 1 01 1 PR01 54 1322 00</t>
  </si>
  <si>
    <t>1 1 01 1 PR01 54 1411 00</t>
  </si>
  <si>
    <t>1 1 01 1 PR01 54 1421 00</t>
  </si>
  <si>
    <t>1 1 01 1 PR01 54 1431 00</t>
  </si>
  <si>
    <t>1 1 01 1 PR01 54 1432 00</t>
  </si>
  <si>
    <t>1 1 01 1 PR01 54 1612 00</t>
  </si>
  <si>
    <t>1 1 01 1 PR01 54 1712 00</t>
  </si>
  <si>
    <t>1 1 01 1 PR01 54 1713 00</t>
  </si>
  <si>
    <t>1 1 01 1 PR01 54 1715 00</t>
  </si>
  <si>
    <t>1 1 01 1 PR01 54 2111 01</t>
  </si>
  <si>
    <t>SERVICIOS DE IMPRESIÓN DE MATERIAL INFORMATIVO DERIVADO DE LA OPERACIÓN Y ADMINISTRACIÓN</t>
  </si>
  <si>
    <t>1 1 01 1 PR01 54 3611 00</t>
  </si>
  <si>
    <t xml:space="preserve">DIFUSIÓN POR RADIO, TELEVISÓN Y OTROS MEDIOS DE MENSAJES SOBRE PROGRAMAS Y ACTIVIDADES GUBERNAMENTALES </t>
  </si>
  <si>
    <t>GASTOS DE ORDEN SOCIAL</t>
  </si>
  <si>
    <t>1 1 01 1 PR01 54 5191 00</t>
  </si>
  <si>
    <t xml:space="preserve">OTROS MOBILIARIOS Y EQUIPO DE ADMINISTRACIÓN </t>
  </si>
  <si>
    <t>1 1 01 1 PR01 54 5211 00</t>
  </si>
  <si>
    <t xml:space="preserve">EQUIPOS Y APARATOS AUDIOVISUALES </t>
  </si>
  <si>
    <t>1 1 01 1 PR01 54 5231 00</t>
  </si>
  <si>
    <t xml:space="preserve">CÁMARAS FOTOGRÁFICAS Y DE VIDEO </t>
  </si>
  <si>
    <t>1 1 01 1 PR01 77 1131 00</t>
  </si>
  <si>
    <t>1 1 01 1 PR01 77 1221 01</t>
  </si>
  <si>
    <t>1 1 01 1 PR01 77 1311 00</t>
  </si>
  <si>
    <t>1 1 01 1 PR01 77 1321 00</t>
  </si>
  <si>
    <t>1 1 01 1 PR01 77 1322 00</t>
  </si>
  <si>
    <t>1 1 01 1 PR01 77 1411 00</t>
  </si>
  <si>
    <t>1 1 01 1 PR01 77 1421 00</t>
  </si>
  <si>
    <t>1 1 01 1 PR01 77 1431 00</t>
  </si>
  <si>
    <t>1 1 01 1 PR01 77 1432 00</t>
  </si>
  <si>
    <t>1 1 01 1 PR01 77 1612 00</t>
  </si>
  <si>
    <t>1 1 01 1 PR01 77 1712 00</t>
  </si>
  <si>
    <t>1 1 01 1 PR01 77 1713 00</t>
  </si>
  <si>
    <t>1 1 01 1 PR01 77 1715 00</t>
  </si>
  <si>
    <t>1 1 01 1 PR01 77 1716 00</t>
  </si>
  <si>
    <t>1 1 02 2 PR10 69 1131 00</t>
  </si>
  <si>
    <t>1 1 02 2 PR10 69 1221 01</t>
  </si>
  <si>
    <t>1 1 02 2 PR10 69 1311 00</t>
  </si>
  <si>
    <t>1 1 02 2 PR10 69 1321 00</t>
  </si>
  <si>
    <t>1 1 02 2 PR10 69 1322 00</t>
  </si>
  <si>
    <t>1 1 02 2 PR10 69 1411 00</t>
  </si>
  <si>
    <t>1 1 02 2 PR10 69 1421 00</t>
  </si>
  <si>
    <t>1 1 02 2 PR10 69 1431 00</t>
  </si>
  <si>
    <t>1 1 02 2 PR10 69 1432 00</t>
  </si>
  <si>
    <t>1 1 02 2 PR10 69 1611 00</t>
  </si>
  <si>
    <t>1 1 02 2 PR10 69 1612 00</t>
  </si>
  <si>
    <t>1 1 02 2 PR10 69 1712 00</t>
  </si>
  <si>
    <t>1 1 02 2 PR10 69 1713 00</t>
  </si>
  <si>
    <t>1 1 02 2 PR10 69 1715 00</t>
  </si>
  <si>
    <t>1 1 02 2 PR10 69 1716 00</t>
  </si>
  <si>
    <t>MATERIALES, ÚTILES Y EQUIPOS MENORES DE TECNOLOGÍAS DE LA INFORMACIÓN Y COMUNICACIONES</t>
  </si>
  <si>
    <t>1 1 02 2 PR10 69 2151 01</t>
  </si>
  <si>
    <t>1 1 02 2 PR10 69 2181 00</t>
  </si>
  <si>
    <t>MATERIALES PARA EL REGISTRO E IDENTIFICACIÓN DE BIENES Y PERSONAS</t>
  </si>
  <si>
    <t>PRODUCTOS ALIMENTICIOS PARA EL PERSONAL EN LAS INSTALACIONES DE LAS DEPENDENCIAS Y ENTIDADES</t>
  </si>
  <si>
    <t>PRODUCTOS ALIMENTICIOS PARA EL PERSONAL DERIVADO DE ACTIVIDADES EXTRAORDINARIAS</t>
  </si>
  <si>
    <t xml:space="preserve">MATERIAL ELÉCTRICO Y ELECTRÓNICO </t>
  </si>
  <si>
    <t>1 1 02 2 PR10 69 2711 02</t>
  </si>
  <si>
    <t>VESTUARIO Y UNIFORMES</t>
  </si>
  <si>
    <t>HERRAMIENTAS MENORES</t>
  </si>
  <si>
    <t>REFACCIONES Y ACCESORIOS MENORES DE MOBILIARIO Y EQUIPO DE ADMINISTRACIÓN, EDUCACIONAL Y RECREATIVO</t>
  </si>
  <si>
    <t>REFACCIONES Y ACCESORIOS MENORES PARA EQUIPO DE CÓMPUTO Y TELECOMUNICACIONES</t>
  </si>
  <si>
    <t>1 1 02 2 PR10 69 3151 00</t>
  </si>
  <si>
    <t xml:space="preserve">SERVICIO DE TELEFONÍA CELULAR </t>
  </si>
  <si>
    <t xml:space="preserve">SERVICIOS DE TELECOMUNICACIONES Y SATELITALES </t>
  </si>
  <si>
    <t xml:space="preserve">SERVICIOS DE ACCESO DE INTERNET, REDES Y PROCESAMIENTO DE INFORMACIÓN </t>
  </si>
  <si>
    <t>1 1 02 2 PR10 69 3231 00</t>
  </si>
  <si>
    <t>1 1 02 2 PR10 69 3331 00</t>
  </si>
  <si>
    <t xml:space="preserve">SERVICIOS DE CONSULTORÍA ADMINISTRATIVA E INFORMÁTICA </t>
  </si>
  <si>
    <t>1 1 02 2 PR10 69 3511 00</t>
  </si>
  <si>
    <t>MANTENIMIENTO Y CONSERVACION MENOR DE INMUEBLES PARA LA PRESTACION DE SERVICIOS ADMINISTRATIVOS</t>
  </si>
  <si>
    <t>1 1 02 2 PR10 69 3521 00</t>
  </si>
  <si>
    <t>MANTENIMIENTO Y CONSERVACION DE MOBILIARIO Y EQUIPO DE ADMINISTRACIÓN, EDUCACIONAL Y RECREATIVO</t>
  </si>
  <si>
    <t xml:space="preserve">INSTALACIÓN, REPARACIÓN Y MANTENIMIENTO DE EQUIPO DE COMPUTO Y TECNOLOGÍAS DE LA INFORMACIÓN </t>
  </si>
  <si>
    <t>1 1 02 2 PR10 69 3721 00</t>
  </si>
  <si>
    <t>1 1 02 2 PR10 69 3791 00</t>
  </si>
  <si>
    <t>OTROS SERVICIOS DE TRASLADO Y HOSPEDAJE</t>
  </si>
  <si>
    <t xml:space="preserve">EQUIPO DE COMPUTO Y DE TECNOLOGÍA DE LA INFORMACIÓN </t>
  </si>
  <si>
    <t>1 1 02 2 PR10 69 5191 00</t>
  </si>
  <si>
    <t>1 1 02 2 PR10 69 5231 00</t>
  </si>
  <si>
    <t>SISTEMAS DE AIRE ACONDICIONADO, CALEFACCIÓN Y DE REFRIGERACIÓN</t>
  </si>
  <si>
    <t xml:space="preserve">EQUIPOS DE COMUNICACIÓN Y TELECOMUNICACIÓN </t>
  </si>
  <si>
    <t xml:space="preserve">LICENCIAS INFORMÁTICAS E INTELECTUALES </t>
  </si>
  <si>
    <t>1 1 02 2 PY26 69 5151 00</t>
  </si>
  <si>
    <t>1 1 02 2 PY83 69 5151 00</t>
  </si>
  <si>
    <t>1 1 02 2 PY83 69 5651 00</t>
  </si>
  <si>
    <t>1 1 02 2 PY83 69 5971 00</t>
  </si>
  <si>
    <t>1 1 02 2 PY97 69 3331 00</t>
  </si>
  <si>
    <t>1 1 03 2 PR11 72 1131 00</t>
  </si>
  <si>
    <t>1 1 03 2 PR11 72 1221 01</t>
  </si>
  <si>
    <t>1 1 03 2 PR11 72 1311 00</t>
  </si>
  <si>
    <t>1 1 03 2 PR11 72 1321 00</t>
  </si>
  <si>
    <t>1 1 03 2 PR11 72 1322 00</t>
  </si>
  <si>
    <t>1 1 03 2 PR11 72 1411 00</t>
  </si>
  <si>
    <t>1 1 03 2 PR11 72 1421 00</t>
  </si>
  <si>
    <t>1 1 03 2 PR11 72 1431 00</t>
  </si>
  <si>
    <t>1 1 03 2 PR11 72 1432 00</t>
  </si>
  <si>
    <t>1 1 03 2 PR11 72 1611 00</t>
  </si>
  <si>
    <t>1 1 03 2 PR11 72 1612 00</t>
  </si>
  <si>
    <t>1 1 03 2 PR11 72 1712 00</t>
  </si>
  <si>
    <t>1 1 03 2 PR11 72 1713 00</t>
  </si>
  <si>
    <t>1 1 03 2 PR11 72 1715 00</t>
  </si>
  <si>
    <t>1 1 03 2 PR11 72 1716 00</t>
  </si>
  <si>
    <t>UTENSILIOS PARA EL SERVICIO DE ALIMENTACIÓN</t>
  </si>
  <si>
    <t>1 1 03 2 PR11 72 2921 01</t>
  </si>
  <si>
    <t>REFACCIONES Y ACCESORIOS MENORES DE EDIFICIOS</t>
  </si>
  <si>
    <t>1 1 03 2 PR11 72 2991 01</t>
  </si>
  <si>
    <t>REFACCIONES Y ACCESORIOS MENORES OTROS BIENES MUEBLES</t>
  </si>
  <si>
    <t>1 1 03 2 PR11 72 3151 00</t>
  </si>
  <si>
    <t>1 1 03 2 PR11 72 3231 00</t>
  </si>
  <si>
    <t>1 1 03 2 PR11 72 3362 00</t>
  </si>
  <si>
    <t xml:space="preserve">SERVICIO DE IMPRESIÓN DE DOCUMENTOS Y PAPELERÍA OFICIAL </t>
  </si>
  <si>
    <t xml:space="preserve">MUEBLES DE OFICINA Y ESTANTERÍA </t>
  </si>
  <si>
    <t>1 1 03 2 PR11 91 1131 00</t>
  </si>
  <si>
    <t>1 1 03 2 PR11 91 1221 01</t>
  </si>
  <si>
    <t>1 1 03 2 PR11 91 1311 00</t>
  </si>
  <si>
    <t>1 1 03 2 PR11 91 1321 00</t>
  </si>
  <si>
    <t>1 1 03 2 PR11 91 1322 00</t>
  </si>
  <si>
    <t>1 1 03 2 PR11 91 1411 00</t>
  </si>
  <si>
    <t>1 1 03 2 PR11 91 1421 00</t>
  </si>
  <si>
    <t>1 1 03 2 PR11 91 1431 00</t>
  </si>
  <si>
    <t>1 1 03 2 PR11 91 1432 00</t>
  </si>
  <si>
    <t>1 1 03 2 PR11 91 1612 00</t>
  </si>
  <si>
    <t>1 1 03 2 PR11 91 1712 00</t>
  </si>
  <si>
    <t>1 1 03 2 PR11 91 1713 00</t>
  </si>
  <si>
    <t>1 1 03 2 PR11 91 1715 00</t>
  </si>
  <si>
    <t>1 1 03 2 PR11 91 5111 00</t>
  </si>
  <si>
    <t>1 1 04 1 PR05 61 1131 00</t>
  </si>
  <si>
    <t>1 1 04 1 PR05 61 1221 01</t>
  </si>
  <si>
    <t>1 1 04 1 PR05 61 1311 00</t>
  </si>
  <si>
    <t>1 1 04 1 PR05 61 1321 00</t>
  </si>
  <si>
    <t>1 1 04 1 PR05 61 1322 00</t>
  </si>
  <si>
    <t>1 1 04 1 PR05 61 1411 00</t>
  </si>
  <si>
    <t>1 1 04 1 PR05 61 1421 00</t>
  </si>
  <si>
    <t>1 1 04 1 PR05 61 1431 00</t>
  </si>
  <si>
    <t>1 1 04 1 PR05 61 1432 00</t>
  </si>
  <si>
    <t>1 1 04 1 PR05 61 1612 00</t>
  </si>
  <si>
    <t>1 1 04 1 PR05 61 1712 00</t>
  </si>
  <si>
    <t>1 1 04 1 PR05 61 1713 00</t>
  </si>
  <si>
    <t>1 1 04 1 PR05 61 1715 00</t>
  </si>
  <si>
    <t>1 1 04 1 PR05 61 1716 00</t>
  </si>
  <si>
    <t>1 1 04 1 PR05 61 2131 00</t>
  </si>
  <si>
    <t>MATERIAL ESTADÍSTICO Y GEOGRÁFICO</t>
  </si>
  <si>
    <t>1 1 04 1 PR05 61 2721 00</t>
  </si>
  <si>
    <t xml:space="preserve">PRENDAS DE SEGURIDAD Y PROTECCIÓN PERSONAL </t>
  </si>
  <si>
    <t>1 1 04 1 PR05 61 3181 00</t>
  </si>
  <si>
    <t xml:space="preserve">SERVICIOS LEGALES, DE CONTABILIDAD, AUDITORÍA Y RELACIONADOS </t>
  </si>
  <si>
    <t>1 1 04 1 PR05 61 3521 00</t>
  </si>
  <si>
    <t>1 1 04 1 PR05 61 3944 00</t>
  </si>
  <si>
    <t xml:space="preserve">OTRAS EROGACIONES POR RESOLUCIONES POR AUTORIDAD COMPETENTE </t>
  </si>
  <si>
    <t>1 1 04 1 PR05 61 3951 00</t>
  </si>
  <si>
    <t xml:space="preserve">PENAS, MULTAS, ACCESORIOS Y ACTUALIZACIONES </t>
  </si>
  <si>
    <t>ADJUDICACIONES, EXPROPIACIONES E INDEMNIZACIONES DE INMUEBLES</t>
  </si>
  <si>
    <t>1 1 04 2 PR12 75 1131 00</t>
  </si>
  <si>
    <t>1 1 04 2 PR12 75 1221 01</t>
  </si>
  <si>
    <t>1 1 04 2 PR12 75 1311 00</t>
  </si>
  <si>
    <t>1 1 04 2 PR12 75 1321 00</t>
  </si>
  <si>
    <t>1 1 04 2 PR12 75 1322 00</t>
  </si>
  <si>
    <t>1 1 04 2 PR12 75 1411 00</t>
  </si>
  <si>
    <t>1 1 04 2 PR12 75 1421 00</t>
  </si>
  <si>
    <t>1 1 04 2 PR12 75 1431 00</t>
  </si>
  <si>
    <t>1 1 04 2 PR12 75 1432 00</t>
  </si>
  <si>
    <t>1 1 04 2 PR12 75 1611 00</t>
  </si>
  <si>
    <t>1 1 04 2 PR12 75 1612 00</t>
  </si>
  <si>
    <t>1 1 04 2 PR12 75 1712 00</t>
  </si>
  <si>
    <t>1 1 04 2 PR12 75 1713 00</t>
  </si>
  <si>
    <t>1 1 04 2 PR12 75 1715 00</t>
  </si>
  <si>
    <t>1 1 04 2 PR12 75 1716 00</t>
  </si>
  <si>
    <t>1 1 04 2 PR12 75 3231 00</t>
  </si>
  <si>
    <t>1 1 04 2 PR12 75 3362 00</t>
  </si>
  <si>
    <t>1 1 04 2 PR12 75 3521 00</t>
  </si>
  <si>
    <t>1 1 05 1 PR02 13 1131 00</t>
  </si>
  <si>
    <t>1 1 05 1 PR02 13 1311 00</t>
  </si>
  <si>
    <t>1 1 05 1 PR02 13 1321 00</t>
  </si>
  <si>
    <t>1 1 05 1 PR02 13 1322 00</t>
  </si>
  <si>
    <t>1 1 05 1 PR02 13 1421 00</t>
  </si>
  <si>
    <t>1 1 05 1 PR02 13 1431 00</t>
  </si>
  <si>
    <t>1 1 05 1 PR02 13 1432 00</t>
  </si>
  <si>
    <t>1 1 05 1 PR02 13 1612 00</t>
  </si>
  <si>
    <t>1 1 05 1 PR02 13 1712 00</t>
  </si>
  <si>
    <t>1 1 05 1 PR02 13 1713 00</t>
  </si>
  <si>
    <t>1 1 05 1 PR02 13 1715 00</t>
  </si>
  <si>
    <t>1 1 05 1 PR02 13 2214 00</t>
  </si>
  <si>
    <t>1 1 05 1 PR02 13 3362 00</t>
  </si>
  <si>
    <t>1 1 05 1 PR02 13 3521 00</t>
  </si>
  <si>
    <t>1 1 05 1 PR02 13 5191 00</t>
  </si>
  <si>
    <t>1 1 05 1 PR02 14 1131 00</t>
  </si>
  <si>
    <t>1 1 05 1 PR02 14 1311 00</t>
  </si>
  <si>
    <t>1 1 05 1 PR02 14 1321 00</t>
  </si>
  <si>
    <t>1 1 05 1 PR02 14 1322 00</t>
  </si>
  <si>
    <t>1 1 05 1 PR02 14 1421 00</t>
  </si>
  <si>
    <t>1 1 05 1 PR02 14 1431 00</t>
  </si>
  <si>
    <t>1 1 05 1 PR02 14 1432 00</t>
  </si>
  <si>
    <t>1 1 05 1 PR02 14 1612 00</t>
  </si>
  <si>
    <t>1 1 05 1 PR02 14 1712 00</t>
  </si>
  <si>
    <t>1 1 05 1 PR02 14 1713 00</t>
  </si>
  <si>
    <t>1 1 05 1 PR02 14 1715 00</t>
  </si>
  <si>
    <t>1 1 05 1 PR02 14 1716 00</t>
  </si>
  <si>
    <t>1 1 05 1 PR02 14 2161 01</t>
  </si>
  <si>
    <t>MEDICINAS Y PRODUCTOS FARMACÉUTICOS</t>
  </si>
  <si>
    <t xml:space="preserve">SERVICIO DE ENERGÍA ELÉCTRICA </t>
  </si>
  <si>
    <t>PATENTES, REGALIAS Y OTROS</t>
  </si>
  <si>
    <t>1 1 05 1 PR02 14 3441 00</t>
  </si>
  <si>
    <t>SEGURO DE RESPONSABILIDAD PATRIMONIAL DEL ESTADO</t>
  </si>
  <si>
    <t>MANTENIMIENTO Y CONSERVACION MENOR DE INMUEBLES PARA LA PRESTACION DE SERVICIOS PUBLICOS</t>
  </si>
  <si>
    <t xml:space="preserve">DIFUSIÓN POR RADIO, TELEVISIÓN Y OTROS MEDIOS DE MENSAJES COMERCIALES PARA PROMOVER LA VENTA DE BIENES O SERVICIOS </t>
  </si>
  <si>
    <t>1 1 05 1 PR02 14 5111 00</t>
  </si>
  <si>
    <t>1 1 05 1 PR02 15 1131 00</t>
  </si>
  <si>
    <t>1 1 05 1 PR02 15 1221 01</t>
  </si>
  <si>
    <t>1 1 05 1 PR02 15 1311 00</t>
  </si>
  <si>
    <t>1 1 05 1 PR02 15 1321 00</t>
  </si>
  <si>
    <t>1 1 05 1 PR02 15 1322 00</t>
  </si>
  <si>
    <t>1 1 05 1 PR02 15 1411 00</t>
  </si>
  <si>
    <t>1 1 05 1 PR02 15 1421 00</t>
  </si>
  <si>
    <t>1 1 05 1 PR02 15 1431 00</t>
  </si>
  <si>
    <t>1 1 05 1 PR02 15 1432 00</t>
  </si>
  <si>
    <t>1 1 05 1 PR02 15 1592 00</t>
  </si>
  <si>
    <t>PRIMA DE INSALUBRIDAD</t>
  </si>
  <si>
    <t>1 1 05 1 PR02 15 1612 00</t>
  </si>
  <si>
    <t>1 1 05 1 PR02 15 1712 00</t>
  </si>
  <si>
    <t>1 1 05 1 PR02 15 1713 00</t>
  </si>
  <si>
    <t>1 1 05 1 PR02 15 1715 00</t>
  </si>
  <si>
    <t>1 1 05 1 PR02 15 1716 00</t>
  </si>
  <si>
    <t xml:space="preserve">CEMENTO Y PRODUCTOS DE CONCRETO </t>
  </si>
  <si>
    <t xml:space="preserve">CAL, YESO Y PRODUCTOS DE YESO </t>
  </si>
  <si>
    <t xml:space="preserve">VIDRIO Y PRODUCTOS DE VIDRIO </t>
  </si>
  <si>
    <t xml:space="preserve">ARTÍCULOS METÁLICOS PARA LA CONSTRUCCIÓN </t>
  </si>
  <si>
    <t xml:space="preserve">MATERIALES COMPLEMENTARIOS </t>
  </si>
  <si>
    <t xml:space="preserve">OTROS MATERIALES Y ARTÍCULOS DE CONSTRUCCIÓN Y REPARACIÓN </t>
  </si>
  <si>
    <t>1 1 05 1 PR02 15 2521 00</t>
  </si>
  <si>
    <t>FERTILIZANTES, PESTICIDAS Y OTROS AGROQUÍMICOS</t>
  </si>
  <si>
    <t xml:space="preserve">MATERIALES, ACCESORIOS Y SUMINISTROS MÉDICOS </t>
  </si>
  <si>
    <t xml:space="preserve">FIBRAS SINTÉTICAS, HULES, PLÁSTICOS Y DERIVADOS </t>
  </si>
  <si>
    <t>COMBUSTIBLES, LUBRICANTES Y ADITIVOS PARA MAQUINARIA Y EQUIPO DE PRODUCCIÓN</t>
  </si>
  <si>
    <t>1 1 05 1 PR02 15 2721 00</t>
  </si>
  <si>
    <t>SERVICIO DE AGUA</t>
  </si>
  <si>
    <t xml:space="preserve">SERVICIOS DE VIGILANCIA </t>
  </si>
  <si>
    <t xml:space="preserve">SERVICIOS PROFESIONALES, CIENTÍFICOS Y TÉCNICOS INTEGRALES </t>
  </si>
  <si>
    <t xml:space="preserve">INSTALACION, REPARACIÓN Y MANTENIMIENTO DE MAQUINARIA Y OTROS EQUIPOS </t>
  </si>
  <si>
    <t>1 1 05 1 PR02 15 3572 00</t>
  </si>
  <si>
    <t>MANTENIMIENTO Y CONSERVACIÓN DE MAQUINARÍA Y EQUIPO DE TRABAJO ESPECÍFICO</t>
  </si>
  <si>
    <t xml:space="preserve">SERVICIOS DE LIMPIEZA Y MANEJO DE DESECHOS </t>
  </si>
  <si>
    <t xml:space="preserve">SERVICIOS DE JARDINERÍA Y FUMIGACIÓN </t>
  </si>
  <si>
    <t>1 1 05 1 PR02 15 3951 00</t>
  </si>
  <si>
    <t>1 1 05 1 PR02 15 5111 00</t>
  </si>
  <si>
    <t>BIENES ARTÍSTICOS Y CULTURALES</t>
  </si>
  <si>
    <t>1 1 05 1 PR02 15 5621 00</t>
  </si>
  <si>
    <t xml:space="preserve">MAQUINARIA Y EQUIPO INDUSTRIAL </t>
  </si>
  <si>
    <t>1 1 05 1 PR02 16 1131 00</t>
  </si>
  <si>
    <t>1 1 05 1 PR02 16 1221 01</t>
  </si>
  <si>
    <t>1 1 05 1 PR02 16 1311 00</t>
  </si>
  <si>
    <t>1 1 05 1 PR02 16 1321 00</t>
  </si>
  <si>
    <t>1 1 05 1 PR02 16 1322 00</t>
  </si>
  <si>
    <t>1 1 05 1 PR02 16 1411 00</t>
  </si>
  <si>
    <t>1 1 05 1 PR02 16 1421 00</t>
  </si>
  <si>
    <t>1 1 05 1 PR02 16 1431 00</t>
  </si>
  <si>
    <t>1 1 05 1 PR02 16 1432 00</t>
  </si>
  <si>
    <t>1 1 05 1 PR02 16 1612 00</t>
  </si>
  <si>
    <t>1 1 05 1 PR02 16 1712 00</t>
  </si>
  <si>
    <t>1 1 05 1 PR02 16 1713 00</t>
  </si>
  <si>
    <t>1 1 05 1 PR02 16 1715 00</t>
  </si>
  <si>
    <t xml:space="preserve">PRODUCTOS MINERALES NO METÁLICOS </t>
  </si>
  <si>
    <t xml:space="preserve">MADERA Y PRODUCTOS DE MADERA </t>
  </si>
  <si>
    <t>1 1 05 1 PR02 16 2531 01</t>
  </si>
  <si>
    <t>1 1 05 1 PR02 16 2614 01</t>
  </si>
  <si>
    <t>1 1 05 1 PR02 16 2711 02</t>
  </si>
  <si>
    <t>1 1 05 1 PR02 16 2721 00</t>
  </si>
  <si>
    <t>1 1 05 1 PR02 16 3111 00</t>
  </si>
  <si>
    <t>1 1 05 1 PR02 16 3362 00</t>
  </si>
  <si>
    <t xml:space="preserve">HERRAMIENTAS Y MAQUINAS - HERRAMIENTA </t>
  </si>
  <si>
    <t>1 1 05 1 PR02 17 1131 00</t>
  </si>
  <si>
    <t>1 1 05 1 PR02 17 1311 00</t>
  </si>
  <si>
    <t>1 1 05 1 PR02 17 1321 00</t>
  </si>
  <si>
    <t>1 1 05 1 PR02 17 1322 00</t>
  </si>
  <si>
    <t>1 1 05 1 PR02 17 1421 00</t>
  </si>
  <si>
    <t>1 1 05 1 PR02 17 1431 00</t>
  </si>
  <si>
    <t>1 1 05 1 PR02 17 1432 00</t>
  </si>
  <si>
    <t>1 1 05 1 PR02 17 1612 00</t>
  </si>
  <si>
    <t>1 1 05 1 PR02 17 1712 00</t>
  </si>
  <si>
    <t>1 1 05 1 PR02 17 1713 00</t>
  </si>
  <si>
    <t>1 1 05 1 PR02 17 1715 00</t>
  </si>
  <si>
    <t>1 1 05 1 PR02 17 1716 00</t>
  </si>
  <si>
    <t>1 1 05 1 PR02 17 2711 02</t>
  </si>
  <si>
    <t>1 1 05 1 PR02 17 2721 00</t>
  </si>
  <si>
    <t>BLANCOS Y OTROS PRODUCTOS TEXTILES, EXCEPTO PRENDAS DE VESTIR</t>
  </si>
  <si>
    <t>REFACCIONES Y ACCESORIOS MENORES DE MAQUINARIA Y OTROS EQUIPOS</t>
  </si>
  <si>
    <t>1 1 05 1 PR02 17 3111 00</t>
  </si>
  <si>
    <t>1 1 05 1 PR02 17 3362 00</t>
  </si>
  <si>
    <t>1 1 05 1 PR02 17 3391 00</t>
  </si>
  <si>
    <t>1 1 05 1 PR02 17 5111 00</t>
  </si>
  <si>
    <t>MAQUINARIA Y EQUIPO AGROPECUARIO</t>
  </si>
  <si>
    <t>1 1 05 1 PR02 17 6132 00</t>
  </si>
  <si>
    <t>1 1 05 1 PR02 18 1131 00</t>
  </si>
  <si>
    <t>1 1 05 1 PR02 18 1311 00</t>
  </si>
  <si>
    <t>1 1 05 1 PR02 18 1321 00</t>
  </si>
  <si>
    <t>1 1 05 1 PR02 18 1322 00</t>
  </si>
  <si>
    <t>1 1 05 1 PR02 18 1411 00</t>
  </si>
  <si>
    <t>1 1 05 1 PR02 18 1421 00</t>
  </si>
  <si>
    <t>1 1 05 1 PR02 18 1431 00</t>
  </si>
  <si>
    <t>1 1 05 1 PR02 18 1432 00</t>
  </si>
  <si>
    <t>1 1 05 1 PR02 18 1612 00</t>
  </si>
  <si>
    <t>1 1 05 1 PR02 18 1712 00</t>
  </si>
  <si>
    <t>1 1 05 1 PR02 18 1713 00</t>
  </si>
  <si>
    <t>1 1 05 1 PR02 18 1715 00</t>
  </si>
  <si>
    <t>1 1 05 1 PR02 18 1716 00</t>
  </si>
  <si>
    <t>OTROS PRODUCTOS QUÍMICOS</t>
  </si>
  <si>
    <t>1 1 05 1 PR02 18 2711 02</t>
  </si>
  <si>
    <t>1 1 05 1 PR02 18 2721 00</t>
  </si>
  <si>
    <t>1 1 05 1 PR02 18 2751 00</t>
  </si>
  <si>
    <t>1 1 05 1 PR02 18 5111 00</t>
  </si>
  <si>
    <t>1 1 05 1 PR02 18 5191 00</t>
  </si>
  <si>
    <t>1 1 05 1 PR02 18 5641 00</t>
  </si>
  <si>
    <t>1 1 05 1 PR02 19 1131 00</t>
  </si>
  <si>
    <t>1 1 05 1 PR02 19 1311 00</t>
  </si>
  <si>
    <t>1 1 05 1 PR02 19 1321 00</t>
  </si>
  <si>
    <t>1 1 05 1 PR02 19 1322 00</t>
  </si>
  <si>
    <t>1 1 05 1 PR02 19 1421 00</t>
  </si>
  <si>
    <t>1 1 05 1 PR02 19 1431 00</t>
  </si>
  <si>
    <t>1 1 05 1 PR02 19 1432 00</t>
  </si>
  <si>
    <t>1 1 05 1 PR02 19 1612 00</t>
  </si>
  <si>
    <t>1 1 05 1 PR02 19 1712 00</t>
  </si>
  <si>
    <t>1 1 05 1 PR02 19 1713 00</t>
  </si>
  <si>
    <t>1 1 05 1 PR02 19 1715 00</t>
  </si>
  <si>
    <t>1 1 05 1 PR02 19 2111 01</t>
  </si>
  <si>
    <t>1 1 05 1 PR02 19 2121 01</t>
  </si>
  <si>
    <t>1 1 05 1 PR02 19 2161 01</t>
  </si>
  <si>
    <t>1 1 05 1 PR02 19 2214 00</t>
  </si>
  <si>
    <t>1 1 05 1 PR02 19 2451 01</t>
  </si>
  <si>
    <t>1 1 05 1 PR02 19 2461 01</t>
  </si>
  <si>
    <t>1 1 05 1 PR02 19 2481 01</t>
  </si>
  <si>
    <t>1 1 05 1 PR02 19 2491 01</t>
  </si>
  <si>
    <t>1 1 05 1 PR02 19 2531 01</t>
  </si>
  <si>
    <t>1 1 05 1 PR02 19 2561 01</t>
  </si>
  <si>
    <t>1 1 05 1 PR02 19 2591 01</t>
  </si>
  <si>
    <t>1 1 05 1 PR02 19 2614 01</t>
  </si>
  <si>
    <t>1 1 05 1 PR02 19 2711 02</t>
  </si>
  <si>
    <t>1 1 05 1 PR02 19 2721 00</t>
  </si>
  <si>
    <t>1 1 05 1 PR02 19 2911 01</t>
  </si>
  <si>
    <t>1 1 05 1 PR02 19 2921 01</t>
  </si>
  <si>
    <t>1 1 05 1 PR02 19 3111 00</t>
  </si>
  <si>
    <t>1 1 05 1 PR02 19 3362 00</t>
  </si>
  <si>
    <t>1 1 05 1 PR02 19 3363 00</t>
  </si>
  <si>
    <t>1 1 05 1 PR02 19 3381 00</t>
  </si>
  <si>
    <t>1 1 05 1 PR02 19 3451 00</t>
  </si>
  <si>
    <t>1 1 05 1 PR02 19 3521 00</t>
  </si>
  <si>
    <t>1 1 05 1 PR02 19 3571 00</t>
  </si>
  <si>
    <t>1 1 05 1 PR02 19 3572 00</t>
  </si>
  <si>
    <t>1 1 05 1 PR02 19 3581 00</t>
  </si>
  <si>
    <t>1 1 05 1 PR02 19 3591 00</t>
  </si>
  <si>
    <t>1 1 05 1 PR02 19 3621 00</t>
  </si>
  <si>
    <t>1 1 05 1 PR02 19 3921 00</t>
  </si>
  <si>
    <t>1 1 05 1 PR02 19 3951 00</t>
  </si>
  <si>
    <t>1 1 05 1 PR02 19 5191 00</t>
  </si>
  <si>
    <t>1 1 05 1 PR02 20 1131 00</t>
  </si>
  <si>
    <t>1 1 05 1 PR02 20 1311 00</t>
  </si>
  <si>
    <t>1 1 05 1 PR02 20 1321 00</t>
  </si>
  <si>
    <t>1 1 05 1 PR02 20 1322 00</t>
  </si>
  <si>
    <t>1 1 05 1 PR02 20 1421 00</t>
  </si>
  <si>
    <t>1 1 05 1 PR02 20 1431 00</t>
  </si>
  <si>
    <t>1 1 05 1 PR02 20 1432 00</t>
  </si>
  <si>
    <t>1 1 05 1 PR02 20 1612 00</t>
  </si>
  <si>
    <t>1 1 05 1 PR02 20 1712 00</t>
  </si>
  <si>
    <t>1 1 05 1 PR02 20 1713 00</t>
  </si>
  <si>
    <t>1 1 05 1 PR02 20 1715 00</t>
  </si>
  <si>
    <t>1 1 05 1 PR02 20 2161 01</t>
  </si>
  <si>
    <t>1 1 05 1 PR02 20 2461 01</t>
  </si>
  <si>
    <t>1 1 05 1 PR02 20 2471 01</t>
  </si>
  <si>
    <t>1 1 05 1 PR02 20 2491 01</t>
  </si>
  <si>
    <t>1 1 05 1 PR02 20 2531 01</t>
  </si>
  <si>
    <t>1 1 05 1 PR02 20 2561 01</t>
  </si>
  <si>
    <t>1 1 05 1 PR02 20 2711 02</t>
  </si>
  <si>
    <t>1 1 05 1 PR02 20 2911 01</t>
  </si>
  <si>
    <t>1 1 05 1 PR02 20 2921 01</t>
  </si>
  <si>
    <t>1 1 05 1 PR02 20 3111 00</t>
  </si>
  <si>
    <t>1 1 05 1 PR02 20 3141 00</t>
  </si>
  <si>
    <t>1 1 05 1 PR02 20 3362 00</t>
  </si>
  <si>
    <t>1 1 05 1 PR02 20 3381 00</t>
  </si>
  <si>
    <t>1 1 05 1 PR02 20 3451 00</t>
  </si>
  <si>
    <t>1 1 05 1 PR02 20 3521 00</t>
  </si>
  <si>
    <t>1 1 05 1 PR02 20 3571 00</t>
  </si>
  <si>
    <t>1 1 05 1 PR02 20 3591 00</t>
  </si>
  <si>
    <t>1 1 05 1 PR02 20 3921 00</t>
  </si>
  <si>
    <t>1 1 05 1 PR02 20 3951 00</t>
  </si>
  <si>
    <t>1 1 05 1 PR02 36 1131 00</t>
  </si>
  <si>
    <t>1 1 05 1 PR02 36 1311 00</t>
  </si>
  <si>
    <t>1 1 05 1 PR02 36 1321 00</t>
  </si>
  <si>
    <t>1 1 05 1 PR02 36 1322 00</t>
  </si>
  <si>
    <t>1 1 05 1 PR02 36 1421 00</t>
  </si>
  <si>
    <t>1 1 05 1 PR02 36 1431 00</t>
  </si>
  <si>
    <t>1 1 05 1 PR02 36 1432 00</t>
  </si>
  <si>
    <t>1 1 05 1 PR02 36 1612 00</t>
  </si>
  <si>
    <t>1 1 05 1 PR02 36 1712 00</t>
  </si>
  <si>
    <t>1 1 05 1 PR02 36 1713 00</t>
  </si>
  <si>
    <t>1 1 05 1 PR02 36 1715 00</t>
  </si>
  <si>
    <t>1 1 05 1 PR02 36 2111 01</t>
  </si>
  <si>
    <t>1 1 05 1 PR02 36 2214 00</t>
  </si>
  <si>
    <t>1 1 05 1 PR02 36 2461 01</t>
  </si>
  <si>
    <t>1 1 05 1 PR02 36 2491 01</t>
  </si>
  <si>
    <t>1 1 05 1 PR02 36 2911 01</t>
  </si>
  <si>
    <t>1 1 05 1 PR02 36 3111 00</t>
  </si>
  <si>
    <t>1 1 05 1 PR02 36 3141 00</t>
  </si>
  <si>
    <t>1 1 05 1 PR02 36 3381 00</t>
  </si>
  <si>
    <t>1 1 05 1 PR02 36 3451 00</t>
  </si>
  <si>
    <t>1 1 05 1 PR02 36 3521 00</t>
  </si>
  <si>
    <t>1 1 05 1 PR02 36 3571 00</t>
  </si>
  <si>
    <t>1 1 05 1 PR02 36 3581 00</t>
  </si>
  <si>
    <t>1 1 05 1 PR02 36 3591 00</t>
  </si>
  <si>
    <t>1 1 05 1 PR02 36 3921 00</t>
  </si>
  <si>
    <t>1 1 05 1 PR02 36 3951 00</t>
  </si>
  <si>
    <t>1 1 05 1 PR02 36 5111 00</t>
  </si>
  <si>
    <t>1 1 05 1 PR02 36 5191 00</t>
  </si>
  <si>
    <t>1 1 05 1 PR02 37 1131 00</t>
  </si>
  <si>
    <t>1 1 05 1 PR02 37 1221 01</t>
  </si>
  <si>
    <t>1 1 05 1 PR02 37 1311 00</t>
  </si>
  <si>
    <t>1 1 05 1 PR02 37 1321 00</t>
  </si>
  <si>
    <t>1 1 05 1 PR02 37 1322 00</t>
  </si>
  <si>
    <t>1 1 05 1 PR02 37 1411 00</t>
  </si>
  <si>
    <t>1 1 05 1 PR02 37 1421 00</t>
  </si>
  <si>
    <t>1 1 05 1 PR02 37 1431 00</t>
  </si>
  <si>
    <t>1 1 05 1 PR02 37 1432 00</t>
  </si>
  <si>
    <t>1 1 05 1 PR02 37 1612 00</t>
  </si>
  <si>
    <t>1 1 05 1 PR02 37 1712 00</t>
  </si>
  <si>
    <t>1 1 05 1 PR02 37 1713 00</t>
  </si>
  <si>
    <t>1 1 05 1 PR02 37 1715 00</t>
  </si>
  <si>
    <t>1 1 05 1 PR02 37 2111 01</t>
  </si>
  <si>
    <t>1 1 05 1 PR02 37 2161 01</t>
  </si>
  <si>
    <t>1 1 05 1 PR02 37 2182 00</t>
  </si>
  <si>
    <t>1 1 05 1 PR02 37 2214 00</t>
  </si>
  <si>
    <t>1 1 05 1 PR02 37 2421 01</t>
  </si>
  <si>
    <t>1 1 05 1 PR02 37 2441 01</t>
  </si>
  <si>
    <t>1 1 05 1 PR02 37 2461 01</t>
  </si>
  <si>
    <t>1 1 05 1 PR02 37 2471 01</t>
  </si>
  <si>
    <t>1 1 05 1 PR02 37 2491 01</t>
  </si>
  <si>
    <t>1 1 05 1 PR02 37 2531 01</t>
  </si>
  <si>
    <t>1 1 05 1 PR02 37 2561 01</t>
  </si>
  <si>
    <t>1 1 05 1 PR02 37 2614 01</t>
  </si>
  <si>
    <t>1 1 05 1 PR02 37 2711 02</t>
  </si>
  <si>
    <t>1 1 05 1 PR02 37 2721 00</t>
  </si>
  <si>
    <t>1 1 05 1 PR02 37 2911 01</t>
  </si>
  <si>
    <t>1 1 05 1 PR02 37 2921 01</t>
  </si>
  <si>
    <t>1 1 05 1 PR02 37 2981 00</t>
  </si>
  <si>
    <t>1 1 05 1 PR02 37 3111 00</t>
  </si>
  <si>
    <t>1 1 05 1 PR02 37 3141 00</t>
  </si>
  <si>
    <t>1 1 05 1 PR02 37 3362 00</t>
  </si>
  <si>
    <t>1 1 05 1 PR02 37 3363 00</t>
  </si>
  <si>
    <t>1 1 05 1 PR02 37 3381 00</t>
  </si>
  <si>
    <t>1 1 05 1 PR02 37 3521 00</t>
  </si>
  <si>
    <t>1 1 05 1 PR02 37 3571 00</t>
  </si>
  <si>
    <t>1 1 05 1 PR02 37 3581 00</t>
  </si>
  <si>
    <t>1 1 05 1 PR02 37 3591 00</t>
  </si>
  <si>
    <t>1 1 05 1 PR02 37 3621 00</t>
  </si>
  <si>
    <t>1 1 05 1 PR02 37 3951 00</t>
  </si>
  <si>
    <t>1 1 05 1 PR02 37 5111 00</t>
  </si>
  <si>
    <t>1 1 05 1 PR02 37 5191 00</t>
  </si>
  <si>
    <t>1 1 05 1 PR02 37 5661 00</t>
  </si>
  <si>
    <t xml:space="preserve">EQUIPOS DE GENERACIÓN ELÉCTRICA, APARATOS Y ACCESORIOS ELÉCTRICOS </t>
  </si>
  <si>
    <t>1 1 05 1 PR02 52 1131 00</t>
  </si>
  <si>
    <t>1 1 05 1 PR02 52 1221 01</t>
  </si>
  <si>
    <t>1 1 05 1 PR02 52 1311 00</t>
  </si>
  <si>
    <t>1 1 05 1 PR02 52 1321 00</t>
  </si>
  <si>
    <t>1 1 05 1 PR02 52 1322 00</t>
  </si>
  <si>
    <t>1 1 05 1 PR02 52 1411 00</t>
  </si>
  <si>
    <t>1 1 05 1 PR02 52 1421 00</t>
  </si>
  <si>
    <t>1 1 05 1 PR02 52 1431 00</t>
  </si>
  <si>
    <t>1 1 05 1 PR02 52 1432 00</t>
  </si>
  <si>
    <t>1 1 05 1 PR02 52 1612 00</t>
  </si>
  <si>
    <t>1 1 05 1 PR02 52 1712 00</t>
  </si>
  <si>
    <t>1 1 05 1 PR02 52 1713 00</t>
  </si>
  <si>
    <t>1 1 05 1 PR02 52 1715 00</t>
  </si>
  <si>
    <t>1 1 05 1 PR02 52 2111 01</t>
  </si>
  <si>
    <t>1 1 05 1 PR02 52 2121 01</t>
  </si>
  <si>
    <t>1 1 05 1 PR02 52 2161 01</t>
  </si>
  <si>
    <t>1 1 05 1 PR02 52 2214 00</t>
  </si>
  <si>
    <t>1 1 05 1 PR02 52 2216 00</t>
  </si>
  <si>
    <t>1 1 05 1 PR02 52 2441 01</t>
  </si>
  <si>
    <t>1 1 05 1 PR02 52 2461 01</t>
  </si>
  <si>
    <t>1 1 05 1 PR02 52 2471 01</t>
  </si>
  <si>
    <t>1 1 05 1 PR02 52 2481 01</t>
  </si>
  <si>
    <t>1 1 05 1 PR02 52 2491 01</t>
  </si>
  <si>
    <t>1 1 05 1 PR02 52 2531 01</t>
  </si>
  <si>
    <t>1 1 05 1 PR02 52 2561 02</t>
  </si>
  <si>
    <t>1 1 05 1 PR02 52 2614 01</t>
  </si>
  <si>
    <t>1 1 05 1 PR02 52 2711 02</t>
  </si>
  <si>
    <t>1 1 05 1 PR02 52 2721 00</t>
  </si>
  <si>
    <t>1 1 05 1 PR02 52 2911 01</t>
  </si>
  <si>
    <t>1 1 05 1 PR02 52 3141 00</t>
  </si>
  <si>
    <t>1 1 05 1 PR02 52 3363 00</t>
  </si>
  <si>
    <t>1 1 05 1 PR02 52 3381 00</t>
  </si>
  <si>
    <t>1 1 05 1 PR02 52 3571 00</t>
  </si>
  <si>
    <t>1 1 05 1 PR02 52 3581 00</t>
  </si>
  <si>
    <t>1 1 05 1 PR02 52 3591 00</t>
  </si>
  <si>
    <t>1 1 05 1 PR02 52 3621 00</t>
  </si>
  <si>
    <t>1 1 05 1 PR02 52 5111 00</t>
  </si>
  <si>
    <t>1 1 05 1 PR02 94 1131 00</t>
  </si>
  <si>
    <t>1 1 05 1 PR02 94 1221 01</t>
  </si>
  <si>
    <t>1 1 05 1 PR02 94 1311 00</t>
  </si>
  <si>
    <t>1 1 05 1 PR02 94 1321 00</t>
  </si>
  <si>
    <t>1 1 05 1 PR02 94 1322 00</t>
  </si>
  <si>
    <t>1 1 05 1 PR02 94 1411 00</t>
  </si>
  <si>
    <t>1 1 05 1 PR02 94 1421 00</t>
  </si>
  <si>
    <t>1 1 05 1 PR02 94 1431 00</t>
  </si>
  <si>
    <t>1 1 05 1 PR02 94 1432 00</t>
  </si>
  <si>
    <t>1 1 05 1 PR02 94 1612 00</t>
  </si>
  <si>
    <t>1 1 05 1 PR02 94 1712 00</t>
  </si>
  <si>
    <t>1 1 05 1 PR02 94 1713 00</t>
  </si>
  <si>
    <t>1 1 05 1 PR02 94 1715 00</t>
  </si>
  <si>
    <t>1 1 05 1 PR02 94 2411 01</t>
  </si>
  <si>
    <t>1 1 05 1 PR02 94 2441 01</t>
  </si>
  <si>
    <t>1 1 05 1 PR02 94 2591 01</t>
  </si>
  <si>
    <t>1 1 05 1 PR02 94 2614 01</t>
  </si>
  <si>
    <t>1 1 05 1 PR02 94 2711 02</t>
  </si>
  <si>
    <t>1 1 05 1 PR02 94 2721 00</t>
  </si>
  <si>
    <t>1 1 05 1 PR02 94 3381 00</t>
  </si>
  <si>
    <t>1 1 05 1 PR02 94 3571 00</t>
  </si>
  <si>
    <t>1 1 05 1 PR02 94 3581 00</t>
  </si>
  <si>
    <t>1 1 05 1 PR02 94 3591 00</t>
  </si>
  <si>
    <t>1 1 05 1 PR02 94 5111 00</t>
  </si>
  <si>
    <t>1 1 05 1 PR02 94 5191 00</t>
  </si>
  <si>
    <t>1 1 05 2 PR09 68 1131 00</t>
  </si>
  <si>
    <t>1 1 05 2 PR09 68 1211 00</t>
  </si>
  <si>
    <t>HONORARIOS ASIMILABLES A SALARIOS</t>
  </si>
  <si>
    <t>1 1 05 2 PR09 68 1221 01</t>
  </si>
  <si>
    <t>1 1 05 2 PR09 68 1221 03</t>
  </si>
  <si>
    <t>1 1 05 2 PR09 68 1231 00</t>
  </si>
  <si>
    <t>RETRIBUCIONES POR SERVICIOS DE CARÁCTER SOCIAL</t>
  </si>
  <si>
    <t>1 1 05 2 PR09 68 1311 00</t>
  </si>
  <si>
    <t>1 1 05 2 PR09 68 1321 00</t>
  </si>
  <si>
    <t>1 1 05 2 PR09 68 1322 00</t>
  </si>
  <si>
    <t>1 1 05 2 PR09 68 1331 00</t>
  </si>
  <si>
    <t>REMUNERACIONES POR HORAS EXTRAORDINARIAS</t>
  </si>
  <si>
    <t>1 1 05 2 PR09 68 1347 00</t>
  </si>
  <si>
    <t>OTRAS COMPENSACIONES</t>
  </si>
  <si>
    <t>1 1 05 2 PR09 68 1411 00</t>
  </si>
  <si>
    <t>1 1 05 2 PR09 68 1421 00</t>
  </si>
  <si>
    <t>1 1 05 2 PR09 68 1431 00</t>
  </si>
  <si>
    <t>1 1 05 2 PR09 68 1432 00</t>
  </si>
  <si>
    <t>1 1 05 2 PR09 68 1441 00</t>
  </si>
  <si>
    <t>CUOTAS PARA EL SEGURO DE VIDA DEL PERSONAL</t>
  </si>
  <si>
    <t>1 1 05 2 PR09 68 1521 00</t>
  </si>
  <si>
    <t>INDEMNIZACIONES POR SEPARACIÓN</t>
  </si>
  <si>
    <t>1 1 05 2 PR09 68 1531 00</t>
  </si>
  <si>
    <t>FONDO DE RETIRO</t>
  </si>
  <si>
    <t>1 1 05 2 PR09 68 1551 00</t>
  </si>
  <si>
    <t>APOYOS A LA CAPACITACION ESPECIFICA DE LOS SERVIDORES PUBLICOS</t>
  </si>
  <si>
    <t>1 1 05 2 PR09 68 1611 00</t>
  </si>
  <si>
    <t>1 1 05 2 PR09 68 1612 00</t>
  </si>
  <si>
    <t>1 1 05 2 PR09 68 1712 00</t>
  </si>
  <si>
    <t>1 1 05 2 PR09 68 1713 00</t>
  </si>
  <si>
    <t>1 1 05 2 PR09 68 1715 00</t>
  </si>
  <si>
    <t>1 1 05 2 PR09 68 1716 00</t>
  </si>
  <si>
    <t>1 1 05 2 PR09 68 1719 00</t>
  </si>
  <si>
    <t>OTROS ESTÍMULOS</t>
  </si>
  <si>
    <t>1 1 05 2 PR09 68 2111 01</t>
  </si>
  <si>
    <t>1 1 05 2 PR09 68 2121 01</t>
  </si>
  <si>
    <t>1 1 05 2 PR09 68 2161 01</t>
  </si>
  <si>
    <t>1 1 05 2 PR09 68 2171 00</t>
  </si>
  <si>
    <t>MATERIALES Y UTILES DE ENSEÑANZA</t>
  </si>
  <si>
    <t>1 1 05 2 PR09 68 2216 00</t>
  </si>
  <si>
    <t>1 1 05 2 PR09 68 2731 00</t>
  </si>
  <si>
    <t xml:space="preserve">ARTÍCULOS DEPORTIVOS </t>
  </si>
  <si>
    <t>1 1 05 2 PR09 68 3181 00</t>
  </si>
  <si>
    <t>1 1 05 2 PR09 68 3291 00</t>
  </si>
  <si>
    <t xml:space="preserve">ARRENDAMIENTOS ESPECIALES </t>
  </si>
  <si>
    <t>1 1 05 2 PR09 68 3331 00</t>
  </si>
  <si>
    <t xml:space="preserve">CAPACITACIÓN INSTITUCIONAL </t>
  </si>
  <si>
    <t>CAPACITACIÓN ESPECIALIZADA</t>
  </si>
  <si>
    <t>1 1 05 2 PR09 68 3361 00</t>
  </si>
  <si>
    <t>SERVICIOS DE APOYO ADMINISTRATIVO</t>
  </si>
  <si>
    <t>1 1 05 2 PR09 68 3391 00</t>
  </si>
  <si>
    <t>1 1 05 2 PR09 68 3411 00</t>
  </si>
  <si>
    <t>SERVICIOS FINANCIEROS Y BANCARIOS</t>
  </si>
  <si>
    <t>1 1 05 2 PR09 68 3521 00</t>
  </si>
  <si>
    <t>1 1 05 2 PR09 68 3721 00</t>
  </si>
  <si>
    <t>1 1 05 2 PR09 68 3921 00</t>
  </si>
  <si>
    <t>LAUDOS LABORALES</t>
  </si>
  <si>
    <t>AYUDAS SOCIALES A INSTITUCIONES SIN FINES DE LUCRO</t>
  </si>
  <si>
    <t>1 1 05 2 PR09 68 5111 00</t>
  </si>
  <si>
    <t>1 1 05 2 PR09 68 5191 00</t>
  </si>
  <si>
    <t>1 1 05 2 PR15 80 1131 00</t>
  </si>
  <si>
    <t>1 1 05 2 PR15 80 1221 01</t>
  </si>
  <si>
    <t>1 1 05 2 PR15 80 1311 00</t>
  </si>
  <si>
    <t>1 1 05 2 PR15 80 1321 00</t>
  </si>
  <si>
    <t>1 1 05 2 PR15 80 1322 00</t>
  </si>
  <si>
    <t>1 1 05 2 PR15 80 1411 00</t>
  </si>
  <si>
    <t>1 1 05 2 PR15 80 1421 00</t>
  </si>
  <si>
    <t>1 1 05 2 PR15 80 1431 00</t>
  </si>
  <si>
    <t>1 1 05 2 PR15 80 1432 00</t>
  </si>
  <si>
    <t>1 1 05 2 PR15 80 1612 00</t>
  </si>
  <si>
    <t>1 1 05 2 PR15 80 1712 00</t>
  </si>
  <si>
    <t>1 1 05 2 PR15 80 1713 00</t>
  </si>
  <si>
    <t>1 1 05 2 PR15 80 1715 00</t>
  </si>
  <si>
    <t>1 1 05 2 PR15 80 1716 00</t>
  </si>
  <si>
    <t>1 1 05 2 PR15 80 2111 01</t>
  </si>
  <si>
    <t>1 1 05 2 PR15 80 2131 00</t>
  </si>
  <si>
    <t>1 1 05 2 PR15 80 2141 02</t>
  </si>
  <si>
    <t>1 1 05 2 PR15 80 2151 01</t>
  </si>
  <si>
    <t>1 1 05 2 PR15 80 2161 01</t>
  </si>
  <si>
    <t>1 1 05 2 PR15 80 2231 00</t>
  </si>
  <si>
    <t>1 1 05 2 PR15 80 2481 01</t>
  </si>
  <si>
    <t>1 1 05 2 PR15 80 2521 00</t>
  </si>
  <si>
    <t>1 1 05 2 PR15 80 2612 01</t>
  </si>
  <si>
    <t xml:space="preserve">COMBUSTIBLES, LUBRICANTES Y ADITIVOS PARA VEHÍCULOS DESTINADOS A SERVICIOS ADMINISTRATIVOS </t>
  </si>
  <si>
    <t>1 1 05 2 PR15 80 2711 02</t>
  </si>
  <si>
    <t>1 1 05 2 PR15 80 2911 01</t>
  </si>
  <si>
    <t>REFACCIONES Y ACCESORIOS MENORES DE EQUIPO DE TRANSPORTE</t>
  </si>
  <si>
    <t>1 1 05 2 PR15 80 2981 00</t>
  </si>
  <si>
    <t>1 1 05 2 PR15 80 2991 01</t>
  </si>
  <si>
    <t xml:space="preserve">SERVICIO DE GAS </t>
  </si>
  <si>
    <t>1 1 05 2 PR15 80 3231 00</t>
  </si>
  <si>
    <t>1 1 05 2 PR15 80 3291 00</t>
  </si>
  <si>
    <t>1 1 05 2 PR15 80 3361 00</t>
  </si>
  <si>
    <t>1 1 05 2 PR15 80 3363 00</t>
  </si>
  <si>
    <t>1 1 05 2 PR15 80 3365 00</t>
  </si>
  <si>
    <t xml:space="preserve">INFORMACIÓN EN MEDIOS MASIVOS DERIVADA DE LA OPERACIÓN Y ADMINISTRACIÓN DE LAS DEPENDENCIAS Y ENTIDADES </t>
  </si>
  <si>
    <t>1 1 05 2 PR15 80 3511 00</t>
  </si>
  <si>
    <t>1 1 05 2 PR15 80 3572 00</t>
  </si>
  <si>
    <t>1 1 05 2 PR15 80 3951 00</t>
  </si>
  <si>
    <t>1 1 05 2 PR15 80 5231 00</t>
  </si>
  <si>
    <t>1 1 05 2 PR15 80 5311 00</t>
  </si>
  <si>
    <t xml:space="preserve">EQUIPO MÉDICO Y DE LABORATORIO </t>
  </si>
  <si>
    <t>1 1 05 2 PR15 80 5671 00</t>
  </si>
  <si>
    <t>1 1 05 2 PR28 81 1131 00</t>
  </si>
  <si>
    <t>1 1 05 2 PR28 81 1221 01</t>
  </si>
  <si>
    <t>1 1 05 2 PR28 81 1311 00</t>
  </si>
  <si>
    <t>1 1 05 2 PR28 81 1321 00</t>
  </si>
  <si>
    <t>1 1 05 2 PR28 81 1322 00</t>
  </si>
  <si>
    <t>1 1 05 2 PR28 81 1411 00</t>
  </si>
  <si>
    <t>1 1 05 2 PR28 81 1421 00</t>
  </si>
  <si>
    <t>1 1 05 2 PR28 81 1431 00</t>
  </si>
  <si>
    <t>1 1 05 2 PR28 81 1432 00</t>
  </si>
  <si>
    <t>1 1 05 2 PR28 81 1612 00</t>
  </si>
  <si>
    <t>1 1 05 2 PR28 81 1712 00</t>
  </si>
  <si>
    <t>1 1 05 2 PR28 81 1713 00</t>
  </si>
  <si>
    <t>1 1 05 2 PR28 81 1715 00</t>
  </si>
  <si>
    <t>1 1 05 2 PR28 81 1716 00</t>
  </si>
  <si>
    <t>1 1 05 2 PR28 81 3362 00</t>
  </si>
  <si>
    <t>1 1 05 2 PR28 81 3521 00</t>
  </si>
  <si>
    <t>1 1 05 2 PR31 79 1131 00</t>
  </si>
  <si>
    <t>1 1 05 2 PR31 79 1311 00</t>
  </si>
  <si>
    <t>1 1 05 2 PR31 79 1321 00</t>
  </si>
  <si>
    <t>1 1 05 2 PR31 79 1322 00</t>
  </si>
  <si>
    <t>1 1 05 2 PR31 79 1421 00</t>
  </si>
  <si>
    <t>1 1 05 2 PR31 79 1431 00</t>
  </si>
  <si>
    <t>1 1 05 2 PR31 79 1432 00</t>
  </si>
  <si>
    <t>1 1 05 2 PR31 79 1612 00</t>
  </si>
  <si>
    <t>1 1 05 2 PR31 79 1712 00</t>
  </si>
  <si>
    <t>1 1 05 2 PR31 79 1713 00</t>
  </si>
  <si>
    <t>1 1 05 2 PR31 79 1715 00</t>
  </si>
  <si>
    <t>1 1 05 2 PR31 79 1716 00</t>
  </si>
  <si>
    <t>1 1 05 2 PR31 79 2721 00</t>
  </si>
  <si>
    <t>1 1 05 2 PR31 79 3231 00</t>
  </si>
  <si>
    <t>1 1 05 2 PR31 79 3521 00</t>
  </si>
  <si>
    <t>1 1 05 2 PY12 79 3331 00</t>
  </si>
  <si>
    <t>1 1 05 2 PY22 80 3571 00</t>
  </si>
  <si>
    <t>1 1 06 1 PR03 56 1131 00</t>
  </si>
  <si>
    <t>1 1 06 1 PR03 56 1221 01</t>
  </si>
  <si>
    <t>1 1 06 1 PR03 56 1311 00</t>
  </si>
  <si>
    <t>1 1 06 1 PR03 56 1321 00</t>
  </si>
  <si>
    <t>1 1 06 1 PR03 56 1322 00</t>
  </si>
  <si>
    <t>1 1 06 1 PR03 56 1411 00</t>
  </si>
  <si>
    <t>1 1 06 1 PR03 56 1421 00</t>
  </si>
  <si>
    <t>1 1 06 1 PR03 56 1431 00</t>
  </si>
  <si>
    <t>1 1 06 1 PR03 56 1432 00</t>
  </si>
  <si>
    <t>1 1 06 1 PR03 56 1611 00</t>
  </si>
  <si>
    <t>1 1 06 1 PR03 56 1612 00</t>
  </si>
  <si>
    <t>1 1 06 1 PR03 56 1712 00</t>
  </si>
  <si>
    <t>1 1 06 1 PR03 56 1713 00</t>
  </si>
  <si>
    <t>1 1 06 1 PR03 56 1715 00</t>
  </si>
  <si>
    <t>1 1 06 1 PR03 56 1716 00</t>
  </si>
  <si>
    <t>1 1 06 1 PR03 56 2461 00</t>
  </si>
  <si>
    <t>1 1 06 1 PR03 56 2561 00</t>
  </si>
  <si>
    <t>1 1 06 1 PR03 56 2991 01</t>
  </si>
  <si>
    <t>1 1 06 1 PR03 56 3181 00</t>
  </si>
  <si>
    <t>1 1 06 1 PR03 56 3231 00</t>
  </si>
  <si>
    <t>1 1 06 1 PR03 56 3331 00</t>
  </si>
  <si>
    <t>1 1 06 1 PR03 56 3521 00</t>
  </si>
  <si>
    <t>1 1 06 1 PR03 56 3791 00</t>
  </si>
  <si>
    <t>1 1 06 1 PR03 56 3921 00</t>
  </si>
  <si>
    <t>1 1 06 1 PR03 56 5191 00</t>
  </si>
  <si>
    <t>1 1 06 1 PR03 91 1131 00</t>
  </si>
  <si>
    <t>1 1 06 1 PR03 91 1221 01</t>
  </si>
  <si>
    <t>1 1 06 1 PR03 91 1311 00</t>
  </si>
  <si>
    <t>1 1 06 1 PR03 91 1321 00</t>
  </si>
  <si>
    <t>1 1 06 1 PR03 91 1322 00</t>
  </si>
  <si>
    <t>1 1 06 1 PR03 91 1411 00</t>
  </si>
  <si>
    <t>1 1 06 1 PR03 91 1421 00</t>
  </si>
  <si>
    <t>1 1 06 1 PR03 91 1431 00</t>
  </si>
  <si>
    <t>1 1 06 1 PR03 91 1432 00</t>
  </si>
  <si>
    <t>1 1 06 1 PR03 91 1612 00</t>
  </si>
  <si>
    <t>1 1 06 1 PR03 91 1712 00</t>
  </si>
  <si>
    <t>1 1 06 1 PR03 91 1713 00</t>
  </si>
  <si>
    <t>1 1 06 1 PR03 91 1715 00</t>
  </si>
  <si>
    <t>1 1 06 1 PR03 91 5111 00</t>
  </si>
  <si>
    <t>1 1 06 1 PR05 60 1131 00</t>
  </si>
  <si>
    <t>1 1 06 1 PR05 60 1221 01</t>
  </si>
  <si>
    <t>1 1 06 1 PR05 60 1311 00</t>
  </si>
  <si>
    <t>1 1 06 1 PR05 60 1321 00</t>
  </si>
  <si>
    <t>1 1 06 1 PR05 60 1322 00</t>
  </si>
  <si>
    <t>1 1 06 1 PR05 60 1411 00</t>
  </si>
  <si>
    <t>1 1 06 1 PR05 60 1421 00</t>
  </si>
  <si>
    <t>1 1 06 1 PR05 60 1431 00</t>
  </si>
  <si>
    <t>1 1 06 1 PR05 60 1432 00</t>
  </si>
  <si>
    <t>1 1 06 1 PR05 60 1612 00</t>
  </si>
  <si>
    <t>1 1 06 1 PR05 60 1712 00</t>
  </si>
  <si>
    <t>1 1 06 1 PR05 60 1713 00</t>
  </si>
  <si>
    <t>1 1 06 1 PR05 60 1715 00</t>
  </si>
  <si>
    <t>1 1 06 1 PR05 60 1716 00</t>
  </si>
  <si>
    <t>1 1 06 1 PR05 60 2111 01</t>
  </si>
  <si>
    <t>1 1 06 1 PR05 60 2161 01</t>
  </si>
  <si>
    <t>1 1 06 1 PR05 60 2216 00</t>
  </si>
  <si>
    <t>1 1 06 1 PR05 60 2711 02</t>
  </si>
  <si>
    <t>1 1 06 1 PR05 60 3921 00</t>
  </si>
  <si>
    <t>1 1 06 1 PR05 60 3951 00</t>
  </si>
  <si>
    <t>1 1 06 1 PR29 53 1131 00</t>
  </si>
  <si>
    <t>1 1 06 1 PR29 53 1311 00</t>
  </si>
  <si>
    <t>1 1 06 1 PR29 53 1321 00</t>
  </si>
  <si>
    <t>1 1 06 1 PR29 53 1322 00</t>
  </si>
  <si>
    <t>1 1 06 1 PR29 53 1421 00</t>
  </si>
  <si>
    <t>1 1 06 1 PR29 53 1431 00</t>
  </si>
  <si>
    <t>1 1 06 1 PR29 53 1432 00</t>
  </si>
  <si>
    <t>1 1 06 1 PR29 53 1612 00</t>
  </si>
  <si>
    <t>1 1 06 1 PR29 53 1712 00</t>
  </si>
  <si>
    <t>1 1 06 1 PR29 53 1713 00</t>
  </si>
  <si>
    <t>1 1 06 1 PR29 53 1715 00</t>
  </si>
  <si>
    <t>1 1 06 1 PR29 53 2111 01</t>
  </si>
  <si>
    <t>1 1 06 1 PR29 53 2182 00</t>
  </si>
  <si>
    <t xml:space="preserve">SERVICIOS DE INVESTIGACIÓN CIENTÍFICA Y DESARROLLO </t>
  </si>
  <si>
    <t>1 1 06 1 PR29 53 3362 00</t>
  </si>
  <si>
    <t>1 1 06 1 PR29 53 3451 00</t>
  </si>
  <si>
    <t>1 1 06 1 PR29 53 3521 00</t>
  </si>
  <si>
    <t>1 1 06 1 PY18 56 3331 00</t>
  </si>
  <si>
    <t>1 1 06 1 PY19 56 3311 00</t>
  </si>
  <si>
    <t>1 1 06 1 PY32 56 3311 00</t>
  </si>
  <si>
    <t>1 1 06 2 PR06 62 1131 00</t>
  </si>
  <si>
    <t>1 1 06 2 PR06 62 1221 01</t>
  </si>
  <si>
    <t>1 1 06 2 PR06 62 1311 00</t>
  </si>
  <si>
    <t>1 1 06 2 PR06 62 1321 00</t>
  </si>
  <si>
    <t>1 1 06 2 PR06 62 1322 00</t>
  </si>
  <si>
    <t>1 1 06 2 PR06 62 1411 00</t>
  </si>
  <si>
    <t>1 1 06 2 PR06 62 1421 00</t>
  </si>
  <si>
    <t>1 1 06 2 PR06 62 1431 00</t>
  </si>
  <si>
    <t>1 1 06 2 PR06 62 1432 00</t>
  </si>
  <si>
    <t>1 1 06 2 PR06 62 1612 00</t>
  </si>
  <si>
    <t>1 1 06 2 PR06 62 1712 00</t>
  </si>
  <si>
    <t>1 1 06 2 PR06 62 1713 00</t>
  </si>
  <si>
    <t>1 1 06 2 PR06 62 1715 00</t>
  </si>
  <si>
    <t>1 1 06 2 PR06 62 1716 00</t>
  </si>
  <si>
    <t>1 1 06 2 PR06 62 2111 01</t>
  </si>
  <si>
    <t>1 1 06 2 PR06 62 2182 00</t>
  </si>
  <si>
    <t>1 1 06 2 PR06 62 2531 01</t>
  </si>
  <si>
    <t>1 1 06 2 PR06 62 2721 00</t>
  </si>
  <si>
    <t>1 1 06 2 PR06 62 3181 00</t>
  </si>
  <si>
    <t>1 1 06 2 PR06 62 3231 00</t>
  </si>
  <si>
    <t>1 1 06 2 PR06 62 3451 00</t>
  </si>
  <si>
    <t>1 1 06 2 PR06 62 3521 00</t>
  </si>
  <si>
    <t>1 1 06 2 PR06 62 3551 00</t>
  </si>
  <si>
    <t>1 1 06 2 PR06 62 3921 00</t>
  </si>
  <si>
    <t>1 1 07 1 PR04 58 1131 00</t>
  </si>
  <si>
    <t>1 1 07 1 PR04 58 1221 01</t>
  </si>
  <si>
    <t>1 1 07 1 PR04 58 1311 00</t>
  </si>
  <si>
    <t>1 1 07 1 PR04 58 1321 00</t>
  </si>
  <si>
    <t>1 1 07 1 PR04 58 1322 00</t>
  </si>
  <si>
    <t>1 1 07 1 PR04 58 1411 00</t>
  </si>
  <si>
    <t>1 1 07 1 PR04 58 1421 00</t>
  </si>
  <si>
    <t>1 1 07 1 PR04 58 1431 00</t>
  </si>
  <si>
    <t>1 1 07 1 PR04 58 1432 00</t>
  </si>
  <si>
    <t>1 1 07 1 PR04 58 1612 00</t>
  </si>
  <si>
    <t>1 1 07 1 PR04 58 1712 00</t>
  </si>
  <si>
    <t>1 1 07 1 PR04 58 1713 00</t>
  </si>
  <si>
    <t>1 1 07 1 PR04 58 1715 00</t>
  </si>
  <si>
    <t>1 1 07 1 PR04 58 2111 01</t>
  </si>
  <si>
    <t>1 1 07 1 PR04 58 2151 01</t>
  </si>
  <si>
    <t>1 1 07 1 PR04 58 2161 01</t>
  </si>
  <si>
    <t>1 1 07 1 PR04 58 2182 00</t>
  </si>
  <si>
    <t>1 1 07 1 PR04 58 2214 00</t>
  </si>
  <si>
    <t>1 1 07 1 PR04 58 2216 00</t>
  </si>
  <si>
    <t>1 1 07 1 PR04 58 2231 00</t>
  </si>
  <si>
    <t>1 1 07 1 PR04 58 2411 01</t>
  </si>
  <si>
    <t>1 1 07 1 PR04 58 2421 01</t>
  </si>
  <si>
    <t>1 1 07 1 PR04 58 2431 01</t>
  </si>
  <si>
    <t>1 1 07 1 PR04 58 2441 01</t>
  </si>
  <si>
    <t>1 1 07 1 PR04 58 2451 01</t>
  </si>
  <si>
    <t>1 1 07 1 PR04 58 2461 01</t>
  </si>
  <si>
    <t>1 1 07 1 PR04 58 2471 01</t>
  </si>
  <si>
    <t>1 1 07 1 PR04 58 2481 01</t>
  </si>
  <si>
    <t>1 1 07 1 PR04 58 2491 01</t>
  </si>
  <si>
    <t>1 1 07 1 PR04 58 2561 01</t>
  </si>
  <si>
    <t>1 1 07 1 PR04 58 2711 02</t>
  </si>
  <si>
    <t>1 1 07 1 PR04 58 2721 00</t>
  </si>
  <si>
    <t>1 1 07 1 PR04 58 2911 01</t>
  </si>
  <si>
    <t>1 1 07 1 PR04 58 2921 01</t>
  </si>
  <si>
    <t>1 1 07 1 PR04 58 2931 00</t>
  </si>
  <si>
    <t>1 1 07 1 PR04 58 2981 00</t>
  </si>
  <si>
    <t>1 1 07 1 PR04 58 2991 01</t>
  </si>
  <si>
    <t>1 1 07 1 PR04 58 3111 00</t>
  </si>
  <si>
    <t>1 1 07 1 PR04 58 3121 00</t>
  </si>
  <si>
    <t>1 1 07 1 PR04 58 3131 00</t>
  </si>
  <si>
    <t>1 1 07 1 PR04 58 3141 00</t>
  </si>
  <si>
    <t>1 1 07 1 PR04 58 3271 99</t>
  </si>
  <si>
    <t>1 1 07 1 PR04 58 3321 00</t>
  </si>
  <si>
    <t xml:space="preserve">SERVICIOS DE DISEÑO, ARQUITECTURA, INGENIERÍA Y ACTIVIDADES RELACIONADAS </t>
  </si>
  <si>
    <t>1 1 07 1 PR04 58 3361 00</t>
  </si>
  <si>
    <t>1 1 07 1 PR04 58 3362 00</t>
  </si>
  <si>
    <t>1 1 07 1 PR04 58 3363 00</t>
  </si>
  <si>
    <t>1 1 07 1 PR04 58 3365 00</t>
  </si>
  <si>
    <t>1 1 07 1 PR04 58 3451 00</t>
  </si>
  <si>
    <t>1 1 07 1 PR04 58 3512 00</t>
  </si>
  <si>
    <t>1 1 07 1 PR04 58 3521 00</t>
  </si>
  <si>
    <t>1 1 07 1 PR04 58 3551 00</t>
  </si>
  <si>
    <t>1 1 07 1 PR04 58 3571 00</t>
  </si>
  <si>
    <t>1 1 07 1 PR04 58 3572 00</t>
  </si>
  <si>
    <t>1 1 07 1 PR04 58 3791 00</t>
  </si>
  <si>
    <t>1 1 07 1 PR04 58 5111 00</t>
  </si>
  <si>
    <t>1 1 07 1 PR04 58 5671 00</t>
  </si>
  <si>
    <t>1 1 07 2 PR07 65 1131 00</t>
  </si>
  <si>
    <t>1 1 07 2 PR07 65 1221 01</t>
  </si>
  <si>
    <t>1 1 07 2 PR07 65 1311 00</t>
  </si>
  <si>
    <t>1 1 07 2 PR07 65 1321 00</t>
  </si>
  <si>
    <t>1 1 07 2 PR07 65 1322 00</t>
  </si>
  <si>
    <t>1 1 07 2 PR07 65 1411 00</t>
  </si>
  <si>
    <t>1 1 07 2 PR07 65 1421 00</t>
  </si>
  <si>
    <t>1 1 07 2 PR07 65 1431 00</t>
  </si>
  <si>
    <t>1 1 07 2 PR07 65 1432 00</t>
  </si>
  <si>
    <t>1 1 07 2 PR07 65 1611 00</t>
  </si>
  <si>
    <t>1 1 07 2 PR07 65 1612 00</t>
  </si>
  <si>
    <t>1 1 07 2 PR07 65 1712 00</t>
  </si>
  <si>
    <t>1 1 07 2 PR07 65 1713 00</t>
  </si>
  <si>
    <t>1 1 07 2 PR07 65 1715 00</t>
  </si>
  <si>
    <t>1 1 07 2 PR07 65 1716 00</t>
  </si>
  <si>
    <t>1 1 07 2 PR07 65 2151 01</t>
  </si>
  <si>
    <t>1 1 07 2 PR07 65 2481 01</t>
  </si>
  <si>
    <t>1 1 07 2 PR07 65 2721 00</t>
  </si>
  <si>
    <t>1 1 07 2 PR07 65 2741 00</t>
  </si>
  <si>
    <t xml:space="preserve">PRODUCTOS TEXTILES </t>
  </si>
  <si>
    <t>1 1 07 2 PR07 65 3151 00</t>
  </si>
  <si>
    <t>1 1 07 2 PR07 65 3231 00</t>
  </si>
  <si>
    <t>1 1 07 2 PR07 65 3571 00</t>
  </si>
  <si>
    <t>1 1 07 2 PR07 65 3591 00</t>
  </si>
  <si>
    <t>1 1 07 2 PR07 92 1131 00</t>
  </si>
  <si>
    <t>1 1 07 2 PR07 92 1221 01</t>
  </si>
  <si>
    <t>1 1 07 2 PR07 92 1311 00</t>
  </si>
  <si>
    <t>1 1 07 2 PR07 92 1321 00</t>
  </si>
  <si>
    <t>1 1 07 2 PR07 92 1322 00</t>
  </si>
  <si>
    <t>1 1 07 2 PR07 92 1411 00</t>
  </si>
  <si>
    <t>1 1 07 2 PR07 92 1421 00</t>
  </si>
  <si>
    <t>1 1 07 2 PR07 92 1431 00</t>
  </si>
  <si>
    <t>1 1 07 2 PR07 92 1432 00</t>
  </si>
  <si>
    <t>1 1 07 2 PR07 92 1612 00</t>
  </si>
  <si>
    <t>1 1 07 2 PR07 92 1712 00</t>
  </si>
  <si>
    <t>1 1 07 2 PR07 92 1713 00</t>
  </si>
  <si>
    <t>1 1 07 2 PR07 92 1715 00</t>
  </si>
  <si>
    <t>1 1 07 2 PR07 92 2231 00</t>
  </si>
  <si>
    <t>1 1 07 2 PR07 92 3271 99</t>
  </si>
  <si>
    <t>1 1 07 2 PR07 92 3362 00</t>
  </si>
  <si>
    <t>1 1 07 2 PR07 92 3363 00</t>
  </si>
  <si>
    <t>1 1 07 2 PR07 92 3751 00</t>
  </si>
  <si>
    <t>EXPOSICIONES</t>
  </si>
  <si>
    <t>1 1 07 2 PR07 92 3951 00</t>
  </si>
  <si>
    <t>1 1 07 2 PR07 95 1131 00</t>
  </si>
  <si>
    <t>1 1 07 2 PR07 95 1311 00</t>
  </si>
  <si>
    <t>1 1 07 2 PR07 95 1321 00</t>
  </si>
  <si>
    <t>1 1 07 2 PR07 95 1322 00</t>
  </si>
  <si>
    <t>1 1 07 2 PR07 95 1421 00</t>
  </si>
  <si>
    <t>1 1 07 2 PR07 95 1431 00</t>
  </si>
  <si>
    <t>1 1 07 2 PR07 95 1432 00</t>
  </si>
  <si>
    <t>1 1 07 2 PR07 95 1612 00</t>
  </si>
  <si>
    <t>1 1 07 2 PR07 95 1712 00</t>
  </si>
  <si>
    <t>1 1 07 2 PR07 95 1713 00</t>
  </si>
  <si>
    <t>1 1 07 2 PR07 95 1715 00</t>
  </si>
  <si>
    <t>1 1 07 2 PR07 95 2111 01</t>
  </si>
  <si>
    <t>1 1 07 2 PR07 95 3321 00</t>
  </si>
  <si>
    <t>1 1 07 2 PR07 95 3365 00</t>
  </si>
  <si>
    <t>1 1 07 2 PR07 95 3366 00</t>
  </si>
  <si>
    <t>SERVICIOS DE DIGITALIZACIÓN</t>
  </si>
  <si>
    <t>1 1 07 2 PR07 95 5111 00</t>
  </si>
  <si>
    <t>1 1 07 2 PR08 86 1131 00</t>
  </si>
  <si>
    <t>1 1 07 2 PR08 86 1221 01</t>
  </si>
  <si>
    <t>1 1 07 2 PR08 86 1311 00</t>
  </si>
  <si>
    <t>1 1 07 2 PR08 86 1321 00</t>
  </si>
  <si>
    <t>1 1 07 2 PR08 86 1322 00</t>
  </si>
  <si>
    <t>1 1 07 2 PR08 86 1411 00</t>
  </si>
  <si>
    <t>1 1 07 2 PR08 86 1421 00</t>
  </si>
  <si>
    <t>1 1 07 2 PR08 86 1431 00</t>
  </si>
  <si>
    <t>1 1 07 2 PR08 86 1432 00</t>
  </si>
  <si>
    <t>1 1 07 2 PR08 86 1612 00</t>
  </si>
  <si>
    <t>1 1 07 2 PR08 86 1712 00</t>
  </si>
  <si>
    <t>1 1 07 2 PR08 86 1713 00</t>
  </si>
  <si>
    <t>1 1 07 2 PR08 86 1715 00</t>
  </si>
  <si>
    <t>1 1 07 2 PR08 86 1716 00</t>
  </si>
  <si>
    <t>1 1 07 2 PR08 86 2481 01</t>
  </si>
  <si>
    <t>1 1 07 2 PR08 86 2481 02</t>
  </si>
  <si>
    <t>1 1 07 2 PR08 86 2591 01</t>
  </si>
  <si>
    <t>1 1 07 2 PR08 86 2612 02</t>
  </si>
  <si>
    <t>1 1 07 2 PR08 86 2614 01</t>
  </si>
  <si>
    <t>1 1 07 2 PR08 86 2731 00</t>
  </si>
  <si>
    <t>1 1 07 2 PR08 86 2911 02</t>
  </si>
  <si>
    <t>1 1 07 2 PR08 86 3261 00</t>
  </si>
  <si>
    <t xml:space="preserve">ARRENDAMIENTO DE MAQUINARIA, OTROS EQUIPOS Y HERRAMIENTAS </t>
  </si>
  <si>
    <t>1 1 07 2 PR08 86 3362 00</t>
  </si>
  <si>
    <t>1 1 07 2 PR08 86 3511 00</t>
  </si>
  <si>
    <t>1 1 07 2 PR08 86 3512 00</t>
  </si>
  <si>
    <t>1 1 07 2 PR08 86 3521 00</t>
  </si>
  <si>
    <t>1 1 07 2 PR08 86 3571 00</t>
  </si>
  <si>
    <t>1 1 07 2 PR08 86 3591 00</t>
  </si>
  <si>
    <t>1 1 07 2 PR08 86 3791 00</t>
  </si>
  <si>
    <t>1 1 07 2 PR08 86 3921 00</t>
  </si>
  <si>
    <t>1 1 07 2 PR08 86 5111 00</t>
  </si>
  <si>
    <t>1 1 07 2 PR08 86 5191 00</t>
  </si>
  <si>
    <t>1 1 07 2 PR08 86 5641 00</t>
  </si>
  <si>
    <t>1 1 07 2 PR08 96 1131 00</t>
  </si>
  <si>
    <t>1 1 07 2 PR08 96 1311 00</t>
  </si>
  <si>
    <t>1 1 07 2 PR08 96 1321 00</t>
  </si>
  <si>
    <t>1 1 07 2 PR08 96 1322 00</t>
  </si>
  <si>
    <t>1 1 07 2 PR08 96 1421 00</t>
  </si>
  <si>
    <t>1 1 07 2 PR08 96 1431 00</t>
  </si>
  <si>
    <t>1 1 07 2 PR08 96 1432 00</t>
  </si>
  <si>
    <t>1 1 07 2 PR08 96 1612 00</t>
  </si>
  <si>
    <t>1 1 07 2 PR08 96 1712 00</t>
  </si>
  <si>
    <t>1 1 07 2 PR08 96 1713 00</t>
  </si>
  <si>
    <t>1 1 07 2 PR08 96 1715 00</t>
  </si>
  <si>
    <t>1 1 07 2 PY05 86 6228 00</t>
  </si>
  <si>
    <t>OTRAS EDIFICACIONES NO RESIDENCIALES</t>
  </si>
  <si>
    <t>1 1 07 2 PY63 86 6228 00</t>
  </si>
  <si>
    <t>1 1 07 2 PY72 86 6131 00</t>
  </si>
  <si>
    <t xml:space="preserve">OBRAS DE GENERACIÓN Y CONDUCCIÓN DE ENERGÍA ELÉCTRICA </t>
  </si>
  <si>
    <t>1 2 08 3 PR16 82 1131 00</t>
  </si>
  <si>
    <t>1 2 08 3 PR16 82 1221 01</t>
  </si>
  <si>
    <t>1 2 08 3 PR16 82 1311 00</t>
  </si>
  <si>
    <t>1 2 08 3 PR16 82 1321 00</t>
  </si>
  <si>
    <t>1 2 08 3 PR16 82 1322 00</t>
  </si>
  <si>
    <t>1 2 08 3 PR16 82 1411 00</t>
  </si>
  <si>
    <t>1 2 08 3 PR16 82 1421 00</t>
  </si>
  <si>
    <t>1 2 08 3 PR16 82 1431 00</t>
  </si>
  <si>
    <t>1 2 08 3 PR16 82 1432 00</t>
  </si>
  <si>
    <t>1 2 08 3 PR16 82 1611 00</t>
  </si>
  <si>
    <t>1 2 08 3 PR16 82 1612 00</t>
  </si>
  <si>
    <t>1 2 08 3 PR16 82 1712 00</t>
  </si>
  <si>
    <t>1 2 08 3 PR16 82 1713 00</t>
  </si>
  <si>
    <t>1 2 08 3 PR16 82 1715 00</t>
  </si>
  <si>
    <t>1 2 08 3 PR16 82 1716 00</t>
  </si>
  <si>
    <t>1 2 08 3 PR16 82 2711 02</t>
  </si>
  <si>
    <t>1 2 08 3 PR16 82 5191 00</t>
  </si>
  <si>
    <t>1 2 08 3 PR17 83 1131 00</t>
  </si>
  <si>
    <t>1 2 08 3 PR17 83 1221 01</t>
  </si>
  <si>
    <t>1 2 08 3 PR17 83 1311 00</t>
  </si>
  <si>
    <t>1 2 08 3 PR17 83 1321 00</t>
  </si>
  <si>
    <t>1 2 08 3 PR17 83 1322 00</t>
  </si>
  <si>
    <t>1 2 08 3 PR17 83 1411 00</t>
  </si>
  <si>
    <t>1 2 08 3 PR17 83 1421 00</t>
  </si>
  <si>
    <t>1 2 08 3 PR17 83 1431 00</t>
  </si>
  <si>
    <t>1 2 08 3 PR17 83 1432 00</t>
  </si>
  <si>
    <t>1 2 08 3 PR17 83 1612 00</t>
  </si>
  <si>
    <t>1 2 08 3 PR17 83 1712 00</t>
  </si>
  <si>
    <t>1 2 08 3 PR17 83 1713 00</t>
  </si>
  <si>
    <t>1 2 08 3 PR17 83 1715 00</t>
  </si>
  <si>
    <t>1 2 08 3 PR17 83 1716 00</t>
  </si>
  <si>
    <t>1 2 08 3 PR17 83 3151 00</t>
  </si>
  <si>
    <t>1 2 08 3 PR17 83 3363 00</t>
  </si>
  <si>
    <t>JUBILACIONES</t>
  </si>
  <si>
    <t>1 2 08 3 PR18 26 1131 00</t>
  </si>
  <si>
    <t>1 2 08 3 PR18 26 1221 01</t>
  </si>
  <si>
    <t>1 2 08 3 PR18 26 1311 00</t>
  </si>
  <si>
    <t>1 2 08 3 PR18 26 1321 00</t>
  </si>
  <si>
    <t>1 2 08 3 PR18 26 1322 00</t>
  </si>
  <si>
    <t>1 2 08 3 PR18 26 1411 00</t>
  </si>
  <si>
    <t>1 2 08 3 PR18 26 1421 00</t>
  </si>
  <si>
    <t>1 2 08 3 PR18 26 1431 00</t>
  </si>
  <si>
    <t>1 2 08 3 PR18 26 1432 00</t>
  </si>
  <si>
    <t>1 2 08 3 PR18 26 1592 00</t>
  </si>
  <si>
    <t>1 2 08 3 PR18 26 1612 00</t>
  </si>
  <si>
    <t>1 2 08 3 PR18 26 1712 00</t>
  </si>
  <si>
    <t>1 2 08 3 PR18 26 1713 00</t>
  </si>
  <si>
    <t>1 2 08 3 PR18 26 1715 00</t>
  </si>
  <si>
    <t>1 2 08 3 PR18 26 1716 00</t>
  </si>
  <si>
    <t>1 2 08 3 PR18 26 2151 01</t>
  </si>
  <si>
    <t>PRODUCTOS ALIMENTICIOS PARA PERSONAS DERIVADO DE LA PRESTACIÓN DE SERVICIOS PÚBLICOS EN UNIDADES DE SALUD, EDUCATIVAS, DE READAPTACIÓN SOCIAL Y OTRAS</t>
  </si>
  <si>
    <t>1 2 08 3 PR18 26 2391 00</t>
  </si>
  <si>
    <t xml:space="preserve">OTROS PRODUCTOS ADQUIRIDOS COMO MATERIA PRIMA </t>
  </si>
  <si>
    <t>1 2 08 3 PR18 26 2411 01</t>
  </si>
  <si>
    <t>1 2 08 3 PR18 26 2421 01</t>
  </si>
  <si>
    <t>1 2 08 3 PR18 26 2431 01</t>
  </si>
  <si>
    <t>1 2 08 3 PR18 26 2441 01</t>
  </si>
  <si>
    <t>1 2 08 3 PR18 26 2451 01</t>
  </si>
  <si>
    <t>1 2 08 3 PR18 26 2461 01</t>
  </si>
  <si>
    <t>1 2 08 3 PR18 26 2471 01</t>
  </si>
  <si>
    <t>1 2 08 3 PR18 26 2481 01</t>
  </si>
  <si>
    <t>1 2 08 3 PR18 26 2491 01</t>
  </si>
  <si>
    <t>1 2 08 3 PR18 26 2561 01</t>
  </si>
  <si>
    <t>1 2 08 3 PR18 26 2921 01</t>
  </si>
  <si>
    <t>1 2 08 3 PR18 26 2931 00</t>
  </si>
  <si>
    <t>1 2 08 3 PR18 26 3231 00</t>
  </si>
  <si>
    <t>1 2 08 3 PR18 26 3361 00</t>
  </si>
  <si>
    <t>1 2 08 3 PR18 26 3362 00</t>
  </si>
  <si>
    <t>1 2 08 3 PR18 26 3511 00</t>
  </si>
  <si>
    <t>1 2 08 3 PR18 26 3521 00</t>
  </si>
  <si>
    <t>1 2 08 3 PR18 26 3572 00</t>
  </si>
  <si>
    <t>1 2 08 3 PR18 26 5311 00</t>
  </si>
  <si>
    <t>1 2 08 3 PR18 27 1131 00</t>
  </si>
  <si>
    <t>1 2 08 3 PR18 27 1311 00</t>
  </si>
  <si>
    <t>1 2 08 3 PR18 27 1321 00</t>
  </si>
  <si>
    <t>1 2 08 3 PR18 27 1322 00</t>
  </si>
  <si>
    <t>1 2 08 3 PR18 27 1421 00</t>
  </si>
  <si>
    <t>1 2 08 3 PR18 27 1431 00</t>
  </si>
  <si>
    <t>1 2 08 3 PR18 27 1432 00</t>
  </si>
  <si>
    <t>1 2 08 3 PR18 27 1592 00</t>
  </si>
  <si>
    <t>1 2 08 3 PR18 27 1612 00</t>
  </si>
  <si>
    <t>1 2 08 3 PR18 27 1712 00</t>
  </si>
  <si>
    <t>1 2 08 3 PR18 27 1713 00</t>
  </si>
  <si>
    <t>1 2 08 3 PR18 27 1715 00</t>
  </si>
  <si>
    <t>1 2 08 3 PR18 27 1716 00</t>
  </si>
  <si>
    <t>1 2 08 3 PR18 27 2151 01</t>
  </si>
  <si>
    <t>1 2 08 3 PR18 27 2161 01</t>
  </si>
  <si>
    <t>1 2 08 3 PR18 27 2231 00</t>
  </si>
  <si>
    <t>1 2 08 3 PR18 27 2391 00</t>
  </si>
  <si>
    <t>1 2 08 3 PR18 27 2411 01</t>
  </si>
  <si>
    <t>1 2 08 3 PR18 27 2421 01</t>
  </si>
  <si>
    <t>1 2 08 3 PR18 27 2431 01</t>
  </si>
  <si>
    <t>1 2 08 3 PR18 27 2441 01</t>
  </si>
  <si>
    <t>1 2 08 3 PR18 27 2461 01</t>
  </si>
  <si>
    <t>1 2 08 3 PR18 27 2471 01</t>
  </si>
  <si>
    <t>1 2 08 3 PR18 27 2491 01</t>
  </si>
  <si>
    <t>1 2 08 3 PR18 27 2531 01</t>
  </si>
  <si>
    <t>1 2 08 3 PR18 27 2541 01</t>
  </si>
  <si>
    <t>1 2 08 3 PR18 27 2561 01</t>
  </si>
  <si>
    <t>1 2 08 3 PR18 27 2731 00</t>
  </si>
  <si>
    <t>1 2 08 3 PR18 27 2751 00</t>
  </si>
  <si>
    <t>1 2 08 3 PR18 27 2921 01</t>
  </si>
  <si>
    <t>1 2 08 3 PR18 27 2931 00</t>
  </si>
  <si>
    <t>1 2 08 3 PR18 27 3231 00</t>
  </si>
  <si>
    <t>1 2 08 3 PR18 27 3252 00</t>
  </si>
  <si>
    <t>ARRENDAMIENTO DE VEHÍCULOS TERRESTRES, AÉREOS, MARÍTIMOS, LACUSTRES Y FLUVIALES PARA SERVICIOS ADMINISTRATIVOS</t>
  </si>
  <si>
    <t>1 2 08 3 PR18 27 3361 00</t>
  </si>
  <si>
    <t>1 2 08 3 PR18 27 3362 00</t>
  </si>
  <si>
    <t>1 2 08 3 PR18 27 3511 00</t>
  </si>
  <si>
    <t>1 2 08 3 PR18 27 3521 00</t>
  </si>
  <si>
    <t>1 2 08 3 PR18 27 3572 00</t>
  </si>
  <si>
    <t>1 2 08 3 PR18 27 3821 04</t>
  </si>
  <si>
    <t>GASTOS DE ORDEN CULTURAL</t>
  </si>
  <si>
    <t>1 2 08 3 PR18 27 5191 00</t>
  </si>
  <si>
    <t>1 2 08 3 PR19 84 1131 00</t>
  </si>
  <si>
    <t>1 2 08 3 PR19 84 1221 01</t>
  </si>
  <si>
    <t>1 2 08 3 PR19 84 1311 00</t>
  </si>
  <si>
    <t>1 2 08 3 PR19 84 1321 00</t>
  </si>
  <si>
    <t>1 2 08 3 PR19 84 1322 00</t>
  </si>
  <si>
    <t>1 2 08 3 PR19 84 1411 00</t>
  </si>
  <si>
    <t>1 2 08 3 PR19 84 1421 00</t>
  </si>
  <si>
    <t>1 2 08 3 PR19 84 1431 00</t>
  </si>
  <si>
    <t>1 2 08 3 PR19 84 1432 00</t>
  </si>
  <si>
    <t>1 2 08 3 PR19 84 1612 00</t>
  </si>
  <si>
    <t>1 2 08 3 PR19 84 1712 00</t>
  </si>
  <si>
    <t>1 2 08 3 PR19 84 1713 00</t>
  </si>
  <si>
    <t>1 2 08 3 PR19 84 1715 00</t>
  </si>
  <si>
    <t>1 2 08 3 PR19 84 1716 00</t>
  </si>
  <si>
    <t>1 2 08 3 PR19 84 2711 02</t>
  </si>
  <si>
    <t>CONCESIÓN DE PRÉSTAMOS AL SECTOR PÚBLICO CON FINES DE GESTIÓN DE LIQUIDEZ</t>
  </si>
  <si>
    <t>1 2 08 3 PR20 85 1131 00</t>
  </si>
  <si>
    <t>1 2 08 3 PR20 85 1221 01</t>
  </si>
  <si>
    <t>1 2 08 3 PR20 85 1311 00</t>
  </si>
  <si>
    <t>1 2 08 3 PR20 85 1321 00</t>
  </si>
  <si>
    <t>1 2 08 3 PR20 85 1322 00</t>
  </si>
  <si>
    <t>1 2 08 3 PR20 85 1411 00</t>
  </si>
  <si>
    <t>1 2 08 3 PR20 85 1421 00</t>
  </si>
  <si>
    <t>1 2 08 3 PR20 85 1431 00</t>
  </si>
  <si>
    <t>1 2 08 3 PR20 85 1432 00</t>
  </si>
  <si>
    <t>1 2 08 3 PR20 85 1612 00</t>
  </si>
  <si>
    <t>1 2 08 3 PR20 85 1712 00</t>
  </si>
  <si>
    <t>1 2 08 3 PR20 85 1713 00</t>
  </si>
  <si>
    <t>1 2 08 3 PR20 85 1715 00</t>
  </si>
  <si>
    <t>1 2 08 3 PR20 85 1716 00</t>
  </si>
  <si>
    <t>1 2 08 3 PR20 85 2711 02</t>
  </si>
  <si>
    <t>1 2 08 3 PR23 09 1131 00</t>
  </si>
  <si>
    <t>1 2 08 3 PR23 09 1221 01</t>
  </si>
  <si>
    <t>1 2 08 3 PR23 09 1311 00</t>
  </si>
  <si>
    <t>1 2 08 3 PR23 09 1321 00</t>
  </si>
  <si>
    <t>1 2 08 3 PR23 09 1322 00</t>
  </si>
  <si>
    <t>1 2 08 3 PR23 09 1411 00</t>
  </si>
  <si>
    <t>1 2 08 3 PR23 09 1421 00</t>
  </si>
  <si>
    <t>1 2 08 3 PR23 09 1431 00</t>
  </si>
  <si>
    <t>1 2 08 3 PR23 09 1432 00</t>
  </si>
  <si>
    <t>1 2 08 3 PR23 09 1612 00</t>
  </si>
  <si>
    <t>1 2 08 3 PR23 09 1712 00</t>
  </si>
  <si>
    <t>1 2 08 3 PR23 09 1713 00</t>
  </si>
  <si>
    <t>1 2 08 3 PR23 09 1715 00</t>
  </si>
  <si>
    <t>1 2 08 3 PR23 10 1131 00</t>
  </si>
  <si>
    <t>1 2 08 3 PR23 10 1221 01</t>
  </si>
  <si>
    <t>1 2 08 3 PR23 10 1311 00</t>
  </si>
  <si>
    <t>1 2 08 3 PR23 10 1321 00</t>
  </si>
  <si>
    <t>1 2 08 3 PR23 10 1322 00</t>
  </si>
  <si>
    <t>1 2 08 3 PR23 10 1411 00</t>
  </si>
  <si>
    <t>1 2 08 3 PR23 10 1421 00</t>
  </si>
  <si>
    <t>1 2 08 3 PR23 10 1431 00</t>
  </si>
  <si>
    <t>1 2 08 3 PR23 10 1432 00</t>
  </si>
  <si>
    <t>1 2 08 3 PR23 10 1612 00</t>
  </si>
  <si>
    <t>1 2 08 3 PR23 10 1712 00</t>
  </si>
  <si>
    <t>1 2 08 3 PR23 10 1713 00</t>
  </si>
  <si>
    <t>1 2 08 3 PR23 10 1715 00</t>
  </si>
  <si>
    <t>1 2 08 3 PR23 10 2931 00</t>
  </si>
  <si>
    <t>1 2 08 3 PR23 12 1131 00</t>
  </si>
  <si>
    <t>1 2 08 3 PR23 12 1221 01</t>
  </si>
  <si>
    <t>1 2 08 3 PR23 12 1311 00</t>
  </si>
  <si>
    <t>1 2 08 3 PR23 12 1321 00</t>
  </si>
  <si>
    <t>1 2 08 3 PR23 12 1322 00</t>
  </si>
  <si>
    <t>1 2 08 3 PR23 12 1411 00</t>
  </si>
  <si>
    <t>1 2 08 3 PR23 12 1421 00</t>
  </si>
  <si>
    <t>1 2 08 3 PR23 12 1431 00</t>
  </si>
  <si>
    <t>1 2 08 3 PR23 12 1432 00</t>
  </si>
  <si>
    <t>1 2 08 3 PR23 12 1612 00</t>
  </si>
  <si>
    <t>1 2 08 3 PR23 12 1712 00</t>
  </si>
  <si>
    <t>1 2 08 3 PR23 12 1713 00</t>
  </si>
  <si>
    <t>1 2 08 3 PR23 12 1715 00</t>
  </si>
  <si>
    <t>1 2 08 3 PR23 12 3221 00</t>
  </si>
  <si>
    <t>ARRENDAMIENTO DE EDIFICIOS Y LOCALES</t>
  </si>
  <si>
    <t>1 2 22 4 PR24 22 1131 00</t>
  </si>
  <si>
    <t>1 2 22 4 PR24 22 1221 01</t>
  </si>
  <si>
    <t>1 2 22 4 PR24 22 1311 00</t>
  </si>
  <si>
    <t>1 2 22 4 PR24 22 1321 00</t>
  </si>
  <si>
    <t>1 2 22 4 PR24 22 1322 00</t>
  </si>
  <si>
    <t>1 2 22 4 PR24 22 1411 00</t>
  </si>
  <si>
    <t>1 2 22 4 PR24 22 1421 00</t>
  </si>
  <si>
    <t>1 2 22 4 PR24 22 1431 00</t>
  </si>
  <si>
    <t>1 2 22 4 PR24 22 1432 00</t>
  </si>
  <si>
    <t>1 2 22 4 PR24 22 1611 00</t>
  </si>
  <si>
    <t>1 2 22 4 PR24 22 1612 00</t>
  </si>
  <si>
    <t>1 2 22 4 PR24 22 1712 00</t>
  </si>
  <si>
    <t>1 2 22 4 PR24 22 1713 00</t>
  </si>
  <si>
    <t>1 2 22 4 PR24 22 1715 00</t>
  </si>
  <si>
    <t>1 2 22 4 PR24 22 1716 00</t>
  </si>
  <si>
    <t>1 2 22 4 PR24 22 2161 01</t>
  </si>
  <si>
    <t>1 2 22 4 PR24 22 2921 01</t>
  </si>
  <si>
    <t>1 2 22 4 PR24 22 3111 00</t>
  </si>
  <si>
    <t>1 2 22 4 PR24 22 3131 00</t>
  </si>
  <si>
    <t>1 2 22 4 PR24 22 3231 00</t>
  </si>
  <si>
    <t>1 2 22 4 PR24 22 3363 00</t>
  </si>
  <si>
    <t>1 2 22 4 PR24 22 3571 00</t>
  </si>
  <si>
    <t>1 2 22 4 PR24 22 3581 00</t>
  </si>
  <si>
    <t>1 2 22 4 PR24 22 3591 00</t>
  </si>
  <si>
    <t>1 2 22 4 PR24 22 3962 00</t>
  </si>
  <si>
    <t>OTROS GASTOS POR RESPONSABILIDADES</t>
  </si>
  <si>
    <t>1 2 22 4 PR24 22 5191 00</t>
  </si>
  <si>
    <t>1 2 22 4 PR24 22 5231 00</t>
  </si>
  <si>
    <t>1 2 22 4 PR24 23 1131 00</t>
  </si>
  <si>
    <t>1 2 22 4 PR24 23 1221 01</t>
  </si>
  <si>
    <t>1 2 22 4 PR24 23 1311 00</t>
  </si>
  <si>
    <t>1 2 22 4 PR24 23 1321 00</t>
  </si>
  <si>
    <t>1 2 22 4 PR24 23 1322 00</t>
  </si>
  <si>
    <t>1 2 22 4 PR24 23 1411 00</t>
  </si>
  <si>
    <t>1 2 22 4 PR24 23 1421 00</t>
  </si>
  <si>
    <t>1 2 22 4 PR24 23 1431 00</t>
  </si>
  <si>
    <t>1 2 22 4 PR24 23 1432 00</t>
  </si>
  <si>
    <t>1 2 22 4 PR24 23 1592 00</t>
  </si>
  <si>
    <t>1 2 22 4 PR24 23 1612 00</t>
  </si>
  <si>
    <t>1 2 22 4 PR24 23 1712 00</t>
  </si>
  <si>
    <t>1 2 22 4 PR24 23 1713 00</t>
  </si>
  <si>
    <t>1 2 22 4 PR24 23 1715 00</t>
  </si>
  <si>
    <t>1 2 22 4 PR24 23 1716 00</t>
  </si>
  <si>
    <t>1 2 22 4 PR24 23 2161 01</t>
  </si>
  <si>
    <t xml:space="preserve">MATERIALES, ACCESORIOS Y SUMINISTROS DE LABORATORIO </t>
  </si>
  <si>
    <t>1 2 22 4 PR24 23 2561 01</t>
  </si>
  <si>
    <t>1 2 22 4 PR24 23 2721 00</t>
  </si>
  <si>
    <t>1 2 22 4 PR24 23 2741 00</t>
  </si>
  <si>
    <t>1 2 22 4 PR24 23 2751 00</t>
  </si>
  <si>
    <t>1 2 22 4 PR24 23 2911 01</t>
  </si>
  <si>
    <t>1 2 22 4 PR24 23 2931 00</t>
  </si>
  <si>
    <t>1 2 22 4 PR24 23 2951 00</t>
  </si>
  <si>
    <t>REFACCIONES Y ACCESORIOS MENORES DE EQUIPO E INSTRUMENTAL MÉDICO Y DE LABORATORIO</t>
  </si>
  <si>
    <t>1 2 22 4 PR24 23 2991 01</t>
  </si>
  <si>
    <t>1 2 22 4 PR24 23 3231 00</t>
  </si>
  <si>
    <t>1 2 22 4 PR24 23 3361 00</t>
  </si>
  <si>
    <t>1 2 22 4 PR24 23 3363 00</t>
  </si>
  <si>
    <t>1 2 22 4 PR24 23 3511 00</t>
  </si>
  <si>
    <t xml:space="preserve">INSTALACIÓN, REPARACIÓN Y MANTENIMIENTO DE EQUIPO E INSTRUMENTAL MÉDICO Y DE LABORATORIO </t>
  </si>
  <si>
    <t>1 2 22 4 PR24 23 3921 00</t>
  </si>
  <si>
    <t>1 2 22 4 PR24 23 5111 00</t>
  </si>
  <si>
    <t>1 2 22 4 PR24 23 5191 00</t>
  </si>
  <si>
    <t>1 2 22 4 PR24 23 5321 00</t>
  </si>
  <si>
    <t xml:space="preserve">INSTRUMENTAL MÉDICO Y DE LABORATORIO </t>
  </si>
  <si>
    <t>1 2 22 4 PR24 24 1131 00</t>
  </si>
  <si>
    <t>1 2 22 4 PR24 24 1221 01</t>
  </si>
  <si>
    <t>1 2 22 4 PR24 24 1311 00</t>
  </si>
  <si>
    <t>1 2 22 4 PR24 24 1321 00</t>
  </si>
  <si>
    <t>1 2 22 4 PR24 24 1322 00</t>
  </si>
  <si>
    <t>1 2 22 4 PR24 24 1411 00</t>
  </si>
  <si>
    <t>1 2 22 4 PR24 24 1421 00</t>
  </si>
  <si>
    <t>1 2 22 4 PR24 24 1431 00</t>
  </si>
  <si>
    <t>1 2 22 4 PR24 24 1432 00</t>
  </si>
  <si>
    <t>1 2 22 4 PR24 24 1592 00</t>
  </si>
  <si>
    <t>1 2 22 4 PR24 24 1612 00</t>
  </si>
  <si>
    <t>1 2 22 4 PR24 24 1712 00</t>
  </si>
  <si>
    <t>1 2 22 4 PR24 24 1713 00</t>
  </si>
  <si>
    <t>1 2 22 4 PR24 24 1715 00</t>
  </si>
  <si>
    <t>1 2 22 4 PR24 24 1716 00</t>
  </si>
  <si>
    <t>1 2 22 4 PR24 24 2481 01</t>
  </si>
  <si>
    <t>1 2 22 4 PR24 24 2721 00</t>
  </si>
  <si>
    <t>1 2 22 4 PR24 24 2921 01</t>
  </si>
  <si>
    <t>1 2 22 4 PR24 24 2931 00</t>
  </si>
  <si>
    <t>1 2 22 4 PR24 24 2951 00</t>
  </si>
  <si>
    <t>1 2 22 4 PR24 24 2991 01</t>
  </si>
  <si>
    <t>1 2 22 4 PR24 24 3231 00</t>
  </si>
  <si>
    <t>1 2 22 4 PR24 24 3361 00</t>
  </si>
  <si>
    <t>1 2 22 4 PR24 24 3511 00</t>
  </si>
  <si>
    <t>1 2 22 4 PR24 24 3921 00</t>
  </si>
  <si>
    <t>1 2 22 4 PR24 24 5111 00</t>
  </si>
  <si>
    <t>1 2 22 4 PR24 24 5191 00</t>
  </si>
  <si>
    <t>1 2 22 4 PR24 24 5321 00</t>
  </si>
  <si>
    <t>1 2 22 4 PR24 89 1131 00</t>
  </si>
  <si>
    <t>1 2 22 4 PR24 89 1221 01</t>
  </si>
  <si>
    <t>1 2 22 4 PR24 89 1311 00</t>
  </si>
  <si>
    <t>1 2 22 4 PR24 89 1321 00</t>
  </si>
  <si>
    <t>1 2 22 4 PR24 89 1322 00</t>
  </si>
  <si>
    <t>1 2 22 4 PR24 89 1411 00</t>
  </si>
  <si>
    <t>1 2 22 4 PR24 89 1421 00</t>
  </si>
  <si>
    <t>1 2 22 4 PR24 89 1431 00</t>
  </si>
  <si>
    <t>1 2 22 4 PR24 89 1432 00</t>
  </si>
  <si>
    <t>1 2 22 4 PR24 89 1592 00</t>
  </si>
  <si>
    <t>1 2 22 4 PR24 89 1612 00</t>
  </si>
  <si>
    <t>1 2 22 4 PR24 89 1712 00</t>
  </si>
  <si>
    <t>1 2 22 4 PR24 89 1713 00</t>
  </si>
  <si>
    <t>1 2 22 4 PR24 89 1715 00</t>
  </si>
  <si>
    <t>1 2 22 4 PR24 89 1716 00</t>
  </si>
  <si>
    <t>1 2 22 4 PR24 89 2481 01</t>
  </si>
  <si>
    <t>1 2 22 4 PR24 89 2741 00</t>
  </si>
  <si>
    <t>1 2 22 4 PR24 89 2751 00</t>
  </si>
  <si>
    <t>1 2 22 4 PR24 89 2911 01</t>
  </si>
  <si>
    <t>1 2 22 4 PR24 89 2991 01</t>
  </si>
  <si>
    <t>1 2 22 4 PR24 89 3231 00</t>
  </si>
  <si>
    <t>1 2 22 4 PR24 89 3363 00</t>
  </si>
  <si>
    <t>1 2 22 4 PR24 89 3511 00</t>
  </si>
  <si>
    <t>1 2 22 4 PR24 89 3921 00</t>
  </si>
  <si>
    <t>1 2 22 4 PR24 89 5111 00</t>
  </si>
  <si>
    <t>1 2 22 4 PR24 89 5191 00</t>
  </si>
  <si>
    <t>1 2 22 4 PR24 89 5211 00</t>
  </si>
  <si>
    <t>1 2 22 4 PR24 89 5321 00</t>
  </si>
  <si>
    <t>1 2 22 4 PR25 22 3992 02</t>
  </si>
  <si>
    <t>"FARMACIAS EXTERNAS"</t>
  </si>
  <si>
    <t>"OXIGENO A DOMICILIO"</t>
  </si>
  <si>
    <t>"AMBULANCIAS EXTERNAS"</t>
  </si>
  <si>
    <t>"RADIOLOGIA SUBROGADA"</t>
  </si>
  <si>
    <t>"LABORATORIOS EXTERNOS"</t>
  </si>
  <si>
    <t>1 2 22 4 PR25 22 3992 07</t>
  </si>
  <si>
    <t>"CUIDADOS INTENSIVOS EN CASA"</t>
  </si>
  <si>
    <t>"HEMODIALISIS HOSPITALARIO"</t>
  </si>
  <si>
    <t>"HONORARIOS DE ESPECIALISTAS"</t>
  </si>
  <si>
    <t>"CUARTO DE HOSPITAL"</t>
  </si>
  <si>
    <t>"PROCEDIMIENTOS QUIRURGICOS"</t>
  </si>
  <si>
    <t>"TERAPIA INTENSIVA"</t>
  </si>
  <si>
    <t>"CONSULTA EN URGENCIAS HOSPITALARIAS "</t>
  </si>
  <si>
    <t>"INSUMOS HOSPITALARIOS"</t>
  </si>
  <si>
    <t>"SERVICIOS OFTAMOLOGICOS HOSPITALARIOS"</t>
  </si>
  <si>
    <t>"DIALISIS A DOMICILIO"</t>
  </si>
  <si>
    <t>"SERVICIOS DE HEMODINAMIA"</t>
  </si>
  <si>
    <t>"MEDICAMENTO HOSPITALARIOS"</t>
  </si>
  <si>
    <t>"RADIOLOGIA HOSPITALARIA"</t>
  </si>
  <si>
    <t>"ANALISIS CLINICOS  HOSPITAL"</t>
  </si>
  <si>
    <t>"INSUMOS EXTRAHOSPITAL ORTOPEDIA"</t>
  </si>
  <si>
    <t>"INSUMOS EXTRAHOSPITAL CARDIO"</t>
  </si>
  <si>
    <t>"ANESTESIA"</t>
  </si>
  <si>
    <t>"NUTRICION PARENTAL"</t>
  </si>
  <si>
    <t>"BANCO DE SANGRE"</t>
  </si>
  <si>
    <t>"HEMODIALISIS SUBCONTRATADO"</t>
  </si>
  <si>
    <t>"INSUMOS HEMODIALIS"</t>
  </si>
  <si>
    <t>OBRAS PARA EL TRATAMIENTO, DISTRIBUCION Y SUMINISTRO DE AGUA Y DRENAJE</t>
  </si>
  <si>
    <t>Modificado 2020</t>
  </si>
  <si>
    <t>Etiquetas de fila</t>
  </si>
  <si>
    <t>3992</t>
  </si>
  <si>
    <t>Total general</t>
  </si>
  <si>
    <t>Suma de Modificado 2020</t>
  </si>
  <si>
    <t>Requerido  2021</t>
  </si>
  <si>
    <t>Cap</t>
  </si>
  <si>
    <t>Pagado 15.10.20</t>
  </si>
  <si>
    <t>Estimado 31.12.20</t>
  </si>
  <si>
    <t>2</t>
  </si>
  <si>
    <t>3</t>
  </si>
  <si>
    <t>7</t>
  </si>
  <si>
    <t>5</t>
  </si>
  <si>
    <t>6</t>
  </si>
  <si>
    <t>4</t>
  </si>
  <si>
    <t>Diferencia</t>
  </si>
  <si>
    <t>% de Variación</t>
  </si>
  <si>
    <t>Proyecto 2021</t>
  </si>
  <si>
    <t>Cifra Ajustada 2021</t>
  </si>
  <si>
    <t>% de Variación2</t>
  </si>
  <si>
    <t>Diferencia vs Estimado</t>
  </si>
  <si>
    <t>Diferencia vs Estimado2</t>
  </si>
  <si>
    <t>% de Variación3</t>
  </si>
  <si>
    <t>Suma de Estimado 31.12.20</t>
  </si>
  <si>
    <t>Suma de PAA 2021</t>
  </si>
  <si>
    <t>Suma de Proyecto 2021</t>
  </si>
  <si>
    <t>Suma de Requerido  2021</t>
  </si>
  <si>
    <t>Suma de Cifra Ajustada 2021</t>
  </si>
  <si>
    <t>1 2 08 3 PR18 26 3232 00</t>
  </si>
  <si>
    <t>1 2 08 3 PR20 85 3232 00</t>
  </si>
  <si>
    <t>1 2 08 3 PR17 83 3232 00</t>
  </si>
  <si>
    <t>3221</t>
  </si>
  <si>
    <t>1 2 08 3 PR18 27 3232 00</t>
  </si>
  <si>
    <t>1 1 06 1 PR03 56 2411 02</t>
  </si>
  <si>
    <t>1 1 06 1 PR03 56 2431 02</t>
  </si>
  <si>
    <t>1 1 06 1 PR03 56 2471 02</t>
  </si>
  <si>
    <t>1 1 06 1 PR03 56 2491 02</t>
  </si>
  <si>
    <t>1 1 05 2 PR31 79 2911 00</t>
  </si>
  <si>
    <t>6132</t>
  </si>
  <si>
    <t>3611</t>
  </si>
  <si>
    <t>3331</t>
  </si>
  <si>
    <t>3291</t>
  </si>
  <si>
    <t>3151</t>
  </si>
  <si>
    <t>3252</t>
  </si>
  <si>
    <t>5231</t>
  </si>
  <si>
    <t>5211</t>
  </si>
  <si>
    <t>2551</t>
  </si>
  <si>
    <t>3541</t>
  </si>
  <si>
    <t>Alimentos Cadip</t>
  </si>
  <si>
    <t>Mantenimientos que hara PVI a edificio central, clinicas y centros de servicio</t>
  </si>
  <si>
    <t>Medicamentos</t>
  </si>
  <si>
    <t>Combustible</t>
  </si>
  <si>
    <t>Combustible para dar mantenimiento a áreas verdes que anteriormente se tenían contratadas</t>
  </si>
  <si>
    <t>Uniformes</t>
  </si>
  <si>
    <t>Luz</t>
  </si>
  <si>
    <t>Agua</t>
  </si>
  <si>
    <t>Contratación de mantenimiento de licencias cotizadas en USD</t>
  </si>
  <si>
    <t>Servicio Postal diversas áreas (principalmente finanzas)</t>
  </si>
  <si>
    <t>Reclasificación de la partida 3231</t>
  </si>
  <si>
    <t>Camiones Cadip no solicitados en PAA</t>
  </si>
  <si>
    <t>Auditorías</t>
  </si>
  <si>
    <t>Capacitación</t>
  </si>
  <si>
    <t>Estudio Actuarial</t>
  </si>
  <si>
    <t>Impresos</t>
  </si>
  <si>
    <t>Seguridad y guardias armados de Unimef</t>
  </si>
  <si>
    <t>Cobro de comisiones TPV</t>
  </si>
  <si>
    <t>Solicitado así por el área</t>
  </si>
  <si>
    <t>Mantenimiento vehículos</t>
  </si>
  <si>
    <t>Mantenimientos no realizados en los últimos 2 años, adicionalmente se contemplan aprox 2mdp para mantenimiento a/a</t>
  </si>
  <si>
    <t>Jardinería</t>
  </si>
  <si>
    <t>Pasajes y viáticos DG y Jurídico</t>
  </si>
  <si>
    <t>Eventos Cadip</t>
  </si>
  <si>
    <t>Pago de impuestos en 2020 por ampliación presupuestal</t>
  </si>
  <si>
    <t>1 1 06 2 PR03 91</t>
  </si>
  <si>
    <t>1 1 01 1 PR01 01 1592 00</t>
  </si>
  <si>
    <t>1 1 01 1 PR01 54 1592 00</t>
  </si>
  <si>
    <t>1 1 01 1 PR01 54 1716 00</t>
  </si>
  <si>
    <t>1 1 01 1 PR01 77 1592 00</t>
  </si>
  <si>
    <t>1 1 02 2 PR10 69 1592 00</t>
  </si>
  <si>
    <t>1 1 03 2 PR11 72 1592 00</t>
  </si>
  <si>
    <t>1 1 04 1 PR05 61 1592 00</t>
  </si>
  <si>
    <t>1 1 04 2 PR12 75 1592 00</t>
  </si>
  <si>
    <t>1 1 05 1 PR02 13 1411 00</t>
  </si>
  <si>
    <t>1 1 05 1 PR02 13 1592 00</t>
  </si>
  <si>
    <t>1 1 05 1 PR02 13 1716 00</t>
  </si>
  <si>
    <t>1 1 05 1 PR02 14 1411 00</t>
  </si>
  <si>
    <t>1 1 05 1 PR02 14 1592 00</t>
  </si>
  <si>
    <t>1 1 05 1 PR02 16 1592 00</t>
  </si>
  <si>
    <t>1 1 05 1 PR02 16 1716 00</t>
  </si>
  <si>
    <t>1 1 05 1 PR02 17 1411 00</t>
  </si>
  <si>
    <t>1 1 05 1 PR02 17 1592 00</t>
  </si>
  <si>
    <t>1 1 05 1 PR02 18 1592 00</t>
  </si>
  <si>
    <t>1 1 05 2 PR09 68 1592 00</t>
  </si>
  <si>
    <t>1 1 05 2 PR15 80 1592 00</t>
  </si>
  <si>
    <t>1 1 05 2 PR28 81 1592 00</t>
  </si>
  <si>
    <t>1 1 05 2 PR31 79 1411 00</t>
  </si>
  <si>
    <t>1 1 05 2 PR31 79 1592 00</t>
  </si>
  <si>
    <t>1 1 06 1 PR03 56 1592 00</t>
  </si>
  <si>
    <t>1 1 06 1 PR05 60 1592 00</t>
  </si>
  <si>
    <t>1 1 06 1 PR29 53 1411 00</t>
  </si>
  <si>
    <t>1 1 06 1 PR29 53 1592 00</t>
  </si>
  <si>
    <t>1 1 06 1 PR29 53 1716 00</t>
  </si>
  <si>
    <t>1 1 06 2 PR03 91 1131 00</t>
  </si>
  <si>
    <t>1 1 06 2 PR03 91 1311 00</t>
  </si>
  <si>
    <t>1 1 06 2 PR03 91 1321 00</t>
  </si>
  <si>
    <t>1 1 06 2 PR03 91 1322 00</t>
  </si>
  <si>
    <t>1 1 06 2 PR03 91 1411 00</t>
  </si>
  <si>
    <t>1 1 06 2 PR03 91 1421 00</t>
  </si>
  <si>
    <t>1 1 06 2 PR03 91 1431 00</t>
  </si>
  <si>
    <t>1 1 06 2 PR03 91 1432 00</t>
  </si>
  <si>
    <t>1 1 06 2 PR03 91 1592 00</t>
  </si>
  <si>
    <t>1 1 06 2 PR03 91 1712 00</t>
  </si>
  <si>
    <t>1 1 06 2 PR03 91 1713 00</t>
  </si>
  <si>
    <t>1 1 06 2 PR03 91 1715 00</t>
  </si>
  <si>
    <t>1 1 06 2 PR03 91 1716 00</t>
  </si>
  <si>
    <t>1 1 06 2 PR03 91 1612 00</t>
  </si>
  <si>
    <t>1 1 06 2 PR06 62 1592 00</t>
  </si>
  <si>
    <t>1 1 07 2 PR07 65 1592 00</t>
  </si>
  <si>
    <t>1 1 07 2 PR07 92 1592 00</t>
  </si>
  <si>
    <t>1 1 07 2 PR07 92 1716 00</t>
  </si>
  <si>
    <t>1 1 07 2 PR07 95 1411 00</t>
  </si>
  <si>
    <t>1 1 07 2 PR07 95 1592 00</t>
  </si>
  <si>
    <t>1 1 07 2 PR07 95 1716 00</t>
  </si>
  <si>
    <t>1 1 07 2 PR08 86 1592 00</t>
  </si>
  <si>
    <t>1 1 07 2 PR08 96 1411 00</t>
  </si>
  <si>
    <t>1 1 07 2 PR08 96 1592 00</t>
  </si>
  <si>
    <t>1 1 07 2 PR08 96 1716 00</t>
  </si>
  <si>
    <t>1 2 08 3 PR16 82 1592 00</t>
  </si>
  <si>
    <t>1 2 08 3 PR17 83 1592 00</t>
  </si>
  <si>
    <t>1 2 08 3 PR18 27 1411 00</t>
  </si>
  <si>
    <t>1 2 08 3 PR19 84 1592 00</t>
  </si>
  <si>
    <t>1 2 08 3 PR20 85 1592 00</t>
  </si>
  <si>
    <t>1 2 08 3 PR23 09 1592 00</t>
  </si>
  <si>
    <t>1 2 08 3 PR23 09 1716 00</t>
  </si>
  <si>
    <t>1 2 08 3 PR23 10 1592 00</t>
  </si>
  <si>
    <t>1 2 08 3 PR23 10 1716 00</t>
  </si>
  <si>
    <t>1 2 08 3 PR23 12 1592 00</t>
  </si>
  <si>
    <t>1 2 08 3 PR23 12 1716 00</t>
  </si>
  <si>
    <t>1 2 22 4 PR24 22 1592 00</t>
  </si>
  <si>
    <t>1 1 05 1 PR02 13 1221 01</t>
  </si>
  <si>
    <t>1 1 05 1 PR02 14 1221 01</t>
  </si>
  <si>
    <t>1 1 05 1 PR02 17 1221 01</t>
  </si>
  <si>
    <t>1 1 05 1 PR02 18 1221 01</t>
  </si>
  <si>
    <t>1 1 05 2 PR31 79 1221 01</t>
  </si>
  <si>
    <t>1 1 06 1 PR29 53 1221 01</t>
  </si>
  <si>
    <t>1 1 06 2 PR03 91 1221 01</t>
  </si>
  <si>
    <t>1 1 07 2 PR07 95 1221 01</t>
  </si>
  <si>
    <t>1 1 07 2 PR08 96 1221 01</t>
  </si>
  <si>
    <t>1 2 08 3 PR18 27 1221 01</t>
  </si>
  <si>
    <t>1131</t>
  </si>
  <si>
    <t>1221</t>
  </si>
  <si>
    <t>1311</t>
  </si>
  <si>
    <t>1321</t>
  </si>
  <si>
    <t>1322</t>
  </si>
  <si>
    <t>1411</t>
  </si>
  <si>
    <t>1421</t>
  </si>
  <si>
    <t>1431</t>
  </si>
  <si>
    <t>1432</t>
  </si>
  <si>
    <t>1592</t>
  </si>
  <si>
    <t>1612</t>
  </si>
  <si>
    <t>1712</t>
  </si>
  <si>
    <t>1713</t>
  </si>
  <si>
    <t>1715</t>
  </si>
  <si>
    <t>1716</t>
  </si>
  <si>
    <t>1211</t>
  </si>
  <si>
    <t>1231</t>
  </si>
  <si>
    <t>1331</t>
  </si>
  <si>
    <t>1347</t>
  </si>
  <si>
    <t>1441</t>
  </si>
  <si>
    <t>1521</t>
  </si>
  <si>
    <t>1531</t>
  </si>
  <si>
    <t>1551</t>
  </si>
  <si>
    <t>1719</t>
  </si>
  <si>
    <t>1</t>
  </si>
  <si>
    <t>Requerimientos</t>
  </si>
  <si>
    <t>1 2 06 3 PR22 28 1131 00</t>
  </si>
  <si>
    <t>1 2 06 3 PR22 28 1311 00</t>
  </si>
  <si>
    <t>1 2 06 3 PR22 28 1421 00</t>
  </si>
  <si>
    <t>1 2 06 3 PR22 28 1431 00</t>
  </si>
  <si>
    <t>1 2 06 3 PR22 28 1432 00</t>
  </si>
  <si>
    <t>1 2 06 3 PR22 28 1712 00</t>
  </si>
  <si>
    <t>1 2 06 3 PR22 28 1713 00</t>
  </si>
  <si>
    <t>1 2 06 3 PR22 28 2182 00</t>
  </si>
  <si>
    <t>1 2 06 3 PR22 28 3141 00</t>
  </si>
  <si>
    <t>1 2 06 3 PR22 28 3181 00</t>
  </si>
  <si>
    <t>1 2 06 3 PR22 28 3451 00</t>
  </si>
  <si>
    <t>1 2 06 3 PR22 28 3721 00</t>
  </si>
  <si>
    <t>Capítulo</t>
  </si>
  <si>
    <t>% de Var</t>
  </si>
  <si>
    <t>1000 Servicios Personales</t>
  </si>
  <si>
    <t>2000 Materiales y Suministros</t>
  </si>
  <si>
    <t>3000 Servicios Generales</t>
  </si>
  <si>
    <t>4000 Pensiones y Jubilaciones</t>
  </si>
  <si>
    <t>5000 Bienes Muebles e Inmuebles</t>
  </si>
  <si>
    <t>6000 Inversión Pública</t>
  </si>
  <si>
    <t>7000 Inversión Financiera</t>
  </si>
  <si>
    <t>Notas</t>
  </si>
  <si>
    <t>Notas:</t>
  </si>
  <si>
    <t>1. Incremento generalizado del 3% de conformidad con la Ley de Disciplina Financiera</t>
  </si>
  <si>
    <t>2. En la cifra requerida se solicita un incremento del 106.3 mdp impulsados principalmente por el requerimiento de 93 mdp de la partida 2531 Medicina y Productos Farmaceúticos, misma que para la cifra ajustada solo considera un incremento de 17.9 mdp. En general el capítulo mantiene el mismo presupuesto del 2020.</t>
  </si>
  <si>
    <t>3. En la cifra requerida se solicita un incremento del 105.7 mdp impulsados principalmente por el requerimiento de 85.2 mdp de la partida 3992 Servicios Subrogados, misma que para la cifra ajustada solo considera un incremento de 5.5 mdp. En general el capítulo mantiene el mismo presupuesto del 2020.</t>
  </si>
  <si>
    <t>4. En la cifra requerida se establece el monto asignado por el estudio actuarial del 2017, no obstante en la cifra ajustada se propone el escenario mínimo proyectado.</t>
  </si>
  <si>
    <t>5. La reducción entre el presupuesto modificado 2020 y la cifra ajustada deriva del proyecto de la Dirección General de Informática y Sistemas, mismo que se encuentra en proceso y que es posible no se ejecute previo al cierre.</t>
  </si>
  <si>
    <t>6. La reducción entre el presupuesto modificado 2020 y la cifra ajustada deriva del proyecto de la Dirección General de Administración correspondiente al Pozo de Agua de los Salones de Eventos Hermano Sol Hermana Agua, mismo que se encuentra en proceso y que es posible no se ejecute previo al cierre.</t>
  </si>
  <si>
    <t>7. La reducción entre el presupuesto modificado 2020 y la cifra ajustada atiende a la necesidad de otorgar suficiencia presupuestal al capítulo 4000 y la proyección realizada por la Dirección General de Prestaciones.</t>
  </si>
  <si>
    <t>Servicios Subrogados</t>
  </si>
  <si>
    <t>Gastos Sedar</t>
  </si>
  <si>
    <t>GRAN TOTAL</t>
  </si>
  <si>
    <t>Gran Total</t>
  </si>
  <si>
    <t>Estimado de consumo proyectado por el area de Informática, uso convencional del servicio telefónico tradicional</t>
  </si>
  <si>
    <t>Arrendamiento multifuncionales, se reclasifico viene de la 3231</t>
  </si>
  <si>
    <t>Se elimino presupuesto por falta de justificación Y/O No solicito el area</t>
  </si>
  <si>
    <t>No solicito presupuesto</t>
  </si>
  <si>
    <t>Se reclasifico esta partida a la 3232</t>
  </si>
  <si>
    <t>Partida de cambio a lDireccion de finanza</t>
  </si>
  <si>
    <t>Reposicion de mobiliario de oficina en mal estado, mismo que se va a cambiar con la remodelación</t>
  </si>
  <si>
    <t>7 sillas</t>
  </si>
  <si>
    <t>sin justificacion</t>
  </si>
  <si>
    <t>Compra de compilaciones tributarias</t>
  </si>
  <si>
    <t>Compra de artículos varios de limpieza(Sanitizantes, aromatizantes, jabon para trastes) para la Dirección</t>
  </si>
  <si>
    <t>Reposicion de vasos tasas y utensilios de servicio para la Dirección</t>
  </si>
  <si>
    <t>Compra de material para remodelacion y mantenimiento urgente que va a dar la Dirección de Promocipon de Vivienda</t>
  </si>
  <si>
    <t>Servicio de mensajeria menor que solicita para la Dirección</t>
  </si>
  <si>
    <t>Pago de mantenimiento urgentes al mobiliario por deterioro</t>
  </si>
  <si>
    <t>8 Sillas ejecutivas con descansa brazos</t>
  </si>
  <si>
    <t>N/A</t>
  </si>
  <si>
    <t>Sin presupuesto</t>
  </si>
  <si>
    <t>Pago licencia municipal</t>
  </si>
  <si>
    <t>Gasolina y aceite para equipo de jardineria</t>
  </si>
  <si>
    <t>Agua potable y alcantarillado se presupuesta con un aumento del 4% como índice estimado de inflación anual</t>
  </si>
  <si>
    <t>Suministro e instalación de aires acondicionados tipo Mini split</t>
  </si>
  <si>
    <t>Compra de material para mantenimiento urgente que va a dar la Dirección de Promocipon de Vivienda</t>
  </si>
  <si>
    <t>Bombas sumergibles</t>
  </si>
  <si>
    <t>Quimicos para la alberca</t>
  </si>
  <si>
    <t>Partida se elimino, centro de servicio arrendado</t>
  </si>
  <si>
    <t>Centro de servicios arrendado</t>
  </si>
  <si>
    <t>Se solicita presupuesto para mantenimiento de los estacionamientos</t>
  </si>
  <si>
    <t>Pago de servicio de agua potable y alcantarillado de las propiedades del IPEJAL</t>
  </si>
  <si>
    <t>Pago de recargos y actualizaciones por permisos</t>
  </si>
  <si>
    <t>Presupuesto para capacitación,apoyo a empleados que estudian preparatoria, Universidad y Maestrias</t>
  </si>
  <si>
    <t xml:space="preserve">Presupuesto para capacitación </t>
  </si>
  <si>
    <t>Material de papeleria para el comité de adquisiciones</t>
  </si>
  <si>
    <t>Eventos, Desayuno dia de las madres, vales de despensa de las madres y padre, dia de la secretaria, posada navideña, eventos años de servicios, y canasta navideña empleados.</t>
  </si>
  <si>
    <t>Partida cambio a l Dirección de Informatica</t>
  </si>
  <si>
    <t>Compra de botinquin</t>
  </si>
  <si>
    <t>Reposicion de herramienta por deterioro</t>
  </si>
  <si>
    <t>Luz electrica edificio central</t>
  </si>
  <si>
    <t>Gas</t>
  </si>
  <si>
    <t>Se solicita presupuesto para remodelacion y mantenimiento urgente que va a dar la Dirección de Promocipon de Vivienda</t>
  </si>
  <si>
    <t>Reparacióny mantenimiento a todos los equipos del IPEJAL, como microhondas, refrigeradores, frigobares etc..</t>
  </si>
  <si>
    <t>Sopladoras, desbrozadoras, cortadoras de setos y podadora tipo carreola</t>
  </si>
  <si>
    <t>Desbrozadora de uso rudo</t>
  </si>
  <si>
    <t>3 escritorios, 10 sillas ejectuivas 10 sillas operativas</t>
  </si>
  <si>
    <t>5 ventiladores de pedestal</t>
  </si>
  <si>
    <t>Uniformes para personal masculino del area de archivo</t>
  </si>
  <si>
    <t>Pago asesor de inversiones Sr.Pettersen</t>
  </si>
  <si>
    <t>Estudio actuarial 2do pago</t>
  </si>
  <si>
    <t>Partida se elimino, ejecutora se elimino</t>
  </si>
  <si>
    <t>Partida no solicito presupuesto</t>
  </si>
  <si>
    <t>Sin autorizacion para pago de servicio de celular</t>
  </si>
  <si>
    <t>Pago de impuestos por gastos de viaje</t>
  </si>
  <si>
    <t>Materiales para mantenimiento varios</t>
  </si>
  <si>
    <t>Gasolina y aceite para equipo de trabajo del area</t>
  </si>
  <si>
    <t>Mtto a plantas de emergencia, equipos contra incendios, elevadores de oficinas</t>
  </si>
  <si>
    <t>Nomina de Pensionados en base a proyecciones de crecimiento esperados para el proximo año</t>
  </si>
  <si>
    <t>ventiladores trituradora y hornos</t>
  </si>
  <si>
    <t>Pilas para equipo medico y focos y material electrico para mantenimiento</t>
  </si>
  <si>
    <t>Luz electrica varios inmuebles</t>
  </si>
  <si>
    <t>No solicitaron presupuesto para paseo CADIP</t>
  </si>
  <si>
    <t>Mtto a plantas de emergencia, equipos contra incendios</t>
  </si>
  <si>
    <t>Fiesta del Pensionado requiere autorización del Consejo</t>
  </si>
  <si>
    <t>40 sillas para sala de espera</t>
  </si>
  <si>
    <t>Ventiladores trituradora y hornos</t>
  </si>
  <si>
    <t>Se solicito para las UNIMEFS 1 guardia armando adicionaol a los guardias que ya se tenian</t>
  </si>
  <si>
    <t>Partida se reclasifico</t>
  </si>
  <si>
    <t>Capítulo 1000 incremento del 3% LDF</t>
  </si>
  <si>
    <t>Se eliminó presupuesto correspondiente a SEDAR</t>
  </si>
  <si>
    <t>Objeto del Gasto</t>
  </si>
  <si>
    <t>Modificado</t>
  </si>
  <si>
    <t>Devengado</t>
  </si>
  <si>
    <t>Disponible Anual</t>
  </si>
  <si>
    <t>NOV-DIC</t>
  </si>
  <si>
    <t>DISP AL CIERRE</t>
  </si>
  <si>
    <t>1 1 01 1 PY17 54 3151 00</t>
  </si>
  <si>
    <t>1 1 01 1 PY17 54 3171 00</t>
  </si>
  <si>
    <t>1 1 01 1 PY17 54 3331 00</t>
  </si>
  <si>
    <t>1 1 01 1 PY17 54 5111 00</t>
  </si>
  <si>
    <t>1 1 01 1 PY17 54 5151 00</t>
  </si>
  <si>
    <t>1 1 01 1 PY17 54 5651 00</t>
  </si>
  <si>
    <t>1 1 01 1 PY17 54 5971 00</t>
  </si>
  <si>
    <t>INFRAESTRUCTURA HIDRÁULICA</t>
  </si>
  <si>
    <t>1 1 05 1 PR02 18 2612 01</t>
  </si>
  <si>
    <t>1 2 06 3 PR22 28 1221 01</t>
  </si>
  <si>
    <t>1 2 06 3 PR22 28 1321 00</t>
  </si>
  <si>
    <t>1 2 06 3 PR22 28 1322 00</t>
  </si>
  <si>
    <t>1 2 06 3 PR22 28 1411 00</t>
  </si>
  <si>
    <t>1 2 06 3 PR22 28 1441 00</t>
  </si>
  <si>
    <t>1 2 06 3 PR22 28 1611 00</t>
  </si>
  <si>
    <t>1 2 06 3 PR22 28 1612 00</t>
  </si>
  <si>
    <t>1 2 06 3 PR22 28 1715 00</t>
  </si>
  <si>
    <t>1 2 06 3 PR22 28 1716 00</t>
  </si>
  <si>
    <t>1 2 06 3 PR22 28 2111 01</t>
  </si>
  <si>
    <t>1 2 06 3 PR22 28 2141 01</t>
  </si>
  <si>
    <t>1 2 06 3 PR22 28 2161 01</t>
  </si>
  <si>
    <t>1 2 06 3 PR22 28 2461 00</t>
  </si>
  <si>
    <t>1 2 06 3 PR22 28 2613 00</t>
  </si>
  <si>
    <t>COMBUSTIBLES, LUBRICANTES Y ADITIVOS PARA VEHÍCULOS ASIGNADOS A SERVIDORES PÚBLICOS</t>
  </si>
  <si>
    <t>1 2 06 3 PR22 28 2711 01</t>
  </si>
  <si>
    <t>1 2 06 3 PR22 28 2941 00</t>
  </si>
  <si>
    <t>1 2 06 3 PR22 28 3221 00</t>
  </si>
  <si>
    <t>1 2 06 3 PR22 28 3311 00</t>
  </si>
  <si>
    <t>1 2 06 3 PR22 28 3342 00</t>
  </si>
  <si>
    <t>1 2 06 3 PR22 28 3361 00</t>
  </si>
  <si>
    <t>1 2 06 3 PR22 28 3362 00</t>
  </si>
  <si>
    <t>1 2 06 3 PR22 28 3411 00</t>
  </si>
  <si>
    <t>1 2 06 3 PR22 28 3521 00</t>
  </si>
  <si>
    <t>1 2 06 3 PR22 28 3531 00</t>
  </si>
  <si>
    <t>1 2 06 3 PR22 28 3551 00</t>
  </si>
  <si>
    <t>1 2 06 3 PR22 28 3711 00</t>
  </si>
  <si>
    <t>1 2 06 3 PR22 28 3751 00</t>
  </si>
  <si>
    <t>1 2 06 3 PR22 28 3791 00</t>
  </si>
  <si>
    <t>1 2 06 3 PR22 28 3821 00</t>
  </si>
  <si>
    <t>1 2 06 3 PR22 28 3851 00</t>
  </si>
  <si>
    <t>1 2 06 3 PR22 28 3921 00</t>
  </si>
  <si>
    <t>1 2 06 3 PR22 28 5151 00</t>
  </si>
  <si>
    <t>Subcontratación de servicios con terceros - Farmacias Externas</t>
  </si>
  <si>
    <t>Subcontratación de servicios con terceros - Oxígeno</t>
  </si>
  <si>
    <t>Subcontratación de servicios con terceros - Servicios de Ambulancia</t>
  </si>
  <si>
    <t>Subcontratación de servicios con terceros - Radiología Subrogada</t>
  </si>
  <si>
    <t>Subcontratación de servicios con terceros - Análisis Clínicos Subrogados</t>
  </si>
  <si>
    <t>Subcontratación de servicios con terceros - Cuidados Integrales en Casa</t>
  </si>
  <si>
    <t>Subcontratación de servicios con terceros - Hemodiálisis Hospitalario</t>
  </si>
  <si>
    <t>Subcontratación de servicios con terceros - Honorarios por Consultas Ambulatorias</t>
  </si>
  <si>
    <t>Subcontratación de servicios con terceros - Hospitalización</t>
  </si>
  <si>
    <t>Subcontratación de servicios con terceros - Procedimientos Quirúrgicos</t>
  </si>
  <si>
    <t>Subcontratación de servicios con terceros - Terapia Intensiva</t>
  </si>
  <si>
    <t>Subcontratación de servicios con terceros - Consulta en Urgencias Hospitalarias</t>
  </si>
  <si>
    <t>Subcontratación de servicios con terceros - Insumos Intrahospital</t>
  </si>
  <si>
    <t>Subcontratación de servicios con terceros - Servicios Oftalmológicos</t>
  </si>
  <si>
    <t>Subcontratación de servicios con terceros - Diálisis Peritoneal</t>
  </si>
  <si>
    <t>Subcontratación de servicios con terceros - Servicios de Hemodinámica</t>
  </si>
  <si>
    <t>Subcontratación de servicios con terceros - Medicamentos Hospitalización</t>
  </si>
  <si>
    <t>Subcontratación de servicios con terceros - Radiología Hospitalaria</t>
  </si>
  <si>
    <t>Subcontratación de servicios con terceros - Análisis Clínicos Hospitalarios</t>
  </si>
  <si>
    <t>Subcontratación de servicios con terceros - Insumos Extrahospital Ortopedia</t>
  </si>
  <si>
    <t>Subcontratación de servicios con terceros - Insumos Extrahospital Cardio</t>
  </si>
  <si>
    <t>Subcontratación de servicios con terceros - Anestesia</t>
  </si>
  <si>
    <t>Subcontratación de servicios con terceros - Nutrición Parenteral</t>
  </si>
  <si>
    <t>Subcontratación de servicios con terceros - Banco De Sangre</t>
  </si>
  <si>
    <t>Subcontratación de servicios con terceros - Hemodiálisis Subcontratado</t>
  </si>
  <si>
    <t>Subcontratación de servicios con terceros - Insumos Hemodiálisis</t>
  </si>
  <si>
    <t>Corte 201019</t>
  </si>
  <si>
    <t>Pagado 31.10.20</t>
  </si>
  <si>
    <t>Corte 201031</t>
  </si>
  <si>
    <t>No se presupuestó</t>
  </si>
  <si>
    <t>1 2 22 4 PR25 22 3992 31</t>
  </si>
  <si>
    <t>Ingreso</t>
  </si>
  <si>
    <t>Gasto</t>
  </si>
  <si>
    <t>Modificado 2020 (a)</t>
  </si>
  <si>
    <t>Estimado al Cierre 2020 
(b)</t>
  </si>
  <si>
    <t xml:space="preserve">PAA 2021
(c) </t>
  </si>
  <si>
    <t>Proyecto 2021
(d)</t>
  </si>
  <si>
    <t>Total
(d + e)</t>
  </si>
  <si>
    <t>Diferencia
((d +e) - a)</t>
  </si>
  <si>
    <t>Diferencia
(f - a)</t>
  </si>
  <si>
    <r>
      <t xml:space="preserve">Requerido </t>
    </r>
    <r>
      <rPr>
        <b/>
        <vertAlign val="superscript"/>
        <sz val="10"/>
        <color theme="0"/>
        <rFont val="Calibri"/>
        <family val="2"/>
      </rPr>
      <t>1</t>
    </r>
    <r>
      <rPr>
        <b/>
        <sz val="10"/>
        <color theme="0"/>
        <rFont val="Calibri"/>
        <family val="2"/>
      </rPr>
      <t xml:space="preserve">
(e) </t>
    </r>
  </si>
  <si>
    <r>
      <t xml:space="preserve">Cifra Ajustada 2021 </t>
    </r>
    <r>
      <rPr>
        <b/>
        <vertAlign val="superscript"/>
        <sz val="10"/>
        <color theme="0"/>
        <rFont val="Calibri"/>
        <family val="2"/>
      </rPr>
      <t>2</t>
    </r>
    <r>
      <rPr>
        <b/>
        <sz val="10"/>
        <color theme="0"/>
        <rFont val="Calibri"/>
        <family val="2"/>
      </rPr>
      <t xml:space="preserve"> 
(f)</t>
    </r>
  </si>
  <si>
    <r>
      <t xml:space="preserve">1. La columna </t>
    </r>
    <r>
      <rPr>
        <i/>
        <sz val="10"/>
        <color theme="1"/>
        <rFont val="Calibri"/>
        <family val="2"/>
      </rPr>
      <t>"Requerido (e)"</t>
    </r>
    <r>
      <rPr>
        <sz val="10"/>
        <color theme="1"/>
        <rFont val="Calibri"/>
        <family val="2"/>
      </rPr>
      <t xml:space="preserve"> incluye PAA 2021.</t>
    </r>
  </si>
  <si>
    <r>
      <t xml:space="preserve">2. La columna </t>
    </r>
    <r>
      <rPr>
        <i/>
        <sz val="10"/>
        <color theme="1"/>
        <rFont val="Calibri"/>
        <family val="2"/>
      </rPr>
      <t>"Cifra Ajustada 2021 (f)"</t>
    </r>
    <r>
      <rPr>
        <sz val="10"/>
        <color theme="1"/>
        <rFont val="Calibri"/>
        <family val="2"/>
      </rPr>
      <t xml:space="preserve"> corresponde al ajuste realizado por la Dirección General de Finanzas en base a los comportamientos históricos de las partidas.</t>
    </r>
  </si>
  <si>
    <t>Escenario A</t>
  </si>
  <si>
    <t>Dirección General del Instituto</t>
  </si>
  <si>
    <t>Dirección General de Informática y Sistemas</t>
  </si>
  <si>
    <t>Dirección General de Contraloría Interna</t>
  </si>
  <si>
    <t>Dirección General Jurídica</t>
  </si>
  <si>
    <t>Dirección General de Administración</t>
  </si>
  <si>
    <t>Dirección General de Finanzas</t>
  </si>
  <si>
    <t>Dirección General de Promoción de Vivienda e Inmobiliaria</t>
  </si>
  <si>
    <t>Dirección General de Prestaciones</t>
  </si>
  <si>
    <t>Dirección General de Servicios Médicos</t>
  </si>
  <si>
    <t xml:space="preserve">PAA Ajustado 2021 (c) </t>
  </si>
  <si>
    <r>
      <t xml:space="preserve">Cifra Ajustada 2021 </t>
    </r>
    <r>
      <rPr>
        <b/>
        <vertAlign val="superscript"/>
        <sz val="10"/>
        <color theme="0"/>
        <rFont val="Calibri"/>
        <family val="2"/>
      </rPr>
      <t>2</t>
    </r>
    <r>
      <rPr>
        <b/>
        <sz val="10"/>
        <color theme="0"/>
        <rFont val="Calibri"/>
        <family val="2"/>
      </rPr>
      <t xml:space="preserve"> 
(d)</t>
    </r>
  </si>
  <si>
    <t>Diferencia
(d - a)</t>
  </si>
  <si>
    <t>Escenario B</t>
  </si>
  <si>
    <t>Total General</t>
  </si>
  <si>
    <t>1. La columna "Requerido (e)" incluye PAA 2021.</t>
  </si>
  <si>
    <t>2. La columna "Cifra Ajustada 2021 (f)" corresponde al ajuste realizado por la Dirección General de Finanzas en base a los comportamientos históricos de las partidas.</t>
  </si>
  <si>
    <t>Diferencia 
(f - a)</t>
  </si>
  <si>
    <r>
      <t xml:space="preserve">Cifra Ajustada 2021 </t>
    </r>
    <r>
      <rPr>
        <b/>
        <vertAlign val="superscript"/>
        <sz val="10"/>
        <color theme="0"/>
        <rFont val="Calibri"/>
        <family val="2"/>
      </rPr>
      <t xml:space="preserve">2 
</t>
    </r>
    <r>
      <rPr>
        <b/>
        <sz val="10"/>
        <color theme="0"/>
        <rFont val="Calibri"/>
        <family val="2"/>
      </rPr>
      <t>(f)</t>
    </r>
  </si>
  <si>
    <r>
      <t xml:space="preserve">7000 Inversión Financiera </t>
    </r>
    <r>
      <rPr>
        <vertAlign val="superscript"/>
        <sz val="10"/>
        <color theme="1"/>
        <rFont val="Calibri"/>
        <family val="2"/>
      </rPr>
      <t>3</t>
    </r>
  </si>
  <si>
    <t>3. Para efecto de comparabilidad se desagrega el Capítulo 7000.</t>
  </si>
  <si>
    <t>No incluye Capítulo 7000</t>
  </si>
  <si>
    <t>Licitación en proceso 2020 correspondiente a Pozo de Agua</t>
  </si>
  <si>
    <t>Proyecto 2020 considerado en 2021</t>
  </si>
  <si>
    <t>Circuito Cerrado TV Unimef Pila Seca y Cadip 2020 a 2021</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</si>
</sst>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0.00_-;\-&quot;$&quot;* #,##0.00_-;_-&quot;$&quot;* &quot;-&quot;??_-;_-@_-"/>
    <numFmt numFmtId="43" formatCode="_-* #,##0.00_-;\-* #,##0.00_-;_-* &quot;-&quot;??_-;_-@_-"/>
    <numFmt numFmtId="164" formatCode="_-* #,##0_-;\-* #,##0_-;_-* &quot;-&quot;??_-;_-@_-"/>
    <numFmt numFmtId="165" formatCode="#,##0_ ;\-#,##0\ "/>
    <numFmt numFmtId="166" formatCode="_-* #,##0.0000_-;\-* #,##0.0000_-;_-* &quot;-&quot;??_-;_-@_-"/>
    <numFmt numFmtId="167" formatCode="#,##0.00_ ;\-#,##0.00\ "/>
    <numFmt numFmtId="168" formatCode="_-&quot;$&quot;* #,##0_-;\-&quot;$&quot;* #,##0_-;_-&quot;$&quot;* &quot;-&quot;??_-;_-@_-"/>
    <numFmt numFmtId="169" formatCode="#,##0.000_ ;\-#,##0.000\ "/>
  </numFmts>
  <fonts count="20" x14ac:knownFonts="1">
    <font>
      <sz val="10"/>
      <color theme="1"/>
      <name val="Calibri"/>
      <family val="2"/>
    </font>
    <font>
      <sz val="10"/>
      <color theme="1"/>
      <name val="Calibri"/>
      <family val="2"/>
    </font>
    <font>
      <b/>
      <sz val="10"/>
      <color theme="1"/>
      <name val="Calibri"/>
      <family val="2"/>
    </font>
    <font>
      <b/>
      <sz val="10"/>
      <color theme="0"/>
      <name val="Calibri"/>
      <family val="2"/>
      <scheme val="minor"/>
    </font>
    <font>
      <sz val="11"/>
      <color theme="1"/>
      <name val="Calibri"/>
      <family val="2"/>
      <scheme val="minor"/>
    </font>
    <font>
      <sz val="10"/>
      <color theme="1"/>
      <name val="Calibri Light"/>
      <family val="2"/>
      <scheme val="major"/>
    </font>
    <font>
      <sz val="10"/>
      <color theme="1"/>
      <name val="Calibri"/>
      <family val="2"/>
    </font>
    <font>
      <b/>
      <sz val="10"/>
      <color theme="0"/>
      <name val="Calibri"/>
      <family val="2"/>
      <scheme val="minor"/>
    </font>
    <font>
      <sz val="10"/>
      <color theme="1"/>
      <name val="Calibri"/>
      <family val="2"/>
    </font>
    <font>
      <sz val="10"/>
      <name val="Calibri"/>
      <family val="2"/>
    </font>
    <font>
      <b/>
      <sz val="10"/>
      <color theme="0"/>
      <name val="Calibri"/>
      <family val="2"/>
    </font>
    <font>
      <b/>
      <sz val="10"/>
      <name val="Calibri"/>
      <family val="2"/>
    </font>
    <font>
      <sz val="11"/>
      <color theme="1"/>
      <name val="Calibri"/>
      <family val="2"/>
    </font>
    <font>
      <sz val="10"/>
      <color theme="1"/>
      <name val="Calibri"/>
      <family val="2"/>
      <scheme val="minor"/>
    </font>
    <font>
      <b/>
      <sz val="10"/>
      <color theme="1"/>
      <name val="Calibri"/>
      <family val="2"/>
      <scheme val="minor"/>
    </font>
    <font>
      <b/>
      <vertAlign val="superscript"/>
      <sz val="10"/>
      <color theme="0"/>
      <name val="Calibri"/>
      <family val="2"/>
    </font>
    <font>
      <i/>
      <sz val="10"/>
      <color theme="1"/>
      <name val="Calibri"/>
      <family val="2"/>
    </font>
    <font>
      <sz val="10"/>
      <color theme="0"/>
      <name val="Calibri"/>
      <family val="2"/>
    </font>
    <font>
      <vertAlign val="superscript"/>
      <sz val="10"/>
      <color theme="1"/>
      <name val="Calibri"/>
      <family val="2"/>
    </font>
    <font>
      <b/>
      <i/>
      <sz val="10"/>
      <color theme="1"/>
      <name val="Calibri"/>
      <family val="2"/>
    </font>
  </fonts>
  <fills count="16">
    <fill>
      <patternFill patternType="none"/>
    </fill>
    <fill>
      <patternFill patternType="gray125"/>
    </fill>
    <fill>
      <patternFill patternType="solid">
        <fgColor theme="1" tint="0.499984740745262"/>
        <bgColor indexed="64"/>
      </patternFill>
    </fill>
    <fill>
      <patternFill patternType="solid">
        <fgColor rgb="FF6E56A0"/>
        <bgColor indexed="64"/>
      </patternFill>
    </fill>
    <fill>
      <patternFill patternType="solid">
        <fgColor theme="0" tint="-0.499984740745262"/>
        <bgColor indexed="64"/>
      </patternFill>
    </fill>
    <fill>
      <patternFill patternType="solid">
        <fgColor rgb="FF7030A0"/>
        <bgColor indexed="64"/>
      </patternFill>
    </fill>
    <fill>
      <patternFill patternType="solid">
        <fgColor theme="7"/>
        <bgColor indexed="64"/>
      </patternFill>
    </fill>
    <fill>
      <patternFill patternType="solid">
        <fgColor theme="9"/>
        <bgColor indexed="64"/>
      </patternFill>
    </fill>
    <fill>
      <patternFill patternType="solid">
        <fgColor theme="5"/>
        <bgColor indexed="64"/>
      </patternFill>
    </fill>
    <fill>
      <patternFill patternType="solid">
        <fgColor theme="0"/>
        <bgColor indexed="64"/>
      </patternFill>
    </fill>
    <fill>
      <patternFill patternType="solid">
        <fgColor rgb="FFFFFF00"/>
        <bgColor indexed="64"/>
      </patternFill>
    </fill>
    <fill>
      <patternFill patternType="solid">
        <fgColor theme="9" tint="0.39997558519241921"/>
        <bgColor indexed="64"/>
      </patternFill>
    </fill>
    <fill>
      <patternFill patternType="solid">
        <fgColor rgb="FFFF0000"/>
        <bgColor indexed="64"/>
      </patternFill>
    </fill>
    <fill>
      <patternFill patternType="solid">
        <fgColor theme="7" tint="0.39997558519241921"/>
        <bgColor indexed="64"/>
      </patternFill>
    </fill>
    <fill>
      <patternFill patternType="solid">
        <fgColor theme="0" tint="-0.14999847407452621"/>
        <bgColor indexed="64"/>
      </patternFill>
    </fill>
    <fill>
      <patternFill patternType="solid">
        <fgColor theme="0" tint="-4.9989318521683403E-2"/>
        <bgColor indexed="64"/>
      </patternFill>
    </fill>
  </fills>
  <borders count="10">
    <border>
      <left/>
      <right/>
      <top/>
      <bottom/>
      <diagonal/>
    </border>
    <border>
      <left/>
      <right/>
      <top style="thin">
        <color theme="0" tint="-0.249977111117893"/>
      </top>
      <bottom/>
      <diagonal/>
    </border>
    <border>
      <left style="thin">
        <color theme="0" tint="-0.249977111117893"/>
      </left>
      <right/>
      <top/>
      <bottom/>
      <diagonal/>
    </border>
    <border>
      <left style="thin">
        <color theme="0" tint="-0.249977111117893"/>
      </left>
      <right style="thin">
        <color theme="0" tint="-0.249977111117893"/>
      </right>
      <top/>
      <bottom/>
      <diagonal/>
    </border>
    <border>
      <left style="thin">
        <color theme="0" tint="-0.249977111117893"/>
      </left>
      <right/>
      <top style="thin">
        <color theme="0" tint="-0.249977111117893"/>
      </top>
      <bottom style="medium">
        <color theme="1"/>
      </bottom>
      <diagonal/>
    </border>
    <border>
      <left style="thin">
        <color theme="0" tint="-0.249977111117893"/>
      </left>
      <right style="thin">
        <color theme="0" tint="-0.249977111117893"/>
      </right>
      <top style="thin">
        <color theme="0" tint="-0.249977111117893"/>
      </top>
      <bottom style="medium">
        <color theme="1"/>
      </bottom>
      <diagonal/>
    </border>
    <border>
      <left/>
      <right/>
      <top style="thin">
        <color indexed="64"/>
      </top>
      <bottom style="double">
        <color indexed="64"/>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s>
  <cellStyleXfs count="6">
    <xf numFmtId="0" fontId="0" fillId="0" borderId="0"/>
    <xf numFmtId="43" fontId="1" fillId="0" borderId="0" applyFont="0" applyFill="0" applyBorder="0" applyAlignment="0" applyProtection="0"/>
    <xf numFmtId="9" fontId="1" fillId="0" borderId="0" applyFont="0" applyFill="0" applyBorder="0" applyAlignment="0" applyProtection="0"/>
    <xf numFmtId="0" fontId="4" fillId="0" borderId="0"/>
    <xf numFmtId="43" fontId="4" fillId="0" borderId="0" applyFont="0" applyFill="0" applyBorder="0" applyAlignment="0" applyProtection="0"/>
    <xf numFmtId="44" fontId="4" fillId="0" borderId="0" applyFont="0" applyFill="0" applyBorder="0" applyAlignment="0" applyProtection="0"/>
  </cellStyleXfs>
  <cellXfs count="173">
    <xf numFmtId="0" fontId="0" fillId="0" borderId="0" xfId="0"/>
    <xf numFmtId="0" fontId="2" fillId="0" borderId="0" xfId="0" applyFont="1"/>
    <xf numFmtId="164" fontId="0" fillId="0" borderId="0" xfId="1" applyNumberFormat="1" applyFont="1"/>
    <xf numFmtId="0" fontId="5" fillId="0" borderId="0" xfId="3" applyFont="1"/>
    <xf numFmtId="0" fontId="5" fillId="0" borderId="0" xfId="3" applyFont="1" applyAlignment="1">
      <alignment horizontal="center"/>
    </xf>
    <xf numFmtId="0" fontId="0" fillId="0" borderId="0" xfId="0" applyAlignment="1">
      <alignment horizontal="left"/>
    </xf>
    <xf numFmtId="0" fontId="3" fillId="2" borderId="2" xfId="0" applyNumberFormat="1" applyFont="1" applyFill="1" applyBorder="1" applyAlignment="1">
      <alignment horizontal="center" vertical="center" wrapText="1"/>
    </xf>
    <xf numFmtId="0" fontId="3" fillId="3" borderId="2" xfId="0" applyNumberFormat="1" applyFont="1" applyFill="1" applyBorder="1" applyAlignment="1">
      <alignment horizontal="center" vertical="center" wrapText="1"/>
    </xf>
    <xf numFmtId="0" fontId="3" fillId="6" borderId="2" xfId="0" applyNumberFormat="1"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7" borderId="3" xfId="0" applyFont="1" applyFill="1" applyBorder="1" applyAlignment="1">
      <alignment horizontal="center" vertical="center" wrapText="1"/>
    </xf>
    <xf numFmtId="43" fontId="0" fillId="0" borderId="0" xfId="0" applyNumberFormat="1"/>
    <xf numFmtId="0" fontId="0" fillId="0" borderId="0" xfId="0" applyFont="1" applyFill="1"/>
    <xf numFmtId="0" fontId="0" fillId="0" borderId="0" xfId="0" applyFont="1" applyFill="1" applyAlignment="1">
      <alignment horizontal="center"/>
    </xf>
    <xf numFmtId="43" fontId="0" fillId="0" borderId="0" xfId="1" applyNumberFormat="1" applyFont="1" applyFill="1"/>
    <xf numFmtId="9" fontId="0" fillId="0" borderId="0" xfId="2" applyFont="1" applyFill="1" applyAlignment="1">
      <alignment horizontal="center"/>
    </xf>
    <xf numFmtId="164" fontId="0" fillId="0" borderId="0" xfId="1" applyNumberFormat="1" applyFont="1" applyFill="1"/>
    <xf numFmtId="43" fontId="6" fillId="0" borderId="0" xfId="1" applyNumberFormat="1" applyFont="1" applyFill="1"/>
    <xf numFmtId="9" fontId="6" fillId="0" borderId="0" xfId="2" applyFont="1" applyFill="1" applyAlignment="1">
      <alignment horizontal="center"/>
    </xf>
    <xf numFmtId="0" fontId="0" fillId="0" borderId="0" xfId="0" applyNumberFormat="1" applyFont="1" applyFill="1" applyAlignment="1">
      <alignment horizontal="center"/>
    </xf>
    <xf numFmtId="0" fontId="0" fillId="0" borderId="0" xfId="0" applyAlignment="1">
      <alignment horizontal="center" vertical="center" wrapText="1"/>
    </xf>
    <xf numFmtId="0" fontId="0" fillId="8" borderId="0" xfId="0" applyFont="1" applyFill="1"/>
    <xf numFmtId="0" fontId="0" fillId="8" borderId="0" xfId="0" applyFont="1" applyFill="1" applyAlignment="1">
      <alignment horizontal="center"/>
    </xf>
    <xf numFmtId="43" fontId="0" fillId="8" borderId="0" xfId="1" applyNumberFormat="1" applyFont="1" applyFill="1"/>
    <xf numFmtId="9" fontId="0" fillId="8" borderId="0" xfId="2" applyFont="1" applyFill="1" applyAlignment="1">
      <alignment horizontal="center"/>
    </xf>
    <xf numFmtId="164" fontId="0" fillId="8" borderId="0" xfId="1" applyNumberFormat="1" applyFont="1" applyFill="1"/>
    <xf numFmtId="9" fontId="6" fillId="8" borderId="0" xfId="2" applyFont="1" applyFill="1" applyAlignment="1">
      <alignment horizontal="center"/>
    </xf>
    <xf numFmtId="0" fontId="8" fillId="0" borderId="0" xfId="0" applyFont="1" applyFill="1" applyAlignment="1">
      <alignment horizontal="center"/>
    </xf>
    <xf numFmtId="0" fontId="8" fillId="0" borderId="0" xfId="0" applyNumberFormat="1" applyFont="1" applyFill="1" applyAlignment="1">
      <alignment horizontal="center"/>
    </xf>
    <xf numFmtId="43" fontId="8" fillId="0" borderId="0" xfId="1" applyNumberFormat="1" applyFont="1" applyFill="1"/>
    <xf numFmtId="9" fontId="8" fillId="0" borderId="0" xfId="2" applyFont="1" applyFill="1" applyAlignment="1">
      <alignment horizontal="center"/>
    </xf>
    <xf numFmtId="164" fontId="8" fillId="0" borderId="0" xfId="1" applyNumberFormat="1" applyFont="1" applyFill="1" applyAlignment="1">
      <alignment horizontal="center"/>
    </xf>
    <xf numFmtId="164" fontId="8" fillId="0" borderId="0" xfId="1" applyNumberFormat="1" applyFont="1" applyFill="1"/>
    <xf numFmtId="0" fontId="6" fillId="0" borderId="0" xfId="0" applyFont="1" applyFill="1" applyAlignment="1">
      <alignment horizontal="center"/>
    </xf>
    <xf numFmtId="0" fontId="6" fillId="0" borderId="0" xfId="0" applyNumberFormat="1" applyFont="1" applyFill="1" applyAlignment="1">
      <alignment horizontal="center"/>
    </xf>
    <xf numFmtId="164" fontId="6" fillId="0" borderId="0" xfId="1" applyNumberFormat="1" applyFont="1" applyFill="1" applyAlignment="1">
      <alignment horizontal="center"/>
    </xf>
    <xf numFmtId="164" fontId="6" fillId="0" borderId="0" xfId="1" applyNumberFormat="1" applyFont="1" applyFill="1"/>
    <xf numFmtId="0" fontId="0" fillId="0" borderId="1" xfId="0" applyFont="1" applyFill="1" applyBorder="1"/>
    <xf numFmtId="0" fontId="0" fillId="0" borderId="1" xfId="0" applyFont="1" applyFill="1" applyBorder="1" applyAlignment="1">
      <alignment horizontal="center"/>
    </xf>
    <xf numFmtId="43" fontId="0" fillId="0" borderId="1" xfId="1" applyNumberFormat="1" applyFont="1" applyFill="1" applyBorder="1"/>
    <xf numFmtId="9" fontId="0" fillId="0" borderId="1" xfId="2" applyFont="1" applyFill="1" applyBorder="1" applyAlignment="1">
      <alignment horizontal="center"/>
    </xf>
    <xf numFmtId="164" fontId="0" fillId="0" borderId="1" xfId="1" applyNumberFormat="1" applyFont="1" applyFill="1" applyBorder="1"/>
    <xf numFmtId="166" fontId="0" fillId="0" borderId="0" xfId="0" applyNumberFormat="1"/>
    <xf numFmtId="9" fontId="0" fillId="0" borderId="0" xfId="2" applyNumberFormat="1" applyFont="1" applyAlignment="1">
      <alignment horizontal="center"/>
    </xf>
    <xf numFmtId="0" fontId="0" fillId="0" borderId="0" xfId="0" pivotButton="1"/>
    <xf numFmtId="164" fontId="0" fillId="0" borderId="0" xfId="0" applyNumberFormat="1"/>
    <xf numFmtId="164" fontId="2" fillId="0" borderId="0" xfId="1" applyNumberFormat="1" applyFont="1"/>
    <xf numFmtId="0" fontId="7" fillId="7" borderId="3" xfId="0" applyFont="1" applyFill="1" applyBorder="1" applyAlignment="1">
      <alignment horizontal="center" vertical="center" wrapText="1"/>
    </xf>
    <xf numFmtId="43" fontId="0" fillId="0" borderId="0" xfId="1" applyFont="1"/>
    <xf numFmtId="0" fontId="3" fillId="6" borderId="4" xfId="0" applyNumberFormat="1" applyFont="1" applyFill="1" applyBorder="1" applyAlignment="1">
      <alignment horizontal="center" vertical="center" wrapText="1"/>
    </xf>
    <xf numFmtId="0" fontId="3" fillId="7" borderId="5" xfId="0" applyFont="1" applyFill="1" applyBorder="1" applyAlignment="1">
      <alignment horizontal="center" vertical="center" wrapText="1"/>
    </xf>
    <xf numFmtId="0" fontId="0" fillId="0" borderId="0" xfId="0" applyAlignment="1">
      <alignment horizontal="center" vertical="center"/>
    </xf>
    <xf numFmtId="0" fontId="10" fillId="4" borderId="0" xfId="0" applyFont="1" applyFill="1" applyAlignment="1">
      <alignment horizontal="center" vertical="center" wrapText="1"/>
    </xf>
    <xf numFmtId="0" fontId="10" fillId="5" borderId="0" xfId="0" applyFont="1" applyFill="1" applyAlignment="1">
      <alignment horizontal="center" vertical="center" wrapText="1"/>
    </xf>
    <xf numFmtId="0" fontId="10" fillId="7" borderId="0" xfId="0" applyFont="1" applyFill="1" applyAlignment="1">
      <alignment horizontal="center" vertical="center" wrapText="1"/>
    </xf>
    <xf numFmtId="0" fontId="2" fillId="0" borderId="6" xfId="0" applyFont="1" applyBorder="1"/>
    <xf numFmtId="9" fontId="2" fillId="0" borderId="6" xfId="2" applyFont="1" applyBorder="1" applyAlignment="1">
      <alignment horizontal="center" vertical="center"/>
    </xf>
    <xf numFmtId="0" fontId="0" fillId="0" borderId="0" xfId="0" applyAlignment="1">
      <alignment horizontal="left" vertical="center" wrapText="1"/>
    </xf>
    <xf numFmtId="164" fontId="0" fillId="0" borderId="0" xfId="1" applyNumberFormat="1" applyFont="1" applyAlignment="1">
      <alignment vertical="center"/>
    </xf>
    <xf numFmtId="9" fontId="0" fillId="0" borderId="0" xfId="2" applyNumberFormat="1" applyFont="1" applyAlignment="1">
      <alignment horizontal="center" vertical="center"/>
    </xf>
    <xf numFmtId="9" fontId="0" fillId="0" borderId="0" xfId="2" applyFont="1" applyAlignment="1">
      <alignment horizontal="center" vertical="center"/>
    </xf>
    <xf numFmtId="164" fontId="2" fillId="0" borderId="6" xfId="1" applyNumberFormat="1" applyFont="1" applyBorder="1" applyAlignment="1">
      <alignment vertical="center"/>
    </xf>
    <xf numFmtId="43" fontId="2" fillId="0" borderId="6" xfId="1" applyFont="1" applyBorder="1" applyAlignment="1">
      <alignment vertical="center"/>
    </xf>
    <xf numFmtId="0" fontId="11" fillId="9" borderId="0" xfId="0" applyFont="1" applyFill="1" applyAlignment="1">
      <alignment horizontal="center" vertical="center" wrapText="1"/>
    </xf>
    <xf numFmtId="0" fontId="2" fillId="0" borderId="0" xfId="0" applyFont="1" applyAlignment="1">
      <alignment horizontal="left" vertical="center" wrapText="1"/>
    </xf>
    <xf numFmtId="0" fontId="0" fillId="0" borderId="0" xfId="0" applyFont="1" applyFill="1" applyBorder="1" applyAlignment="1">
      <alignment horizontal="center"/>
    </xf>
    <xf numFmtId="43" fontId="5" fillId="0" borderId="0" xfId="4" applyFont="1" applyAlignment="1">
      <alignment horizontal="center"/>
    </xf>
    <xf numFmtId="0" fontId="2" fillId="0" borderId="0" xfId="0" applyFont="1" applyAlignment="1">
      <alignment horizontal="center"/>
    </xf>
    <xf numFmtId="0" fontId="0" fillId="0" borderId="0" xfId="0" applyFont="1" applyFill="1" applyBorder="1"/>
    <xf numFmtId="0" fontId="13" fillId="0" borderId="0" xfId="3" applyFont="1"/>
    <xf numFmtId="0" fontId="3" fillId="4" borderId="0" xfId="3" applyFont="1" applyFill="1"/>
    <xf numFmtId="0" fontId="3" fillId="5" borderId="0" xfId="3" applyFont="1" applyFill="1" applyAlignment="1">
      <alignment horizontal="center"/>
    </xf>
    <xf numFmtId="164" fontId="3" fillId="5" borderId="0" xfId="4" applyNumberFormat="1" applyFont="1" applyFill="1" applyAlignment="1">
      <alignment horizontal="center"/>
    </xf>
    <xf numFmtId="165" fontId="3" fillId="5" borderId="0" xfId="4" applyNumberFormat="1" applyFont="1" applyFill="1" applyAlignment="1">
      <alignment horizontal="center"/>
    </xf>
    <xf numFmtId="0" fontId="14" fillId="0" borderId="0" xfId="3" applyFont="1"/>
    <xf numFmtId="0" fontId="13" fillId="0" borderId="0" xfId="3" applyFont="1" applyAlignment="1">
      <alignment horizontal="center"/>
    </xf>
    <xf numFmtId="164" fontId="13" fillId="0" borderId="0" xfId="4" applyNumberFormat="1" applyFont="1"/>
    <xf numFmtId="164" fontId="13" fillId="0" borderId="0" xfId="3" applyNumberFormat="1" applyFont="1"/>
    <xf numFmtId="43" fontId="13" fillId="0" borderId="0" xfId="4" applyFont="1"/>
    <xf numFmtId="0" fontId="13" fillId="0" borderId="0" xfId="0" applyFont="1"/>
    <xf numFmtId="164" fontId="14" fillId="0" borderId="0" xfId="3" applyNumberFormat="1" applyFont="1" applyAlignment="1">
      <alignment horizontal="center"/>
    </xf>
    <xf numFmtId="43" fontId="2" fillId="0" borderId="0" xfId="0" applyNumberFormat="1" applyFont="1"/>
    <xf numFmtId="164" fontId="2" fillId="0" borderId="0" xfId="0" applyNumberFormat="1" applyFont="1"/>
    <xf numFmtId="43" fontId="0" fillId="10" borderId="0" xfId="1" applyFont="1" applyFill="1"/>
    <xf numFmtId="164" fontId="6" fillId="8" borderId="0" xfId="1" applyNumberFormat="1" applyFont="1" applyFill="1"/>
    <xf numFmtId="164" fontId="9" fillId="0" borderId="0" xfId="1" applyNumberFormat="1" applyFont="1" applyFill="1"/>
    <xf numFmtId="0" fontId="3" fillId="4" borderId="0" xfId="3" applyFont="1" applyFill="1" applyAlignment="1">
      <alignment horizontal="center"/>
    </xf>
    <xf numFmtId="43" fontId="3" fillId="4" borderId="0" xfId="4" applyFont="1" applyFill="1" applyAlignment="1">
      <alignment horizontal="center"/>
    </xf>
    <xf numFmtId="164" fontId="3" fillId="4" borderId="0" xfId="4" applyNumberFormat="1" applyFont="1" applyFill="1" applyAlignment="1">
      <alignment horizontal="center"/>
    </xf>
    <xf numFmtId="167" fontId="3" fillId="11" borderId="0" xfId="4" applyNumberFormat="1" applyFont="1" applyFill="1" applyAlignment="1">
      <alignment horizontal="center"/>
    </xf>
    <xf numFmtId="164" fontId="3" fillId="12" borderId="0" xfId="4" applyNumberFormat="1" applyFont="1" applyFill="1" applyAlignment="1">
      <alignment horizontal="center"/>
    </xf>
    <xf numFmtId="167" fontId="13" fillId="0" borderId="0" xfId="4" applyNumberFormat="1" applyFont="1"/>
    <xf numFmtId="167" fontId="13" fillId="0" borderId="0" xfId="4" applyNumberFormat="1" applyFont="1" applyFill="1"/>
    <xf numFmtId="43" fontId="13" fillId="0" borderId="0" xfId="4" applyFont="1" applyFill="1"/>
    <xf numFmtId="43" fontId="13" fillId="13" borderId="0" xfId="4" applyFont="1" applyFill="1"/>
    <xf numFmtId="168" fontId="13" fillId="0" borderId="0" xfId="5" applyNumberFormat="1" applyFont="1"/>
    <xf numFmtId="43" fontId="13" fillId="0" borderId="0" xfId="3" applyNumberFormat="1" applyFont="1"/>
    <xf numFmtId="169" fontId="13" fillId="0" borderId="0" xfId="3" applyNumberFormat="1" applyFont="1"/>
    <xf numFmtId="0" fontId="0" fillId="14" borderId="0" xfId="0" applyFont="1" applyFill="1" applyBorder="1" applyAlignment="1">
      <alignment horizontal="center"/>
    </xf>
    <xf numFmtId="0" fontId="0" fillId="0" borderId="0" xfId="0" applyAlignment="1">
      <alignment horizontal="left" vertical="center"/>
    </xf>
    <xf numFmtId="0" fontId="0" fillId="0" borderId="0" xfId="0" applyBorder="1" applyAlignment="1">
      <alignment horizontal="left" vertical="center"/>
    </xf>
    <xf numFmtId="164" fontId="0" fillId="0" borderId="0" xfId="1" applyNumberFormat="1" applyFont="1" applyBorder="1" applyAlignment="1">
      <alignment vertical="center"/>
    </xf>
    <xf numFmtId="9" fontId="0" fillId="0" borderId="0" xfId="2" applyNumberFormat="1" applyFont="1" applyBorder="1" applyAlignment="1">
      <alignment horizontal="center" vertical="center"/>
    </xf>
    <xf numFmtId="9" fontId="0" fillId="0" borderId="0" xfId="2" applyFont="1" applyBorder="1" applyAlignment="1">
      <alignment horizontal="center" vertical="center"/>
    </xf>
    <xf numFmtId="0" fontId="0" fillId="0" borderId="7" xfId="0" applyBorder="1" applyAlignment="1">
      <alignment horizontal="left" vertical="center"/>
    </xf>
    <xf numFmtId="164" fontId="0" fillId="0" borderId="7" xfId="1" applyNumberFormat="1" applyFont="1" applyBorder="1" applyAlignment="1">
      <alignment vertical="center"/>
    </xf>
    <xf numFmtId="9" fontId="0" fillId="0" borderId="7" xfId="2" applyNumberFormat="1" applyFont="1" applyBorder="1" applyAlignment="1">
      <alignment horizontal="center" vertical="center"/>
    </xf>
    <xf numFmtId="9" fontId="0" fillId="0" borderId="7" xfId="2" applyFont="1" applyBorder="1" applyAlignment="1">
      <alignment horizontal="center" vertical="center"/>
    </xf>
    <xf numFmtId="0" fontId="0" fillId="0" borderId="8" xfId="0" applyBorder="1" applyAlignment="1">
      <alignment horizontal="left" vertical="center"/>
    </xf>
    <xf numFmtId="164" fontId="0" fillId="0" borderId="8" xfId="1" applyNumberFormat="1" applyFont="1" applyBorder="1" applyAlignment="1">
      <alignment vertical="center"/>
    </xf>
    <xf numFmtId="9" fontId="0" fillId="0" borderId="8" xfId="2" applyNumberFormat="1" applyFont="1" applyBorder="1" applyAlignment="1">
      <alignment horizontal="center" vertical="center"/>
    </xf>
    <xf numFmtId="9" fontId="0" fillId="0" borderId="8" xfId="2" applyFont="1" applyBorder="1" applyAlignment="1">
      <alignment horizontal="center" vertical="center"/>
    </xf>
    <xf numFmtId="164" fontId="0" fillId="0" borderId="8" xfId="1" applyNumberFormat="1" applyFont="1" applyBorder="1"/>
    <xf numFmtId="164" fontId="0" fillId="0" borderId="0" xfId="1" applyNumberFormat="1" applyFont="1" applyBorder="1"/>
    <xf numFmtId="164" fontId="0" fillId="0" borderId="7" xfId="1" applyNumberFormat="1" applyFont="1" applyBorder="1"/>
    <xf numFmtId="164" fontId="0" fillId="0" borderId="0" xfId="1" applyNumberFormat="1" applyFont="1" applyFill="1" applyBorder="1"/>
    <xf numFmtId="164" fontId="2" fillId="0" borderId="0" xfId="1" applyNumberFormat="1" applyFont="1" applyAlignment="1">
      <alignment vertical="center"/>
    </xf>
    <xf numFmtId="9" fontId="2" fillId="0" borderId="0" xfId="2" applyNumberFormat="1" applyFont="1" applyAlignment="1">
      <alignment horizontal="center" vertical="center"/>
    </xf>
    <xf numFmtId="9" fontId="2" fillId="0" borderId="0" xfId="2" applyFont="1" applyAlignment="1">
      <alignment horizontal="center" vertical="center"/>
    </xf>
    <xf numFmtId="0" fontId="2" fillId="0" borderId="6" xfId="0" applyFont="1" applyFill="1" applyBorder="1" applyAlignment="1">
      <alignment horizontal="left" vertical="center"/>
    </xf>
    <xf numFmtId="164" fontId="2" fillId="0" borderId="6" xfId="0" applyNumberFormat="1" applyFont="1" applyBorder="1"/>
    <xf numFmtId="9" fontId="2" fillId="0" borderId="6" xfId="2" applyNumberFormat="1" applyFont="1" applyBorder="1" applyAlignment="1">
      <alignment horizontal="center" vertical="center"/>
    </xf>
    <xf numFmtId="164" fontId="10" fillId="7" borderId="0" xfId="1" applyNumberFormat="1" applyFont="1" applyFill="1" applyAlignment="1">
      <alignment horizontal="center" vertical="center" wrapText="1"/>
    </xf>
    <xf numFmtId="164" fontId="0" fillId="0" borderId="8" xfId="1" applyNumberFormat="1" applyFont="1" applyBorder="1" applyAlignment="1">
      <alignment horizontal="center" vertical="center"/>
    </xf>
    <xf numFmtId="164" fontId="0" fillId="0" borderId="0" xfId="1" applyNumberFormat="1" applyFont="1" applyBorder="1" applyAlignment="1">
      <alignment horizontal="center" vertical="center"/>
    </xf>
    <xf numFmtId="164" fontId="0" fillId="0" borderId="7" xfId="1" applyNumberFormat="1" applyFont="1" applyBorder="1" applyAlignment="1">
      <alignment horizontal="center" vertical="center"/>
    </xf>
    <xf numFmtId="164" fontId="2" fillId="0" borderId="6" xfId="1" applyNumberFormat="1" applyFont="1" applyBorder="1"/>
    <xf numFmtId="0" fontId="17" fillId="0" borderId="0" xfId="0" quotePrefix="1" applyFont="1"/>
    <xf numFmtId="0" fontId="2" fillId="0" borderId="0" xfId="0" applyFont="1" applyAlignment="1">
      <alignment vertical="center" wrapText="1"/>
    </xf>
    <xf numFmtId="0" fontId="0" fillId="0" borderId="8" xfId="0" applyBorder="1" applyAlignment="1">
      <alignment vertical="center" wrapText="1"/>
    </xf>
    <xf numFmtId="0" fontId="0" fillId="0" borderId="0" xfId="0" applyBorder="1" applyAlignment="1">
      <alignment vertical="center" wrapText="1"/>
    </xf>
    <xf numFmtId="0" fontId="10" fillId="0" borderId="0" xfId="0" quotePrefix="1" applyFont="1"/>
    <xf numFmtId="0" fontId="2" fillId="0" borderId="7" xfId="0" applyFont="1" applyBorder="1" applyAlignment="1">
      <alignment vertical="center" wrapText="1"/>
    </xf>
    <xf numFmtId="9" fontId="10" fillId="5" borderId="0" xfId="2" applyFont="1" applyFill="1" applyAlignment="1">
      <alignment horizontal="center" vertical="center" wrapText="1"/>
    </xf>
    <xf numFmtId="164" fontId="0" fillId="15" borderId="8" xfId="1" applyNumberFormat="1" applyFont="1" applyFill="1" applyBorder="1" applyAlignment="1">
      <alignment vertical="center"/>
    </xf>
    <xf numFmtId="164" fontId="0" fillId="15" borderId="0" xfId="1" applyNumberFormat="1" applyFont="1" applyFill="1" applyBorder="1" applyAlignment="1">
      <alignment vertical="center"/>
    </xf>
    <xf numFmtId="164" fontId="2" fillId="0" borderId="7" xfId="1" applyNumberFormat="1" applyFont="1" applyBorder="1" applyAlignment="1">
      <alignment vertical="center"/>
    </xf>
    <xf numFmtId="164" fontId="2" fillId="15" borderId="7" xfId="1" applyNumberFormat="1" applyFont="1" applyFill="1" applyBorder="1" applyAlignment="1">
      <alignment vertical="center"/>
    </xf>
    <xf numFmtId="9" fontId="2" fillId="0" borderId="7" xfId="2" applyFont="1" applyBorder="1" applyAlignment="1">
      <alignment horizontal="center" vertical="center"/>
    </xf>
    <xf numFmtId="9" fontId="10" fillId="7" borderId="0" xfId="2" applyFont="1" applyFill="1" applyAlignment="1">
      <alignment horizontal="center" vertical="center" wrapText="1"/>
    </xf>
    <xf numFmtId="0" fontId="9" fillId="0" borderId="0" xfId="0" applyFont="1" applyFill="1"/>
    <xf numFmtId="0" fontId="11" fillId="0" borderId="0" xfId="0" applyFont="1" applyFill="1" applyBorder="1" applyAlignment="1">
      <alignment vertical="center" wrapText="1"/>
    </xf>
    <xf numFmtId="0" fontId="11" fillId="0" borderId="6" xfId="0" applyFont="1" applyFill="1" applyBorder="1" applyAlignment="1">
      <alignment vertical="center"/>
    </xf>
    <xf numFmtId="164" fontId="11" fillId="0" borderId="6" xfId="1" applyNumberFormat="1" applyFont="1" applyFill="1" applyBorder="1"/>
    <xf numFmtId="9" fontId="11" fillId="0" borderId="6" xfId="2" applyFont="1" applyFill="1" applyBorder="1" applyAlignment="1">
      <alignment horizontal="center" vertical="center"/>
    </xf>
    <xf numFmtId="9" fontId="11" fillId="0" borderId="0" xfId="2" applyFont="1" applyFill="1" applyAlignment="1">
      <alignment horizontal="center" vertical="center" wrapText="1"/>
    </xf>
    <xf numFmtId="9" fontId="0" fillId="0" borderId="8" xfId="2" applyFont="1" applyBorder="1" applyAlignment="1">
      <alignment horizontal="center" vertical="center" wrapText="1"/>
    </xf>
    <xf numFmtId="9" fontId="0" fillId="0" borderId="0" xfId="2" applyFont="1" applyBorder="1" applyAlignment="1">
      <alignment horizontal="center" vertical="center" wrapText="1"/>
    </xf>
    <xf numFmtId="0" fontId="0" fillId="0" borderId="0" xfId="0" applyFont="1" applyAlignment="1">
      <alignment horizontal="center" vertical="center" wrapText="1"/>
    </xf>
    <xf numFmtId="164" fontId="0" fillId="0" borderId="8" xfId="1" applyNumberFormat="1" applyFont="1" applyBorder="1" applyAlignment="1">
      <alignment horizontal="center" vertical="center" wrapText="1"/>
    </xf>
    <xf numFmtId="164" fontId="0" fillId="15" borderId="8" xfId="1" applyNumberFormat="1" applyFont="1" applyFill="1" applyBorder="1" applyAlignment="1">
      <alignment horizontal="center" vertical="center" wrapText="1"/>
    </xf>
    <xf numFmtId="164" fontId="0" fillId="0" borderId="0" xfId="1" applyNumberFormat="1" applyFont="1" applyBorder="1" applyAlignment="1">
      <alignment horizontal="center" vertical="center" wrapText="1"/>
    </xf>
    <xf numFmtId="164" fontId="0" fillId="15" borderId="0" xfId="1" applyNumberFormat="1" applyFont="1" applyFill="1" applyBorder="1" applyAlignment="1">
      <alignment horizontal="center" vertical="center" wrapText="1"/>
    </xf>
    <xf numFmtId="0" fontId="2" fillId="0" borderId="6" xfId="0" applyFont="1" applyFill="1" applyBorder="1" applyAlignment="1">
      <alignment vertical="center" wrapText="1"/>
    </xf>
    <xf numFmtId="164" fontId="2" fillId="0" borderId="6" xfId="1" applyNumberFormat="1" applyFont="1" applyBorder="1" applyAlignment="1">
      <alignment horizontal="center" vertical="center" wrapText="1"/>
    </xf>
    <xf numFmtId="164" fontId="2" fillId="15" borderId="6" xfId="1" applyNumberFormat="1" applyFont="1" applyFill="1" applyBorder="1" applyAlignment="1">
      <alignment horizontal="center" vertical="center" wrapText="1"/>
    </xf>
    <xf numFmtId="9" fontId="2" fillId="0" borderId="6" xfId="2" applyFont="1" applyBorder="1" applyAlignment="1">
      <alignment horizontal="center" vertical="center" wrapText="1"/>
    </xf>
    <xf numFmtId="164" fontId="11" fillId="0" borderId="0" xfId="0" applyNumberFormat="1" applyFont="1" applyFill="1" applyBorder="1" applyAlignment="1">
      <alignment horizontal="center" vertical="center" wrapText="1"/>
    </xf>
    <xf numFmtId="9" fontId="11" fillId="0" borderId="0" xfId="2" applyFont="1" applyFill="1" applyBorder="1" applyAlignment="1">
      <alignment horizontal="center" vertical="center" wrapText="1"/>
    </xf>
    <xf numFmtId="0" fontId="9" fillId="0" borderId="9" xfId="0" applyFont="1" applyFill="1" applyBorder="1" applyAlignment="1">
      <alignment vertical="center" wrapText="1"/>
    </xf>
    <xf numFmtId="164" fontId="9" fillId="0" borderId="9" xfId="0" applyNumberFormat="1" applyFont="1" applyFill="1" applyBorder="1" applyAlignment="1">
      <alignment horizontal="center" vertical="center" wrapText="1"/>
    </xf>
    <xf numFmtId="9" fontId="9" fillId="0" borderId="9" xfId="2" applyFont="1" applyFill="1" applyBorder="1" applyAlignment="1">
      <alignment horizontal="center" vertical="center" wrapText="1"/>
    </xf>
    <xf numFmtId="164" fontId="9" fillId="15" borderId="9" xfId="0" applyNumberFormat="1" applyFont="1" applyFill="1" applyBorder="1" applyAlignment="1">
      <alignment horizontal="center" vertical="center" wrapText="1"/>
    </xf>
    <xf numFmtId="0" fontId="19" fillId="0" borderId="0" xfId="0" applyFont="1" applyFill="1" applyBorder="1" applyAlignment="1">
      <alignment vertical="center" wrapText="1"/>
    </xf>
    <xf numFmtId="9" fontId="0" fillId="0" borderId="0" xfId="2" applyFont="1" applyAlignment="1">
      <alignment horizontal="center"/>
    </xf>
    <xf numFmtId="0" fontId="19" fillId="0" borderId="0" xfId="0" applyFont="1" applyFill="1" applyBorder="1" applyAlignment="1">
      <alignment vertical="center"/>
    </xf>
    <xf numFmtId="9" fontId="0" fillId="0" borderId="0" xfId="2" applyNumberFormat="1" applyFont="1" applyBorder="1" applyAlignment="1">
      <alignment horizontal="center" vertical="center" wrapText="1"/>
    </xf>
    <xf numFmtId="9" fontId="9" fillId="0" borderId="9" xfId="2" applyNumberFormat="1" applyFont="1" applyFill="1" applyBorder="1" applyAlignment="1">
      <alignment horizontal="center" vertical="center" wrapText="1"/>
    </xf>
    <xf numFmtId="9" fontId="11" fillId="0" borderId="0" xfId="2" applyNumberFormat="1" applyFont="1" applyFill="1" applyBorder="1" applyAlignment="1">
      <alignment horizontal="center" vertical="center" wrapText="1"/>
    </xf>
    <xf numFmtId="9" fontId="2" fillId="0" borderId="6" xfId="2" applyNumberFormat="1" applyFont="1" applyBorder="1" applyAlignment="1">
      <alignment horizontal="center" vertical="center" wrapText="1"/>
    </xf>
    <xf numFmtId="0" fontId="10" fillId="5" borderId="0" xfId="0" applyFont="1" applyFill="1" applyAlignment="1">
      <alignment horizontal="center"/>
    </xf>
    <xf numFmtId="0" fontId="12" fillId="0" borderId="0" xfId="0" applyFont="1" applyAlignment="1">
      <alignment horizontal="left" vertical="center" wrapText="1"/>
    </xf>
  </cellXfs>
  <cellStyles count="6">
    <cellStyle name="Millares" xfId="1" builtinId="3"/>
    <cellStyle name="Millares 2" xfId="4"/>
    <cellStyle name="Moneda 2" xfId="5"/>
    <cellStyle name="Normal" xfId="0" builtinId="0"/>
    <cellStyle name="Normal 2" xfId="3"/>
    <cellStyle name="Porcentaje" xfId="2" builtinId="5"/>
  </cellStyles>
  <dxfs count="163">
    <dxf>
      <font>
        <b/>
        <i val="0"/>
        <strike val="0"/>
        <condense val="0"/>
        <extend val="0"/>
        <outline val="0"/>
        <shadow val="0"/>
        <u val="none"/>
        <vertAlign val="baseline"/>
        <sz val="10"/>
        <color theme="1"/>
        <name val="Calibri"/>
        <scheme val="none"/>
      </font>
    </dxf>
    <dxf>
      <font>
        <b/>
        <i val="0"/>
        <strike val="0"/>
        <condense val="0"/>
        <extend val="0"/>
        <outline val="0"/>
        <shadow val="0"/>
        <u val="none"/>
        <vertAlign val="baseline"/>
        <sz val="10"/>
        <color theme="1"/>
        <name val="Calibri"/>
        <scheme val="none"/>
      </font>
      <numFmt numFmtId="164" formatCode="_-* #,##0_-;\-* #,##0_-;_-* &quot;-&quot;??_-;_-@_-"/>
    </dxf>
    <dxf>
      <font>
        <b/>
        <i val="0"/>
        <strike val="0"/>
        <condense val="0"/>
        <extend val="0"/>
        <outline val="0"/>
        <shadow val="0"/>
        <u val="none"/>
        <vertAlign val="baseline"/>
        <sz val="10"/>
        <color theme="1"/>
        <name val="Calibri"/>
        <scheme val="none"/>
      </font>
      <numFmt numFmtId="164" formatCode="_-* #,##0_-;\-* #,##0_-;_-* &quot;-&quot;??_-;_-@_-"/>
    </dxf>
    <dxf>
      <font>
        <b/>
        <i val="0"/>
        <strike val="0"/>
        <condense val="0"/>
        <extend val="0"/>
        <outline val="0"/>
        <shadow val="0"/>
        <u val="none"/>
        <vertAlign val="baseline"/>
        <sz val="10"/>
        <color theme="1"/>
        <name val="Calibri"/>
        <scheme val="none"/>
      </font>
      <numFmt numFmtId="164" formatCode="_-* #,##0_-;\-* #,##0_-;_-* &quot;-&quot;??_-;_-@_-"/>
    </dxf>
    <dxf>
      <font>
        <b/>
        <i val="0"/>
        <strike val="0"/>
        <condense val="0"/>
        <extend val="0"/>
        <outline val="0"/>
        <shadow val="0"/>
        <u val="none"/>
        <vertAlign val="baseline"/>
        <sz val="10"/>
        <color theme="1"/>
        <name val="Calibri"/>
        <scheme val="none"/>
      </font>
      <numFmt numFmtId="164" formatCode="_-* #,##0_-;\-* #,##0_-;_-* &quot;-&quot;??_-;_-@_-"/>
    </dxf>
    <dxf>
      <font>
        <b/>
        <i val="0"/>
        <strike val="0"/>
        <condense val="0"/>
        <extend val="0"/>
        <outline val="0"/>
        <shadow val="0"/>
        <u val="none"/>
        <vertAlign val="baseline"/>
        <sz val="10"/>
        <color theme="1"/>
        <name val="Calibri"/>
        <scheme val="none"/>
      </font>
      <numFmt numFmtId="164" formatCode="_-* #,##0_-;\-* #,##0_-;_-* &quot;-&quot;??_-;_-@_-"/>
    </dxf>
    <dxf>
      <font>
        <b/>
        <i val="0"/>
        <strike val="0"/>
        <condense val="0"/>
        <extend val="0"/>
        <outline val="0"/>
        <shadow val="0"/>
        <u val="none"/>
        <vertAlign val="baseline"/>
        <sz val="10"/>
        <color theme="1"/>
        <name val="Calibri"/>
        <scheme val="none"/>
      </font>
      <numFmt numFmtId="164" formatCode="_-* #,##0_-;\-* #,##0_-;_-* &quot;-&quot;??_-;_-@_-"/>
    </dxf>
    <dxf>
      <font>
        <b/>
        <i val="0"/>
        <strike val="0"/>
        <condense val="0"/>
        <extend val="0"/>
        <outline val="0"/>
        <shadow val="0"/>
        <u val="none"/>
        <vertAlign val="baseline"/>
        <sz val="10"/>
        <color theme="1"/>
        <name val="Calibri"/>
        <scheme val="none"/>
      </font>
      <numFmt numFmtId="164" formatCode="_-* #,##0_-;\-* #,##0_-;_-* &quot;-&quot;??_-;_-@_-"/>
    </dxf>
    <dxf>
      <font>
        <b/>
        <i val="0"/>
        <strike val="0"/>
        <condense val="0"/>
        <extend val="0"/>
        <outline val="0"/>
        <shadow val="0"/>
        <u val="none"/>
        <vertAlign val="baseline"/>
        <sz val="10"/>
        <color theme="1"/>
        <name val="Calibri"/>
        <scheme val="none"/>
      </font>
      <numFmt numFmtId="164" formatCode="_-* #,##0_-;\-* #,##0_-;_-* &quot;-&quot;??_-;_-@_-"/>
    </dxf>
    <dxf>
      <font>
        <b/>
        <i val="0"/>
        <strike val="0"/>
        <condense val="0"/>
        <extend val="0"/>
        <outline val="0"/>
        <shadow val="0"/>
        <u val="none"/>
        <vertAlign val="baseline"/>
        <sz val="10"/>
        <color theme="1"/>
        <name val="Calibri"/>
        <scheme val="none"/>
      </font>
      <numFmt numFmtId="164" formatCode="_-* #,##0_-;\-* #,##0_-;_-* &quot;-&quot;??_-;_-@_-"/>
    </dxf>
    <dxf>
      <font>
        <b/>
        <i val="0"/>
        <strike val="0"/>
        <condense val="0"/>
        <extend val="0"/>
        <outline val="0"/>
        <shadow val="0"/>
        <u val="none"/>
        <vertAlign val="baseline"/>
        <sz val="10"/>
        <color theme="1"/>
        <name val="Calibri"/>
        <scheme val="none"/>
      </font>
      <numFmt numFmtId="164" formatCode="_-* #,##0_-;\-* #,##0_-;_-* &quot;-&quot;??_-;_-@_-"/>
    </dxf>
    <dxf>
      <font>
        <b/>
        <i val="0"/>
        <strike val="0"/>
        <condense val="0"/>
        <extend val="0"/>
        <outline val="0"/>
        <shadow val="0"/>
        <u val="none"/>
        <vertAlign val="baseline"/>
        <sz val="10"/>
        <color theme="1"/>
        <name val="Calibri"/>
        <scheme val="none"/>
      </font>
      <numFmt numFmtId="164" formatCode="_-* #,##0_-;\-* #,##0_-;_-* &quot;-&quot;??_-;_-@_-"/>
    </dxf>
    <dxf>
      <font>
        <b/>
        <i val="0"/>
        <strike val="0"/>
        <condense val="0"/>
        <extend val="0"/>
        <outline val="0"/>
        <shadow val="0"/>
        <u val="none"/>
        <vertAlign val="baseline"/>
        <sz val="10"/>
        <color theme="1"/>
        <name val="Calibri"/>
        <scheme val="none"/>
      </font>
      <numFmt numFmtId="164" formatCode="_-* #,##0_-;\-* #,##0_-;_-* &quot;-&quot;??_-;_-@_-"/>
    </dxf>
    <dxf>
      <font>
        <b/>
        <i val="0"/>
        <strike val="0"/>
        <condense val="0"/>
        <extend val="0"/>
        <outline val="0"/>
        <shadow val="0"/>
        <u val="none"/>
        <vertAlign val="baseline"/>
        <sz val="10"/>
        <color theme="1"/>
        <name val="Calibri"/>
        <scheme val="none"/>
      </font>
      <numFmt numFmtId="164" formatCode="_-* #,##0_-;\-* #,##0_-;_-* &quot;-&quot;??_-;_-@_-"/>
    </dxf>
    <dxf>
      <font>
        <b/>
        <i val="0"/>
        <strike val="0"/>
        <condense val="0"/>
        <extend val="0"/>
        <outline val="0"/>
        <shadow val="0"/>
        <u val="none"/>
        <vertAlign val="baseline"/>
        <sz val="10"/>
        <color theme="1"/>
        <name val="Calibri"/>
        <scheme val="none"/>
      </font>
    </dxf>
    <dxf>
      <font>
        <b/>
        <i val="0"/>
        <strike val="0"/>
        <condense val="0"/>
        <extend val="0"/>
        <outline val="0"/>
        <shadow val="0"/>
        <u val="none"/>
        <vertAlign val="baseline"/>
        <sz val="10"/>
        <color theme="1"/>
        <name val="Calibri"/>
        <scheme val="none"/>
      </font>
      <alignment horizontal="center" vertical="bottom" textRotation="0" wrapText="0" indent="0" justifyLastLine="0" shrinkToFit="0" readingOrder="0"/>
    </dxf>
    <dxf>
      <font>
        <b/>
        <i val="0"/>
        <strike val="0"/>
        <condense val="0"/>
        <extend val="0"/>
        <outline val="0"/>
        <shadow val="0"/>
        <u val="none"/>
        <vertAlign val="baseline"/>
        <sz val="10"/>
        <color theme="1"/>
        <name val="Calibri"/>
        <scheme val="none"/>
      </font>
      <alignment horizontal="center" vertical="bottom" textRotation="0" wrapText="0" indent="0" justifyLastLine="0" shrinkToFit="0" readingOrder="0"/>
    </dxf>
    <dxf>
      <font>
        <b/>
        <i val="0"/>
        <strike val="0"/>
        <condense val="0"/>
        <extend val="0"/>
        <outline val="0"/>
        <shadow val="0"/>
        <u val="none"/>
        <vertAlign val="baseline"/>
        <sz val="10"/>
        <color theme="1"/>
        <name val="Calibri"/>
        <scheme val="none"/>
      </font>
      <alignment horizontal="center" vertical="bottom" textRotation="0" wrapText="0" indent="0" justifyLastLine="0" shrinkToFit="0" readingOrder="0"/>
    </dxf>
    <dxf>
      <font>
        <b/>
        <i val="0"/>
        <strike val="0"/>
        <condense val="0"/>
        <extend val="0"/>
        <outline val="0"/>
        <shadow val="0"/>
        <u val="none"/>
        <vertAlign val="baseline"/>
        <sz val="10"/>
        <color theme="1"/>
        <name val="Calibri"/>
        <scheme val="none"/>
      </font>
      <alignment horizontal="center" vertical="bottom" textRotation="0" wrapText="0" indent="0" justifyLastLine="0" shrinkToFit="0" readingOrder="0"/>
    </dxf>
    <dxf>
      <font>
        <b/>
        <i val="0"/>
        <strike val="0"/>
        <condense val="0"/>
        <extend val="0"/>
        <outline val="0"/>
        <shadow val="0"/>
        <u val="none"/>
        <vertAlign val="baseline"/>
        <sz val="10"/>
        <color theme="1"/>
        <name val="Calibri"/>
        <scheme val="none"/>
      </font>
      <alignment horizontal="center" vertical="bottom" textRotation="0" wrapText="0" indent="0" justifyLastLine="0" shrinkToFit="0" readingOrder="0"/>
    </dxf>
    <dxf>
      <font>
        <b/>
        <i val="0"/>
        <strike val="0"/>
        <condense val="0"/>
        <extend val="0"/>
        <outline val="0"/>
        <shadow val="0"/>
        <u val="none"/>
        <vertAlign val="baseline"/>
        <sz val="10"/>
        <color theme="1"/>
        <name val="Calibri"/>
        <scheme val="none"/>
      </font>
      <alignment horizontal="center" vertical="bottom" textRotation="0" wrapText="0" indent="0" justifyLastLine="0" shrinkToFit="0" readingOrder="0"/>
    </dxf>
    <dxf>
      <font>
        <b/>
        <i val="0"/>
        <strike val="0"/>
        <condense val="0"/>
        <extend val="0"/>
        <outline val="0"/>
        <shadow val="0"/>
        <u val="none"/>
        <vertAlign val="baseline"/>
        <sz val="10"/>
        <color theme="1"/>
        <name val="Calibri"/>
        <scheme val="none"/>
      </font>
      <alignment horizontal="center" vertical="bottom" textRotation="0" wrapText="0" indent="0" justifyLastLine="0" shrinkToFit="0" readingOrder="0"/>
    </dxf>
    <dxf>
      <font>
        <b/>
        <i val="0"/>
        <strike val="0"/>
        <condense val="0"/>
        <extend val="0"/>
        <outline val="0"/>
        <shadow val="0"/>
        <u val="none"/>
        <vertAlign val="baseline"/>
        <sz val="10"/>
        <color theme="1"/>
        <name val="Calibri"/>
        <scheme val="none"/>
      </font>
      <alignment horizontal="center" vertical="bottom" textRotation="0" wrapText="0" indent="0" justifyLastLine="0" shrinkToFit="0" readingOrder="0"/>
    </dxf>
    <dxf>
      <font>
        <b/>
        <i val="0"/>
        <strike val="0"/>
        <condense val="0"/>
        <extend val="0"/>
        <outline val="0"/>
        <shadow val="0"/>
        <u val="none"/>
        <vertAlign val="baseline"/>
        <sz val="10"/>
        <color theme="1"/>
        <name val="Calibri"/>
        <scheme val="none"/>
      </font>
      <alignment horizontal="center" vertical="bottom" textRotation="0" wrapText="0" indent="0" justifyLastLine="0" shrinkToFit="0" readingOrder="0"/>
    </dxf>
    <dxf>
      <font>
        <b/>
        <i val="0"/>
        <strike val="0"/>
        <condense val="0"/>
        <extend val="0"/>
        <outline val="0"/>
        <shadow val="0"/>
        <u val="none"/>
        <vertAlign val="baseline"/>
        <sz val="10"/>
        <color theme="1"/>
        <name val="Calibri"/>
        <scheme val="none"/>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numFmt numFmtId="164" formatCode="_-* #,##0_-;\-* #,##0_-;_-* &quot;-&quot;??_-;_-@_-"/>
    </dxf>
    <dxf>
      <numFmt numFmtId="164" formatCode="_-* #,##0_-;\-* #,##0_-;_-* &quot;-&quot;??_-;_-@_-"/>
    </dxf>
    <dxf>
      <font>
        <b val="0"/>
        <i val="0"/>
        <strike val="0"/>
        <condense val="0"/>
        <extend val="0"/>
        <outline val="0"/>
        <shadow val="0"/>
        <u val="none"/>
        <vertAlign val="baseline"/>
        <sz val="10"/>
        <color theme="1"/>
        <name val="Calibri"/>
        <scheme val="none"/>
      </font>
      <fill>
        <patternFill>
          <fgColor indexed="64"/>
          <bgColor theme="8" tint="0.79998168889431442"/>
        </patternFill>
      </fill>
      <alignment horizontal="center" vertical="bottom" textRotation="0" wrapText="0" indent="0" justifyLastLine="0" shrinkToFit="0" readingOrder="0"/>
    </dxf>
    <dxf>
      <font>
        <b val="0"/>
        <i val="0"/>
        <strike val="0"/>
        <condense val="0"/>
        <extend val="0"/>
        <outline val="0"/>
        <shadow val="0"/>
        <u val="none"/>
        <vertAlign val="baseline"/>
        <sz val="10"/>
        <color theme="1"/>
        <name val="Calibri"/>
        <scheme val="none"/>
      </font>
      <fill>
        <patternFill>
          <fgColor indexed="64"/>
          <bgColor theme="8" tint="0.79998168889431442"/>
        </patternFill>
      </fill>
      <alignment horizontal="center" vertical="bottom" textRotation="0" wrapText="0" indent="0" justifyLastLine="0" shrinkToFit="0" readingOrder="0"/>
    </dxf>
    <dxf>
      <font>
        <b val="0"/>
        <i val="0"/>
        <strike val="0"/>
        <condense val="0"/>
        <extend val="0"/>
        <outline val="0"/>
        <shadow val="0"/>
        <u val="none"/>
        <vertAlign val="baseline"/>
        <sz val="10"/>
        <color theme="1"/>
        <name val="Calibri"/>
        <scheme val="none"/>
      </font>
      <numFmt numFmtId="164" formatCode="_-* #,##0_-;\-* #,##0_-;_-* &quot;-&quot;??_-;_-@_-"/>
      <fill>
        <patternFill>
          <fgColor indexed="64"/>
          <bgColor theme="8" tint="0.79998168889431442"/>
        </patternFill>
      </fill>
    </dxf>
    <dxf>
      <font>
        <b val="0"/>
        <i val="0"/>
        <strike val="0"/>
        <condense val="0"/>
        <extend val="0"/>
        <outline val="0"/>
        <shadow val="0"/>
        <u val="none"/>
        <vertAlign val="baseline"/>
        <sz val="10"/>
        <color theme="1"/>
        <name val="Calibri"/>
        <scheme val="none"/>
      </font>
      <numFmt numFmtId="164" formatCode="_-* #,##0_-;\-* #,##0_-;_-* &quot;-&quot;??_-;_-@_-"/>
      <fill>
        <patternFill>
          <fgColor indexed="64"/>
          <bgColor theme="8" tint="0.79998168889431442"/>
        </patternFill>
      </fill>
    </dxf>
    <dxf>
      <font>
        <b val="0"/>
        <i val="0"/>
        <strike val="0"/>
        <condense val="0"/>
        <extend val="0"/>
        <outline val="0"/>
        <shadow val="0"/>
        <u val="none"/>
        <vertAlign val="baseline"/>
        <sz val="10"/>
        <color theme="1"/>
        <name val="Calibri"/>
        <scheme val="none"/>
      </font>
      <fill>
        <patternFill>
          <fgColor indexed="64"/>
          <bgColor theme="8" tint="0.79998168889431442"/>
        </patternFill>
      </fill>
      <alignment horizontal="center" vertical="bottom" textRotation="0" wrapText="0" indent="0" justifyLastLine="0" shrinkToFit="0" readingOrder="0"/>
    </dxf>
    <dxf>
      <font>
        <b val="0"/>
        <i val="0"/>
        <strike val="0"/>
        <condense val="0"/>
        <extend val="0"/>
        <outline val="0"/>
        <shadow val="0"/>
        <u val="none"/>
        <vertAlign val="baseline"/>
        <sz val="10"/>
        <color theme="1"/>
        <name val="Calibri"/>
        <scheme val="none"/>
      </font>
      <numFmt numFmtId="164" formatCode="_-* #,##0_-;\-* #,##0_-;_-* &quot;-&quot;??_-;_-@_-"/>
      <fill>
        <patternFill>
          <fgColor indexed="64"/>
          <bgColor theme="8" tint="0.79998168889431442"/>
        </patternFill>
      </fill>
    </dxf>
    <dxf>
      <font>
        <b val="0"/>
        <i val="0"/>
        <strike val="0"/>
        <condense val="0"/>
        <extend val="0"/>
        <outline val="0"/>
        <shadow val="0"/>
        <u val="none"/>
        <vertAlign val="baseline"/>
        <sz val="10"/>
        <color theme="1"/>
        <name val="Calibri"/>
        <scheme val="none"/>
      </font>
      <numFmt numFmtId="164" formatCode="_-* #,##0_-;\-* #,##0_-;_-* &quot;-&quot;??_-;_-@_-"/>
      <fill>
        <patternFill>
          <fgColor indexed="64"/>
          <bgColor theme="8" tint="0.79998168889431442"/>
        </patternFill>
      </fill>
    </dxf>
    <dxf>
      <font>
        <b val="0"/>
        <i val="0"/>
        <strike val="0"/>
        <condense val="0"/>
        <extend val="0"/>
        <outline val="0"/>
        <shadow val="0"/>
        <u val="none"/>
        <vertAlign val="baseline"/>
        <sz val="10"/>
        <color theme="1"/>
        <name val="Calibri"/>
        <scheme val="none"/>
      </font>
      <numFmt numFmtId="164" formatCode="_-* #,##0_-;\-* #,##0_-;_-* &quot;-&quot;??_-;_-@_-"/>
      <fill>
        <patternFill>
          <fgColor indexed="64"/>
          <bgColor theme="8" tint="0.79998168889431442"/>
        </patternFill>
      </fill>
    </dxf>
    <dxf>
      <font>
        <b val="0"/>
        <i val="0"/>
        <strike val="0"/>
        <condense val="0"/>
        <extend val="0"/>
        <outline val="0"/>
        <shadow val="0"/>
        <u val="none"/>
        <vertAlign val="baseline"/>
        <sz val="10"/>
        <color theme="1"/>
        <name val="Calibri"/>
        <scheme val="none"/>
      </font>
      <numFmt numFmtId="164" formatCode="_-* #,##0_-;\-* #,##0_-;_-* &quot;-&quot;??_-;_-@_-"/>
      <fill>
        <patternFill>
          <fgColor indexed="64"/>
          <bgColor theme="8" tint="0.79998168889431442"/>
        </patternFill>
      </fill>
      <alignment horizontal="center" vertical="bottom" textRotation="0" wrapText="0" indent="0" justifyLastLine="0" shrinkToFit="0" readingOrder="0"/>
    </dxf>
    <dxf>
      <font>
        <b val="0"/>
        <i val="0"/>
        <strike val="0"/>
        <condense val="0"/>
        <extend val="0"/>
        <outline val="0"/>
        <shadow val="0"/>
        <u val="none"/>
        <vertAlign val="baseline"/>
        <sz val="10"/>
        <color theme="1"/>
        <name val="Calibri"/>
        <scheme val="none"/>
      </font>
      <fill>
        <patternFill>
          <fgColor indexed="64"/>
          <bgColor theme="8" tint="0.79998168889431442"/>
        </patternFill>
      </fill>
      <alignment horizontal="center" vertical="bottom" textRotation="0" wrapText="0" indent="0" justifyLastLine="0" shrinkToFit="0" readingOrder="0"/>
    </dxf>
    <dxf>
      <font>
        <b val="0"/>
        <i val="0"/>
        <strike val="0"/>
        <condense val="0"/>
        <extend val="0"/>
        <outline val="0"/>
        <shadow val="0"/>
        <u val="none"/>
        <vertAlign val="baseline"/>
        <sz val="10"/>
        <color theme="1"/>
        <name val="Calibri"/>
        <scheme val="none"/>
      </font>
      <numFmt numFmtId="35" formatCode="_-* #,##0.00_-;\-* #,##0.00_-;_-* &quot;-&quot;??_-;_-@_-"/>
      <fill>
        <patternFill>
          <fgColor indexed="64"/>
          <bgColor theme="8" tint="0.79998168889431442"/>
        </patternFill>
      </fill>
    </dxf>
    <dxf>
      <font>
        <b val="0"/>
        <i val="0"/>
        <strike val="0"/>
        <condense val="0"/>
        <extend val="0"/>
        <outline val="0"/>
        <shadow val="0"/>
        <u val="none"/>
        <vertAlign val="baseline"/>
        <sz val="10"/>
        <color theme="1"/>
        <name val="Calibri"/>
        <scheme val="none"/>
      </font>
      <numFmt numFmtId="35" formatCode="_-* #,##0.00_-;\-* #,##0.00_-;_-* &quot;-&quot;??_-;_-@_-"/>
      <fill>
        <patternFill>
          <fgColor indexed="64"/>
          <bgColor theme="8" tint="0.79998168889431442"/>
        </patternFill>
      </fill>
    </dxf>
    <dxf>
      <font>
        <b val="0"/>
        <i val="0"/>
        <strike val="0"/>
        <condense val="0"/>
        <extend val="0"/>
        <outline val="0"/>
        <shadow val="0"/>
        <u val="none"/>
        <vertAlign val="baseline"/>
        <sz val="10"/>
        <color theme="1"/>
        <name val="Calibri"/>
        <scheme val="none"/>
      </font>
      <numFmt numFmtId="35" formatCode="_-* #,##0.00_-;\-* #,##0.00_-;_-* &quot;-&quot;??_-;_-@_-"/>
      <fill>
        <patternFill>
          <fgColor indexed="64"/>
          <bgColor theme="8" tint="0.79998168889431442"/>
        </patternFill>
      </fill>
    </dxf>
    <dxf>
      <font>
        <b val="0"/>
        <i val="0"/>
        <strike val="0"/>
        <condense val="0"/>
        <extend val="0"/>
        <outline val="0"/>
        <shadow val="0"/>
        <u val="none"/>
        <vertAlign val="baseline"/>
        <sz val="10"/>
        <color theme="1"/>
        <name val="Calibri"/>
        <scheme val="none"/>
      </font>
      <numFmt numFmtId="35" formatCode="_-* #,##0.00_-;\-* #,##0.00_-;_-* &quot;-&quot;??_-;_-@_-"/>
      <fill>
        <patternFill>
          <fgColor indexed="64"/>
          <bgColor theme="8" tint="0.79998168889431442"/>
        </patternFill>
      </fill>
    </dxf>
    <dxf>
      <font>
        <b val="0"/>
        <i val="0"/>
        <strike val="0"/>
        <condense val="0"/>
        <extend val="0"/>
        <outline val="0"/>
        <shadow val="0"/>
        <u val="none"/>
        <vertAlign val="baseline"/>
        <sz val="10"/>
        <color theme="1"/>
        <name val="Calibri"/>
        <scheme val="none"/>
      </font>
      <fill>
        <patternFill patternType="none">
          <fgColor indexed="64"/>
          <bgColor indexed="65"/>
        </patternFill>
      </fill>
    </dxf>
    <dxf>
      <font>
        <b val="0"/>
        <i val="0"/>
        <strike val="0"/>
        <condense val="0"/>
        <extend val="0"/>
        <outline val="0"/>
        <shadow val="0"/>
        <u val="none"/>
        <vertAlign val="baseline"/>
        <sz val="10"/>
        <color theme="1"/>
        <name val="Calibri"/>
        <scheme val="none"/>
      </font>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10"/>
        <color theme="1"/>
        <name val="Calibri"/>
        <scheme val="none"/>
      </font>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10"/>
        <color theme="1"/>
        <name val="Calibri"/>
        <scheme val="none"/>
      </font>
      <numFmt numFmtId="0" formatCode="General"/>
      <fill>
        <patternFill>
          <fgColor indexed="64"/>
          <bgColor theme="8" tint="0.79998168889431442"/>
        </patternFill>
      </fill>
      <alignment horizontal="center" vertical="bottom" textRotation="0" wrapText="0" indent="0" justifyLastLine="0" shrinkToFit="0" readingOrder="0"/>
    </dxf>
    <dxf>
      <font>
        <b val="0"/>
        <i val="0"/>
        <strike val="0"/>
        <condense val="0"/>
        <extend val="0"/>
        <outline val="0"/>
        <shadow val="0"/>
        <u val="none"/>
        <vertAlign val="baseline"/>
        <sz val="10"/>
        <color theme="1"/>
        <name val="Calibri"/>
        <scheme val="none"/>
      </font>
      <fill>
        <patternFill>
          <fgColor indexed="64"/>
          <bgColor theme="8" tint="0.79998168889431442"/>
        </patternFill>
      </fill>
      <alignment horizontal="center" vertical="bottom" textRotation="0" wrapText="0" indent="0" justifyLastLine="0" shrinkToFit="0" readingOrder="0"/>
    </dxf>
    <dxf>
      <font>
        <b val="0"/>
        <i val="0"/>
        <strike val="0"/>
        <condense val="0"/>
        <extend val="0"/>
        <outline val="0"/>
        <shadow val="0"/>
        <u val="none"/>
        <vertAlign val="baseline"/>
        <sz val="10"/>
        <color theme="1"/>
        <name val="Calibri"/>
        <scheme val="none"/>
      </font>
      <fill>
        <patternFill>
          <fgColor indexed="64"/>
          <bgColor theme="8" tint="0.79998168889431442"/>
        </patternFill>
      </fill>
      <alignment horizontal="center" vertical="bottom" textRotation="0" wrapText="0" indent="0" justifyLastLine="0" shrinkToFit="0" readingOrder="0"/>
    </dxf>
    <dxf>
      <font>
        <b val="0"/>
        <i val="0"/>
        <strike val="0"/>
        <condense val="0"/>
        <extend val="0"/>
        <outline val="0"/>
        <shadow val="0"/>
        <u val="none"/>
        <vertAlign val="baseline"/>
        <sz val="10"/>
        <color theme="1"/>
        <name val="Calibri"/>
        <scheme val="none"/>
      </font>
      <fill>
        <patternFill>
          <fgColor indexed="64"/>
          <bgColor theme="8" tint="0.79998168889431442"/>
        </patternFill>
      </fill>
      <alignment horizontal="center" vertical="bottom" textRotation="0" wrapText="0" indent="0" justifyLastLine="0" shrinkToFit="0" readingOrder="0"/>
    </dxf>
    <dxf>
      <font>
        <b val="0"/>
        <i val="0"/>
        <strike val="0"/>
        <condense val="0"/>
        <extend val="0"/>
        <outline val="0"/>
        <shadow val="0"/>
        <u val="none"/>
        <vertAlign val="baseline"/>
        <sz val="10"/>
        <color theme="1"/>
        <name val="Calibri"/>
        <scheme val="none"/>
      </font>
      <fill>
        <patternFill>
          <fgColor indexed="64"/>
          <bgColor theme="8" tint="0.79998168889431442"/>
        </patternFill>
      </fill>
      <alignment horizontal="center" vertical="bottom" textRotation="0" wrapText="0" indent="0" justifyLastLine="0" shrinkToFit="0" readingOrder="0"/>
    </dxf>
    <dxf>
      <font>
        <b val="0"/>
        <i val="0"/>
        <strike val="0"/>
        <condense val="0"/>
        <extend val="0"/>
        <outline val="0"/>
        <shadow val="0"/>
        <u val="none"/>
        <vertAlign val="baseline"/>
        <sz val="10"/>
        <color theme="1"/>
        <name val="Calibri"/>
        <scheme val="none"/>
      </font>
      <fill>
        <patternFill>
          <fgColor indexed="64"/>
          <bgColor theme="8" tint="0.79998168889431442"/>
        </patternFill>
      </fill>
      <alignment horizontal="center" vertical="bottom" textRotation="0" wrapText="0" indent="0" justifyLastLine="0" shrinkToFit="0" readingOrder="0"/>
    </dxf>
    <dxf>
      <font>
        <b val="0"/>
        <i val="0"/>
        <strike val="0"/>
        <condense val="0"/>
        <extend val="0"/>
        <outline val="0"/>
        <shadow val="0"/>
        <u val="none"/>
        <vertAlign val="baseline"/>
        <sz val="10"/>
        <color theme="1"/>
        <name val="Calibri"/>
        <scheme val="none"/>
      </font>
      <fill>
        <patternFill>
          <fgColor indexed="64"/>
          <bgColor theme="8" tint="0.79998168889431442"/>
        </patternFill>
      </fill>
      <alignment horizontal="center" vertical="bottom" textRotation="0" wrapText="0" indent="0" justifyLastLine="0" shrinkToFit="0" readingOrder="0"/>
    </dxf>
    <dxf>
      <font>
        <b val="0"/>
        <i val="0"/>
        <strike val="0"/>
        <condense val="0"/>
        <extend val="0"/>
        <outline val="0"/>
        <shadow val="0"/>
        <u val="none"/>
        <vertAlign val="baseline"/>
        <sz val="10"/>
        <color theme="1"/>
        <name val="Calibri"/>
        <scheme val="none"/>
      </font>
      <fill>
        <patternFill>
          <fgColor indexed="64"/>
          <bgColor theme="8" tint="0.79998168889431442"/>
        </patternFill>
      </fill>
    </dxf>
    <dxf>
      <font>
        <b/>
      </font>
    </dxf>
    <dxf>
      <border outline="0">
        <top style="thin">
          <color theme="0" tint="-0.249977111117893"/>
        </top>
      </border>
    </dxf>
    <dxf>
      <font>
        <b val="0"/>
        <i val="0"/>
        <strike val="0"/>
        <condense val="0"/>
        <extend val="0"/>
        <outline val="0"/>
        <shadow val="0"/>
        <u val="none"/>
        <vertAlign val="baseline"/>
        <sz val="10"/>
        <color theme="1"/>
        <name val="Calibri"/>
        <scheme val="none"/>
      </font>
      <fill>
        <patternFill>
          <fgColor indexed="64"/>
          <bgColor theme="8" tint="0.79998168889431442"/>
        </patternFill>
      </fill>
    </dxf>
    <dxf>
      <font>
        <b/>
        <i val="0"/>
        <strike val="0"/>
        <condense val="0"/>
        <extend val="0"/>
        <outline val="0"/>
        <shadow val="0"/>
        <u val="none"/>
        <vertAlign val="baseline"/>
        <sz val="10"/>
        <color theme="0"/>
        <name val="Calibri"/>
        <scheme val="minor"/>
      </font>
      <fill>
        <patternFill patternType="solid">
          <fgColor indexed="64"/>
          <bgColor rgb="FF6E56A0"/>
        </patternFill>
      </fill>
      <alignment horizontal="center" vertical="center" textRotation="0" wrapText="1" indent="0" justifyLastLine="0" shrinkToFit="0" readingOrder="0"/>
      <border diagonalUp="0" diagonalDown="0" outline="0">
        <left style="thin">
          <color theme="0" tint="-0.249977111117893"/>
        </left>
        <right style="thin">
          <color theme="0" tint="-0.249977111117893"/>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Carrillo Diaz, Luis Felipe" refreshedDate="44155.532050578702" createdVersion="5" refreshedVersion="5" minRefreshableVersion="3" recordCount="1668">
  <cacheSource type="worksheet">
    <worksheetSource name="Ppto2021"/>
  </cacheSource>
  <cacheFields count="25">
    <cacheField name="Estructura" numFmtId="0">
      <sharedItems/>
    </cacheField>
    <cacheField name="Inst" numFmtId="0">
      <sharedItems/>
    </cacheField>
    <cacheField name="Obj" numFmtId="0">
      <sharedItems/>
    </cacheField>
    <cacheField name="UR" numFmtId="0">
      <sharedItems count="9">
        <s v="01"/>
        <s v="02"/>
        <s v="03"/>
        <s v="04"/>
        <s v="05"/>
        <s v="06"/>
        <s v="07"/>
        <s v="08"/>
        <s v="22"/>
      </sharedItems>
    </cacheField>
    <cacheField name="Prog" numFmtId="0">
      <sharedItems/>
    </cacheField>
    <cacheField name="Proc" numFmtId="0">
      <sharedItems/>
    </cacheField>
    <cacheField name="UE" numFmtId="0">
      <sharedItems/>
    </cacheField>
    <cacheField name="Cap" numFmtId="0">
      <sharedItems count="7">
        <s v="2"/>
        <s v="3"/>
        <s v="5"/>
        <s v="6"/>
        <s v="4"/>
        <s v="7"/>
        <s v="1"/>
      </sharedItems>
    </cacheField>
    <cacheField name="Partida" numFmtId="0">
      <sharedItems count="137">
        <s v="2111"/>
        <s v="2161"/>
        <s v="2182"/>
        <s v="2214"/>
        <s v="2231"/>
        <s v="2711"/>
        <s v="3141"/>
        <s v="3181"/>
        <s v="3231"/>
        <s v="3232"/>
        <s v="3451"/>
        <s v="3521"/>
        <s v="3551"/>
        <s v="3711"/>
        <s v="3721"/>
        <s v="3751"/>
        <s v="3831"/>
        <s v="3851"/>
        <s v="3921"/>
        <s v="2151"/>
        <s v="3363"/>
        <s v="3611"/>
        <s v="3821"/>
        <s v="5211"/>
        <s v="5231"/>
        <s v="2141"/>
        <s v="2181"/>
        <s v="2216"/>
        <s v="2461"/>
        <s v="2911"/>
        <s v="2931"/>
        <s v="2941"/>
        <s v="3161"/>
        <s v="3171"/>
        <s v="3331"/>
        <s v="3511"/>
        <s v="3531"/>
        <s v="3571"/>
        <s v="5111"/>
        <s v="5151"/>
        <s v="5191"/>
        <s v="5641"/>
        <s v="5651"/>
        <s v="5971"/>
        <s v="2421"/>
        <s v="2441"/>
        <s v="2471"/>
        <s v="2481"/>
        <s v="2491"/>
        <s v="2921"/>
        <s v="3311"/>
        <s v="3791"/>
        <s v="3944"/>
        <s v="5891"/>
        <s v="2721"/>
        <s v="3951"/>
        <s v="2121"/>
        <s v="3621"/>
        <s v="2531"/>
        <s v="3111"/>
        <s v="3271"/>
        <s v="3362"/>
        <s v="3512"/>
        <s v="2411"/>
        <s v="2431"/>
        <s v="2451"/>
        <s v="2541"/>
        <s v="2561"/>
        <s v="2614"/>
        <s v="2991"/>
        <s v="3131"/>
        <s v="3381"/>
        <s v="3391"/>
        <s v="3572"/>
        <s v="3581"/>
        <s v="3591"/>
        <s v="5131"/>
        <s v="5311"/>
        <s v="5621"/>
        <s v="2521"/>
        <s v="3841"/>
        <s v="5671"/>
        <s v="2751"/>
        <s v="2981"/>
        <s v="5611"/>
        <s v="6132"/>
        <s v="2591"/>
        <s v="2612"/>
        <s v="2731"/>
        <s v="5661"/>
        <s v="3341"/>
        <s v="3342"/>
        <s v="3361"/>
        <s v="3941"/>
        <s v="4451"/>
        <s v="2961"/>
        <s v="3121"/>
        <s v="3291"/>
        <s v="3411"/>
        <s v="3351"/>
        <s v="3151"/>
        <s v="5421"/>
        <s v="4521"/>
        <s v="2171"/>
        <s v="2212"/>
        <s v="2741"/>
        <s v="3252"/>
        <s v="3822"/>
        <s v="7471"/>
        <s v="3221"/>
        <s v="2551"/>
        <s v="3541"/>
        <s v="3992"/>
        <s v="1131"/>
        <s v="1221"/>
        <s v="1311"/>
        <s v="1321"/>
        <s v="1322"/>
        <s v="1411"/>
        <s v="1421"/>
        <s v="1431"/>
        <s v="1432"/>
        <s v="1592"/>
        <s v="1612"/>
        <s v="1712"/>
        <s v="1713"/>
        <s v="1715"/>
        <s v="1716"/>
        <s v="1211"/>
        <s v="1231"/>
        <s v="1331"/>
        <s v="1347"/>
        <s v="1441"/>
        <s v="1521"/>
        <s v="1531"/>
        <s v="1551"/>
        <s v="1719"/>
      </sharedItems>
    </cacheField>
    <cacheField name="Destino" numFmtId="0">
      <sharedItems/>
    </cacheField>
    <cacheField name="Descripción" numFmtId="0">
      <sharedItems/>
    </cacheField>
    <cacheField name="Modificado 2020" numFmtId="43">
      <sharedItems containsSemiMixedTypes="0" containsString="0" containsNumber="1" minValue="0" maxValue="9460657719.7700005"/>
    </cacheField>
    <cacheField name="Pagado 31.10.20" numFmtId="43">
      <sharedItems containsSemiMixedTypes="0" containsString="0" containsNumber="1" minValue="0" maxValue="6177753847.1800003"/>
    </cacheField>
    <cacheField name="Estimado 31.12.20" numFmtId="43">
      <sharedItems containsSemiMixedTypes="0" containsString="0" containsNumber="1" minValue="0" maxValue="7377753847.1800003"/>
    </cacheField>
    <cacheField name="Diferencia" numFmtId="43">
      <sharedItems containsSemiMixedTypes="0" containsString="0" containsNumber="1" minValue="-241.20000000000073" maxValue="2082903872.5900002"/>
    </cacheField>
    <cacheField name="% de Variación" numFmtId="9">
      <sharedItems containsSemiMixedTypes="0" containsString="0" containsNumber="1" minValue="-1.8078372268274311E-2" maxValue="1"/>
    </cacheField>
    <cacheField name="PAA 2021" numFmtId="164">
      <sharedItems containsSemiMixedTypes="0" containsString="0" containsNumber="1" minValue="0" maxValue="397699624"/>
    </cacheField>
    <cacheField name="Proyecto 2021" numFmtId="164">
      <sharedItems containsSemiMixedTypes="0" containsString="0" containsNumber="1" containsInteger="1" minValue="0" maxValue="7819600"/>
    </cacheField>
    <cacheField name="Requerido  2021" numFmtId="164">
      <sharedItems containsSemiMixedTypes="0" containsString="0" containsNumber="1" minValue="0" maxValue="8750000000"/>
    </cacheField>
    <cacheField name="Diferencia vs Estimado" numFmtId="164">
      <sharedItems containsSemiMixedTypes="0" containsString="0" containsNumber="1" minValue="-55249529.045071073" maxValue="1372246152.8199997"/>
    </cacheField>
    <cacheField name="% de Variación2" numFmtId="9">
      <sharedItems containsSemiMixedTypes="0" containsString="0" containsNumber="1" minValue="-1" maxValue="439.18163284218326"/>
    </cacheField>
    <cacheField name="Cifra Ajustada 2021" numFmtId="164">
      <sharedItems containsSemiMixedTypes="0" containsString="0" containsNumber="1" minValue="0" maxValue="8750000000"/>
    </cacheField>
    <cacheField name="Diferencia vs Estimado2" numFmtId="164">
      <sharedItems containsSemiMixedTypes="0" containsString="0" containsNumber="1" minValue="-55249529.045071073" maxValue="1372246152.8199997"/>
    </cacheField>
    <cacheField name="% de Variación3" numFmtId="9">
      <sharedItems containsSemiMixedTypes="0" containsString="0" containsNumber="1" minValue="-1" maxValue="230.67454360114911"/>
    </cacheField>
    <cacheField name="Justificación" numFmtId="0">
      <sharedItems containsBlank="1" longText="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668">
  <r>
    <s v="1 1 01 1 PR01 01 2111 01"/>
    <s v="1"/>
    <s v="1"/>
    <x v="0"/>
    <s v="1"/>
    <s v="PR01"/>
    <s v="01"/>
    <x v="0"/>
    <x v="0"/>
    <s v="01"/>
    <s v="Materiales, Utiles Y Equipos Menores De Oficina"/>
    <n v="2080"/>
    <n v="1026.72"/>
    <n v="1526.72"/>
    <n v="553.28"/>
    <n v="0.26600000000000001"/>
    <n v="0"/>
    <n v="0"/>
    <n v="2600"/>
    <n v="1073.28"/>
    <n v="0.70299727520435962"/>
    <n v="2000"/>
    <n v="473.28"/>
    <n v="0.30999790400335359"/>
    <s v="Se requiere la compra de material de oficina especializado para los proyectos que se entregan impresos al Consejo Directivo como cuadernillos de las Sesiones e Informativos.  (Aros metálicos y pastas para engargolados) los cuales no se encuentran en los almacenes generales del Instituto. Al cierre del mes de septiembre se tiene gastado la mitad del presupuesto sin embargo se requiere realizar nuevamente la compra de estos materiales en el mes de octubre con la cual estaríamos llegando al limite de nuestro presupuesto para este apartado."/>
  </r>
  <r>
    <s v="1 1 01 1 PR01 01 2161 01"/>
    <s v="1"/>
    <s v="1"/>
    <x v="0"/>
    <s v="1"/>
    <s v="PR01"/>
    <s v="01"/>
    <x v="0"/>
    <x v="1"/>
    <s v="01"/>
    <s v="Material De Limpieza"/>
    <n v="482"/>
    <n v="0"/>
    <n v="200"/>
    <n v="282"/>
    <n v="0.58506224066390045"/>
    <n v="0"/>
    <n v="0"/>
    <n v="480"/>
    <n v="280"/>
    <n v="1.4"/>
    <n v="480"/>
    <n v="280"/>
    <n v="1.4"/>
    <s v="Se requiere la compra de material de limpieza para uso de cocina y baños para la limpieza y mantenimiento en las sesiones de consejo y días habituales, los cuales no se proporcionan en el almacen general como jabón para trastes y jabón para manos."/>
  </r>
  <r>
    <s v="1 1 01 1 PR01 01 2182 00"/>
    <s v="1"/>
    <s v="1"/>
    <x v="0"/>
    <s v="1"/>
    <s v="PR01"/>
    <s v="01"/>
    <x v="0"/>
    <x v="2"/>
    <s v="00"/>
    <s v="Registro E Identificación Vehicular"/>
    <n v="2336"/>
    <n v="2336"/>
    <n v="2336"/>
    <n v="0"/>
    <n v="0"/>
    <n v="0"/>
    <n v="0"/>
    <n v="2430"/>
    <n v="94"/>
    <n v="4.0239726027397262E-2"/>
    <n v="2430"/>
    <n v="94"/>
    <n v="4.0239726027397262E-2"/>
    <s v="Para el pago de refrendo vehicular"/>
  </r>
  <r>
    <s v="1 1 01 1 PR01 01 2214 00"/>
    <s v="1"/>
    <s v="1"/>
    <x v="0"/>
    <s v="1"/>
    <s v="PR01"/>
    <s v="01"/>
    <x v="0"/>
    <x v="3"/>
    <s v="00"/>
    <s v="Productos Alimenticios Para El Personal En Las Instalaciones De Las Dependencias Y Entidades"/>
    <n v="0"/>
    <n v="0"/>
    <n v="0"/>
    <n v="0"/>
    <n v="0"/>
    <n v="0"/>
    <n v="0"/>
    <n v="15000"/>
    <n v="15000"/>
    <n v="0"/>
    <n v="10000"/>
    <n v="10000"/>
    <n v="0"/>
    <s v="Se compra agua, refresco e insumos (azucar, té, café, entre otros) para atención y servicio en reuniones programadas de la Dirección General."/>
  </r>
  <r>
    <s v="1 1 01 1 PR01 01 2231 00"/>
    <s v="1"/>
    <s v="1"/>
    <x v="0"/>
    <s v="1"/>
    <s v="PR01"/>
    <s v="01"/>
    <x v="0"/>
    <x v="4"/>
    <s v="00"/>
    <s v="Utensilios Para El Servicio De Alimentación"/>
    <n v="0"/>
    <n v="0"/>
    <n v="0"/>
    <n v="0"/>
    <n v="0"/>
    <n v="0"/>
    <n v="0"/>
    <n v="1700"/>
    <n v="1700"/>
    <n v="0"/>
    <n v="1500"/>
    <n v="1500"/>
    <n v="0"/>
    <s v="Se requiere complementar los utencilios de servicio para las sesiones de consejo, falta completar cristalería y utencilios"/>
  </r>
  <r>
    <s v="1 1 01 1 PR01 01 2711 02"/>
    <s v="1"/>
    <s v="1"/>
    <x v="0"/>
    <s v="1"/>
    <s v="PR01"/>
    <s v="01"/>
    <x v="0"/>
    <x v="5"/>
    <s v="02"/>
    <s v="Vestuario Y Uniformes"/>
    <n v="0"/>
    <n v="0"/>
    <n v="0"/>
    <n v="0"/>
    <n v="0"/>
    <n v="0"/>
    <n v="0"/>
    <n v="3704"/>
    <n v="3704"/>
    <n v="0"/>
    <n v="2500"/>
    <n v="2500"/>
    <n v="0"/>
    <s v="Uniformes masculinos del área"/>
  </r>
  <r>
    <s v="1 1 01 1 PR01 01 3141 00"/>
    <s v="1"/>
    <s v="1"/>
    <x v="0"/>
    <s v="1"/>
    <s v="PR01"/>
    <s v="01"/>
    <x v="1"/>
    <x v="6"/>
    <s v="00"/>
    <s v="Servicio Telefonico Tradicional "/>
    <n v="11440"/>
    <n v="10263.129999999999"/>
    <n v="11440"/>
    <n v="0"/>
    <n v="0"/>
    <n v="0"/>
    <n v="0"/>
    <n v="48000"/>
    <n v="36560"/>
    <n v="3.1958041958041958"/>
    <n v="33600"/>
    <n v="22160"/>
    <n v="1.9370629370629371"/>
    <s v="Estimado de consumo proyectado por el area de Informática, uso convencional del servicio telefónico tradicional"/>
  </r>
  <r>
    <s v="1 1 01 1 PR01 01 3181 00"/>
    <s v="1"/>
    <s v="1"/>
    <x v="0"/>
    <s v="1"/>
    <s v="PR01"/>
    <s v="01"/>
    <x v="1"/>
    <x v="7"/>
    <s v="00"/>
    <s v="Servicio Postal"/>
    <n v="264"/>
    <n v="255.48"/>
    <n v="255.48"/>
    <n v="8.5200000000000102"/>
    <n v="3.2272727272727314E-2"/>
    <n v="0"/>
    <n v="0"/>
    <n v="6720"/>
    <n v="6464.52"/>
    <n v="25.303428839830911"/>
    <n v="6500"/>
    <n v="6244.52"/>
    <n v="24.442304681384066"/>
    <s v="Se calcula un uso aproximado de dos guias para envios de documentos al mes, al momento la dirección general no cuenta con servicio postal asignado por lo que se requieren los pagos de los envíos. El costo aproximado de cada guía para envío de documentos es de $253 pesos. "/>
  </r>
  <r>
    <s v="1 1 01 1 PR01 01 3231 00"/>
    <s v="1"/>
    <s v="1"/>
    <x v="0"/>
    <s v="1"/>
    <s v="PR01"/>
    <s v="01"/>
    <x v="1"/>
    <x v="8"/>
    <s v="00"/>
    <s v="Arrendamiento De Mobiliario Y Equipo De Administración, Educacional Y Recreativo"/>
    <n v="33498"/>
    <n v="18560.29"/>
    <n v="22272.348000000002"/>
    <n v="11225.651999999998"/>
    <n v="0.335114096363962"/>
    <n v="0"/>
    <n v="0"/>
    <n v="24500"/>
    <n v="2227.6519999999982"/>
    <n v="0.10001873174754625"/>
    <n v="24500"/>
    <n v="2227.6519999999982"/>
    <n v="0.10001873174754625"/>
    <s v="Se requiere el presupuesto para la renta de mobiliario en las reuniones al exterior o mitines. (Sillas y Toldos)"/>
  </r>
  <r>
    <s v="1 1 01 1 PR01 01 3232 00"/>
    <s v="1"/>
    <s v="1"/>
    <x v="0"/>
    <s v="1"/>
    <s v="PR01"/>
    <s v="01"/>
    <x v="1"/>
    <x v="9"/>
    <s v="00"/>
    <s v="Arrendamiento de equipo y bienes informáticos"/>
    <n v="0"/>
    <n v="0"/>
    <n v="0"/>
    <n v="0"/>
    <n v="0"/>
    <n v="0"/>
    <n v="0"/>
    <n v="54000"/>
    <n v="54000"/>
    <n v="0"/>
    <n v="35640"/>
    <n v="35640"/>
    <n v="0"/>
    <s v="Arrendamiento multifuncionales, se reclasifico viene de la 3231"/>
  </r>
  <r>
    <s v="1 1 01 1 PR01 01 3451 00"/>
    <s v="1"/>
    <s v="1"/>
    <x v="0"/>
    <s v="1"/>
    <s v="PR01"/>
    <s v="01"/>
    <x v="1"/>
    <x v="10"/>
    <s v="00"/>
    <s v="Seguros De Bienes Patrimoniales "/>
    <n v="7866.05"/>
    <n v="7866.05"/>
    <n v="7866.05"/>
    <n v="0"/>
    <n v="0"/>
    <n v="0"/>
    <n v="0"/>
    <n v="8181"/>
    <n v="314.94999999999982"/>
    <n v="4.0039155611774631E-2"/>
    <n v="8181"/>
    <n v="314.94999999999982"/>
    <n v="4.0039155611774631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1 1 PR01 01 3521 00"/>
    <s v="1"/>
    <s v="1"/>
    <x v="0"/>
    <s v="1"/>
    <s v="PR01"/>
    <s v="01"/>
    <x v="1"/>
    <x v="11"/>
    <s v="00"/>
    <s v="Mantenimiento Y Conservacion De Mobiliario Y Equipo De Administración, Educacional Y Recreativo"/>
    <n v="0"/>
    <n v="0"/>
    <n v="0"/>
    <n v="0"/>
    <n v="0"/>
    <n v="0"/>
    <n v="0"/>
    <n v="5078"/>
    <n v="5078"/>
    <n v="0"/>
    <n v="5000"/>
    <n v="5000"/>
    <n v="0"/>
    <s v="El mobiliario de la Dirección General Requiere mantenimiento y servicio por rotura y desgaste, pieles y carpinetería, servicios que no pueden ser solventados por el área de mantenimiento del instituto por lo que se requiere la contratación externa. Se tienen 15 sillas en dirección general de estos materiales que requieren mantenimiento y  el costo aproximado de la ultima reparación fue de $995 más iva en el 2016 por lo que estamos solicitando una tercera parte del servicio necesitado"/>
  </r>
  <r>
    <s v="1 1 01 1 PR01 01 3551 00"/>
    <s v="1"/>
    <s v="1"/>
    <x v="0"/>
    <s v="1"/>
    <s v="PR01"/>
    <s v="01"/>
    <x v="1"/>
    <x v="12"/>
    <s v="00"/>
    <s v="Mantenimiento Y Conservacion De Vehiculos Terrestres, Aereos, Maritimos, Lacustres Y Fluviales "/>
    <n v="50574"/>
    <n v="20897.080000000002"/>
    <n v="27897.08"/>
    <n v="22676.92"/>
    <n v="0.44839087278048007"/>
    <n v="0"/>
    <n v="0"/>
    <n v="80000"/>
    <n v="52102.92"/>
    <n v="1.867683642875885"/>
    <n v="80000"/>
    <n v="52102.92"/>
    <n v="1.867683642875885"/>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1 01 1 PR01 01 3711 00"/>
    <s v="1"/>
    <s v="1"/>
    <x v="0"/>
    <s v="1"/>
    <s v="PR01"/>
    <s v="01"/>
    <x v="1"/>
    <x v="13"/>
    <s v="00"/>
    <s v="Pasajes Aéreos Nacionales"/>
    <n v="41504"/>
    <n v="18106.97"/>
    <n v="41503.97"/>
    <n v="2.9999999998835847E-2"/>
    <n v="7.2282189665660777E-7"/>
    <n v="0"/>
    <n v="0"/>
    <n v="115000"/>
    <n v="73496.03"/>
    <n v="1.7708192734333605"/>
    <n v="115000"/>
    <n v="73496.03"/>
    <n v="1.7708192734333605"/>
    <s v="Las reuniones celebradas en el interior de la republicala mayoría en Ciudad de México se concentran en la direccion general tales como asambleas de tendores, entrega de inforación a las oficinas centrales del SAT, comités técnicos, asambleas con instituciones bancarias , congresos, reuniones de la ONIESS (Dirección de Prestaciones, Finanzas,Fideicomisos y Dirección General) además se proyectan 2 viajes largos por año para el personal que apoya al grupo de jubilados y pensionados."/>
  </r>
  <r>
    <s v="1 1 01 1 PR01 01 3721 00"/>
    <s v="1"/>
    <s v="1"/>
    <x v="0"/>
    <s v="1"/>
    <s v="PR01"/>
    <s v="01"/>
    <x v="1"/>
    <x v="14"/>
    <s v="00"/>
    <s v="Pasajes Terrestres Nacionales"/>
    <n v="57938"/>
    <n v="30343.41"/>
    <n v="57937.41"/>
    <n v="0.58999999999650754"/>
    <n v="1.0183299388941758E-5"/>
    <n v="0"/>
    <n v="0"/>
    <n v="150000"/>
    <n v="92062.59"/>
    <n v="1.5890007855028381"/>
    <n v="75000"/>
    <n v="17062.589999999997"/>
    <n v="0.29450039275141909"/>
    <s v="Las salidas del Insitituo se concentra el pago de los pasajes en la Dirección General, entre ellos las visitas a delegaciones tanto de la Dirección General de Prestaciones como para los servicios de mantenimiento de la Dirección General de Informática así como las visitas a los terrenos y proyectos inmobiliarios por parte de la Dirección General de Promoción y Vivienda y  Dirección de Fideicomisos y por la visita a las oficinas centrales para la entrega de documentos por parte de las oficinas en las delegaciones. Dirección administrativa hace los traslados para los inventarios de mobiliario 2 veces al año 2 personas y Dirección de Informática para mantenimientos de redes y equipos de cómputo."/>
  </r>
  <r>
    <s v="1 1 01 1 PR01 01 3751 00"/>
    <s v="1"/>
    <s v="1"/>
    <x v="0"/>
    <s v="1"/>
    <s v="PR01"/>
    <s v="01"/>
    <x v="1"/>
    <x v="15"/>
    <s v="00"/>
    <s v="Viáticos En El País "/>
    <n v="262667"/>
    <n v="199195.29"/>
    <n v="262666.29000000004"/>
    <n v="0.7099999999627471"/>
    <n v="2.7030422548806936E-6"/>
    <n v="0"/>
    <n v="0"/>
    <n v="282000"/>
    <n v="19333.709999999963"/>
    <n v="7.3605600475036059E-2"/>
    <n v="280000"/>
    <n v="17333.709999999963"/>
    <n v="6.5991376358191828E-2"/>
    <s v="Las salidas del Instituto se concentra el pago de los viáticos en la Dirección General, entre ellos las visitas a delegaciones tanto de la Dirección General de Prestaciones como para los servicios de mantenimiento de redes y equipo de computo de la Dirección General de Informática así como las visitas a los terrenos y proyectos inmobiliarios por parte de la Dirección General de Promoción y Vivienda y  Dirección de Fideicomisos y por la visita a las oficinas centrales para la entrega de documentos por parte de las oficinas en las delegaciones así como los paseos mesuales de los Jubilados."/>
  </r>
  <r>
    <s v="1 1 01 1 PR01 01 3831 00"/>
    <s v="1"/>
    <s v="1"/>
    <x v="0"/>
    <s v="1"/>
    <s v="PR01"/>
    <s v="01"/>
    <x v="1"/>
    <x v="16"/>
    <s v="00"/>
    <s v="Congresos Y Convenciones"/>
    <n v="50960"/>
    <n v="0"/>
    <n v="0"/>
    <n v="50960"/>
    <n v="1"/>
    <n v="0"/>
    <n v="0"/>
    <n v="56056"/>
    <n v="56056"/>
    <n v="0"/>
    <n v="55000"/>
    <n v="55000"/>
    <n v="0"/>
    <s v="Se prevee ser anfitriones de congreso de la ONIESS en el estado"/>
  </r>
  <r>
    <s v="1 1 01 1 PR01 01 3851 00"/>
    <s v="1"/>
    <s v="1"/>
    <x v="0"/>
    <s v="1"/>
    <s v="PR01"/>
    <s v="01"/>
    <x v="1"/>
    <x v="17"/>
    <s v="00"/>
    <s v="Gastos De Representación "/>
    <n v="10000"/>
    <n v="4207.5"/>
    <n v="4207.5"/>
    <n v="5792.5"/>
    <n v="0.57925000000000004"/>
    <n v="0"/>
    <n v="0"/>
    <n v="29600"/>
    <n v="25392.5"/>
    <n v="6.0350564468211525"/>
    <n v="29600"/>
    <n v="25392.5"/>
    <n v="6.0350564468211525"/>
    <s v="Se requiere presupuesto para la compra de los alimentos e insumos de las sesiones de consejo directivo, se prevee una sesión ordinaria por mes y cuatro extraordinarias de manera trimestral. "/>
  </r>
  <r>
    <s v="1 1 01 1 PR01 01 3921 00"/>
    <s v="1"/>
    <s v="1"/>
    <x v="0"/>
    <s v="1"/>
    <s v="PR01"/>
    <s v="01"/>
    <x v="1"/>
    <x v="18"/>
    <s v="00"/>
    <s v="Otros Impuestos Y Derechos "/>
    <n v="13304"/>
    <n v="12404.04"/>
    <n v="13303.04"/>
    <n v="0.95999999999912689"/>
    <n v="7.2158749248280737E-5"/>
    <n v="0"/>
    <n v="0"/>
    <n v="27600"/>
    <n v="14296.96"/>
    <n v="1.0747137496391801"/>
    <n v="28000"/>
    <n v="14696.96"/>
    <n v="1.104782064851342"/>
    <s v="Se requiere el presupuesto para el pago de los impuestos de hospedaje, peaje y en el caso de los pasajes aereos (DUA)"/>
  </r>
  <r>
    <s v="1 1 01 1 PR01 54 2151 01"/>
    <s v="1"/>
    <s v="1"/>
    <x v="0"/>
    <s v="1"/>
    <s v="PR01"/>
    <s v="54"/>
    <x v="0"/>
    <x v="19"/>
    <s v="01"/>
    <s v="Material Impreso E Información Digital "/>
    <n v="10130"/>
    <n v="4800"/>
    <n v="4800"/>
    <n v="5330"/>
    <n v="0.52615992102665354"/>
    <n v="0"/>
    <n v="0"/>
    <n v="11000"/>
    <n v="6200"/>
    <n v="1.2916666666666667"/>
    <n v="11000"/>
    <n v="6200"/>
    <n v="1.2916666666666667"/>
    <s v="Se requiere para el pago de sucripciones mensuales de periódicos y notas informativas"/>
  </r>
  <r>
    <s v="1 1 01 1 PR01 54 2182 00"/>
    <s v="1"/>
    <s v="1"/>
    <x v="0"/>
    <s v="1"/>
    <s v="PR01"/>
    <s v="54"/>
    <x v="0"/>
    <x v="2"/>
    <s v="00"/>
    <s v="Registro E Identificación Vehicular"/>
    <n v="584"/>
    <n v="584"/>
    <n v="584"/>
    <n v="0"/>
    <n v="0"/>
    <n v="0"/>
    <n v="0"/>
    <n v="608"/>
    <n v="24"/>
    <n v="4.1095890410958902E-2"/>
    <n v="608"/>
    <n v="24"/>
    <n v="4.1095890410958902E-2"/>
    <s v="Para el pago de refrendo vehicular"/>
  </r>
  <r>
    <s v="1 1 01 1 PR01 54 3232 00"/>
    <s v="1"/>
    <s v="1"/>
    <x v="0"/>
    <s v="1"/>
    <s v="PR01"/>
    <s v="54"/>
    <x v="1"/>
    <x v="9"/>
    <s v="00"/>
    <s v="Arrendamiento de equipo y bienes informáticos"/>
    <n v="0"/>
    <n v="0"/>
    <n v="0"/>
    <n v="0"/>
    <n v="0"/>
    <n v="0"/>
    <n v="0"/>
    <n v="42000"/>
    <n v="42000"/>
    <n v="0"/>
    <n v="27720"/>
    <n v="27720"/>
    <n v="0"/>
    <s v="Arrendamiento multifuncionales, se reclasifico viene de la 3231"/>
  </r>
  <r>
    <s v="1 1 01 1 PR01 54 3363 00"/>
    <s v="1"/>
    <s v="1"/>
    <x v="0"/>
    <s v="1"/>
    <s v="PR01"/>
    <s v="54"/>
    <x v="1"/>
    <x v="20"/>
    <s v="00"/>
    <s v="Servicios De Impresión De Material Informativo Derivado De La Operación Y Administración"/>
    <n v="4705"/>
    <n v="0"/>
    <n v="0"/>
    <n v="4705"/>
    <n v="1"/>
    <n v="0"/>
    <n v="0"/>
    <n v="5830"/>
    <n v="5830"/>
    <n v="0"/>
    <n v="5500"/>
    <n v="5500"/>
    <n v="0"/>
    <s v="Presupuesto para la impresión de boletines"/>
  </r>
  <r>
    <s v="1 1 01 1 PR01 54 3451 00"/>
    <s v="1"/>
    <s v="1"/>
    <x v="0"/>
    <s v="1"/>
    <s v="PR01"/>
    <s v="54"/>
    <x v="1"/>
    <x v="10"/>
    <s v="00"/>
    <s v="Seguros De Bienes Patrimoniales "/>
    <n v="1578.78"/>
    <n v="1578.78"/>
    <n v="1578.78"/>
    <n v="0"/>
    <n v="0"/>
    <n v="0"/>
    <n v="0"/>
    <n v="1642"/>
    <n v="63.220000000000027"/>
    <n v="4.0043577952596325E-2"/>
    <n v="1642"/>
    <n v="63.220000000000027"/>
    <n v="4.0043577952596325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1 1 PR01 54 3551 00"/>
    <s v="1"/>
    <s v="1"/>
    <x v="0"/>
    <s v="1"/>
    <s v="PR01"/>
    <s v="54"/>
    <x v="1"/>
    <x v="12"/>
    <s v="00"/>
    <s v="Mantenimiento Y Conservacion De Vehiculos Terrestres, Aereos, Maritimos, Lacustres Y Fluviales "/>
    <n v="7160"/>
    <n v="1969.9"/>
    <n v="3939.9"/>
    <n v="3220.1"/>
    <n v="0.44973463687150839"/>
    <n v="0"/>
    <n v="0"/>
    <n v="10000"/>
    <n v="6060.1"/>
    <n v="1.5381354856722251"/>
    <n v="10000"/>
    <n v="6060.1"/>
    <n v="1.5381354856722251"/>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1 01 1 PR01 54 3611 00"/>
    <s v="1"/>
    <s v="1"/>
    <x v="0"/>
    <s v="1"/>
    <s v="PR01"/>
    <s v="54"/>
    <x v="1"/>
    <x v="21"/>
    <s v="00"/>
    <s v="Difusión Por Radio, Televisón Y Otros Medios De Mensajes Sobre Programas Y Actividades Gubernamentales "/>
    <n v="7238"/>
    <n v="0"/>
    <n v="0"/>
    <n v="7238"/>
    <n v="1"/>
    <n v="0"/>
    <n v="0"/>
    <n v="0"/>
    <n v="0"/>
    <n v="0"/>
    <n v="0"/>
    <n v="0"/>
    <n v="0"/>
    <s v="Se elimino presupuesto por falta de justificación Y/O No solicito el area"/>
  </r>
  <r>
    <s v="1 1 01 1 PR01 54 3821 01"/>
    <s v="1"/>
    <s v="1"/>
    <x v="0"/>
    <s v="1"/>
    <s v="PR01"/>
    <s v="54"/>
    <x v="1"/>
    <x v="22"/>
    <s v="01"/>
    <s v="Gastos De Orden Social"/>
    <n v="12213"/>
    <n v="2400"/>
    <n v="5400"/>
    <n v="6813"/>
    <n v="0.55784819454679435"/>
    <n v="0"/>
    <n v="0"/>
    <n v="48400"/>
    <n v="43000"/>
    <n v="7.9629629629629628"/>
    <n v="30000"/>
    <n v="24600"/>
    <n v="4.5555555555555554"/>
    <s v="Para la compra de presentes o detalles por fallecimientos o celebraciones (Presentes navideños)"/>
  </r>
  <r>
    <s v="1 1 01 1 PR01 54 5211 00"/>
    <s v="1"/>
    <s v="1"/>
    <x v="0"/>
    <s v="1"/>
    <s v="PR01"/>
    <s v="54"/>
    <x v="2"/>
    <x v="23"/>
    <s v="00"/>
    <s v="Equipos Y Aparatos Audiovisuales "/>
    <n v="36715"/>
    <n v="27210.12"/>
    <n v="27210.12"/>
    <n v="9504.880000000001"/>
    <n v="0.25888274547187801"/>
    <n v="0"/>
    <n v="0"/>
    <n v="0"/>
    <n v="-27210.12"/>
    <n v="-1"/>
    <n v="0"/>
    <n v="-27210.12"/>
    <n v="-1"/>
    <s v="Se elimino presupuesto por falta de justificación Y/O No solicito el area"/>
  </r>
  <r>
    <s v="1 1 01 1 PR01 54 5231 00"/>
    <s v="1"/>
    <s v="1"/>
    <x v="0"/>
    <s v="1"/>
    <s v="PR01"/>
    <s v="54"/>
    <x v="2"/>
    <x v="24"/>
    <s v="00"/>
    <s v="Cámaras Fotográficas Y De Video "/>
    <n v="144218"/>
    <n v="0"/>
    <n v="0"/>
    <n v="144218"/>
    <n v="1"/>
    <n v="0"/>
    <n v="0"/>
    <n v="0"/>
    <n v="0"/>
    <n v="0"/>
    <n v="0"/>
    <n v="0"/>
    <n v="0"/>
    <s v="Se elimino presupuesto por falta de justificación Y/O No solicito el area"/>
  </r>
  <r>
    <s v="1 1 02 2 PR10 69 2111 01"/>
    <s v="1"/>
    <s v="1"/>
    <x v="1"/>
    <s v="2"/>
    <s v="PR10"/>
    <s v="69"/>
    <x v="0"/>
    <x v="0"/>
    <s v="01"/>
    <s v="Materiales, Utiles Y Equipos Menores De Oficina"/>
    <n v="1363"/>
    <n v="0"/>
    <n v="0"/>
    <n v="1363"/>
    <n v="1"/>
    <n v="0"/>
    <n v="0"/>
    <n v="2000"/>
    <n v="2000"/>
    <n v="0"/>
    <n v="1500"/>
    <n v="1500"/>
    <n v="0"/>
    <s v="Compra de papelería y accesorios de oficina que no son abastecidos por el almacén."/>
  </r>
  <r>
    <s v="1 1 02 2 PR10 69 2141 01"/>
    <s v="1"/>
    <s v="1"/>
    <x v="1"/>
    <s v="2"/>
    <s v="PR10"/>
    <s v="69"/>
    <x v="0"/>
    <x v="25"/>
    <s v="01"/>
    <s v="Materiales, Útiles Y Equipos Menores De Tecnologías De La Información Y Comunicaciones"/>
    <n v="228853"/>
    <n v="77939.11"/>
    <n v="77939.11"/>
    <n v="150913.89000000001"/>
    <n v="0.65943592611851287"/>
    <n v="350000"/>
    <n v="0"/>
    <n v="445000"/>
    <n v="367060.89"/>
    <n v="4.7095853416853233"/>
    <n v="250000"/>
    <n v="172060.89"/>
    <n v="2.2076322144299572"/>
    <s v="Es necesario mantener en óptimas condiciones los equipos del Instituto, contando con el material adecuado para otorgar los mantenimientos requeridos por el área de soporte técnico, y continuar brindando un servicio de calidad a nuestros afiliados y pensionados"/>
  </r>
  <r>
    <s v="1 1 02 2 PR10 69 2141 02"/>
    <s v="1"/>
    <s v="1"/>
    <x v="1"/>
    <s v="2"/>
    <s v="PR10"/>
    <s v="69"/>
    <x v="0"/>
    <x v="25"/>
    <s v="02"/>
    <s v="Materiales, Útiles Y Equipos Menores De Tecnologías De La Información Y Comunicaciones"/>
    <n v="0"/>
    <n v="0"/>
    <n v="0"/>
    <n v="0"/>
    <n v="0"/>
    <n v="3300000"/>
    <n v="0"/>
    <n v="3560000"/>
    <n v="3560000"/>
    <n v="0"/>
    <n v="2000000"/>
    <n v="2000000"/>
    <n v="0"/>
    <s v="Es para el almacén de papelería, aumenta ya que se cambiará el sistema de impresión en los consultorios médicos de matriz de punto a láser, se anexa Cuadro comparativo) se hace la observación que es para el PR15 (se corrige el plan anual en estructura presupuestal_x000a_Contar con provisiones de consumibles de cómputo y de impresión para abastecer las necesidades de las áreas con base a la infraestructura que cada usuario tiene instalado, asi como la impresión laser de recetas y formatos multiples emitidos por los medicos familiares en las 3 UNIMEF´s._x000a_Es para el almacén de papelería, aumenta ya que se cambiará el sistema de impresión en los consultorios médicos de matriz de punto a láser, se anexa Cuadro comparativo) se hace la observación que es para el PR15 (se corrige el plan anual en estructura presupuestal)."/>
  </r>
  <r>
    <s v="1 1 02 2 PR10 69 2181 00"/>
    <s v="1"/>
    <s v="1"/>
    <x v="1"/>
    <s v="2"/>
    <s v="PR10"/>
    <s v="69"/>
    <x v="0"/>
    <x v="26"/>
    <s v="00"/>
    <s v="Materiales Para El Registro E Identificación De Bienes Y Personas"/>
    <n v="22962"/>
    <n v="0"/>
    <n v="0"/>
    <n v="22962"/>
    <n v="1"/>
    <n v="0"/>
    <n v="3675000"/>
    <n v="0"/>
    <n v="0"/>
    <n v="0"/>
    <n v="0"/>
    <n v="0"/>
    <n v="0"/>
    <s v="No solicito presupuesto"/>
  </r>
  <r>
    <s v="1 1 02 2 PR10 69 2182 00"/>
    <s v="1"/>
    <s v="1"/>
    <x v="1"/>
    <s v="2"/>
    <s v="PR10"/>
    <s v="69"/>
    <x v="0"/>
    <x v="2"/>
    <s v="00"/>
    <s v="Registro E Identificación Vehicular"/>
    <n v="1168"/>
    <n v="1168"/>
    <n v="1168"/>
    <n v="0"/>
    <n v="0"/>
    <n v="0"/>
    <n v="0"/>
    <n v="1215"/>
    <n v="47"/>
    <n v="4.0239726027397262E-2"/>
    <n v="1215"/>
    <n v="47"/>
    <n v="4.0239726027397262E-2"/>
    <s v="Para el pago de refrendo vehicular"/>
  </r>
  <r>
    <s v="1 1 02 2 PR10 69 2214 00"/>
    <s v="1"/>
    <s v="1"/>
    <x v="1"/>
    <s v="2"/>
    <s v="PR10"/>
    <s v="69"/>
    <x v="0"/>
    <x v="3"/>
    <s v="00"/>
    <s v="Productos Alimenticios Para El Personal En Las Instalaciones De Las Dependencias Y Entidades"/>
    <n v="3849"/>
    <n v="0"/>
    <n v="0"/>
    <n v="3849"/>
    <n v="1"/>
    <n v="0"/>
    <n v="0"/>
    <n v="2500"/>
    <n v="2500"/>
    <n v="0"/>
    <n v="2500"/>
    <n v="2500"/>
    <n v="0"/>
    <s v="Alimentos de consumo general como galletas, café, té, endulzantes. Para sesiones de trabajo con otras direcciones y entes externos._x000a_"/>
  </r>
  <r>
    <s v="1 1 02 2 PR10 69 2216 00"/>
    <s v="1"/>
    <s v="1"/>
    <x v="1"/>
    <s v="2"/>
    <s v="PR10"/>
    <s v="69"/>
    <x v="0"/>
    <x v="27"/>
    <s v="00"/>
    <s v="Productos Alimenticios Para El Personal Derivado De Actividades Extraordinarias"/>
    <n v="3892"/>
    <n v="2764"/>
    <n v="3764"/>
    <n v="128"/>
    <n v="3.28879753340185E-2"/>
    <n v="0"/>
    <n v="0"/>
    <n v="5500"/>
    <n v="1736"/>
    <n v="0.46121147715196598"/>
    <n v="3500"/>
    <n v="-264"/>
    <n v="-7.0138150903294366E-2"/>
    <s v="Ejecución de procesos fuera de horario de oficina: Cierre de ejercicio (10x5), liberación de proyectos (7x3), Apertura de ejercicio en sistemas (5x5),  Enlaces de microondas (3x2), voz y datos (3x2), servidores (3x2), portabilidad de líneas telefónicas (1x2), Mantenimiento de equipo de cómputo e impresión (4x3). Nota: (Número de eventos por la cantidad de personas)"/>
  </r>
  <r>
    <s v="1 1 02 2 PR10 69 2461 01"/>
    <s v="1"/>
    <s v="1"/>
    <x v="1"/>
    <s v="2"/>
    <s v="PR10"/>
    <s v="69"/>
    <x v="0"/>
    <x v="28"/>
    <s v="01"/>
    <s v="Material Eléctrico Y Electrónico "/>
    <n v="3092"/>
    <n v="2059.08"/>
    <n v="2059.08"/>
    <n v="1032.92"/>
    <n v="0.3340620957309185"/>
    <n v="0"/>
    <n v="0"/>
    <n v="5000"/>
    <n v="2940.92"/>
    <n v="1.4282689356411602"/>
    <n v="3000"/>
    <n v="940.92000000000007"/>
    <n v="0.45696136138469612"/>
    <s v="Supresores de Pico y Extensiones eléctricas "/>
  </r>
  <r>
    <s v="1 1 02 2 PR10 69 2911 01"/>
    <s v="1"/>
    <s v="1"/>
    <x v="1"/>
    <s v="2"/>
    <s v="PR10"/>
    <s v="69"/>
    <x v="0"/>
    <x v="29"/>
    <s v="01"/>
    <s v="Herramientas Menores"/>
    <n v="2441"/>
    <n v="0"/>
    <n v="0"/>
    <n v="2441"/>
    <n v="1"/>
    <n v="0"/>
    <n v="0"/>
    <n v="3000"/>
    <n v="3000"/>
    <n v="0"/>
    <n v="2000"/>
    <n v="2000"/>
    <n v="0"/>
    <s v="Kits de herramientas para el área de mantenimiento de redes"/>
  </r>
  <r>
    <s v="1 1 02 2 PR10 69 2931 00"/>
    <s v="1"/>
    <s v="1"/>
    <x v="1"/>
    <s v="2"/>
    <s v="PR10"/>
    <s v="69"/>
    <x v="0"/>
    <x v="30"/>
    <s v="00"/>
    <s v="Refacciones Y Accesorios Menores De Mobiliario Y Equipo De Administración, Educacional Y Recreativo"/>
    <n v="0"/>
    <n v="0"/>
    <n v="0"/>
    <n v="0"/>
    <n v="0"/>
    <n v="0"/>
    <n v="0"/>
    <n v="3000"/>
    <n v="3000"/>
    <n v="0"/>
    <n v="0"/>
    <n v="0"/>
    <n v="0"/>
    <s v="Refacciones y accesorios para reparación de la base de 7 sillones ejecutivos."/>
  </r>
  <r>
    <s v="1 1 02 2 PR10 69 2941 00"/>
    <s v="1"/>
    <s v="1"/>
    <x v="1"/>
    <s v="2"/>
    <s v="PR10"/>
    <s v="69"/>
    <x v="0"/>
    <x v="31"/>
    <s v="00"/>
    <s v="Refacciones Y Accesorios Menores Para Equipo De Cómputo Y Telecomunicaciones"/>
    <n v="604011"/>
    <n v="2589.84"/>
    <n v="2589.84"/>
    <n v="601421.16"/>
    <n v="0.99571226351837971"/>
    <n v="600000"/>
    <n v="0"/>
    <n v="1140000"/>
    <n v="1137410.1599999999"/>
    <n v="439.18163284218326"/>
    <n v="600000"/>
    <n v="597410.16"/>
    <n v="230.67454360114911"/>
    <s v="Es necesario mantener en óptimas condiciones los equipos del Instituto, contando con el material adecuado para otorgar los mantenimientos requeridos por el área de soporte técnico, y continuar brindando un servicio de calidad a nuestros afiliados y pensionados"/>
  </r>
  <r>
    <s v="1 1 02 2 PR10 69 3141 00"/>
    <s v="1"/>
    <s v="1"/>
    <x v="1"/>
    <s v="2"/>
    <s v="PR10"/>
    <s v="69"/>
    <x v="1"/>
    <x v="6"/>
    <s v="00"/>
    <s v="Servicio Telefonico Tradicional "/>
    <n v="134216"/>
    <n v="35872.660000000003"/>
    <n v="43047.192000000003"/>
    <n v="91168.80799999999"/>
    <n v="0.67926929725219043"/>
    <n v="640000"/>
    <n v="0"/>
    <n v="54000"/>
    <n v="10952.807999999997"/>
    <n v="0.25443722322236478"/>
    <n v="52400"/>
    <n v="9352.8079999999973"/>
    <n v="0.21726871290466512"/>
    <s v="Estimado de consumo proyectado por el area de Informática, uso convencional del servicio telefónico tradicional"/>
  </r>
  <r>
    <s v="1 1 02 2 PR10 69 3161 00"/>
    <s v="1"/>
    <s v="1"/>
    <x v="1"/>
    <s v="2"/>
    <s v="PR10"/>
    <s v="69"/>
    <x v="1"/>
    <x v="32"/>
    <s v="00"/>
    <s v="Servicios De Telecomunicaciones Y Satelitales "/>
    <n v="221083"/>
    <n v="85390"/>
    <n v="164908"/>
    <n v="56175"/>
    <n v="0.25409009286105216"/>
    <n v="230000"/>
    <n v="0"/>
    <n v="260000"/>
    <n v="95092"/>
    <n v="0.57663667014335263"/>
    <n v="230000"/>
    <n v="65092"/>
    <n v="0.3947170543575812"/>
    <s v="$230,000: Mantto Infraestructura de los Enlaces de Microondas: El objetivo de este servicio es mantener la comunicación de la red de voz y datos del IPEJAL con los siguientes puntos de operación: UNIMEF (Federalismo, Javier Mina y Pila Seca), CADIP, los 7 pisos que integran el Insisituto, planta baja y los locales. _x000a_$30,000 televisión por cable y música; servicio que se paga con fondo revolvente"/>
  </r>
  <r>
    <s v="1 1 02 2 PR10 69 3171 00"/>
    <s v="1"/>
    <s v="1"/>
    <x v="1"/>
    <s v="2"/>
    <s v="PR10"/>
    <s v="69"/>
    <x v="1"/>
    <x v="33"/>
    <s v="00"/>
    <s v="Servicios De Acceso De Internet, Redes Y Procesamiento De Información "/>
    <n v="1584400"/>
    <n v="1130540.29"/>
    <n v="1340540.29"/>
    <n v="243859.70999999996"/>
    <n v="0.15391297020954303"/>
    <n v="2655500"/>
    <n v="3500000"/>
    <n v="2655500"/>
    <n v="1314959.71"/>
    <n v="0.98091770893361208"/>
    <n v="2000000"/>
    <n v="659459.71"/>
    <n v="0.49193576270654271"/>
    <s v="$280,000 Renovación anual del acceso a la PLATAFORMA INTERNET Adobe Creative Cloud_x000a_$12,500 Subscripción SITIO WEB JUDICIAL (Boletín Jurídico)_x000a_$28,000 Contrato ICAAV WIN para Agencia de Viajes_x000a_$700,00 Subscripción SITIO WEB Bloomberg_x000a_$65,000 Mensajería Clase 0_x000a_$210,000 Subscripción  SITIO WEB Vector de precios_x000a_$820,000 Internet dedicado de 20 mbps, 80 mbps y 100mbps_x000a_$230,000 Mantto Licencias Autodesk/Autocad_x000a_$10,000 Plataforma WEB abc guía libro azul_x000a_$300,000 Acceso a la plataforma Devexpres Universal y Xafari_x000a_Se suma la renovación de la compra que se realizó en 2020 de “Acceso a la plataforma Devexpres Universal y Xafari” así como el aumento en el costo de los proveedores con base en el estudio de mercado."/>
  </r>
  <r>
    <s v="1 1 02 2 PR10 69 3181 00"/>
    <s v="1"/>
    <s v="1"/>
    <x v="1"/>
    <s v="2"/>
    <s v="PR10"/>
    <s v="69"/>
    <x v="1"/>
    <x v="7"/>
    <s v="00"/>
    <s v="Servicio Postal"/>
    <n v="867"/>
    <n v="852.26"/>
    <n v="852.26"/>
    <n v="14.740000000000009"/>
    <n v="1.7001153402537494E-2"/>
    <n v="0"/>
    <n v="0"/>
    <n v="2000"/>
    <n v="1147.74"/>
    <n v="1.3467017107455472"/>
    <n v="1200"/>
    <n v="347.74"/>
    <n v="0.40802102644732829"/>
    <s v="Envió de contratos foráneos"/>
  </r>
  <r>
    <s v="1 1 02 2 PR10 69 3231 00"/>
    <s v="1"/>
    <s v="1"/>
    <x v="1"/>
    <s v="2"/>
    <s v="PR10"/>
    <s v="69"/>
    <x v="1"/>
    <x v="8"/>
    <s v="00"/>
    <s v="Arrendamiento De Mobiliario Y Equipo De Administración, Educacional Y Recreativo"/>
    <n v="7561"/>
    <n v="5749.39"/>
    <n v="6899.268"/>
    <n v="661.73199999999997"/>
    <n v="8.7519111228673452E-2"/>
    <n v="0"/>
    <n v="0"/>
    <n v="0"/>
    <n v="-6899.268"/>
    <n v="-1"/>
    <n v="0"/>
    <n v="-6899.268"/>
    <n v="-1"/>
    <s v="Se reclasifico esta partida a la 3232"/>
  </r>
  <r>
    <s v="1 1 02 2 PR10 69 3232 00"/>
    <s v="1"/>
    <s v="1"/>
    <x v="1"/>
    <s v="2"/>
    <s v="PR10"/>
    <s v="69"/>
    <x v="1"/>
    <x v="9"/>
    <s v="00"/>
    <s v="Arrendamiento de equipo y bienes informáticos"/>
    <n v="0"/>
    <n v="0"/>
    <n v="0"/>
    <n v="0"/>
    <n v="0"/>
    <n v="890000"/>
    <n v="0"/>
    <n v="60000"/>
    <n v="60000"/>
    <n v="0"/>
    <n v="39600"/>
    <n v="39600"/>
    <n v="0"/>
    <s v="Arrendamiento multifuncionales, se reclasifico viene de la 3231"/>
  </r>
  <r>
    <s v="1 1 02 2 PR10 69 3331 00"/>
    <s v="1"/>
    <s v="1"/>
    <x v="1"/>
    <s v="2"/>
    <s v="PR10"/>
    <s v="69"/>
    <x v="1"/>
    <x v="34"/>
    <s v="00"/>
    <s v="Servicios De Consultoría Administrativa E Informática "/>
    <n v="0"/>
    <n v="0"/>
    <n v="0"/>
    <n v="0"/>
    <n v="0"/>
    <n v="0"/>
    <n v="3105000"/>
    <n v="0"/>
    <n v="0"/>
    <n v="0"/>
    <n v="0"/>
    <n v="0"/>
    <n v="0"/>
    <s v="Partida de cambio a lDireccion de finanza"/>
  </r>
  <r>
    <s v="1 1 02 2 PR10 69 3451 00"/>
    <s v="1"/>
    <s v="1"/>
    <x v="1"/>
    <s v="2"/>
    <s v="PR10"/>
    <s v="69"/>
    <x v="1"/>
    <x v="10"/>
    <s v="00"/>
    <s v="Seguros De Bienes Patrimoniales "/>
    <n v="3050.92"/>
    <n v="3050.92"/>
    <n v="3050.92"/>
    <n v="0"/>
    <n v="0"/>
    <n v="0"/>
    <n v="0"/>
    <n v="3173"/>
    <n v="122.07999999999993"/>
    <n v="4.0014159663314647E-2"/>
    <n v="3173"/>
    <n v="122.07999999999993"/>
    <n v="4.0014159663314647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2 2 PR10 69 3511 00"/>
    <s v="1"/>
    <s v="1"/>
    <x v="1"/>
    <s v="2"/>
    <s v="PR10"/>
    <s v="69"/>
    <x v="1"/>
    <x v="35"/>
    <s v="00"/>
    <s v="Mantenimiento Y Conservacion Menor De Inmuebles Para La Prestacion De Servicios Administrativos"/>
    <n v="662546"/>
    <n v="131014.98"/>
    <n v="551030.59"/>
    <n v="111515.41000000003"/>
    <n v="0.16831346049934651"/>
    <n v="0"/>
    <n v="0"/>
    <n v="100000"/>
    <n v="-451030.58999999997"/>
    <n v="-0.8185218718982552"/>
    <n v="0"/>
    <n v="-551030.59"/>
    <n v="-1"/>
    <s v="Se elimino presupuesto por falta de justificación Y/O No solicito el area"/>
  </r>
  <r>
    <s v="1 1 02 2 PR10 69 3531 00"/>
    <s v="1"/>
    <s v="1"/>
    <x v="1"/>
    <s v="2"/>
    <s v="PR10"/>
    <s v="69"/>
    <x v="1"/>
    <x v="36"/>
    <s v="00"/>
    <s v="Instalación, Reparación Y Mantenimiento De Equipo De Computo Y Tecnologías De La Información "/>
    <n v="20885903"/>
    <n v="12022032.460000001"/>
    <n v="14422032.460000001"/>
    <n v="6463870.5399999991"/>
    <n v="0.30948484918272384"/>
    <n v="16590100"/>
    <n v="0"/>
    <n v="16590100"/>
    <n v="2168067.5399999991"/>
    <n v="0.1503302357703887"/>
    <n v="16590100"/>
    <n v="2168067.5399999991"/>
    <n v="0.1503302357703887"/>
    <s v="$330,600  Timbrado Emisión de Certificado Fiscal Digital por Internet (CFDI-Factura electrónica )_x000a_ $173,000  Mantto Control de Turnos y Cita Electrónica &quot;E-flow&quot;_x000a_ $1,800,000  Mantto Infraestructura Red de Voz y datos (Equipo de telecomunicaciones)_x000a_ $4,521,000 Mantto Licencias Microsoft_x000a_ $77,000  Mantto Software Asistel (Tarificador)_x000a_ $350,000  Mantto de los UPS del SITE_x000a_ $71,000  Mantenimiento de Biométricos de autenticación y de acceso a áreas restringidas _x000a_ $56,000  Mantenimiento de Reloj Checador Facial_x000a_ $3,676,000 Mantto Equipos SITE HARDWARE HEWLETT-PACKARD (Póliza  de Mantto Infraestructura HP)_x000a_ $514,000 Mantto Human Sistema de Recursos Humanos_x000a_ $440,000  Mantto licencias  ATLASSIAN (SCRUM)_x000a_ $350,000 Mantto Software de Servicios Médicos_x000a_ $100,000 Renovación anual del CERTIFICADO TLS SECURE SITE PRO WHIT EV para dos dominios_x000a_ $82,000  Mantto Licencias Telerik para desarrollo de Software_x000a_ $500,000  Mantto Escáneres_x000a_ $10,000  CONTPAQ-Facturación electrónica(Timbrado)_x000a_ $916,000  Mantto licencias LaserFiche_x000a_ $591,500 Mantto licencias Quillix_x000a_ $31,000  TeamViewer Corporate_x000a_ $9,000  Emisoft para 1000 limpiezas equipos personales_x000a_ $1,225,000  Mantenimiento de Checkpoint_x000a_ $165,000  Mantenimiento del Licenciamiento de Antivirus_x000a_ $600,000  Mantenimiento de Openshift_x000a_Todas las pólizas de esta partida están sujetas al tipo de cambio, en ejercicios anteriores el dólar no rebasaba los $19.00 pesos, y este ejercicio estuvo arriba entre  los $24.00 y $22.00; por otra parte la póliza de mantenimiento de infraestructura del SITE se requiere una póliza de nivel de servicio mayor."/>
  </r>
  <r>
    <s v="1 1 02 2 PR10 69 3551 00"/>
    <s v="1"/>
    <s v="1"/>
    <x v="1"/>
    <s v="2"/>
    <s v="PR10"/>
    <s v="69"/>
    <x v="1"/>
    <x v="12"/>
    <s v="00"/>
    <s v="Mantenimiento Y Conservacion De Vehiculos Terrestres, Aereos, Maritimos, Lacustres Y Fluviales "/>
    <n v="16361"/>
    <n v="7530.18"/>
    <n v="13530.18"/>
    <n v="2830.8199999999997"/>
    <n v="0.17302243139172421"/>
    <n v="0"/>
    <n v="0"/>
    <n v="20000"/>
    <n v="6469.82"/>
    <n v="0.47817693482274437"/>
    <n v="20000"/>
    <n v="6469.82"/>
    <n v="0.47817693482274437"/>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1 02 2 PR10 69 3571 00"/>
    <s v="1"/>
    <s v="1"/>
    <x v="1"/>
    <s v="2"/>
    <s v="PR10"/>
    <s v="69"/>
    <x v="1"/>
    <x v="37"/>
    <s v="00"/>
    <s v="Instalacion, Reparación Y Mantenimiento De Maquinaria Y Otros Equipos "/>
    <n v="0"/>
    <n v="0"/>
    <n v="0"/>
    <n v="0"/>
    <n v="0"/>
    <n v="970000"/>
    <n v="500000"/>
    <n v="970000"/>
    <n v="970000"/>
    <n v="0"/>
    <n v="970000"/>
    <n v="970000"/>
    <n v="0"/>
    <s v="$300,000 Mantenimiento preventivo y correctivo para los sistemas de circuito cerrado de Televisión  (CCTV) del IPEJAL_x000a_$300,000 Mantto -Aires Acondicionados (SITES)_x000a_$370,000 Cableado estructurado_x000a_"/>
  </r>
  <r>
    <s v="1 1 02 2 PR10 69 5111 00"/>
    <s v="1"/>
    <s v="1"/>
    <x v="1"/>
    <s v="2"/>
    <s v="PR10"/>
    <s v="69"/>
    <x v="2"/>
    <x v="38"/>
    <s v="00"/>
    <s v="Muebles De Oficina Y Estantería "/>
    <n v="0"/>
    <n v="0"/>
    <n v="0"/>
    <n v="0"/>
    <n v="0"/>
    <n v="0"/>
    <n v="0"/>
    <n v="16098"/>
    <n v="16098"/>
    <n v="0"/>
    <n v="16098"/>
    <n v="16098"/>
    <n v="0"/>
    <s v="Reposicion de mobiliario de oficina en mal estado, mismo que se va a cambiar con la remodelación"/>
  </r>
  <r>
    <s v="1 1 02 2 PR10 69 5151 00"/>
    <s v="1"/>
    <s v="1"/>
    <x v="1"/>
    <s v="2"/>
    <s v="PR10"/>
    <s v="69"/>
    <x v="2"/>
    <x v="39"/>
    <s v="00"/>
    <s v="Equipo De Computo Y De Tecnología De La Información "/>
    <n v="2297196"/>
    <n v="256595.36"/>
    <n v="256595.36"/>
    <n v="2040600.6400000001"/>
    <n v="0.88830062389103936"/>
    <n v="2600000"/>
    <n v="7819600"/>
    <n v="4640000"/>
    <n v="4383404.6399999997"/>
    <n v="17.082945849059779"/>
    <n v="2600000"/>
    <n v="2343404.64"/>
    <n v="9.1326851740421198"/>
    <s v="Proporcionar a los usuarios finales las herramientas que necesitan para otorgar las prestaciones a los afiliados y pensionados, equipo de cómputo y lectores de huella"/>
  </r>
  <r>
    <s v="1 1 02 2 PR10 69 5191 00"/>
    <s v="1"/>
    <s v="1"/>
    <x v="1"/>
    <s v="2"/>
    <s v="PR10"/>
    <s v="69"/>
    <x v="2"/>
    <x v="40"/>
    <s v="00"/>
    <s v="Otros Mobiliarios Y Equipo De Administración "/>
    <n v="330000"/>
    <n v="0"/>
    <n v="0"/>
    <n v="330000"/>
    <n v="1"/>
    <n v="0"/>
    <n v="3180000"/>
    <n v="300000"/>
    <n v="300000"/>
    <n v="0"/>
    <n v="0"/>
    <n v="0"/>
    <n v="0"/>
    <s v="7 sillas"/>
  </r>
  <r>
    <s v="1 1 02 2 PR10 69 5231 00"/>
    <s v="1"/>
    <s v="1"/>
    <x v="1"/>
    <s v="2"/>
    <s v="PR10"/>
    <s v="69"/>
    <x v="2"/>
    <x v="24"/>
    <s v="00"/>
    <s v="Cámaras Fotográficas Y De Video "/>
    <n v="0"/>
    <n v="0"/>
    <n v="0"/>
    <n v="0"/>
    <n v="0"/>
    <n v="0"/>
    <n v="7000"/>
    <n v="0"/>
    <n v="0"/>
    <n v="0"/>
    <n v="0"/>
    <n v="0"/>
    <n v="0"/>
    <s v="sin justificacion"/>
  </r>
  <r>
    <s v="1 1 02 2 PR10 69 5641 00"/>
    <s v="1"/>
    <s v="1"/>
    <x v="1"/>
    <s v="2"/>
    <s v="PR10"/>
    <s v="69"/>
    <x v="2"/>
    <x v="41"/>
    <s v="00"/>
    <s v="Sistemas De Aire Acondicionado, Calefacción Y De Refrigeración"/>
    <n v="1000000"/>
    <n v="0"/>
    <n v="0"/>
    <n v="1000000"/>
    <n v="1"/>
    <n v="1090000"/>
    <n v="0"/>
    <n v="1090000"/>
    <n v="1090000"/>
    <n v="0"/>
    <n v="1000000"/>
    <n v="1000000"/>
    <n v="0"/>
    <s v="$90,000 Mantener en óptimas condiciones los sistemas de enfriamiento de equipo  de procesamiento de información del CADIP_x000a_$1,000,000 Mantener en óptimas condiciones los sistemas de enfriamiento de equipo  de procesamiento de información en los SITE´s de la UNIMEF Pila Seca, toda vez que será instalada la infraestructura de respaldos de información, incluida en el proyecto de cambio de infraestructura del SITE principal "/>
  </r>
  <r>
    <s v="1 1 02 2 PR10 69 5651 00"/>
    <s v="1"/>
    <s v="1"/>
    <x v="1"/>
    <s v="2"/>
    <s v="PR10"/>
    <s v="69"/>
    <x v="2"/>
    <x v="42"/>
    <s v="00"/>
    <s v="Equipos De Comunicación Y Telecomunicación "/>
    <n v="52360"/>
    <n v="52359.15"/>
    <n v="52359.15"/>
    <n v="0.84999999999854481"/>
    <n v="1.6233766233738441E-5"/>
    <n v="1350000"/>
    <n v="700000"/>
    <n v="1350000"/>
    <n v="1297640.8500000001"/>
    <n v="24.783459051569785"/>
    <n v="1200000"/>
    <n v="1147640.8500000001"/>
    <n v="21.918630268062032"/>
    <s v="5  Switches Ethernet de 48 puertos. Cisco Catalyst, con costo promedio de $208,292.66 antes de IVA; 2 Router Ethernet de 4 puertos LAN, Cisco, con costo promedio de 40,994.90 antes de IVA_x000a_Proporcionar a los usuarios finales las herramientas que necesitan para otorgar las prestaciones a los afiliados y pensionados (switches, acces point y routers)"/>
  </r>
  <r>
    <s v="1 1 02 2 PR10 69 5971 00"/>
    <s v="1"/>
    <s v="1"/>
    <x v="1"/>
    <s v="2"/>
    <s v="PR10"/>
    <s v="69"/>
    <x v="2"/>
    <x v="43"/>
    <s v="00"/>
    <s v="Licencias Informáticas E Intelectuales "/>
    <n v="514693"/>
    <n v="219344.57"/>
    <n v="219344.57"/>
    <n v="295348.43"/>
    <n v="0.57383416910663243"/>
    <n v="38000"/>
    <n v="0"/>
    <n v="838000"/>
    <n v="618655.42999999993"/>
    <n v="2.820472966346967"/>
    <n v="838000"/>
    <n v="618655.42999999993"/>
    <n v="2.820472966346967"/>
    <s v="Se detectó ésta necesidad en la etapa de presupuestación, se enviará un oficio en alcance al área de Adquisiciones_x000a_$38,000 sketchup y V-ray: Son necesarias para crear modelos de proyectos de construcción en 3D y dar animaciones y efectos a los proyectos de construcción _x000a_$800,000 VMWare para virtualización de servidores, para optimizar el desempeño de las aplicaciones _x000a_"/>
  </r>
  <r>
    <s v="1 1 02 2 PY26 69 5151 00"/>
    <s v="1"/>
    <s v="1"/>
    <x v="1"/>
    <s v="2"/>
    <s v="PY26"/>
    <s v="69"/>
    <x v="2"/>
    <x v="39"/>
    <s v="00"/>
    <s v="Equipo De Computo Y De Tecnología De La Información "/>
    <n v="2000000"/>
    <n v="0"/>
    <n v="0"/>
    <n v="2000000"/>
    <n v="1"/>
    <n v="0"/>
    <n v="0"/>
    <n v="2000000"/>
    <n v="2000000"/>
    <n v="0"/>
    <n v="0"/>
    <n v="0"/>
    <n v="0"/>
    <s v="Partida de proyecto, que no s trasladan al proximo año si no estan autorizadas por Consejo de manera particular"/>
  </r>
  <r>
    <s v="1 1 02 2 PY83 69 5151 00"/>
    <s v="1"/>
    <s v="1"/>
    <x v="1"/>
    <s v="2"/>
    <s v="PY83"/>
    <s v="69"/>
    <x v="2"/>
    <x v="39"/>
    <s v="00"/>
    <s v="Equipo De Computo Y De Tecnología De La Información "/>
    <n v="16690000"/>
    <n v="0"/>
    <n v="0"/>
    <n v="16690000"/>
    <n v="1"/>
    <n v="0"/>
    <n v="0"/>
    <n v="16690000"/>
    <n v="16690000"/>
    <n v="0"/>
    <n v="0"/>
    <n v="0"/>
    <n v="0"/>
    <s v="Partida de proyecto, que no s trasladan al proximo año si no estan autorizadas por Consejo de manera particular"/>
  </r>
  <r>
    <s v="1 1 02 2 PY83 69 5651 00"/>
    <s v="1"/>
    <s v="1"/>
    <x v="1"/>
    <s v="2"/>
    <s v="PY83"/>
    <s v="69"/>
    <x v="2"/>
    <x v="42"/>
    <s v="00"/>
    <s v="Equipos De Comunicación Y Telecomunicación "/>
    <n v="2940000"/>
    <n v="0"/>
    <n v="0"/>
    <n v="2940000"/>
    <n v="1"/>
    <n v="0"/>
    <n v="0"/>
    <n v="2940000"/>
    <n v="2940000"/>
    <n v="0"/>
    <n v="0"/>
    <n v="0"/>
    <n v="0"/>
    <s v="Proyecto no se traslada proyecto, solo con justificacion de consejo"/>
  </r>
  <r>
    <s v="1 1 02 2 PY83 69 5971 00"/>
    <s v="1"/>
    <s v="1"/>
    <x v="1"/>
    <s v="2"/>
    <s v="PY83"/>
    <s v="69"/>
    <x v="2"/>
    <x v="43"/>
    <s v="00"/>
    <s v="Licencias Informáticas E Intelectuales "/>
    <n v="2370000"/>
    <n v="0"/>
    <n v="0"/>
    <n v="2370000"/>
    <n v="1"/>
    <n v="0"/>
    <n v="0"/>
    <n v="2370000"/>
    <n v="2370000"/>
    <n v="0"/>
    <n v="0"/>
    <n v="0"/>
    <n v="0"/>
    <s v="Proyecto no se traslada proyecto, solo con justificacion de consejo"/>
  </r>
  <r>
    <s v="1 1 03 2 PR11 72 2111 01"/>
    <s v="1"/>
    <s v="1"/>
    <x v="2"/>
    <s v="2"/>
    <s v="PR11"/>
    <s v="72"/>
    <x v="0"/>
    <x v="0"/>
    <s v="01"/>
    <s v="Materiales, Utiles Y Equipos Menores De Oficina"/>
    <n v="4569"/>
    <n v="3188"/>
    <n v="3593"/>
    <n v="976"/>
    <n v="0.21361348216239878"/>
    <n v="0"/>
    <n v="0"/>
    <n v="4800"/>
    <n v="1207"/>
    <n v="0.33593097689952683"/>
    <n v="4500"/>
    <n v="907"/>
    <n v="0.2524352908433064"/>
    <s v="Compra de papelería y accesorios de oficina que no son abastecidos por el almacén."/>
  </r>
  <r>
    <s v="1 1 03 2 PR11 72 2151 01"/>
    <s v="1"/>
    <s v="1"/>
    <x v="2"/>
    <s v="2"/>
    <s v="PR11"/>
    <s v="72"/>
    <x v="0"/>
    <x v="19"/>
    <s v="01"/>
    <s v="Material Impreso E Información Digital "/>
    <n v="842"/>
    <n v="351.74"/>
    <n v="351.74"/>
    <n v="490.26"/>
    <n v="0.58225653206650829"/>
    <n v="0"/>
    <n v="0"/>
    <n v="900"/>
    <n v="548.26"/>
    <n v="1.5587081366918747"/>
    <n v="850"/>
    <n v="498.26"/>
    <n v="1.4165576846534371"/>
    <s v="Compra de compilaciones tributarias"/>
  </r>
  <r>
    <s v="1 1 03 2 PR11 72 2161 01"/>
    <s v="1"/>
    <s v="1"/>
    <x v="2"/>
    <s v="2"/>
    <s v="PR11"/>
    <s v="72"/>
    <x v="0"/>
    <x v="1"/>
    <s v="01"/>
    <s v="Material De Limpieza"/>
    <n v="1327"/>
    <n v="1050.99"/>
    <n v="1350.99"/>
    <n v="-23.990000000000009"/>
    <n v="-1.8078372268274311E-2"/>
    <n v="0"/>
    <n v="0"/>
    <n v="1400"/>
    <n v="49.009999999999991"/>
    <n v="3.6277100496672807E-2"/>
    <n v="1400"/>
    <n v="49.009999999999991"/>
    <n v="3.6277100496672807E-2"/>
    <s v="Compra de artículos varios de limpieza(Sanitizantes, aromatizantes, jabon para trastes) para la Dirección"/>
  </r>
  <r>
    <s v="1 1 03 2 PR11 72 2182 00"/>
    <s v="1"/>
    <s v="1"/>
    <x v="2"/>
    <s v="2"/>
    <s v="PR11"/>
    <s v="72"/>
    <x v="0"/>
    <x v="2"/>
    <s v="00"/>
    <s v="Registro E Identificación Vehicular"/>
    <n v="1752"/>
    <n v="1752"/>
    <n v="1752"/>
    <n v="0"/>
    <n v="0"/>
    <n v="0"/>
    <n v="0"/>
    <n v="1823"/>
    <n v="71"/>
    <n v="4.0525114155251139E-2"/>
    <n v="1823"/>
    <n v="71"/>
    <n v="4.0525114155251139E-2"/>
    <s v="Para el pago de refrendo vehicular"/>
  </r>
  <r>
    <s v="1 1 03 2 PR11 72 2214 00"/>
    <s v="1"/>
    <s v="1"/>
    <x v="2"/>
    <s v="2"/>
    <s v="PR11"/>
    <s v="72"/>
    <x v="0"/>
    <x v="3"/>
    <s v="00"/>
    <s v="Productos Alimenticios Para El Personal En Las Instalaciones De Las Dependencias Y Entidades"/>
    <n v="6186"/>
    <n v="3656.18"/>
    <n v="3956.18"/>
    <n v="2229.8200000000002"/>
    <n v="0.36046233430326546"/>
    <n v="0"/>
    <n v="0"/>
    <n v="6500"/>
    <n v="2543.8200000000002"/>
    <n v="0.64299905464362095"/>
    <n v="6500"/>
    <n v="2543.8200000000002"/>
    <n v="0.64299905464362095"/>
    <s v="Agua de garrafon"/>
  </r>
  <r>
    <s v="1 1 03 2 PR11 72 2231 00"/>
    <s v="1"/>
    <s v="1"/>
    <x v="2"/>
    <s v="2"/>
    <s v="PR11"/>
    <s v="72"/>
    <x v="0"/>
    <x v="4"/>
    <s v="00"/>
    <s v="Utensilios Para El Servicio De Alimentación"/>
    <n v="831"/>
    <n v="784"/>
    <n v="784"/>
    <n v="47"/>
    <n v="5.6558363417569195E-2"/>
    <n v="0"/>
    <n v="0"/>
    <n v="900"/>
    <n v="116"/>
    <n v="0.14795918367346939"/>
    <n v="900"/>
    <n v="116"/>
    <n v="0.14795918367346939"/>
    <s v="Reposicion de vasos tasas y utensilios de servicio para la Dirección"/>
  </r>
  <r>
    <s v="1 1 03 2 PR11 72 2421 02"/>
    <s v="1"/>
    <s v="1"/>
    <x v="2"/>
    <s v="2"/>
    <s v="PR11"/>
    <s v="72"/>
    <x v="0"/>
    <x v="44"/>
    <s v="02"/>
    <s v="Cemento Y Productos De Concreto "/>
    <n v="0"/>
    <n v="0"/>
    <n v="0"/>
    <n v="0"/>
    <n v="0"/>
    <n v="0"/>
    <n v="0"/>
    <n v="385"/>
    <n v="385"/>
    <n v="0"/>
    <n v="385"/>
    <n v="385"/>
    <n v="0"/>
    <s v="Compra de material para remodelacion y mantenimiento urgente que va a dar la Dirección de Promocipon de Vivienda"/>
  </r>
  <r>
    <s v="1 1 03 2 PR11 72 2441 02"/>
    <s v="1"/>
    <s v="1"/>
    <x v="2"/>
    <s v="2"/>
    <s v="PR11"/>
    <s v="72"/>
    <x v="0"/>
    <x v="45"/>
    <s v="02"/>
    <s v="Madera Y Productos De Madera "/>
    <n v="0"/>
    <n v="0"/>
    <n v="0"/>
    <n v="0"/>
    <n v="0"/>
    <n v="0"/>
    <n v="0"/>
    <n v="3543"/>
    <n v="3543"/>
    <n v="0"/>
    <n v="3543"/>
    <n v="3543"/>
    <n v="0"/>
    <s v="Compra de material para remodelacion y mantenimiento urgente que va a dar la Dirección de Promocipon de Vivienda"/>
  </r>
  <r>
    <s v="1 1 03 2 PR11 72 2471 02"/>
    <s v="1"/>
    <s v="1"/>
    <x v="2"/>
    <s v="2"/>
    <s v="PR11"/>
    <s v="72"/>
    <x v="0"/>
    <x v="46"/>
    <s v="02"/>
    <s v="Artículos Metálicos Para La Construcción "/>
    <n v="0"/>
    <n v="0"/>
    <n v="0"/>
    <n v="0"/>
    <n v="0"/>
    <n v="0"/>
    <n v="0"/>
    <n v="1015"/>
    <n v="1015"/>
    <n v="0"/>
    <n v="1015"/>
    <n v="1015"/>
    <n v="0"/>
    <s v="Compra de material para remodelacion y mantenimiento urgente que va a dar la Dirección de Promocipon de Vivienda"/>
  </r>
  <r>
    <s v="1 1 03 2 PR11 72 2481 02"/>
    <s v="1"/>
    <s v="1"/>
    <x v="2"/>
    <s v="2"/>
    <s v="PR11"/>
    <s v="72"/>
    <x v="0"/>
    <x v="47"/>
    <s v="02"/>
    <s v="Materiales Complementarios "/>
    <n v="0"/>
    <n v="0"/>
    <n v="0"/>
    <n v="0"/>
    <n v="0"/>
    <n v="0"/>
    <n v="0"/>
    <n v="608"/>
    <n v="608"/>
    <n v="0"/>
    <n v="608"/>
    <n v="608"/>
    <n v="0"/>
    <s v="Compra de material para remodelacion y mantenimiento urgente que va a dar la Dirección de Promocipon de Vivienda"/>
  </r>
  <r>
    <s v="1 1 03 2 PR11 72 2491 02"/>
    <s v="1"/>
    <s v="1"/>
    <x v="2"/>
    <s v="2"/>
    <s v="PR11"/>
    <s v="72"/>
    <x v="0"/>
    <x v="48"/>
    <s v="02"/>
    <s v="Otros Materiales Y Artículos De Construcción Y Reparación "/>
    <n v="0"/>
    <n v="0"/>
    <n v="0"/>
    <n v="0"/>
    <n v="0"/>
    <n v="0"/>
    <n v="0"/>
    <n v="1167"/>
    <n v="1167"/>
    <n v="0"/>
    <n v="1167"/>
    <n v="1167"/>
    <n v="0"/>
    <s v="Compra de material para remodelacion y mantenimiento urgente que va a dar la Dirección de Promocipon de Vivienda"/>
  </r>
  <r>
    <s v="1 1 03 2 PR11 72 2921 02"/>
    <s v="1"/>
    <s v="1"/>
    <x v="2"/>
    <s v="2"/>
    <s v="PR11"/>
    <s v="72"/>
    <x v="0"/>
    <x v="49"/>
    <s v="02"/>
    <s v="Refacciones Y Accesorios Menores De Edificios"/>
    <n v="0"/>
    <n v="0"/>
    <n v="0"/>
    <n v="0"/>
    <n v="0"/>
    <n v="0"/>
    <n v="0"/>
    <n v="1164"/>
    <n v="1164"/>
    <n v="0"/>
    <n v="1164"/>
    <n v="1164"/>
    <n v="0"/>
    <s v="Compra de material para remodelacion y mantenimiento urgente que va a dar la Dirección de Promocipon de Vivienda"/>
  </r>
  <r>
    <s v="1 1 03 2 PR11 72 3141 00"/>
    <s v="1"/>
    <s v="1"/>
    <x v="2"/>
    <s v="2"/>
    <s v="PR11"/>
    <s v="72"/>
    <x v="1"/>
    <x v="6"/>
    <s v="00"/>
    <s v="Servicio Telefonico Tradicional "/>
    <n v="6513"/>
    <n v="5211.8"/>
    <n v="6254.16"/>
    <n v="258.84000000000015"/>
    <n v="3.9742054352832817E-2"/>
    <n v="0"/>
    <n v="0"/>
    <n v="24000"/>
    <n v="17745.84"/>
    <n v="2.8374457960781303"/>
    <n v="16800"/>
    <n v="10545.84"/>
    <n v="1.6862120572546913"/>
    <s v="Estimado de consumo proyectado por el area de Informática, uso convencional del servicio telefónico tradicional"/>
  </r>
  <r>
    <s v="1 1 03 2 PR11 72 3181 00"/>
    <s v="1"/>
    <s v="1"/>
    <x v="2"/>
    <s v="2"/>
    <s v="PR11"/>
    <s v="72"/>
    <x v="1"/>
    <x v="7"/>
    <s v="00"/>
    <s v="Servicio Postal"/>
    <n v="203"/>
    <n v="0"/>
    <n v="0"/>
    <n v="203"/>
    <n v="1"/>
    <n v="0"/>
    <n v="0"/>
    <n v="220"/>
    <n v="220"/>
    <n v="0"/>
    <n v="220"/>
    <n v="220"/>
    <n v="0"/>
    <s v="Servicio de mensajeria menor que solicita para la Dirección"/>
  </r>
  <r>
    <s v="1 1 03 2 PR11 72 3231 00"/>
    <s v="1"/>
    <s v="1"/>
    <x v="2"/>
    <s v="2"/>
    <s v="PR11"/>
    <s v="72"/>
    <x v="1"/>
    <x v="8"/>
    <s v="00"/>
    <s v="Arrendamiento De Mobiliario Y Equipo De Administración, Educacional Y Recreativo"/>
    <n v="31114"/>
    <n v="21970.45"/>
    <n v="26364.54"/>
    <n v="4749.4599999999991"/>
    <n v="0.15264703991772191"/>
    <n v="0"/>
    <n v="0"/>
    <n v="0"/>
    <n v="-26364.54"/>
    <n v="-1"/>
    <n v="0"/>
    <n v="-26364.54"/>
    <n v="-1"/>
    <s v="Se reclasifico esta partida a la 3232"/>
  </r>
  <r>
    <s v="1 1 03 2 PR11 72 3232 00"/>
    <s v="1"/>
    <s v="1"/>
    <x v="2"/>
    <s v="2"/>
    <s v="PR11"/>
    <s v="72"/>
    <x v="1"/>
    <x v="9"/>
    <s v="00"/>
    <s v="Arrendamiento de equipo y bienes informáticos"/>
    <n v="0"/>
    <n v="0"/>
    <n v="0"/>
    <n v="0"/>
    <n v="0"/>
    <n v="0"/>
    <n v="0"/>
    <n v="36000"/>
    <n v="36000"/>
    <n v="0"/>
    <n v="23760"/>
    <n v="23760"/>
    <n v="0"/>
    <s v="Arrendamiento multifuncionales, se reclasifico viene de la 3231"/>
  </r>
  <r>
    <s v="1 1 03 2 PR11 72 3451 00"/>
    <s v="1"/>
    <s v="1"/>
    <x v="2"/>
    <s v="2"/>
    <s v="PR11"/>
    <s v="72"/>
    <x v="1"/>
    <x v="10"/>
    <s v="00"/>
    <s v="Seguros De Bienes Patrimoniales "/>
    <n v="4621.49"/>
    <n v="4621.49"/>
    <n v="4621.49"/>
    <n v="0"/>
    <n v="0"/>
    <n v="0"/>
    <n v="0"/>
    <n v="4806"/>
    <n v="184.51000000000022"/>
    <n v="3.9924353401175859E-2"/>
    <n v="4806"/>
    <n v="184.51000000000022"/>
    <n v="3.9924353401175859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3 2 PR11 72 3521 00"/>
    <s v="1"/>
    <s v="1"/>
    <x v="2"/>
    <s v="2"/>
    <s v="PR11"/>
    <s v="72"/>
    <x v="1"/>
    <x v="11"/>
    <s v="00"/>
    <s v="Mantenimiento Y Conservacion De Mobiliario Y Equipo De Administración, Educacional Y Recreativo"/>
    <n v="3529"/>
    <n v="638"/>
    <n v="638"/>
    <n v="2891"/>
    <n v="0.81921224142816662"/>
    <n v="0"/>
    <n v="0"/>
    <n v="3800"/>
    <n v="3162"/>
    <n v="4.9561128526645772"/>
    <n v="3500"/>
    <n v="2862"/>
    <n v="4.4858934169279001"/>
    <s v="Pago de mantenimiento urgentes al mobiliario por deterioro"/>
  </r>
  <r>
    <s v="1 1 03 2 PR11 72 3551 00"/>
    <s v="1"/>
    <s v="1"/>
    <x v="2"/>
    <s v="2"/>
    <s v="PR11"/>
    <s v="72"/>
    <x v="1"/>
    <x v="12"/>
    <s v="00"/>
    <s v="Mantenimiento Y Conservacion De Vehiculos Terrestres, Aereos, Maritimos, Lacustres Y Fluviales "/>
    <n v="16167"/>
    <n v="3992.72"/>
    <n v="3992.72"/>
    <n v="12174.28"/>
    <n v="0.75303272097482532"/>
    <n v="0"/>
    <n v="0"/>
    <n v="30000"/>
    <n v="26007.279999999999"/>
    <n v="6.5136748882967002"/>
    <n v="30000"/>
    <n v="26007.279999999999"/>
    <n v="6.5136748882967002"/>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1 03 2 PR11 72 5111 00"/>
    <s v="1"/>
    <s v="1"/>
    <x v="2"/>
    <s v="2"/>
    <s v="PR11"/>
    <s v="72"/>
    <x v="2"/>
    <x v="38"/>
    <s v="00"/>
    <s v="Muebles De Oficina Y Estantería "/>
    <n v="0"/>
    <n v="0"/>
    <n v="0"/>
    <n v="0"/>
    <n v="0"/>
    <n v="0"/>
    <n v="0"/>
    <n v="21148"/>
    <n v="21148"/>
    <n v="0"/>
    <n v="21148"/>
    <n v="21148"/>
    <n v="0"/>
    <s v="7 Escritorio 1.50x60x75 cms en laminado plástico en formaica con cajón lapicero y gaveta tamaño oficio _x000a_2 Escritorio en L, 1.50x60x75 cms en laminado plástico en formaica  con cajón lapicero y gaveta tamaño oficio  con lateral derecho de 1.20 x.60x.75 cms _x000a_36 Silla ejecutiva con descansa brazos fijos, con rodajas Mecanismo neumático para ajustar altura, peso máximo 120 kgs _x000a_24 Silla operativa con rodajas mecanismo neumático para ajustar altura, peso máximo 120 kgs _x000a_40 Silla de espera, 4 patas, peso máximo 100 kgs aprox. _x000a_5 Archivero metálico, horizontal de 4 gavetas tamaño oficio, botón de seguridad en cada cajón_x000a_5 Archivero metálico, horizontal de  3 gavetas tamaño oficio,  botón de seguridad en cada cajón_x000a_7 Archivero vertical de 3 gavetas, fabricado en laminado plástico en formaica  gavetas tamaño oficio _x000a_13 Archivero vertical de 4 gavetas, fabricado en laminado plástico en formaica con  gavetas tamaño oficio _x000a_8 Archivero vertical en laminado en formaica 2 cajones lapicero, 1 gaveta tamaño oficio.  _x000a_3 Silla cajera alta _x000a_1 Escritorio Isla de trabajo para 4 personas_x000a_"/>
  </r>
  <r>
    <s v="1 1 03 2 PR11 72 5191 00"/>
    <s v="1"/>
    <s v="1"/>
    <x v="2"/>
    <s v="2"/>
    <s v="PR11"/>
    <s v="72"/>
    <x v="2"/>
    <x v="40"/>
    <s v="00"/>
    <s v="Otros Mobiliarios Y Equipo De Administración "/>
    <n v="0"/>
    <n v="0"/>
    <n v="0"/>
    <n v="0"/>
    <n v="0"/>
    <n v="0"/>
    <n v="0"/>
    <n v="35234"/>
    <n v="35234"/>
    <n v="0"/>
    <n v="35234"/>
    <n v="35234"/>
    <n v="0"/>
    <s v="8 Sillas ejecutivas con descansa brazos"/>
  </r>
  <r>
    <s v="1 1 04 1 PR05 61 2111 01"/>
    <s v="1"/>
    <s v="1"/>
    <x v="3"/>
    <s v="1"/>
    <s v="PR05"/>
    <s v="61"/>
    <x v="0"/>
    <x v="0"/>
    <s v="01"/>
    <s v="Materiales, Utiles Y Equipos Menores De Oficina"/>
    <n v="1123"/>
    <n v="609.23"/>
    <n v="809.23"/>
    <n v="313.77"/>
    <n v="0.27940338379341051"/>
    <n v="0"/>
    <n v="0"/>
    <n v="1800"/>
    <n v="990.77"/>
    <n v="1.2243367151489688"/>
    <n v="1500"/>
    <n v="690.77"/>
    <n v="0.85361392929080726"/>
    <s v="Previsión presupuestal para gastos menores de papelería en la Dirección como son libretas, agendas y mochilas para los notificadores."/>
  </r>
  <r>
    <s v="1 1 04 1 PR05 61 2151 01"/>
    <s v="1"/>
    <s v="1"/>
    <x v="3"/>
    <s v="1"/>
    <s v="PR05"/>
    <s v="61"/>
    <x v="0"/>
    <x v="19"/>
    <s v="01"/>
    <s v="Material Impreso E Información Digital "/>
    <n v="5699"/>
    <n v="3400"/>
    <n v="3900"/>
    <n v="1799"/>
    <n v="0.31566941568696261"/>
    <n v="0"/>
    <n v="0"/>
    <n v="6500"/>
    <n v="2600"/>
    <n v="0.66666666666666663"/>
    <n v="6000"/>
    <n v="2100"/>
    <n v="0.53846153846153844"/>
    <s v="Adquisición de gacetas impresas a lo largo del año, conocidas como Periódico o Boletín Judicial."/>
  </r>
  <r>
    <s v="1 1 04 1 PR05 61 2182 00"/>
    <s v="1"/>
    <s v="1"/>
    <x v="3"/>
    <s v="1"/>
    <s v="PR05"/>
    <s v="61"/>
    <x v="0"/>
    <x v="2"/>
    <s v="00"/>
    <s v="Registro E Identificación Vehicular"/>
    <n v="5452"/>
    <n v="5452"/>
    <n v="5452"/>
    <n v="0"/>
    <n v="0"/>
    <n v="0"/>
    <n v="0"/>
    <n v="5671"/>
    <n v="219"/>
    <n v="4.016874541452678E-2"/>
    <n v="5671"/>
    <n v="219"/>
    <n v="4.016874541452678E-2"/>
    <s v="En esta partida se paga el impuesto de refrendo vehicular de las unidades del ipejal y en caso de que se apruebe la propuesta de compra de vehículos, debera considerarse incrementar al proceso de servicios generales 1 1 05 2 pr15 80 2182 la cantidad de 175,000.00 pesos."/>
  </r>
  <r>
    <s v="1 1 04 1 PR05 61 3181 00"/>
    <s v="1"/>
    <s v="1"/>
    <x v="3"/>
    <s v="1"/>
    <s v="PR05"/>
    <s v="61"/>
    <x v="1"/>
    <x v="7"/>
    <s v="00"/>
    <s v="Servicio Postal"/>
    <n v="13530"/>
    <n v="1796.36"/>
    <n v="2296.3599999999997"/>
    <n v="11233.64"/>
    <n v="0.83027642276422764"/>
    <n v="0"/>
    <n v="0"/>
    <n v="0"/>
    <n v="-2296.3599999999997"/>
    <n v="-1"/>
    <n v="0"/>
    <n v="-2296.3599999999997"/>
    <n v="-1"/>
    <s v="Se elimino presupuesto por falta de justificación Y/O No solicito el area"/>
  </r>
  <r>
    <s v="1 1 04 1 PR05 61 3311 00"/>
    <s v="1"/>
    <s v="1"/>
    <x v="3"/>
    <s v="1"/>
    <s v="PR05"/>
    <s v="61"/>
    <x v="1"/>
    <x v="50"/>
    <s v="00"/>
    <s v="Servicios Legales, De Contabilidad, Auditoría Y Relacionados "/>
    <n v="1507234"/>
    <n v="190072"/>
    <n v="220072"/>
    <n v="1287162"/>
    <n v="0.85398949333680108"/>
    <n v="0"/>
    <n v="0"/>
    <n v="3000000"/>
    <n v="2779928"/>
    <n v="12.63190228652441"/>
    <n v="1550000"/>
    <n v="1329928"/>
    <n v="6.0431495147042789"/>
    <s v="Se planea realizar la ejecución de hasta  297 juicios que están por concluirse, los cuales suman la cantidad de recuperación de adeudo para este Organismo de 223 millones, por ello, es necesario incrementar la cantidad que históricamente se ha otorgado en esta partida a efecto de estar en posibilidad de cubrir los gastos que se generaran por dicho proceso por concepto de honorarios.  Es importante subrayar que a través de esta partida se cubren los gastos que se generan por peritajes contables los cuales tienen un costo aproximado de hasta $6,000.00 pesos por cada peritaje y éste es indispensable en cada juicio; de igual manera se deberán realizar peritajes valorativos, los cuales generan un costo aproximado por cada estudio de hasta $14,000.00 pesos tratandose de propiedades ubicadas en la zona metropolitana y de hasta $20,000.00 tratandose de propiedades ubicadas fuera de la zona metropolitana (foraneos), que como se indicó antes, es indispensable dicho peritaje en cada juicio, para su ejecución."/>
  </r>
  <r>
    <s v="1 1 04 1 PR05 61 3451 00"/>
    <s v="1"/>
    <s v="1"/>
    <x v="3"/>
    <s v="1"/>
    <s v="PR05"/>
    <s v="61"/>
    <x v="1"/>
    <x v="10"/>
    <s v="00"/>
    <s v="Seguros De Bienes Patrimoniales "/>
    <n v="21452.16"/>
    <n v="21452.16"/>
    <n v="21452.16"/>
    <n v="0"/>
    <n v="0"/>
    <n v="0"/>
    <n v="0"/>
    <n v="22310"/>
    <n v="857.84000000000015"/>
    <n v="3.9988513977147297E-2"/>
    <n v="22310"/>
    <n v="857.84000000000015"/>
    <n v="3.9988513977147297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4 1 PR05 61 3551 00"/>
    <s v="1"/>
    <s v="1"/>
    <x v="3"/>
    <s v="1"/>
    <s v="PR05"/>
    <s v="61"/>
    <x v="1"/>
    <x v="12"/>
    <s v="00"/>
    <s v="Mantenimiento Y Conservacion De Vehiculos Terrestres, Aereos, Maritimos, Lacustres Y Fluviales "/>
    <n v="89272"/>
    <n v="47388.7"/>
    <n v="57388.7"/>
    <n v="31883.300000000003"/>
    <n v="0.35714781790483019"/>
    <n v="0"/>
    <n v="0"/>
    <n v="110000"/>
    <n v="52611.3"/>
    <n v="0.91675364662381276"/>
    <n v="110000"/>
    <n v="52611.3"/>
    <n v="0.91675364662381276"/>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1 04 1 PR05 61 3721 00"/>
    <s v="1"/>
    <s v="1"/>
    <x v="3"/>
    <s v="1"/>
    <s v="PR05"/>
    <s v="61"/>
    <x v="1"/>
    <x v="14"/>
    <s v="00"/>
    <s v="Pasajes Terrestres Nacionales"/>
    <n v="75352"/>
    <n v="52257.29"/>
    <n v="75351.290000000008"/>
    <n v="0.70999999999185093"/>
    <n v="9.422443996069791E-6"/>
    <n v="0"/>
    <n v="0"/>
    <n v="282000"/>
    <n v="206648.71"/>
    <n v="2.7424707659284926"/>
    <n v="150000"/>
    <n v="74648.709999999992"/>
    <n v="0.99067593932366627"/>
    <s v="Se planea realizar la ejecución de hasta 297 juicios que están por concluirse que suman la cantidad de recuperación de adeudo para este Organismo de 223 millones, por ello, es necesario incrementar la cantidad que historicamente se ha otorgado en esta partida a efecto de estar en posibilidad de cubrir los gastos que se generaran por dicho proceso, tales como el traslado de personal dentro del país por vía terrestre, taxis, ferroviario, en estricto cumplimiento a las funciones que desempeñaran los abogados litigantes, entre otros; es importante aclarar que se solicita dicha cantidad en virtud del número de asuntos que estan por ejecutarse."/>
  </r>
  <r>
    <s v="1 1 04 1 PR05 61 3751 00"/>
    <s v="1"/>
    <s v="1"/>
    <x v="3"/>
    <s v="1"/>
    <s v="PR05"/>
    <s v="61"/>
    <x v="1"/>
    <x v="15"/>
    <s v="00"/>
    <s v="Viáticos En El País "/>
    <n v="8979"/>
    <n v="3239"/>
    <n v="8979"/>
    <n v="0"/>
    <n v="0"/>
    <n v="0"/>
    <n v="0"/>
    <n v="129000"/>
    <n v="120021"/>
    <n v="13.366855997327097"/>
    <n v="100000"/>
    <n v="91021"/>
    <n v="10.137097672346586"/>
    <s v="Partida destinada a cubrir los gastos que se generen por concepto de alimentación, hospedaje y arrendamiento de vehículos, derivado de la labor que llevarán a cabo los abogados litigantes dentro del estado, a efecto de dar continuidad a las demandas que se presenten en contra de diversos deudores, además de darle atención a los 297 juicios que se tienen pendientes por ejecutar."/>
  </r>
  <r>
    <s v="1 1 04 1 PR05 61 3791 00"/>
    <s v="1"/>
    <s v="1"/>
    <x v="3"/>
    <s v="1"/>
    <s v="PR05"/>
    <s v="61"/>
    <x v="1"/>
    <x v="51"/>
    <s v="00"/>
    <s v="Otros Servicios De Traslado Y Hospedaje"/>
    <n v="33631"/>
    <n v="8778.2000000000007"/>
    <n v="33630.199999999997"/>
    <n v="0.80000000000291038"/>
    <n v="2.3787576938030696E-5"/>
    <n v="0"/>
    <n v="0"/>
    <n v="20000"/>
    <n v="-13630.199999999997"/>
    <n v="-0.40529642999446919"/>
    <n v="20000"/>
    <n v="-13630.199999999997"/>
    <n v="-0.40529642999446919"/>
    <s v="Se cubrirán con cargo a esta partida el pago de estacionamientos, pensión de estacionamientos, pagos de traslados, alimentación y hospedaje, entre otros."/>
  </r>
  <r>
    <s v="1 1 04 1 PR05 61 3921 00"/>
    <s v="1"/>
    <s v="1"/>
    <x v="3"/>
    <s v="1"/>
    <s v="PR05"/>
    <s v="61"/>
    <x v="1"/>
    <x v="18"/>
    <s v="00"/>
    <s v="Otros Impuestos Y Derechos "/>
    <n v="797019"/>
    <n v="239465.81"/>
    <n v="240683.81"/>
    <n v="556335.18999999994"/>
    <n v="0.69801998446712055"/>
    <n v="0"/>
    <n v="0"/>
    <n v="6000000"/>
    <n v="5759316.1900000004"/>
    <n v="23.928972164766712"/>
    <n v="2500000"/>
    <n v="2259316.19"/>
    <n v="9.3870717353194628"/>
    <s v="Se planea realizar la ejecución de hasta los 297  juicios que están por concluirse, los cuales suman la cantidad de recuperación de adeudo para este Organismo de 223 millones, por ello, es necesario incrementar la cantidad que historicamente se ha otorgado en esta partida a efecto de estar en posibilidad de cubrir los gastos que se generaran por dicho proceso, tales como los gastos que se generen por la escrituración de cada juicio que logre adjudicarse, o en su defecto que se protocolice por alguna dación en pago otorgada por algún deudor, teniendo en cuenta que el costo que se genere por cada escrituración podría ascender hasta la cantidad de $20,000.00 pesos por cada asunto, y de la misma manera en esta partida se contempla el pago que se pueda generar por algún pago que deba de hacerse respecto a la propiedad que pasará a ser patrimonio de la Institución tales como agua, impuesto predial, entre otros; asimismo, se utilizará la presente partida para cubrir gastos respecto a la legalización de exhortos, trámites en registro publico de la propiedad, diligencias judiciales, derechos y gastos por certificación, predial y demás impuestos y derechos que se generen por esa situación conforme a las disposiciones aplicables, entre otros; en el entendido que también dentro de este rubro se consideraran realizar los pagos por las publicaciones de edictos que deben llevarse a cabo en cada juicio que pretenda ejecutarse, mismas que tienen un costo aproximado de hasta $5,000.00 pesos por cada una."/>
  </r>
  <r>
    <s v="1 1 04 1 PR05 61 3944 00"/>
    <s v="1"/>
    <s v="1"/>
    <x v="3"/>
    <s v="1"/>
    <s v="PR05"/>
    <s v="61"/>
    <x v="1"/>
    <x v="52"/>
    <s v="00"/>
    <s v="Otras Erogaciones Por Resoluciones Por Autoridad Competente "/>
    <n v="44226"/>
    <n v="0"/>
    <n v="0"/>
    <n v="44226"/>
    <n v="1"/>
    <n v="0"/>
    <n v="0"/>
    <n v="0"/>
    <n v="0"/>
    <n v="0"/>
    <n v="0"/>
    <n v="0"/>
    <n v="0"/>
    <s v="Se elimino presupuesto por falta de justificación Y/O No solicito el area"/>
  </r>
  <r>
    <s v="1 1 04 1 PR05 61 5111 00"/>
    <s v="1"/>
    <s v="1"/>
    <x v="3"/>
    <s v="1"/>
    <s v="PR05"/>
    <s v="61"/>
    <x v="2"/>
    <x v="38"/>
    <s v="00"/>
    <s v="Muebles De Oficina Y Estantería "/>
    <n v="0"/>
    <n v="0"/>
    <n v="0"/>
    <n v="0"/>
    <n v="0"/>
    <n v="0"/>
    <n v="0"/>
    <n v="7470"/>
    <n v="7470"/>
    <n v="0"/>
    <n v="7470"/>
    <n v="7470"/>
    <n v="0"/>
    <s v="Es necesario suministrar el mobiliario nuevo a las diversas áreas solicitantes del IPEJAL, ya que parte del mobiliario existente se encuentra en mal estado, una vez que ha cumplido su ciclo de duración y se requiere  contar con el mobiliario necesario para que el personal pueda desempeñar sus labores y así garantizar la operatividad del instituto."/>
  </r>
  <r>
    <s v="1 1 04 1 PR05 61 5191 00"/>
    <s v="1"/>
    <s v="1"/>
    <x v="3"/>
    <s v="1"/>
    <s v="PR05"/>
    <s v="61"/>
    <x v="2"/>
    <x v="40"/>
    <s v="00"/>
    <s v="Otros Mobiliarios Y Equipo De Administración "/>
    <n v="0"/>
    <n v="0"/>
    <n v="0"/>
    <n v="0"/>
    <n v="0"/>
    <n v="0"/>
    <n v="0"/>
    <n v="7919"/>
    <n v="7919"/>
    <n v="0"/>
    <n v="7919"/>
    <n v="7919"/>
    <n v="0"/>
    <s v="Es necesario suministrar el mobiliario nuevo a las diversas áreas solicitantes del IPEJAL, ya que parte del mobiliario existente se encuentra en mal estado, una vez que ha cumplido su ciclo de duración y se requiere  contar con el mobiliario necesario para que el personal pueda desempeñar sus labores y así garantizar la operatividad del instituto."/>
  </r>
  <r>
    <s v="1 1 04 1 PR05 61 5891 00"/>
    <s v="1"/>
    <s v="1"/>
    <x v="3"/>
    <s v="1"/>
    <s v="PR05"/>
    <s v="61"/>
    <x v="2"/>
    <x v="53"/>
    <s v="00"/>
    <s v="Adjudicaciones, Expropiaciones E Indemnizaciones De Inmuebles"/>
    <n v="0"/>
    <n v="0"/>
    <n v="0"/>
    <n v="0"/>
    <n v="0"/>
    <n v="0"/>
    <n v="0"/>
    <n v="500000"/>
    <n v="500000"/>
    <n v="0"/>
    <n v="250000"/>
    <n v="250000"/>
    <n v="0"/>
    <s v="Previsión que se utilizaría para cubrir el pago de adjudicaciones, expropiaciones e indemnizaciones de todo tipo de bienes inmuebles, cuando por razones de interés público se requiera su afectación, en la inteligencia que al haber más juicios en proceso de ejecución más riesgo existe en que se genere algún tipo de gasto por este concepto."/>
  </r>
  <r>
    <s v="1 1 04 2 PR12 75 2111 01"/>
    <s v="1"/>
    <s v="1"/>
    <x v="3"/>
    <s v="2"/>
    <s v="PR12"/>
    <s v="75"/>
    <x v="0"/>
    <x v="0"/>
    <s v="01"/>
    <s v="Materiales, Utiles Y Equipos Menores De Oficina"/>
    <n v="0"/>
    <n v="0"/>
    <n v="0"/>
    <n v="0"/>
    <n v="0"/>
    <n v="0"/>
    <n v="0"/>
    <n v="3000"/>
    <n v="3000"/>
    <n v="0"/>
    <n v="1500"/>
    <n v="1500"/>
    <n v="0"/>
    <s v="Previsión para adquisición de materiales, artículos diversos y equipos menores para el uso en la oficina, tales como papelería en general, formas, libretas, carpetas y cualquier tipo de papel, vasos, servilletas, Agendas, entre otros."/>
  </r>
  <r>
    <s v="1 1 04 2 PR12 75 2151 01"/>
    <s v="1"/>
    <s v="1"/>
    <x v="3"/>
    <s v="2"/>
    <s v="PR12"/>
    <s v="75"/>
    <x v="0"/>
    <x v="19"/>
    <s v="01"/>
    <s v="Material Impreso E Información Digital "/>
    <n v="1901"/>
    <n v="0"/>
    <n v="0"/>
    <n v="1901"/>
    <n v="1"/>
    <n v="0"/>
    <n v="0"/>
    <n v="5000"/>
    <n v="5000"/>
    <n v="0"/>
    <n v="2500"/>
    <n v="2500"/>
    <n v="0"/>
    <s v="Adquisición de gaceta de información de manera digital ."/>
  </r>
  <r>
    <s v="1 1 04 2 PR12 75 2182 00"/>
    <s v="1"/>
    <s v="1"/>
    <x v="3"/>
    <s v="2"/>
    <s v="PR12"/>
    <s v="75"/>
    <x v="0"/>
    <x v="2"/>
    <s v="00"/>
    <s v="Registro E Identificación Vehicular"/>
    <n v="584"/>
    <n v="584"/>
    <n v="584"/>
    <n v="0"/>
    <n v="0"/>
    <n v="0"/>
    <n v="0"/>
    <n v="608"/>
    <n v="24"/>
    <n v="4.1095890410958902E-2"/>
    <n v="608"/>
    <n v="24"/>
    <n v="4.1095890410958902E-2"/>
    <s v="En esta partida se paga el impuesto de refrendo vehicular de las unidades del ipejal y en caso de que se apruebe la propuesta de compra de vehículos, debera considerarse incrementar al proceso de servicios generales 1 1 05 2 pr15 80 2182 la cantidad de 175,000.00 pesos."/>
  </r>
  <r>
    <s v="1 1 04 2 PR12 75 2721 00"/>
    <s v="1"/>
    <s v="1"/>
    <x v="3"/>
    <s v="2"/>
    <s v="PR12"/>
    <s v="75"/>
    <x v="0"/>
    <x v="54"/>
    <s v="00"/>
    <s v="Prendas De Seguridad Y Protección Personal "/>
    <n v="0"/>
    <n v="0"/>
    <n v="0"/>
    <n v="0"/>
    <n v="0"/>
    <n v="0"/>
    <n v="0"/>
    <n v="30000"/>
    <n v="30000"/>
    <n v="0"/>
    <n v="15000"/>
    <n v="15000"/>
    <n v="0"/>
    <s v="Adquisición de ropa y equipo de maxima seguridad para la protección personal de dos notificadores adscritos a la Dirección Jurídica, tales como como chamarras, cascos, impermeables, guantes, entre otros."/>
  </r>
  <r>
    <s v="1 1 04 2 PR12 75 3141 00"/>
    <s v="1"/>
    <s v="1"/>
    <x v="3"/>
    <s v="2"/>
    <s v="PR12"/>
    <s v="75"/>
    <x v="1"/>
    <x v="6"/>
    <s v="00"/>
    <s v="Servicio Telefonico Tradicional "/>
    <n v="8250"/>
    <n v="5248.53"/>
    <n v="6298.2359999999999"/>
    <n v="1951.7640000000001"/>
    <n v="0.23657745454545456"/>
    <n v="0"/>
    <n v="0"/>
    <n v="36000"/>
    <n v="29701.763999999999"/>
    <n v="4.7158861624111896"/>
    <n v="25200"/>
    <n v="18901.763999999999"/>
    <n v="3.0011203136878324"/>
    <s v="Estimado de consumo proyectado por el area de Informática, uso convencional del servicio telefónico tradicional"/>
  </r>
  <r>
    <s v="1 1 04 2 PR12 75 3231 00"/>
    <s v="1"/>
    <s v="1"/>
    <x v="3"/>
    <s v="2"/>
    <s v="PR12"/>
    <s v="75"/>
    <x v="1"/>
    <x v="8"/>
    <s v="00"/>
    <s v="Arrendamiento De Mobiliario Y Equipo De Administración, Educacional Y Recreativo"/>
    <n v="144300"/>
    <n v="102185.57"/>
    <n v="122622.68400000001"/>
    <n v="21677.315999999992"/>
    <n v="0.15022395010395004"/>
    <n v="0"/>
    <n v="0"/>
    <n v="0"/>
    <n v="-122622.68400000001"/>
    <n v="-1"/>
    <n v="0"/>
    <n v="-122622.68400000001"/>
    <n v="-1"/>
    <s v="Se reclasifico esta partida a la 3232"/>
  </r>
  <r>
    <s v="1 1 04 2 PR12 75 3232 00"/>
    <s v="1"/>
    <s v="1"/>
    <x v="3"/>
    <s v="2"/>
    <s v="PR12"/>
    <s v="75"/>
    <x v="1"/>
    <x v="9"/>
    <s v="00"/>
    <s v="Arrendamiento de equipo y bienes informáticos"/>
    <n v="0"/>
    <n v="0"/>
    <n v="0"/>
    <n v="0"/>
    <n v="0"/>
    <n v="0"/>
    <n v="0"/>
    <n v="80500"/>
    <n v="80500"/>
    <n v="0"/>
    <n v="53130"/>
    <n v="53130"/>
    <n v="0"/>
    <s v="Arrendamiento multifuncionales, se reclasifico viene de la 3231"/>
  </r>
  <r>
    <s v="1 1 04 2 PR12 75 3311 00"/>
    <s v="1"/>
    <s v="1"/>
    <x v="3"/>
    <s v="2"/>
    <s v="PR12"/>
    <s v="75"/>
    <x v="1"/>
    <x v="50"/>
    <s v="00"/>
    <s v="Servicios Legales, De Contabilidad, Auditoría Y Relacionados "/>
    <n v="398112"/>
    <n v="0"/>
    <n v="0"/>
    <n v="398112"/>
    <n v="1"/>
    <n v="0"/>
    <n v="0"/>
    <n v="109500"/>
    <n v="109500"/>
    <n v="0"/>
    <n v="109500"/>
    <n v="109500"/>
    <n v="0"/>
    <s v="El importe mensual de la presente partida será utilizado a efecto de estar en posibilidad de cubrir todos los servicios relacionados con temas notariales, considerando el pago de elaboración de poderes a diversos empleados del IPEJAL para que esten en aptitud de representar al Instituto ante diversas autoridades, certificaciones notariales, copias certificadas por distintos rubros, fe de hechos; entre otros."/>
  </r>
  <r>
    <s v="1 1 04 2 PR12 75 3451 00"/>
    <s v="1"/>
    <s v="1"/>
    <x v="3"/>
    <s v="2"/>
    <s v="PR12"/>
    <s v="75"/>
    <x v="1"/>
    <x v="10"/>
    <s v="00"/>
    <s v="Seguros De Bienes Patrimoniales "/>
    <n v="1721.47"/>
    <n v="1721.47"/>
    <n v="1721.47"/>
    <n v="0"/>
    <n v="0"/>
    <n v="0"/>
    <n v="0"/>
    <n v="1790"/>
    <n v="68.529999999999973"/>
    <n v="3.9809000447292124E-2"/>
    <n v="1790"/>
    <n v="68.529999999999973"/>
    <n v="3.9809000447292124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4 2 PR12 75 3551 00"/>
    <s v="1"/>
    <s v="1"/>
    <x v="3"/>
    <s v="2"/>
    <s v="PR12"/>
    <s v="75"/>
    <x v="1"/>
    <x v="12"/>
    <s v="00"/>
    <s v="Mantenimiento Y Conservacion De Vehiculos Terrestres, Aereos, Maritimos, Lacustres Y Fluviales "/>
    <n v="8523"/>
    <n v="3387.2"/>
    <n v="5387.2"/>
    <n v="3135.8"/>
    <n v="0.3679220931596856"/>
    <n v="0"/>
    <n v="0"/>
    <n v="10000"/>
    <n v="4612.8"/>
    <n v="0.85625185625185629"/>
    <n v="10000"/>
    <n v="4612.8"/>
    <n v="0.85625185625185629"/>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1 04 2 PR12 75 3791 00"/>
    <s v="1"/>
    <s v="1"/>
    <x v="3"/>
    <s v="2"/>
    <s v="PR12"/>
    <s v="75"/>
    <x v="1"/>
    <x v="51"/>
    <s v="00"/>
    <s v="Otros Servicios De Traslado Y Hospedaje"/>
    <n v="0"/>
    <n v="0"/>
    <n v="0"/>
    <n v="0"/>
    <n v="0"/>
    <n v="0"/>
    <n v="0"/>
    <n v="10000"/>
    <n v="10000"/>
    <n v="0"/>
    <n v="10000"/>
    <n v="10000"/>
    <n v="0"/>
    <s v="Se cubrirán con cargo a esta partida el pago de estacionamientos, pensión de estacionamientos, pagos de traslados, alimentación y hospedaje, entre otros del personal adscrito al area de Estudios y Proyectos y Procesos Jurídicos."/>
  </r>
  <r>
    <s v="1 1 04 2 PR12 75 3921 00"/>
    <s v="1"/>
    <s v="1"/>
    <x v="3"/>
    <s v="2"/>
    <s v="PR12"/>
    <s v="75"/>
    <x v="1"/>
    <x v="18"/>
    <s v="00"/>
    <s v="Otros Impuestos Y Derechos "/>
    <n v="104268"/>
    <n v="0"/>
    <n v="0"/>
    <n v="104268"/>
    <n v="1"/>
    <n v="0"/>
    <n v="0"/>
    <n v="870000"/>
    <n v="870000"/>
    <n v="0"/>
    <n v="450000"/>
    <n v="450000"/>
    <n v="0"/>
    <s v="Se hizo una investigación a efecto de conocer cuantos trámites (escrituras públicas), se encuentran pendientes de ser entregadas por diversos notarios públicos que en su momento formaron parte del padrón de notarios adscrito a esta Institución; teniendo como mínimo la cantidad de 30 trámites sin haber sido concluidos, y que a la fecha tienen el estatus de inactivos y atrasados por parte de quien tiene el carácter de deudores; por ende a través de esta partida se cubrirán toda clase de impuestos y derechos que se generen a efecto de concluir la escrituración de los inmuebles que a la fecha este Organismo no posee garantía por el incumplimiento de los citados notarios, tales como: gastos de escrituración, legalización de exhortos notariales, trámites ante registro público de la propiedad; así como los derechos y gastos que se generen para cubrir el impuesto predial y demás impuestos y derechos conforme a las disposiciones aplicables; en la inteligencia que los gastos que se generen por dicha acción se demandarán a cada deudor dentro del juicio que en su momento se llevará en su contra a efecto de recuperar el adeudo, a sabiendas que al no tener en nuestro poder el testimonio correspondiente no se tiene documento fundatorio de la acción y por ende, no podría demandarse a cada deudor; luego entonces, es incuestionable que al concluir los trámites que en su momento el notario no llevó a cabo podremos tener ese documento para estar en posibilidad de demandar, en la inteligencia que además de recuperar el adeudo vencido también se recuperaría el concepto de gastos generados bajo este supuesto. No debe pasar por inadvertido que a la fecha son mínimo 40 trámites que se encuentran en este supuesto; por ende, contemplando que por cada trámite se realice un gasto aproximado de $30,000.00 pesos contemplando el gasto por ISTP, Avaluos, Recargos, Constancias de no adeudo y pago de prediales; entre otros, se tiene que se realizaría un gasto aproximado de 900,000.00"/>
  </r>
  <r>
    <s v="1 1 04 2 PR12 75 3944 00"/>
    <s v="1"/>
    <s v="1"/>
    <x v="3"/>
    <s v="2"/>
    <s v="PR12"/>
    <s v="75"/>
    <x v="1"/>
    <x v="52"/>
    <s v="00"/>
    <s v="Otras Erogaciones Por Resoluciones Por Autoridad Competente "/>
    <n v="0"/>
    <n v="0"/>
    <n v="0"/>
    <n v="0"/>
    <n v="0"/>
    <n v="0"/>
    <n v="0"/>
    <n v="200000"/>
    <n v="200000"/>
    <n v="0"/>
    <n v="0"/>
    <n v="0"/>
    <n v="0"/>
    <s v="Previsión que se utilizaría para cubrir el pago de obligaciones o indemnizaciones derivadas de resoluciones emitidas por autoridad competente, por reformas constitucionales, modificaciones de ley o mandatos de leyes especificas; cabe hacer notar que existe un antecedente en el que se nos condeno a realizar un pago por la modificación a la Ley de Pensiones que tuvo su origen en el año 2009; y en dicho momento diversos afiliados de la Institución promovieron el medio de defensa respectivo (amparo), a efecto de protegerse contra la abrogación de dicha normativa, el caso es que diversos afiliados cuentan con un amparo contra dicha modificación de ley y a la fecha es factible inconformarse por algún incumplimiento que pueda darse a dicho fallo protector a criterio de los individuos que tienen el carácter de quejosos y/o afiliados; que de resultar procedente la citada inconformidad, podría haber una condena para este Instituto."/>
  </r>
  <r>
    <s v="1 1 04 2 PR12 75 3951 00"/>
    <s v="1"/>
    <s v="1"/>
    <x v="3"/>
    <s v="2"/>
    <s v="PR12"/>
    <s v="75"/>
    <x v="1"/>
    <x v="55"/>
    <s v="00"/>
    <s v="Penas, Multas, Accesorios Y Actualizaciones "/>
    <n v="50000"/>
    <n v="0"/>
    <n v="50000"/>
    <n v="0"/>
    <n v="0"/>
    <n v="0"/>
    <n v="0"/>
    <n v="5000"/>
    <n v="-45000"/>
    <n v="-0.9"/>
    <n v="5000"/>
    <n v="-45000"/>
    <n v="-0.9"/>
    <s v="Previsión que se utilzaría para pagar alguna multa, actualización, intereses o demás accesorios que se generen a cargo del Instituto derivada de alguna resolución emitida por autoridad competente."/>
  </r>
  <r>
    <s v="1 1 05 1 PR02 13 2111 01"/>
    <s v="1"/>
    <s v="1"/>
    <x v="4"/>
    <s v="1"/>
    <s v="PR02"/>
    <s v="13"/>
    <x v="0"/>
    <x v="0"/>
    <s v="01"/>
    <s v="Materiales, Utiles Y Equipos Menores De Oficina"/>
    <n v="117"/>
    <n v="0"/>
    <n v="0"/>
    <n v="117"/>
    <n v="1"/>
    <n v="0"/>
    <n v="0"/>
    <n v="500"/>
    <n v="500"/>
    <n v="0"/>
    <n v="500"/>
    <n v="500"/>
    <n v="0"/>
    <s v="Utiles para el trabajo diario"/>
  </r>
  <r>
    <s v="1 1 05 1 PR02 13 2121 01"/>
    <s v="1"/>
    <s v="1"/>
    <x v="4"/>
    <s v="1"/>
    <s v="PR02"/>
    <s v="13"/>
    <x v="0"/>
    <x v="56"/>
    <s v="01"/>
    <s v="Materiales Y Útiles De Impresión Y Reproducción"/>
    <n v="0"/>
    <n v="0"/>
    <n v="0"/>
    <n v="0"/>
    <n v="0"/>
    <n v="0"/>
    <n v="0"/>
    <n v="1000"/>
    <n v="1000"/>
    <n v="0"/>
    <n v="0"/>
    <n v="0"/>
    <n v="0"/>
    <s v="N/A"/>
  </r>
  <r>
    <s v="1 1 05 1 PR02 13 2182 00"/>
    <s v="1"/>
    <s v="1"/>
    <x v="4"/>
    <s v="1"/>
    <s v="PR02"/>
    <s v="13"/>
    <x v="0"/>
    <x v="2"/>
    <s v="00"/>
    <s v="Registro E Identificación Vehicular"/>
    <n v="1168"/>
    <n v="1168"/>
    <n v="1168"/>
    <n v="0"/>
    <n v="0"/>
    <n v="0"/>
    <n v="0"/>
    <n v="1215"/>
    <n v="47"/>
    <n v="4.0239726027397262E-2"/>
    <n v="1215"/>
    <n v="47"/>
    <n v="4.0239726027397262E-2"/>
    <s v="Es necesario para cubrir los gastos de plaqueo, refrendos, verificaciones vehiculares. Se asigna en el mes de enero porque es en el mes que se cubre el impuesto por refrendo. Si bien en el 2019 un presupuesto igual no se ejerció en su totalidad, desde la dirección se tiene la intención de adquirir o rentar vehículos lo cual originaría más gasto en esta partida. Además de que este año no hubo hologramas para verificación vehicular pero es muy probable que en 2020 se requiera el gasto. "/>
  </r>
  <r>
    <s v="1 1 05 1 PR02 13 2214 00"/>
    <s v="1"/>
    <s v="1"/>
    <x v="4"/>
    <s v="1"/>
    <s v="PR02"/>
    <s v="13"/>
    <x v="0"/>
    <x v="3"/>
    <s v="00"/>
    <s v="Productos Alimenticios Para El Personal En Las Instalaciones De Las Dependencias Y Entidades"/>
    <n v="1052"/>
    <n v="0"/>
    <n v="0"/>
    <n v="1052"/>
    <n v="1"/>
    <n v="0"/>
    <n v="0"/>
    <n v="0"/>
    <n v="0"/>
    <n v="0"/>
    <n v="0"/>
    <n v="0"/>
    <n v="0"/>
    <s v="Sin presupuesto"/>
  </r>
  <r>
    <s v="1 1 05 1 PR02 13 3141 00"/>
    <s v="1"/>
    <s v="1"/>
    <x v="4"/>
    <s v="1"/>
    <s v="PR02"/>
    <s v="13"/>
    <x v="1"/>
    <x v="6"/>
    <s v="00"/>
    <s v="Servicio Telefonico Tradicional "/>
    <n v="23165"/>
    <n v="22091.87"/>
    <n v="23165"/>
    <n v="0"/>
    <n v="0"/>
    <n v="0"/>
    <n v="0"/>
    <n v="36000"/>
    <n v="12835"/>
    <n v="0.55406863803151307"/>
    <n v="25200"/>
    <n v="2035"/>
    <n v="8.7848046622059139E-2"/>
    <s v="Estimado de consumo proyectado por el area de Informática, uso convencional del servicio telefónico tradicional"/>
  </r>
  <r>
    <s v="1 1 05 1 PR02 13 3451 00"/>
    <s v="1"/>
    <s v="1"/>
    <x v="4"/>
    <s v="1"/>
    <s v="PR02"/>
    <s v="13"/>
    <x v="1"/>
    <x v="10"/>
    <s v="00"/>
    <s v="Seguros De Bienes Patrimoniales "/>
    <n v="2965.08"/>
    <n v="2965.08"/>
    <n v="2965.08"/>
    <n v="0"/>
    <n v="0"/>
    <n v="0"/>
    <n v="0"/>
    <n v="3084"/>
    <n v="118.92000000000007"/>
    <n v="4.0106843660204811E-2"/>
    <n v="3084"/>
    <n v="118.92000000000007"/>
    <n v="4.0106843660204811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5 1 PR02 13 3551 00"/>
    <s v="1"/>
    <s v="1"/>
    <x v="4"/>
    <s v="1"/>
    <s v="PR02"/>
    <s v="13"/>
    <x v="1"/>
    <x v="12"/>
    <s v="00"/>
    <s v="Mantenimiento Y Conservacion De Vehiculos Terrestres, Aereos, Maritimos, Lacustres Y Fluviales "/>
    <n v="31437.599999999999"/>
    <n v="13236.76"/>
    <n v="16236.76"/>
    <n v="15200.839999999998"/>
    <n v="0.48352418759701754"/>
    <n v="0"/>
    <n v="0"/>
    <n v="20000"/>
    <n v="3763.24"/>
    <n v="0.2317728413796841"/>
    <n v="20000"/>
    <n v="3763.24"/>
    <n v="0.2317728413796841"/>
    <s v="Para cubrir gastos de reparaciones correctivas y preventivas (parque vehicular obsoleto fuera del rango de vida útil); se distribuye de febrero a noviembre de acuerdo al calendario del Área de Parque Vehicular, de servicios preventivos."/>
  </r>
  <r>
    <s v="1 1 05 1 PR02 13 3621 00"/>
    <s v="1"/>
    <s v="1"/>
    <x v="4"/>
    <s v="1"/>
    <s v="PR02"/>
    <s v="13"/>
    <x v="1"/>
    <x v="57"/>
    <s v="00"/>
    <s v="Difusión Por Radio, Televisión Y Otros Medios De Mensajes Comerciales Para Promover La Venta De Bienes O Servicios "/>
    <n v="0"/>
    <n v="0"/>
    <n v="0"/>
    <n v="0"/>
    <n v="0"/>
    <n v="0"/>
    <n v="0"/>
    <n v="24000"/>
    <n v="24000"/>
    <n v="0"/>
    <n v="0"/>
    <n v="0"/>
    <n v="0"/>
    <s v="Plan anual de promoción y difusión "/>
  </r>
  <r>
    <s v="1 1 05 1 PR02 14 2111 01"/>
    <s v="1"/>
    <s v="1"/>
    <x v="4"/>
    <s v="1"/>
    <s v="PR02"/>
    <s v="14"/>
    <x v="0"/>
    <x v="0"/>
    <s v="01"/>
    <s v="Materiales, Utiles Y Equipos Menores De Oficina"/>
    <n v="361"/>
    <n v="0"/>
    <n v="0"/>
    <n v="361"/>
    <n v="1"/>
    <n v="0"/>
    <n v="0"/>
    <n v="1000"/>
    <n v="1000"/>
    <n v="0"/>
    <n v="500"/>
    <n v="500"/>
    <n v="0"/>
    <s v="Suministros para trabajo diario"/>
  </r>
  <r>
    <s v="1 1 05 1 PR02 14 2214 00"/>
    <s v="1"/>
    <s v="1"/>
    <x v="4"/>
    <s v="1"/>
    <s v="PR02"/>
    <s v="14"/>
    <x v="0"/>
    <x v="3"/>
    <s v="00"/>
    <s v="Productos Alimenticios Para El Personal En Las Instalaciones De Las Dependencias Y Entidades"/>
    <n v="0"/>
    <n v="0"/>
    <n v="0"/>
    <n v="0"/>
    <n v="0"/>
    <n v="0"/>
    <n v="0"/>
    <n v="2000"/>
    <n v="2000"/>
    <n v="0"/>
    <n v="1000"/>
    <n v="1000"/>
    <n v="0"/>
    <s v="Promoción y difusión de las Unidades de Negocio"/>
  </r>
  <r>
    <s v="1 1 05 1 PR02 14 2531 01"/>
    <s v="1"/>
    <s v="1"/>
    <x v="4"/>
    <s v="1"/>
    <s v="PR02"/>
    <s v="14"/>
    <x v="0"/>
    <x v="58"/>
    <s v="01"/>
    <s v="Medicinas Y Productos Farmacéuticos"/>
    <n v="0"/>
    <n v="0"/>
    <n v="0"/>
    <n v="0"/>
    <n v="0"/>
    <n v="0"/>
    <n v="0"/>
    <n v="1000"/>
    <n v="1000"/>
    <n v="0"/>
    <n v="1000"/>
    <n v="1000"/>
    <n v="0"/>
    <s v="Botiquín para primeros auxilios"/>
  </r>
  <r>
    <s v="1 1 05 1 PR02 14 3111 00"/>
    <s v="1"/>
    <s v="1"/>
    <x v="4"/>
    <s v="1"/>
    <s v="PR02"/>
    <s v="14"/>
    <x v="1"/>
    <x v="59"/>
    <s v="00"/>
    <s v="Servicio De Energía Eléctrica "/>
    <n v="11000"/>
    <n v="6696"/>
    <n v="9470"/>
    <n v="1530"/>
    <n v="0.1390909090909091"/>
    <n v="0"/>
    <n v="0"/>
    <n v="11000"/>
    <n v="1530"/>
    <n v="0.16156282998944033"/>
    <n v="11000"/>
    <n v="1530"/>
    <n v="0.16156282998944033"/>
    <s v="Se presupuesta con un aumento del 4% como índice estimado de inflación anual. Se distribuye en mensualidades iguales, porque es la forma de facturar por la  CFE en este caso, y es imposible saber con precisión cual será el consumo de cada mes, aunque no hay tanta variación, ya que el consumo estimado de energía es estable. En 2020 se adiciona al PR 1580 el presupuesto de los estacionamientos Plaza Tapatía PR 0252 y Tlaquepaque PR 0294."/>
  </r>
  <r>
    <s v="1 1 05 1 PR02 14 3181 00"/>
    <s v="1"/>
    <s v="1"/>
    <x v="4"/>
    <s v="1"/>
    <s v="PR02"/>
    <s v="14"/>
    <x v="1"/>
    <x v="7"/>
    <s v="00"/>
    <s v="Servicio Postal"/>
    <n v="0"/>
    <n v="0"/>
    <n v="0"/>
    <n v="0"/>
    <n v="0"/>
    <n v="0"/>
    <n v="0"/>
    <n v="1000"/>
    <n v="1000"/>
    <n v="0"/>
    <n v="1000"/>
    <n v="1000"/>
    <n v="0"/>
    <s v="servicio postal contratos foráneos"/>
  </r>
  <r>
    <s v="1 1 05 1 PR02 14 3271 99"/>
    <s v="1"/>
    <s v="1"/>
    <x v="4"/>
    <s v="1"/>
    <s v="PR02"/>
    <s v="14"/>
    <x v="1"/>
    <x v="60"/>
    <s v="99"/>
    <s v="Patentes, Regalias Y Otros"/>
    <n v="12861"/>
    <n v="9769"/>
    <n v="9769"/>
    <n v="3092"/>
    <n v="0.24041676385973096"/>
    <n v="0"/>
    <n v="0"/>
    <n v="10000"/>
    <n v="231"/>
    <n v="2.3646227863650324E-2"/>
    <n v="10000"/>
    <n v="231"/>
    <n v="2.3646227863650324E-2"/>
    <s v="Servicios  IATA, Camara de turismo,ETN."/>
  </r>
  <r>
    <s v="1 1 05 1 PR02 14 3362 00"/>
    <s v="1"/>
    <s v="1"/>
    <x v="4"/>
    <s v="1"/>
    <s v="PR02"/>
    <s v="14"/>
    <x v="1"/>
    <x v="61"/>
    <s v="00"/>
    <s v="Servicio De Impresión De Documentos Y Papelería Oficial "/>
    <n v="0"/>
    <n v="0"/>
    <n v="0"/>
    <n v="0"/>
    <n v="0"/>
    <n v="0"/>
    <n v="0"/>
    <n v="1392"/>
    <n v="1392"/>
    <n v="0"/>
    <n v="1250"/>
    <n v="1250"/>
    <n v="0"/>
    <s v="Se requieren por las diferentes áres del IPEJAL para el buen funcionamiento de las mismas así como para ofrecer un mejor servicio a los afiliados y pensionados y no detener la operatividad de las mismas."/>
  </r>
  <r>
    <s v="1 1 05 1 PR02 14 3512 00"/>
    <s v="1"/>
    <s v="1"/>
    <x v="4"/>
    <s v="1"/>
    <s v="PR02"/>
    <s v="14"/>
    <x v="1"/>
    <x v="62"/>
    <s v="00"/>
    <s v="Mantenimiento Y Conservacion Menor De Inmuebles Para La Prestacion De Servicios Publicos"/>
    <n v="0"/>
    <n v="0"/>
    <n v="0"/>
    <n v="0"/>
    <n v="0"/>
    <n v="0"/>
    <n v="0"/>
    <n v="5000"/>
    <n v="5000"/>
    <n v="0"/>
    <n v="0"/>
    <n v="0"/>
    <n v="0"/>
    <s v="Conservación del inmueble"/>
  </r>
  <r>
    <s v="1 1 05 1 PR02 14 3621 00"/>
    <s v="1"/>
    <s v="1"/>
    <x v="4"/>
    <s v="1"/>
    <s v="PR02"/>
    <s v="14"/>
    <x v="1"/>
    <x v="57"/>
    <s v="00"/>
    <s v="Difusión Por Radio, Televisión Y Otros Medios De Mensajes Comerciales Para Promover La Venta De Bienes O Servicios "/>
    <n v="3007"/>
    <n v="638"/>
    <n v="638"/>
    <n v="2369"/>
    <n v="0.78782840039906887"/>
    <n v="0"/>
    <n v="0"/>
    <n v="50000"/>
    <n v="49362"/>
    <n v="77.369905956112859"/>
    <n v="0"/>
    <n v="-638"/>
    <n v="-1"/>
    <s v="Plan de Promoción y Difusión 2021"/>
  </r>
  <r>
    <s v="1 1 05 1 PR02 14 3921 00"/>
    <s v="1"/>
    <s v="1"/>
    <x v="4"/>
    <s v="1"/>
    <s v="PR02"/>
    <s v="14"/>
    <x v="1"/>
    <x v="18"/>
    <s v="00"/>
    <s v="Otros Impuestos Y Derechos "/>
    <n v="454"/>
    <n v="454"/>
    <n v="454"/>
    <n v="0"/>
    <n v="0"/>
    <n v="0"/>
    <n v="0"/>
    <n v="1000"/>
    <n v="546"/>
    <n v="1.2026431718061674"/>
    <n v="1000"/>
    <n v="546"/>
    <n v="1.2026431718061674"/>
    <s v="Pago licencia municipal"/>
  </r>
  <r>
    <s v="1 1 05 1 PR02 15 2111 01"/>
    <s v="1"/>
    <s v="1"/>
    <x v="4"/>
    <s v="1"/>
    <s v="PR02"/>
    <s v="15"/>
    <x v="0"/>
    <x v="0"/>
    <s v="01"/>
    <s v="Materiales, Utiles Y Equipos Menores De Oficina"/>
    <n v="233"/>
    <n v="0"/>
    <n v="0"/>
    <n v="233"/>
    <n v="1"/>
    <n v="0"/>
    <n v="0"/>
    <n v="1000"/>
    <n v="1000"/>
    <n v="0"/>
    <n v="500"/>
    <n v="500"/>
    <n v="0"/>
    <s v="Para compras de materiales de oficina, por lo que no encuentre en almacén."/>
  </r>
  <r>
    <s v="1 1 05 1 PR02 15 2161 01"/>
    <s v="1"/>
    <s v="1"/>
    <x v="4"/>
    <s v="1"/>
    <s v="PR02"/>
    <s v="15"/>
    <x v="0"/>
    <x v="1"/>
    <s v="01"/>
    <s v="Material De Limpieza"/>
    <n v="0"/>
    <n v="0"/>
    <n v="0"/>
    <n v="0"/>
    <n v="0"/>
    <n v="0"/>
    <n v="0"/>
    <n v="2000"/>
    <n v="2000"/>
    <n v="0"/>
    <n v="2000"/>
    <n v="2000"/>
    <n v="0"/>
    <s v="Para comprar material de limpieza para las carrozas"/>
  </r>
  <r>
    <s v="1 1 05 1 PR02 15 2182 00"/>
    <s v="1"/>
    <s v="1"/>
    <x v="4"/>
    <s v="1"/>
    <s v="PR02"/>
    <s v="15"/>
    <x v="0"/>
    <x v="2"/>
    <s v="00"/>
    <s v="Registro E Identificación Vehicular"/>
    <n v="2336"/>
    <n v="2336"/>
    <n v="2336"/>
    <n v="0"/>
    <n v="0"/>
    <n v="0"/>
    <n v="0"/>
    <n v="2430"/>
    <n v="94"/>
    <n v="4.0239726027397262E-2"/>
    <n v="2430"/>
    <n v="94"/>
    <n v="4.0239726027397262E-2"/>
    <s v="En esta partida se paga el impuesto de refrendo vehicular de las unidades del ipejal y en caso de que se apruebe la propuesta de compra de vehículos, debera considerarse incrementar al proceso de servicios generales 1 1 05 2 pr15 80 2182 la cantidad de 175,000.00 pesos."/>
  </r>
  <r>
    <s v="1 1 05 1 PR02 15 2411 02"/>
    <s v="1"/>
    <s v="1"/>
    <x v="4"/>
    <s v="1"/>
    <s v="PR02"/>
    <s v="15"/>
    <x v="0"/>
    <x v="63"/>
    <s v="02"/>
    <s v="Productos Minerales No Metálicos "/>
    <n v="0"/>
    <n v="0"/>
    <n v="0"/>
    <n v="0"/>
    <n v="0"/>
    <n v="0"/>
    <n v="0"/>
    <n v="34179"/>
    <n v="34179"/>
    <n v="0"/>
    <n v="34179"/>
    <n v="34179"/>
    <n v="0"/>
    <s v="Compra de material para remodelacion y mantenimiento urgente que va a dar la Dirección de Promocipon de Vivienda"/>
  </r>
  <r>
    <s v="1 1 05 1 PR02 15 2421 01"/>
    <s v="1"/>
    <s v="1"/>
    <x v="4"/>
    <s v="1"/>
    <s v="PR02"/>
    <s v="15"/>
    <x v="0"/>
    <x v="44"/>
    <s v="01"/>
    <s v="Cemento Y Productos De Concreto "/>
    <n v="1018"/>
    <n v="0"/>
    <n v="0"/>
    <n v="1018"/>
    <n v="1"/>
    <n v="0"/>
    <n v="0"/>
    <n v="1000"/>
    <n v="1000"/>
    <n v="0"/>
    <n v="1000"/>
    <n v="1000"/>
    <n v="0"/>
    <s v="Compra de material para mantenimiento menor"/>
  </r>
  <r>
    <s v="1 1 05 1 PR02 15 2431 01"/>
    <s v="1"/>
    <s v="1"/>
    <x v="4"/>
    <s v="1"/>
    <s v="PR02"/>
    <s v="15"/>
    <x v="0"/>
    <x v="64"/>
    <s v="01"/>
    <s v="Cal, Yeso Y Productos De Yeso "/>
    <n v="89"/>
    <n v="0"/>
    <n v="0"/>
    <n v="89"/>
    <n v="1"/>
    <n v="0"/>
    <n v="0"/>
    <n v="500"/>
    <n v="500"/>
    <n v="0"/>
    <n v="500"/>
    <n v="500"/>
    <n v="0"/>
    <s v="Compra de material para mantenimiento menor"/>
  </r>
  <r>
    <s v="1 1 05 1 PR02 15 2451 01"/>
    <s v="1"/>
    <s v="1"/>
    <x v="4"/>
    <s v="1"/>
    <s v="PR02"/>
    <s v="15"/>
    <x v="0"/>
    <x v="65"/>
    <s v="01"/>
    <s v="Vidrio Y Productos De Vidrio "/>
    <n v="1500"/>
    <n v="1500"/>
    <n v="1500"/>
    <n v="0"/>
    <n v="0"/>
    <n v="0"/>
    <n v="0"/>
    <n v="2000"/>
    <n v="500"/>
    <n v="0.33333333333333331"/>
    <n v="2000"/>
    <n v="500"/>
    <n v="0.33333333333333331"/>
    <s v="Para reposición de lunas de los baños de planta baja"/>
  </r>
  <r>
    <s v="1 1 05 1 PR02 15 2461 01"/>
    <s v="1"/>
    <s v="1"/>
    <x v="4"/>
    <s v="1"/>
    <s v="PR02"/>
    <s v="15"/>
    <x v="0"/>
    <x v="28"/>
    <s v="01"/>
    <s v="Material Eléctrico Y Electrónico "/>
    <n v="2100"/>
    <n v="864.01"/>
    <n v="864.01"/>
    <n v="1235.99"/>
    <n v="0.58856666666666668"/>
    <n v="0"/>
    <n v="0"/>
    <n v="3000"/>
    <n v="2135.9899999999998"/>
    <n v="2.4721820349301509"/>
    <n v="2000"/>
    <n v="1135.99"/>
    <n v="1.3147880232867675"/>
    <s v="Para compara de material eléctrico como lámparas y focos"/>
  </r>
  <r>
    <s v="1 1 05 1 PR02 15 2471 01"/>
    <s v="1"/>
    <s v="1"/>
    <x v="4"/>
    <s v="1"/>
    <s v="PR02"/>
    <s v="15"/>
    <x v="0"/>
    <x v="46"/>
    <s v="01"/>
    <s v="Artículos Metálicos Para La Construcción "/>
    <n v="287"/>
    <n v="126.16"/>
    <n v="126.16"/>
    <n v="160.84"/>
    <n v="0.56041811846689893"/>
    <n v="0"/>
    <n v="0"/>
    <n v="3000"/>
    <n v="2873.84"/>
    <n v="22.779327837666457"/>
    <n v="1000"/>
    <n v="873.84"/>
    <n v="6.9264426125554852"/>
    <s v="Compra de material para mantenimiento menor"/>
  </r>
  <r>
    <s v="1 1 05 1 PR02 15 2481 01"/>
    <s v="1"/>
    <s v="1"/>
    <x v="4"/>
    <s v="1"/>
    <s v="PR02"/>
    <s v="15"/>
    <x v="0"/>
    <x v="47"/>
    <s v="01"/>
    <s v="Materiales Complementarios "/>
    <n v="2731"/>
    <n v="2598"/>
    <n v="2598"/>
    <n v="133"/>
    <n v="4.8700109849871845E-2"/>
    <n v="0"/>
    <n v="0"/>
    <n v="6000"/>
    <n v="3402"/>
    <n v="1.3094688221709008"/>
    <n v="4000"/>
    <n v="1402"/>
    <n v="0.53964588144726711"/>
    <s v="Compra de material como plantas, tierra para plantas, cortinas"/>
  </r>
  <r>
    <s v="1 1 05 1 PR02 15 2491 01"/>
    <s v="1"/>
    <s v="1"/>
    <x v="4"/>
    <s v="1"/>
    <s v="PR02"/>
    <s v="15"/>
    <x v="0"/>
    <x v="48"/>
    <s v="01"/>
    <s v="Otros Materiales Y Artículos De Construcción Y Reparación "/>
    <n v="36021"/>
    <n v="685.21"/>
    <n v="685.21"/>
    <n v="35335.79"/>
    <n v="0.98097748535576468"/>
    <n v="0"/>
    <n v="0"/>
    <n v="40000"/>
    <n v="39314.79"/>
    <n v="57.376264210971819"/>
    <n v="0"/>
    <n v="-685.21"/>
    <n v="-1"/>
    <s v="compra de material para mantenimiento menor como pintura"/>
  </r>
  <r>
    <s v="1 1 05 1 PR02 15 2491 02"/>
    <s v="1"/>
    <s v="1"/>
    <x v="4"/>
    <s v="1"/>
    <s v="PR02"/>
    <s v="15"/>
    <x v="0"/>
    <x v="48"/>
    <s v="02"/>
    <s v="Otros Materiales Y Artículos De Construcción Y Reparación "/>
    <n v="0"/>
    <n v="0"/>
    <n v="0"/>
    <n v="0"/>
    <n v="0"/>
    <n v="0"/>
    <n v="0"/>
    <n v="83326"/>
    <n v="83326"/>
    <n v="0"/>
    <n v="83326"/>
    <n v="83326"/>
    <n v="0"/>
    <s v="para compra de herbicida"/>
  </r>
  <r>
    <s v="1 1 05 1 PR02 15 2531 01"/>
    <s v="1"/>
    <s v="1"/>
    <x v="4"/>
    <s v="1"/>
    <s v="PR02"/>
    <s v="15"/>
    <x v="0"/>
    <x v="58"/>
    <s v="01"/>
    <s v="Medicinas Y Productos Farmacéuticos"/>
    <n v="0"/>
    <n v="0"/>
    <n v="0"/>
    <n v="0"/>
    <n v="0"/>
    <n v="0"/>
    <n v="0"/>
    <n v="1000"/>
    <n v="1000"/>
    <n v="0"/>
    <n v="1000"/>
    <n v="1000"/>
    <n v="0"/>
    <s v="Para reponer lo que se ha usado del botiquin"/>
  </r>
  <r>
    <s v="1 1 05 1 PR02 15 2541 01"/>
    <s v="1"/>
    <s v="1"/>
    <x v="4"/>
    <s v="1"/>
    <s v="PR02"/>
    <s v="15"/>
    <x v="0"/>
    <x v="66"/>
    <s v="01"/>
    <s v="Materiales, Accesorios Y Suministros Médicos "/>
    <n v="0"/>
    <n v="0"/>
    <n v="0"/>
    <n v="0"/>
    <n v="0"/>
    <n v="0"/>
    <n v="0"/>
    <n v="4000"/>
    <n v="4000"/>
    <n v="0"/>
    <n v="2000"/>
    <n v="2000"/>
    <n v="0"/>
    <s v="para compra de material JUSTIFICACION DETALLADA"/>
  </r>
  <r>
    <s v="1 1 05 1 PR02 15 2561 01"/>
    <s v="1"/>
    <s v="1"/>
    <x v="4"/>
    <s v="1"/>
    <s v="PR02"/>
    <s v="15"/>
    <x v="0"/>
    <x v="67"/>
    <s v="01"/>
    <s v="Fibras Sintéticas, Hules, Plásticos Y Derivados "/>
    <n v="121"/>
    <n v="0"/>
    <n v="0"/>
    <n v="121"/>
    <n v="1"/>
    <n v="0"/>
    <n v="0"/>
    <n v="2000"/>
    <n v="2000"/>
    <n v="0"/>
    <n v="2000"/>
    <n v="2000"/>
    <n v="0"/>
    <s v="Compra de material para mantenimiento menor como tubos o conexiones"/>
  </r>
  <r>
    <s v="1 1 05 1 PR02 15 2614 01"/>
    <s v="1"/>
    <s v="1"/>
    <x v="4"/>
    <s v="1"/>
    <s v="PR02"/>
    <s v="15"/>
    <x v="0"/>
    <x v="68"/>
    <s v="01"/>
    <s v="Combustibles, Lubricantes Y Aditivos Para Maquinaria Y Equipo De Producción"/>
    <n v="0"/>
    <n v="0"/>
    <n v="0"/>
    <n v="0"/>
    <n v="0"/>
    <n v="0"/>
    <n v="0"/>
    <n v="400"/>
    <n v="400"/>
    <n v="0"/>
    <n v="400"/>
    <n v="400"/>
    <n v="0"/>
    <s v="Gasolina y aceite para equipo de jardineria"/>
  </r>
  <r>
    <s v="1 1 05 1 PR02 15 2711 02"/>
    <s v="1"/>
    <s v="1"/>
    <x v="4"/>
    <s v="1"/>
    <s v="PR02"/>
    <s v="15"/>
    <x v="0"/>
    <x v="5"/>
    <s v="02"/>
    <s v="Vestuario Y Uniformes"/>
    <n v="97946"/>
    <n v="0"/>
    <n v="0"/>
    <n v="97946"/>
    <n v="1"/>
    <n v="0"/>
    <n v="0"/>
    <n v="77974"/>
    <n v="77974"/>
    <n v="0"/>
    <n v="78000"/>
    <n v="78000"/>
    <n v="0"/>
    <s v="Uniformes operativos y médicos"/>
  </r>
  <r>
    <s v="1 1 05 1 PR02 15 2721 00"/>
    <s v="1"/>
    <s v="1"/>
    <x v="4"/>
    <s v="1"/>
    <s v="PR02"/>
    <s v="15"/>
    <x v="0"/>
    <x v="54"/>
    <s v="00"/>
    <s v="Prendas De Seguridad Y Protección Personal "/>
    <n v="827"/>
    <n v="0"/>
    <n v="0"/>
    <n v="827"/>
    <n v="1"/>
    <n v="0"/>
    <n v="0"/>
    <n v="0"/>
    <n v="0"/>
    <n v="0"/>
    <n v="0"/>
    <n v="0"/>
    <n v="0"/>
    <s v="Se elimino presupuesto por falta de justificación Y/O No solicito el area"/>
  </r>
  <r>
    <s v="1 1 05 1 PR02 15 2911 01"/>
    <s v="1"/>
    <s v="1"/>
    <x v="4"/>
    <s v="1"/>
    <s v="PR02"/>
    <s v="15"/>
    <x v="0"/>
    <x v="29"/>
    <s v="01"/>
    <s v="Herramientas Menores"/>
    <n v="344"/>
    <n v="0"/>
    <n v="0"/>
    <n v="344"/>
    <n v="1"/>
    <n v="0"/>
    <n v="0"/>
    <n v="3000"/>
    <n v="3000"/>
    <n v="0"/>
    <n v="3000"/>
    <n v="3000"/>
    <n v="0"/>
    <s v="Compra de aspiradora y diferentes herramientas necesarias"/>
  </r>
  <r>
    <s v="1 1 05 1 PR02 15 2921 01"/>
    <s v="1"/>
    <s v="1"/>
    <x v="4"/>
    <s v="1"/>
    <s v="PR02"/>
    <s v="15"/>
    <x v="0"/>
    <x v="49"/>
    <s v="01"/>
    <s v="Refacciones Y Accesorios Menores De Edificios"/>
    <n v="0"/>
    <n v="0"/>
    <n v="0"/>
    <n v="0"/>
    <n v="0"/>
    <n v="0"/>
    <n v="0"/>
    <n v="2000"/>
    <n v="2000"/>
    <n v="0"/>
    <n v="2000"/>
    <n v="2000"/>
    <n v="0"/>
    <s v="Para compra de materiales como candados, cerraduras"/>
  </r>
  <r>
    <s v="1 1 05 1 PR02 15 2991 01"/>
    <s v="1"/>
    <s v="1"/>
    <x v="4"/>
    <s v="1"/>
    <s v="PR02"/>
    <s v="15"/>
    <x v="0"/>
    <x v="69"/>
    <s v="01"/>
    <s v="Refacciones Y Accesorios Menores Otros Bienes Muebles"/>
    <n v="463"/>
    <n v="0"/>
    <n v="0"/>
    <n v="463"/>
    <n v="1"/>
    <n v="0"/>
    <n v="0"/>
    <n v="1000"/>
    <n v="1000"/>
    <n v="0"/>
    <n v="1000"/>
    <n v="1000"/>
    <n v="0"/>
    <s v="compra de refacciones requeridas para reparaciones menores"/>
  </r>
  <r>
    <s v="1 1 05 1 PR02 15 3111 00"/>
    <s v="1"/>
    <s v="1"/>
    <x v="4"/>
    <s v="1"/>
    <s v="PR02"/>
    <s v="15"/>
    <x v="1"/>
    <x v="59"/>
    <s v="00"/>
    <s v="Servicio De Energía Eléctrica "/>
    <n v="95864"/>
    <n v="39906"/>
    <n v="45406"/>
    <n v="50458"/>
    <n v="0.52634982892430948"/>
    <n v="0"/>
    <n v="0"/>
    <n v="95864"/>
    <n v="50458"/>
    <n v="1.1112628287010526"/>
    <n v="95864"/>
    <n v="50458"/>
    <n v="1.1112628287010526"/>
    <s v="Se presupuesta con un aumento del 4% como índice estimado de inflación anual. Se distribuye en mensualidades iguales, porque es la forma de facturar por la  CFE en este caso, y es imposible saber con precisión cual será el consumo de cada mes, aunque no hay tanta variación, ya que el consumo estimado de energía es estable. En 2020 se adiciona al PR 1580 el presupuesto de los estacionamientos Plaza Tapatía PR 0252 y Tlaquepaque PR 0294."/>
  </r>
  <r>
    <s v="1 1 05 1 PR02 15 3131 00"/>
    <s v="1"/>
    <s v="1"/>
    <x v="4"/>
    <s v="1"/>
    <s v="PR02"/>
    <s v="15"/>
    <x v="1"/>
    <x v="70"/>
    <s v="00"/>
    <s v="Servicio De Agua"/>
    <n v="56693"/>
    <n v="37614"/>
    <n v="45614"/>
    <n v="11079"/>
    <n v="0.19542095144021307"/>
    <n v="0"/>
    <n v="0"/>
    <n v="56693"/>
    <n v="11079"/>
    <n v="0.24288595606612004"/>
    <n v="56693"/>
    <n v="11079"/>
    <n v="0.24288595606612004"/>
    <s v="Agua potable y alcantarillado se presupuesta con un aumento del 4% como índice estimado de inflación anual"/>
  </r>
  <r>
    <s v="1 1 05 1 PR02 15 3141 00"/>
    <s v="1"/>
    <s v="1"/>
    <x v="4"/>
    <s v="1"/>
    <s v="PR02"/>
    <s v="15"/>
    <x v="1"/>
    <x v="6"/>
    <s v="00"/>
    <s v="Servicio Telefonico Tradicional "/>
    <n v="17627"/>
    <n v="16221.6"/>
    <n v="17627"/>
    <n v="0"/>
    <n v="0"/>
    <n v="0"/>
    <n v="0"/>
    <n v="42000"/>
    <n v="24373"/>
    <n v="1.3827083451523232"/>
    <n v="29400"/>
    <n v="11773"/>
    <n v="0.66789584160662618"/>
    <s v="Estimado de consumo proyectado por el area de Informática, uso convencional del servicio telefónico tradicional"/>
  </r>
  <r>
    <s v="1 1 05 1 PR02 15 3362 00"/>
    <s v="1"/>
    <s v="1"/>
    <x v="4"/>
    <s v="1"/>
    <s v="PR02"/>
    <s v="15"/>
    <x v="1"/>
    <x v="61"/>
    <s v="00"/>
    <s v="Servicio De Impresión De Documentos Y Papelería Oficial "/>
    <n v="25000"/>
    <n v="1835.7"/>
    <n v="6223.4"/>
    <n v="18776.599999999999"/>
    <n v="0.75106399999999995"/>
    <n v="0"/>
    <n v="0"/>
    <n v="2320"/>
    <n v="-3903.3999999999996"/>
    <n v="-0.62721342031686855"/>
    <n v="2350"/>
    <n v="-3873.3999999999996"/>
    <n v="-0.62239290420027638"/>
    <s v="Para mandar hacer contratos"/>
  </r>
  <r>
    <s v="1 1 05 1 PR02 15 3381 00"/>
    <s v="1"/>
    <s v="1"/>
    <x v="4"/>
    <s v="1"/>
    <s v="PR02"/>
    <s v="15"/>
    <x v="1"/>
    <x v="71"/>
    <s v="00"/>
    <s v="Servicios De Vigilancia "/>
    <n v="169400"/>
    <n v="115920"/>
    <n v="141680"/>
    <n v="27720"/>
    <n v="0.16363636363636364"/>
    <n v="0"/>
    <n v="0"/>
    <n v="198000"/>
    <n v="56320"/>
    <n v="0.39751552795031053"/>
    <n v="178000"/>
    <n v="36320"/>
    <n v="0.25635234330886503"/>
    <s v="Se requiere este presupuesto por los incrementos en las cotizaciones incluidas en la solicitud de servicio para el Plan anual de Adquisiciones; se requiere cubrir con elementos de seguridad, todas los inmuebles y espacios de Ipejal que requieren de vigilancia armada y vigilancia no armada, además de para contratar el servicio de monitoreo y mantenimiento de alarmas;  Este año hubo retraso en asignación de los contratos, y aunque la vigilancia no armada se ha pagado normal, en el caso de el servicio de alarmas solo se ha pagado los primeros meses, ya que por retraso en los contratos, una licitación desierta, y luego el proveedor asignado, se negó a proveer el servicio por equipos obsoletos. Pero es importante que en 2020 se normalice."/>
  </r>
  <r>
    <s v="1 1 05 1 PR02 15 3391 00"/>
    <s v="1"/>
    <s v="1"/>
    <x v="4"/>
    <s v="1"/>
    <s v="PR02"/>
    <s v="15"/>
    <x v="1"/>
    <x v="72"/>
    <s v="00"/>
    <s v="Servicios Profesionales, Científicos Y Técnicos Integrales "/>
    <n v="0"/>
    <n v="0"/>
    <n v="0"/>
    <n v="0"/>
    <n v="0"/>
    <n v="0"/>
    <n v="0"/>
    <n v="20000"/>
    <n v="20000"/>
    <n v="0"/>
    <n v="0"/>
    <n v="0"/>
    <n v="0"/>
    <s v="Adquisición de servicios de investigación de mercado."/>
  </r>
  <r>
    <s v="1 1 05 1 PR02 15 3451 00"/>
    <s v="1"/>
    <s v="1"/>
    <x v="4"/>
    <s v="1"/>
    <s v="PR02"/>
    <s v="15"/>
    <x v="1"/>
    <x v="10"/>
    <s v="00"/>
    <s v="Seguros De Bienes Patrimoniales "/>
    <n v="31400.59"/>
    <n v="31400.59"/>
    <n v="31400.59"/>
    <n v="0"/>
    <n v="0"/>
    <n v="0"/>
    <n v="0"/>
    <n v="32657"/>
    <n v="1256.4099999999999"/>
    <n v="4.0012305501266054E-2"/>
    <n v="32657"/>
    <n v="1256.4099999999999"/>
    <n v="4.0012305501266054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5 1 PR02 15 3512 00"/>
    <s v="1"/>
    <s v="1"/>
    <x v="4"/>
    <s v="1"/>
    <s v="PR02"/>
    <s v="15"/>
    <x v="1"/>
    <x v="62"/>
    <s v="00"/>
    <s v="Mantenimiento Y Conservacion Menor De Inmuebles Para La Prestacion De Servicios Publicos"/>
    <n v="12574"/>
    <n v="0"/>
    <n v="0"/>
    <n v="12574"/>
    <n v="1"/>
    <n v="0"/>
    <n v="0"/>
    <n v="400000"/>
    <n v="400000"/>
    <n v="0"/>
    <n v="12500"/>
    <n v="12500"/>
    <n v="0"/>
    <s v="Acondicionamiento de baños y cafetería de la funeraria"/>
  </r>
  <r>
    <s v="1 1 05 1 PR02 15 3521 00"/>
    <s v="1"/>
    <s v="1"/>
    <x v="4"/>
    <s v="1"/>
    <s v="PR02"/>
    <s v="15"/>
    <x v="1"/>
    <x v="11"/>
    <s v="00"/>
    <s v="Mantenimiento Y Conservacion De Mobiliario Y Equipo De Administración, Educacional Y Recreativo"/>
    <n v="0"/>
    <n v="0"/>
    <n v="0"/>
    <n v="0"/>
    <n v="0"/>
    <n v="0"/>
    <n v="0"/>
    <n v="4000"/>
    <n v="4000"/>
    <n v="0"/>
    <n v="4000"/>
    <n v="4000"/>
    <n v="0"/>
    <s v="mantenimiento de los muebles JUSTIFICACION DETALLADA"/>
  </r>
  <r>
    <s v="1 1 05 1 PR02 15 3551 00"/>
    <s v="1"/>
    <s v="1"/>
    <x v="4"/>
    <s v="1"/>
    <s v="PR02"/>
    <s v="15"/>
    <x v="1"/>
    <x v="12"/>
    <s v="00"/>
    <s v="Mantenimiento Y Conservacion De Vehiculos Terrestres, Aereos, Maritimos, Lacustres Y Fluviales "/>
    <n v="36769"/>
    <n v="17622.400000000001"/>
    <n v="22722.400000000001"/>
    <n v="14046.599999999999"/>
    <n v="0.38202289972531206"/>
    <n v="0"/>
    <n v="0"/>
    <n v="80000"/>
    <n v="57277.599999999999"/>
    <n v="2.5207548498398054"/>
    <n v="80000"/>
    <n v="57277.599999999999"/>
    <n v="2.5207548498398054"/>
    <s v="Para cubrir gastos de reparaciones correctivas y preventivas (parque vehicular obsoleto fuera del rango de vida útil); se distribuye de febrero a noviembre de acuerdo al calendario del Área de Parque Vehicular, de servicios preventivos."/>
  </r>
  <r>
    <s v="1 1 05 1 PR02 15 3571 00"/>
    <s v="1"/>
    <s v="1"/>
    <x v="4"/>
    <s v="1"/>
    <s v="PR02"/>
    <s v="15"/>
    <x v="1"/>
    <x v="37"/>
    <s v="00"/>
    <s v="Instalacion, Reparación Y Mantenimiento De Maquinaria Y Otros Equipos "/>
    <n v="28802"/>
    <n v="6704"/>
    <n v="28799"/>
    <n v="3"/>
    <n v="1.0415943337268246E-4"/>
    <n v="0"/>
    <n v="0"/>
    <n v="60796"/>
    <n v="31997"/>
    <n v="1.1110455224139728"/>
    <n v="60796"/>
    <n v="31997"/>
    <n v="1.1110455224139728"/>
    <s v="Se solicita con un aumento de acuerdo a las cotizaciones de los proveedores incluidas en el Plan Anual de Adquisiciones, Es importante se asigne el presupuesto solicitado ya que aunque en 2019, los proceso de licitación se retrasaron,  por  la complejidad de la licitación de medicamentos, que ha requerido mayor tiempo y atención de Adquisiciones; Es importante se contrate el servicio de mantenimiento de manera normal para cubrir mes a mes todo el año. Los contratos anuales son divididos en mensualidades porque así se requiere, para los elevadores, plantas de emergencia, equipos contra incendios, la recarga de extintores; más teniendo en cuenta que en 2019 no se han atendido por completo, sino solo eventualidades con reparaciones extraordinarias, "/>
  </r>
  <r>
    <s v="1 1 05 1 PR02 15 3572 00"/>
    <s v="1"/>
    <s v="1"/>
    <x v="4"/>
    <s v="1"/>
    <s v="PR02"/>
    <s v="15"/>
    <x v="1"/>
    <x v="73"/>
    <s v="00"/>
    <s v="Mantenimiento Y Conservación De Maquinaría Y Equipo De Trabajo Específico"/>
    <n v="19001"/>
    <n v="1972"/>
    <n v="11700.61"/>
    <n v="7300.3899999999994"/>
    <n v="0.38421083100889425"/>
    <n v="0"/>
    <n v="0"/>
    <n v="0"/>
    <n v="-11700.61"/>
    <n v="-1"/>
    <n v="0"/>
    <n v="-11700.61"/>
    <n v="-1"/>
    <s v="Se elimino presupuesto por falta de justificación Y/O No solicito el area"/>
  </r>
  <r>
    <s v="1 1 05 1 PR02 15 3581 00"/>
    <s v="1"/>
    <s v="1"/>
    <x v="4"/>
    <s v="1"/>
    <s v="PR02"/>
    <s v="15"/>
    <x v="1"/>
    <x v="74"/>
    <s v="00"/>
    <s v="Servicios De Limpieza Y Manejo De Desechos "/>
    <n v="351614"/>
    <n v="228282"/>
    <n v="273938.40000000002"/>
    <n v="77675.599999999977"/>
    <n v="0.22091156779877927"/>
    <n v="0"/>
    <n v="0"/>
    <n v="448935"/>
    <n v="174996.59999999998"/>
    <n v="0.63881733995672008"/>
    <n v="390000"/>
    <n v="116061.59999999998"/>
    <n v="0.4236777319280538"/>
    <s v="Se requiere para cubrir las necesidades de las diversas áreas; en el 2019 el proceso de licitación  inicialmente fue por adjudicación directa por la urgencia del servicio, ya que las licitaciones requieren mayor tiempo, y la carga inicial para el área de Adquisiciones por   el cambio de administración, las licitaciones fueron a medio año,  Se fijan mensualidades iguales porque es contrato con precio fijo mensual"/>
  </r>
  <r>
    <s v="1 1 05 1 PR02 15 3591 00"/>
    <s v="1"/>
    <s v="1"/>
    <x v="4"/>
    <s v="1"/>
    <s v="PR02"/>
    <s v="15"/>
    <x v="1"/>
    <x v="75"/>
    <s v="00"/>
    <s v="Servicios De Jardinería Y Fumigación "/>
    <n v="12165"/>
    <n v="7565"/>
    <n v="9965"/>
    <n v="2200"/>
    <n v="0.18084669132757911"/>
    <n v="0"/>
    <n v="0"/>
    <n v="27265"/>
    <n v="17300"/>
    <n v="1.73607626693427"/>
    <n v="27000"/>
    <n v="17035"/>
    <n v="1.7094831911690918"/>
    <s v="Se solicita con un aumento de acuerdo a las cotizaciones de los proveedores incluidas en el Plan Anual de Adquisiciones, y es para cubrir las necesidades de las diversas áreas que lo requieren; en el 2018 el proceso de licitación inicialmente fue adjudicación directa por la urgencia del servicio, ya que las licitaciones requieren un lapso mayor de tiempo, y por la carga inicial para el área de Adquisiciones por el cambio de administración, las licitaciones fueron a medio año,  Se fijan mensualidades iguales porque es contrato con precio fijo mensual"/>
  </r>
  <r>
    <s v="1 1 05 1 PR02 15 3621 00"/>
    <s v="1"/>
    <s v="1"/>
    <x v="4"/>
    <s v="1"/>
    <s v="PR02"/>
    <s v="15"/>
    <x v="1"/>
    <x v="57"/>
    <s v="00"/>
    <s v="Difusión Por Radio, Televisión Y Otros Medios De Mensajes Comerciales Para Promover La Venta De Bienes O Servicios "/>
    <n v="7000"/>
    <n v="0"/>
    <n v="0"/>
    <n v="7000"/>
    <n v="1"/>
    <n v="0"/>
    <n v="0"/>
    <n v="100000"/>
    <n v="100000"/>
    <n v="0"/>
    <n v="0"/>
    <n v="0"/>
    <n v="0"/>
    <s v="De plan de promoción y difusión 2021"/>
  </r>
  <r>
    <s v="1 1 05 1 PR02 15 3921 00"/>
    <s v="1"/>
    <s v="1"/>
    <x v="4"/>
    <s v="1"/>
    <s v="PR02"/>
    <s v="15"/>
    <x v="1"/>
    <x v="18"/>
    <s v="00"/>
    <s v="Otros Impuestos Y Derechos "/>
    <n v="7462"/>
    <n v="7462"/>
    <n v="7462"/>
    <n v="0"/>
    <n v="0"/>
    <n v="0"/>
    <n v="0"/>
    <n v="20000"/>
    <n v="12538"/>
    <n v="1.680246582685607"/>
    <n v="12500"/>
    <n v="5038"/>
    <n v="0.67515411417850446"/>
    <s v="Por incremento de ventas por mayor difusión"/>
  </r>
  <r>
    <s v="1 1 05 1 PR02 15 5111 00"/>
    <s v="1"/>
    <s v="1"/>
    <x v="4"/>
    <s v="1"/>
    <s v="PR02"/>
    <s v="15"/>
    <x v="2"/>
    <x v="38"/>
    <s v="00"/>
    <s v="Muebles De Oficina Y Estantería "/>
    <n v="4000"/>
    <n v="0"/>
    <n v="4000"/>
    <n v="0"/>
    <n v="0"/>
    <n v="0"/>
    <n v="0"/>
    <n v="0"/>
    <n v="-4000"/>
    <n v="-1"/>
    <n v="0"/>
    <n v="-4000"/>
    <n v="-1"/>
    <s v="Se elimino presupuesto por falta de justificación Y/O No solicito el area"/>
  </r>
  <r>
    <s v="1 1 05 1 PR02 15 5131 00"/>
    <s v="1"/>
    <s v="1"/>
    <x v="4"/>
    <s v="1"/>
    <s v="PR02"/>
    <s v="15"/>
    <x v="2"/>
    <x v="76"/>
    <s v="00"/>
    <s v="Bienes Artísticos Y Culturales"/>
    <n v="0"/>
    <n v="0"/>
    <n v="0"/>
    <n v="0"/>
    <n v="0"/>
    <n v="0"/>
    <n v="0"/>
    <n v="15000"/>
    <n v="15000"/>
    <n v="0"/>
    <n v="0"/>
    <n v="0"/>
    <n v="0"/>
    <s v="Compra de cuadros para capillas y espacios comunes"/>
  </r>
  <r>
    <s v="1 1 05 1 PR02 15 5191 00"/>
    <s v="1"/>
    <s v="1"/>
    <x v="4"/>
    <s v="1"/>
    <s v="PR02"/>
    <s v="15"/>
    <x v="2"/>
    <x v="40"/>
    <s v="00"/>
    <s v="Otros Mobiliarios Y Equipo De Administración "/>
    <n v="10480"/>
    <n v="9879"/>
    <n v="9879"/>
    <n v="601"/>
    <n v="5.7347328244274812E-2"/>
    <n v="0"/>
    <n v="0"/>
    <n v="5000"/>
    <n v="-4879"/>
    <n v="-0.4938758983702804"/>
    <n v="3000"/>
    <n v="-6879"/>
    <n v="-0.69632553902216821"/>
    <s v="Compra mobiliario indispensable como un horno de microondas"/>
  </r>
  <r>
    <s v="1 1 05 1 PR02 15 5311 00"/>
    <s v="1"/>
    <s v="1"/>
    <x v="4"/>
    <s v="1"/>
    <s v="PR02"/>
    <s v="15"/>
    <x v="2"/>
    <x v="77"/>
    <s v="00"/>
    <s v="Equipo Médico Y De Laboratorio "/>
    <n v="0"/>
    <n v="0"/>
    <n v="0"/>
    <n v="0"/>
    <n v="0"/>
    <n v="0"/>
    <n v="0"/>
    <n v="60000"/>
    <n v="60000"/>
    <n v="0"/>
    <n v="0"/>
    <n v="0"/>
    <n v="0"/>
    <s v="Compra de camillas para recolección de cuerpos"/>
  </r>
  <r>
    <s v="1 1 05 1 PR02 15 5621 00"/>
    <s v="1"/>
    <s v="1"/>
    <x v="4"/>
    <s v="1"/>
    <s v="PR02"/>
    <s v="15"/>
    <x v="2"/>
    <x v="78"/>
    <s v="00"/>
    <s v="Maquinaria Y Equipo Industrial "/>
    <n v="8000"/>
    <n v="0"/>
    <n v="0"/>
    <n v="8000"/>
    <n v="1"/>
    <n v="0"/>
    <n v="0"/>
    <n v="0"/>
    <n v="0"/>
    <n v="0"/>
    <n v="0"/>
    <n v="0"/>
    <n v="0"/>
    <s v="Se elimino presupuesto por falta de justificación Y/O No solicito el area"/>
  </r>
  <r>
    <s v="1 1 05 1 PR02 15 5641 00"/>
    <s v="1"/>
    <s v="1"/>
    <x v="4"/>
    <s v="1"/>
    <s v="PR02"/>
    <s v="15"/>
    <x v="2"/>
    <x v="41"/>
    <s v="00"/>
    <s v="Sistemas De Aire Acondicionado, Calefacción Y De Refrigeración"/>
    <n v="0"/>
    <n v="0"/>
    <n v="0"/>
    <n v="0"/>
    <n v="0"/>
    <n v="0"/>
    <n v="0"/>
    <n v="13247"/>
    <n v="13247"/>
    <n v="0"/>
    <n v="13247"/>
    <n v="13247"/>
    <n v="0"/>
    <s v="Suministro e instalación de aires acondicionados tipo Mini split"/>
  </r>
  <r>
    <s v="1 1 05 1 PR02 16 2111 01"/>
    <s v="1"/>
    <s v="1"/>
    <x v="4"/>
    <s v="1"/>
    <s v="PR02"/>
    <s v="16"/>
    <x v="0"/>
    <x v="0"/>
    <s v="01"/>
    <s v="Materiales, Utiles Y Equipos Menores De Oficina"/>
    <n v="504"/>
    <n v="32"/>
    <n v="32"/>
    <n v="472"/>
    <n v="0.93650793650793651"/>
    <n v="0"/>
    <n v="0"/>
    <n v="500"/>
    <n v="468"/>
    <n v="14.625"/>
    <n v="500"/>
    <n v="468"/>
    <n v="14.625"/>
    <s v="Para compras de materiales de oficina, por lo que no encuentre en almacén."/>
  </r>
  <r>
    <s v="1 1 05 1 PR02 16 2161 01"/>
    <s v="1"/>
    <s v="1"/>
    <x v="4"/>
    <s v="1"/>
    <s v="PR02"/>
    <s v="16"/>
    <x v="0"/>
    <x v="1"/>
    <s v="01"/>
    <s v="Material De Limpieza"/>
    <n v="987"/>
    <n v="520"/>
    <n v="520"/>
    <n v="467"/>
    <n v="0.47315096251266464"/>
    <n v="0"/>
    <n v="0"/>
    <n v="1500"/>
    <n v="980"/>
    <n v="1.8846153846153846"/>
    <n v="1500"/>
    <n v="980"/>
    <n v="1.8846153846153846"/>
    <s v="Para compra de material necesario para limpieza especial en los manteles"/>
  </r>
  <r>
    <s v="1 1 05 1 PR02 16 2182 00"/>
    <s v="1"/>
    <s v="1"/>
    <x v="4"/>
    <s v="1"/>
    <s v="PR02"/>
    <s v="16"/>
    <x v="0"/>
    <x v="2"/>
    <s v="00"/>
    <s v="Registro E Identificación Vehicular"/>
    <n v="1752"/>
    <n v="1752"/>
    <n v="1752"/>
    <n v="0"/>
    <n v="0"/>
    <n v="0"/>
    <n v="0"/>
    <n v="1823"/>
    <n v="71"/>
    <n v="4.0525114155251139E-2"/>
    <n v="1823"/>
    <n v="71"/>
    <n v="4.0525114155251139E-2"/>
    <s v="Es necesario para cubrir los gastos de plaqueo, refrendos, verificaciones vehiculares. Se asigna en el mes de enero porque es en el mes que se cubre el impuesto por refrendo. Si bien en el 2019 un presupuesto igual no se ejerció en su totalidad, desde la dirección se tiene la intención de adquirir o rentar vehículos lo cual originaría más gasto en esta partida. Además de que este año no hubo hologramas para verificación vehicular pero es muy probable que en 2020 se requiera el gasto. "/>
  </r>
  <r>
    <s v="1 1 05 1 PR02 16 2214 00"/>
    <s v="1"/>
    <s v="1"/>
    <x v="4"/>
    <s v="1"/>
    <s v="PR02"/>
    <s v="16"/>
    <x v="0"/>
    <x v="3"/>
    <s v="00"/>
    <s v="Productos Alimenticios Para El Personal En Las Instalaciones De Las Dependencias Y Entidades"/>
    <n v="3295"/>
    <n v="1736"/>
    <n v="1906"/>
    <n v="1389"/>
    <n v="0.42154779969650985"/>
    <n v="0"/>
    <n v="0"/>
    <n v="5000"/>
    <n v="3094"/>
    <n v="1.6232948583420777"/>
    <n v="3500"/>
    <n v="1594"/>
    <n v="0.8363064008394544"/>
    <s v="Para sesiones de trabajo"/>
  </r>
  <r>
    <s v="1 1 05 1 PR02 16 2231 00"/>
    <s v="1"/>
    <s v="1"/>
    <x v="4"/>
    <s v="1"/>
    <s v="PR02"/>
    <s v="16"/>
    <x v="0"/>
    <x v="4"/>
    <s v="00"/>
    <s v="Utensilios Para El Servicio De Alimentación"/>
    <n v="0"/>
    <n v="0"/>
    <n v="0"/>
    <n v="0"/>
    <n v="0"/>
    <n v="0"/>
    <n v="0"/>
    <n v="10000"/>
    <n v="10000"/>
    <n v="0"/>
    <n v="10000"/>
    <n v="10000"/>
    <n v="0"/>
    <s v="Compra de reposicion de vasos para la operación"/>
  </r>
  <r>
    <s v="1 1 05 1 PR02 16 2411 01"/>
    <s v="1"/>
    <s v="1"/>
    <x v="4"/>
    <s v="1"/>
    <s v="PR02"/>
    <s v="16"/>
    <x v="0"/>
    <x v="63"/>
    <s v="01"/>
    <s v="Productos Minerales No Metálicos "/>
    <n v="355"/>
    <n v="0"/>
    <n v="0"/>
    <n v="355"/>
    <n v="1"/>
    <n v="0"/>
    <n v="0"/>
    <n v="1000"/>
    <n v="1000"/>
    <n v="0"/>
    <n v="1000"/>
    <n v="1000"/>
    <n v="0"/>
    <s v="Compra de material para reparaciones menores como azulejos, mosaicos"/>
  </r>
  <r>
    <s v="1 1 05 1 PR02 16 2411 02"/>
    <s v="1"/>
    <s v="1"/>
    <x v="4"/>
    <s v="1"/>
    <s v="PR02"/>
    <s v="16"/>
    <x v="0"/>
    <x v="63"/>
    <s v="02"/>
    <s v="Productos Minerales No Metálicos "/>
    <n v="0"/>
    <n v="0"/>
    <n v="0"/>
    <n v="0"/>
    <n v="0"/>
    <n v="0"/>
    <n v="0"/>
    <n v="17090"/>
    <n v="17090"/>
    <n v="0"/>
    <n v="17090"/>
    <n v="17090"/>
    <n v="0"/>
    <s v="Compra de material para mantenimiento urgente que va a dar la Dirección de Promocipon de Vivienda"/>
  </r>
  <r>
    <s v="1 1 05 1 PR02 16 2421 01"/>
    <s v="1"/>
    <s v="1"/>
    <x v="4"/>
    <s v="1"/>
    <s v="PR02"/>
    <s v="16"/>
    <x v="0"/>
    <x v="44"/>
    <s v="01"/>
    <s v="Cemento Y Productos De Concreto "/>
    <n v="503"/>
    <n v="175"/>
    <n v="175"/>
    <n v="328"/>
    <n v="0.65208747514910537"/>
    <n v="0"/>
    <n v="0"/>
    <n v="3000"/>
    <n v="2825"/>
    <n v="16.142857142857142"/>
    <n v="1500"/>
    <n v="1325"/>
    <n v="7.5714285714285712"/>
    <s v="Compra de material para reparaciones menores"/>
  </r>
  <r>
    <s v="1 1 05 1 PR02 16 2431 01"/>
    <s v="1"/>
    <s v="1"/>
    <x v="4"/>
    <s v="1"/>
    <s v="PR02"/>
    <s v="16"/>
    <x v="0"/>
    <x v="64"/>
    <s v="01"/>
    <s v="Cal, Yeso Y Productos De Yeso "/>
    <n v="80.010000000000005"/>
    <n v="80.010000000000005"/>
    <n v="80.010000000000005"/>
    <n v="0"/>
    <n v="0"/>
    <n v="0"/>
    <n v="0"/>
    <n v="500"/>
    <n v="419.99"/>
    <n v="5.2492188476440447"/>
    <n v="500"/>
    <n v="419.99"/>
    <n v="5.2492188476440447"/>
    <s v="Compra de material para mantenimientos menores"/>
  </r>
  <r>
    <s v="1 1 05 1 PR02 16 2441 01"/>
    <s v="1"/>
    <s v="1"/>
    <x v="4"/>
    <s v="1"/>
    <s v="PR02"/>
    <s v="16"/>
    <x v="0"/>
    <x v="45"/>
    <s v="01"/>
    <s v="Madera Y Productos De Madera "/>
    <n v="0"/>
    <n v="0"/>
    <n v="0"/>
    <n v="0"/>
    <n v="0"/>
    <n v="0"/>
    <n v="0"/>
    <n v="5000"/>
    <n v="5000"/>
    <n v="0"/>
    <n v="3000"/>
    <n v="3000"/>
    <n v="0"/>
    <s v="Compra de material para mantenimientos menores"/>
  </r>
  <r>
    <s v="1 1 05 1 PR02 16 2451 01"/>
    <s v="1"/>
    <s v="1"/>
    <x v="4"/>
    <s v="1"/>
    <s v="PR02"/>
    <s v="16"/>
    <x v="0"/>
    <x v="65"/>
    <s v="01"/>
    <s v="Vidrio Y Productos De Vidrio "/>
    <n v="1544"/>
    <n v="1500"/>
    <n v="1500"/>
    <n v="44"/>
    <n v="2.8497409326424871E-2"/>
    <n v="0"/>
    <n v="0"/>
    <n v="2000"/>
    <n v="500"/>
    <n v="0.33333333333333331"/>
    <n v="2000"/>
    <n v="500"/>
    <n v="0.33333333333333331"/>
    <s v="Cambio de vidrios de los baños"/>
  </r>
  <r>
    <s v="1 1 05 1 PR02 16 2461 01"/>
    <s v="1"/>
    <s v="1"/>
    <x v="4"/>
    <s v="1"/>
    <s v="PR02"/>
    <s v="16"/>
    <x v="0"/>
    <x v="28"/>
    <s v="01"/>
    <s v="Material Eléctrico Y Electrónico "/>
    <n v="4699"/>
    <n v="3486.11"/>
    <n v="3486.11"/>
    <n v="1212.8899999999999"/>
    <n v="0.2581166205575654"/>
    <n v="0"/>
    <n v="0"/>
    <n v="5000"/>
    <n v="1513.8899999999999"/>
    <n v="0.43426340534291796"/>
    <n v="5000"/>
    <n v="1513.8899999999999"/>
    <n v="0.43426340534291796"/>
    <s v="Para compara de material eléctrico como lámparas y focos"/>
  </r>
  <r>
    <s v="1 1 05 1 PR02 16 2471 01"/>
    <s v="1"/>
    <s v="1"/>
    <x v="4"/>
    <s v="1"/>
    <s v="PR02"/>
    <s v="16"/>
    <x v="0"/>
    <x v="46"/>
    <s v="01"/>
    <s v="Artículos Metálicos Para La Construcción "/>
    <n v="2030"/>
    <n v="2030"/>
    <n v="2030"/>
    <n v="0"/>
    <n v="0"/>
    <n v="0"/>
    <n v="0"/>
    <n v="3000"/>
    <n v="970"/>
    <n v="0.47783251231527096"/>
    <n v="2000"/>
    <n v="-30"/>
    <n v="-1.4778325123152709E-2"/>
    <s v="Compra de material para mantenimiento menor como mallas ciclónica, alambre, clavos"/>
  </r>
  <r>
    <s v="1 1 05 1 PR02 16 2481 01"/>
    <s v="1"/>
    <s v="1"/>
    <x v="4"/>
    <s v="1"/>
    <s v="PR02"/>
    <s v="16"/>
    <x v="0"/>
    <x v="47"/>
    <s v="01"/>
    <s v="Materiales Complementarios "/>
    <n v="1487"/>
    <n v="1383.94"/>
    <n v="1383.94"/>
    <n v="103.05999999999995"/>
    <n v="6.9307330195023498E-2"/>
    <n v="0"/>
    <n v="0"/>
    <n v="5000"/>
    <n v="3616.06"/>
    <n v="2.6128733904649044"/>
    <n v="3000"/>
    <n v="1616.06"/>
    <n v="1.1677240342789426"/>
    <s v="Compra de material como plantas, tierra para plantas, cortinas"/>
  </r>
  <r>
    <s v="1 1 05 1 PR02 16 2491 01"/>
    <s v="1"/>
    <s v="1"/>
    <x v="4"/>
    <s v="1"/>
    <s v="PR02"/>
    <s v="16"/>
    <x v="0"/>
    <x v="48"/>
    <s v="01"/>
    <s v="Otros Materiales Y Artículos De Construcción Y Reparación "/>
    <n v="9707"/>
    <n v="4350.5200000000004"/>
    <n v="4350.5200000000004"/>
    <n v="5356.48"/>
    <n v="0.55181621510250334"/>
    <n v="0"/>
    <n v="0"/>
    <n v="15000"/>
    <n v="10649.48"/>
    <n v="2.4478637036492188"/>
    <n v="0"/>
    <n v="-4350.5200000000004"/>
    <n v="-1"/>
    <s v="compra de material para mantenimiento menor como pintura"/>
  </r>
  <r>
    <s v="1 1 05 1 PR02 16 2491 02"/>
    <s v="1"/>
    <s v="1"/>
    <x v="4"/>
    <s v="1"/>
    <s v="PR02"/>
    <s v="16"/>
    <x v="0"/>
    <x v="48"/>
    <s v="02"/>
    <s v="Otros Materiales Y Artículos De Construcción Y Reparación "/>
    <n v="0"/>
    <n v="0"/>
    <n v="0"/>
    <n v="0"/>
    <n v="0"/>
    <n v="0"/>
    <n v="0"/>
    <n v="50600"/>
    <n v="50600"/>
    <n v="0"/>
    <n v="50600"/>
    <n v="50600"/>
    <n v="0"/>
    <s v="FALTA JUSTIFICACION"/>
  </r>
  <r>
    <s v="1 1 05 1 PR02 16 2521 00"/>
    <s v="1"/>
    <s v="1"/>
    <x v="4"/>
    <s v="1"/>
    <s v="PR02"/>
    <s v="16"/>
    <x v="0"/>
    <x v="79"/>
    <s v="00"/>
    <s v="Fertilizantes, Pesticidas Y Otros Agroquímicos"/>
    <n v="490"/>
    <n v="476"/>
    <n v="476"/>
    <n v="14"/>
    <n v="2.8571428571428571E-2"/>
    <n v="0"/>
    <n v="0"/>
    <n v="5000"/>
    <n v="4524"/>
    <n v="9.5042016806722689"/>
    <n v="2000"/>
    <n v="1524"/>
    <n v="3.2016806722689077"/>
    <s v="para compra de herbicida"/>
  </r>
  <r>
    <s v="1 1 05 1 PR02 16 2561 01"/>
    <s v="1"/>
    <s v="1"/>
    <x v="4"/>
    <s v="1"/>
    <s v="PR02"/>
    <s v="16"/>
    <x v="0"/>
    <x v="67"/>
    <s v="01"/>
    <s v="Fibras Sintéticas, Hules, Plásticos Y Derivados "/>
    <n v="503"/>
    <n v="154.01"/>
    <n v="154.01"/>
    <n v="348.99"/>
    <n v="0.69381709741550701"/>
    <n v="0"/>
    <n v="0"/>
    <n v="1000"/>
    <n v="845.99"/>
    <n v="5.4930848646191812"/>
    <n v="1000"/>
    <n v="845.99"/>
    <n v="5.4930848646191812"/>
    <s v="Compra de material para mantenimiento menor como tubos o conexiones"/>
  </r>
  <r>
    <s v="1 1 05 1 PR02 16 2614 01"/>
    <s v="1"/>
    <s v="1"/>
    <x v="4"/>
    <s v="1"/>
    <s v="PR02"/>
    <s v="16"/>
    <x v="0"/>
    <x v="68"/>
    <s v="01"/>
    <s v="Combustibles, Lubricantes Y Aditivos Para Maquinaria Y Equipo De Producción"/>
    <n v="302"/>
    <n v="0"/>
    <n v="0"/>
    <n v="302"/>
    <n v="1"/>
    <n v="0"/>
    <n v="0"/>
    <n v="0"/>
    <n v="0"/>
    <n v="0"/>
    <n v="0"/>
    <n v="0"/>
    <n v="0"/>
    <s v="Se elimino presupuesto por falta de justificación Y/O No solicito el area"/>
  </r>
  <r>
    <s v="1 1 05 1 PR02 16 2614 02"/>
    <s v="1"/>
    <s v="1"/>
    <x v="4"/>
    <s v="1"/>
    <s v="PR02"/>
    <s v="16"/>
    <x v="0"/>
    <x v="68"/>
    <s v="02"/>
    <s v="Combustibles, Lubricantes Y Aditivos Para Maquinaria Y Equipo De Producción"/>
    <n v="0"/>
    <n v="0"/>
    <n v="0"/>
    <n v="0"/>
    <n v="0"/>
    <n v="0"/>
    <n v="0"/>
    <n v="1250"/>
    <n v="1250"/>
    <n v="0"/>
    <n v="1250"/>
    <n v="1250"/>
    <n v="0"/>
    <s v="Gasolina y aceite para equipo de jardineria"/>
  </r>
  <r>
    <s v="1 1 05 1 PR02 16 2711 02"/>
    <s v="1"/>
    <s v="1"/>
    <x v="4"/>
    <s v="1"/>
    <s v="PR02"/>
    <s v="16"/>
    <x v="0"/>
    <x v="5"/>
    <s v="02"/>
    <s v="Vestuario Y Uniformes"/>
    <n v="21967"/>
    <n v="0"/>
    <n v="0"/>
    <n v="21967"/>
    <n v="1"/>
    <n v="0"/>
    <n v="0"/>
    <n v="0"/>
    <n v="0"/>
    <n v="0"/>
    <n v="0"/>
    <n v="0"/>
    <n v="0"/>
    <s v="Se elimino presupuesto por falta de justificación Y/O No solicito el area"/>
  </r>
  <r>
    <s v="1 1 05 1 PR02 16 2721 00"/>
    <s v="1"/>
    <s v="1"/>
    <x v="4"/>
    <s v="1"/>
    <s v="PR02"/>
    <s v="16"/>
    <x v="0"/>
    <x v="54"/>
    <s v="00"/>
    <s v="Prendas De Seguridad Y Protección Personal "/>
    <n v="161"/>
    <n v="0"/>
    <n v="0"/>
    <n v="161"/>
    <n v="1"/>
    <n v="0"/>
    <n v="0"/>
    <n v="0"/>
    <n v="0"/>
    <n v="0"/>
    <n v="0"/>
    <n v="0"/>
    <n v="0"/>
    <s v="Se elimino presupuesto por falta de justificación Y/O No solicito el area"/>
  </r>
  <r>
    <s v="1 1 05 1 PR02 16 2911 01"/>
    <s v="1"/>
    <s v="1"/>
    <x v="4"/>
    <s v="1"/>
    <s v="PR02"/>
    <s v="16"/>
    <x v="0"/>
    <x v="29"/>
    <s v="01"/>
    <s v="Herramientas Menores"/>
    <n v="2114"/>
    <n v="298.05"/>
    <n v="298.05"/>
    <n v="1815.95"/>
    <n v="0.8590113528855251"/>
    <n v="0"/>
    <n v="0"/>
    <n v="4000"/>
    <n v="3701.95"/>
    <n v="12.42056701895655"/>
    <n v="3000"/>
    <n v="2701.95"/>
    <n v="9.0654252642174118"/>
    <s v="Compra de airadora"/>
  </r>
  <r>
    <s v="1 1 05 1 PR02 16 2921 01"/>
    <s v="1"/>
    <s v="1"/>
    <x v="4"/>
    <s v="1"/>
    <s v="PR02"/>
    <s v="16"/>
    <x v="0"/>
    <x v="49"/>
    <s v="01"/>
    <s v="Refacciones Y Accesorios Menores De Edificios"/>
    <n v="1955"/>
    <n v="100"/>
    <n v="100"/>
    <n v="1855"/>
    <n v="0.94884910485933505"/>
    <n v="0"/>
    <n v="0"/>
    <n v="2000"/>
    <n v="1900"/>
    <n v="19"/>
    <n v="2000"/>
    <n v="1900"/>
    <n v="19"/>
    <s v="Para compra de materiales como candados, cerraduras"/>
  </r>
  <r>
    <s v="1 1 05 1 PR02 16 3131 00"/>
    <s v="1"/>
    <s v="1"/>
    <x v="4"/>
    <s v="1"/>
    <s v="PR02"/>
    <s v="16"/>
    <x v="1"/>
    <x v="70"/>
    <s v="00"/>
    <s v="Servicio De Agua"/>
    <n v="12123"/>
    <n v="6103"/>
    <n v="7103"/>
    <n v="5020"/>
    <n v="0.41408892188402213"/>
    <n v="0"/>
    <n v="0"/>
    <n v="25713"/>
    <n v="18610"/>
    <n v="2.620019709981698"/>
    <n v="25713"/>
    <n v="18610"/>
    <n v="2.620019709981698"/>
    <s v="Se presupuesta con un aumento del 4% como índice estimado de inflación anual, y este año Servicios Generales asume el gasto de esta partida para los Estacionamientos el Tapatío que tuvo incremento en el consumo y del El Refugio. La forma de facturar por la  SIAPA es mensual, se distribuye en mensualidades iguales, porque es imposible saber con precisión cual será el consumo de cada mes, pero la variación mes a mes es poca, ya que el consumo estimado de agua es estable"/>
  </r>
  <r>
    <s v="1 1 05 1 PR02 16 3141 00"/>
    <s v="1"/>
    <s v="1"/>
    <x v="4"/>
    <s v="1"/>
    <s v="PR02"/>
    <s v="16"/>
    <x v="1"/>
    <x v="6"/>
    <s v="00"/>
    <s v="Servicio Telefonico Tradicional "/>
    <n v="12820"/>
    <n v="12373.48"/>
    <n v="12820"/>
    <n v="0"/>
    <n v="0"/>
    <n v="0"/>
    <n v="0"/>
    <n v="28000"/>
    <n v="15180"/>
    <n v="1.1840873634945397"/>
    <n v="19600"/>
    <n v="6780"/>
    <n v="0.52886115444617787"/>
    <s v="Estimado de consumo proyectado por el area de Informática, uso convencional del servicio telefónico tradicional"/>
  </r>
  <r>
    <s v="1 1 05 1 PR02 16 3363 00"/>
    <s v="1"/>
    <s v="1"/>
    <x v="4"/>
    <s v="1"/>
    <s v="PR02"/>
    <s v="16"/>
    <x v="1"/>
    <x v="20"/>
    <s v="00"/>
    <s v="Servicios De Impresión De Material Informativo Derivado De La Operación Y Administración"/>
    <n v="0"/>
    <n v="0"/>
    <n v="0"/>
    <n v="0"/>
    <n v="0"/>
    <n v="0"/>
    <n v="0"/>
    <n v="6000"/>
    <n v="6000"/>
    <n v="0"/>
    <n v="3000"/>
    <n v="3000"/>
    <n v="0"/>
    <s v="Compra de trípticos"/>
  </r>
  <r>
    <s v="1 1 05 1 PR02 16 3381 00"/>
    <s v="1"/>
    <s v="1"/>
    <x v="4"/>
    <s v="1"/>
    <s v="PR02"/>
    <s v="16"/>
    <x v="1"/>
    <x v="71"/>
    <s v="00"/>
    <s v="Servicios De Vigilancia "/>
    <n v="169400"/>
    <n v="115920"/>
    <n v="141680"/>
    <n v="27720"/>
    <n v="0.16363636363636364"/>
    <n v="0"/>
    <n v="0"/>
    <n v="198000"/>
    <n v="56320"/>
    <n v="0.39751552795031053"/>
    <n v="178000"/>
    <n v="36320"/>
    <n v="0.25635234330886503"/>
    <s v="Se requiere este presupuesto por los incrementos en las cotizaciones incluidas en la solicitud de servicio para el Plan anual de Adquisiciones; se requiere cubrir con elementos de seguridad, todas los inmuebles y espacios de IPEJAL que requieren de vigilancia armada y vigilancia no armada, además de para contratar el servicio de monitoreo y mantenimiento de alarmas;  Este año hubo retraso en asignación de los contratos, y aunque la vigilancia no armada se ha pagado normal, en el caso de el servicio de alarmas solo se ha pagado los primeros meses, ya que por retraso en los contratos, una licitación desierta, y luego el proveedor asignado, se negó a proveer el servicio por equipos obsoletos. Pero es importante que en 2020 se normalice."/>
  </r>
  <r>
    <s v="1 1 05 1 PR02 16 3451 00"/>
    <s v="1"/>
    <s v="1"/>
    <x v="4"/>
    <s v="1"/>
    <s v="PR02"/>
    <s v="16"/>
    <x v="1"/>
    <x v="10"/>
    <s v="00"/>
    <s v="Seguros De Bienes Patrimoniales "/>
    <n v="24012.14"/>
    <n v="24012.14"/>
    <n v="24012.14"/>
    <n v="0"/>
    <n v="0"/>
    <n v="0"/>
    <n v="0"/>
    <n v="24973"/>
    <n v="960.86000000000058"/>
    <n v="4.0015592112989537E-2"/>
    <n v="24973"/>
    <n v="960.86000000000058"/>
    <n v="4.0015592112989537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5 1 PR02 16 3512 00"/>
    <s v="1"/>
    <s v="1"/>
    <x v="4"/>
    <s v="1"/>
    <s v="PR02"/>
    <s v="16"/>
    <x v="1"/>
    <x v="62"/>
    <s v="00"/>
    <s v="Mantenimiento Y Conservacion Menor De Inmuebles Para La Prestacion De Servicios Publicos"/>
    <n v="0"/>
    <n v="0"/>
    <n v="0"/>
    <n v="0"/>
    <n v="0"/>
    <n v="0"/>
    <n v="0"/>
    <n v="400000"/>
    <n v="400000"/>
    <n v="0"/>
    <n v="200000"/>
    <n v="200000"/>
    <n v="0"/>
    <s v="Acondicionamiento de baños"/>
  </r>
  <r>
    <s v="1 1 05 1 PR02 16 3521 00"/>
    <s v="1"/>
    <s v="1"/>
    <x v="4"/>
    <s v="1"/>
    <s v="PR02"/>
    <s v="16"/>
    <x v="1"/>
    <x v="11"/>
    <s v="00"/>
    <s v="Mantenimiento Y Conservacion De Mobiliario Y Equipo De Administración, Educacional Y Recreativo"/>
    <n v="181"/>
    <n v="0"/>
    <n v="0"/>
    <n v="181"/>
    <n v="1"/>
    <n v="0"/>
    <n v="0"/>
    <n v="3000"/>
    <n v="3000"/>
    <n v="0"/>
    <n v="1500"/>
    <n v="1500"/>
    <n v="0"/>
    <s v="mantenimiento de los muebles "/>
  </r>
  <r>
    <s v="1 1 05 1 PR02 16 3551 00"/>
    <s v="1"/>
    <s v="1"/>
    <x v="4"/>
    <s v="1"/>
    <s v="PR02"/>
    <s v="16"/>
    <x v="1"/>
    <x v="12"/>
    <s v="00"/>
    <s v="Mantenimiento Y Conservacion De Vehiculos Terrestres, Aereos, Maritimos, Lacustres Y Fluviales "/>
    <n v="26544"/>
    <n v="7463.07"/>
    <n v="8663.07"/>
    <n v="17880.93"/>
    <n v="0.67363358951175412"/>
    <n v="0"/>
    <n v="0"/>
    <n v="60000"/>
    <n v="51336.93"/>
    <n v="5.9259511928219446"/>
    <n v="60000"/>
    <n v="51336.93"/>
    <n v="5.9259511928219446"/>
    <s v="Para cubrir gastos de reparaciones correctivas y preventivas (parque vehicular obsoleto fuera del rango de vida útil); se distribuye de febrero a noviembre de acuerdo al calendario del Área de Parque Vehicular, de servicios preventivos."/>
  </r>
  <r>
    <s v="1 1 05 1 PR02 16 3571 00"/>
    <s v="1"/>
    <s v="1"/>
    <x v="4"/>
    <s v="1"/>
    <s v="PR02"/>
    <s v="16"/>
    <x v="1"/>
    <x v="37"/>
    <s v="00"/>
    <s v="Instalacion, Reparación Y Mantenimiento De Maquinaria Y Otros Equipos "/>
    <n v="27520"/>
    <n v="3998"/>
    <n v="27518"/>
    <n v="2"/>
    <n v="7.2674418604651162E-5"/>
    <n v="0"/>
    <n v="0"/>
    <n v="58690"/>
    <n v="31172"/>
    <n v="1.1327858129224508"/>
    <n v="58690"/>
    <n v="31172"/>
    <n v="1.1327858129224508"/>
    <s v="Se solicita con un aumento de acuerdo a las cotizaciones de los proveedores incluidas en el Plan Anual de Adquisiciones, Es importante se asigne el presupuesto solicitado ya que aunque en 2019, los proceso de licitación se retrasaron,  por  la complejidad de la licitación de medicamentos, que ha requerido mayor tiempo y atención de Adquisiciones; Es importante se contrate el servicio de mantenimiento de manera normal para cubrir mes a mes todo el año. Los contratos anuales son divididos en mensualidades porque así se requiere, para los elevadores, plantas de emergencia, equipos contra incendios, la recarga de extintores; más teniendo en cuenta que en 2019 no se han atendido por completo, sino solo eventualidades con reparaciones extraordinarias, "/>
  </r>
  <r>
    <s v="1 1 05 1 PR02 16 3572 00"/>
    <s v="1"/>
    <s v="1"/>
    <x v="4"/>
    <s v="1"/>
    <s v="PR02"/>
    <s v="16"/>
    <x v="1"/>
    <x v="73"/>
    <s v="00"/>
    <s v="Mantenimiento Y Conservación De Maquinaría Y Equipo De Trabajo Específico"/>
    <n v="1327"/>
    <n v="0"/>
    <n v="0"/>
    <n v="1327"/>
    <n v="1"/>
    <n v="0"/>
    <n v="0"/>
    <n v="10000"/>
    <n v="10000"/>
    <n v="0"/>
    <n v="5000"/>
    <n v="5000"/>
    <n v="0"/>
    <s v="Mantenimiento a las herramientas de jardinería"/>
  </r>
  <r>
    <s v="1 1 05 1 PR02 16 3581 00"/>
    <s v="1"/>
    <s v="1"/>
    <x v="4"/>
    <s v="1"/>
    <s v="PR02"/>
    <s v="16"/>
    <x v="1"/>
    <x v="74"/>
    <s v="00"/>
    <s v="Servicios De Limpieza Y Manejo De Desechos "/>
    <n v="133355"/>
    <n v="75870"/>
    <n v="91044"/>
    <n v="42311"/>
    <n v="0.31728094184694988"/>
    <n v="0"/>
    <n v="0"/>
    <n v="174900"/>
    <n v="83856"/>
    <n v="0.92104916304204565"/>
    <n v="140000"/>
    <n v="48956"/>
    <n v="0.53771802644875011"/>
    <s v="Se requiere para cubrir las necesidades de las diversas áreas; en el 2019 el proceso de licitación  inicialmente fue por adjudicación directa por la urgencia del servicio, ya que las licitaciones requieren mayor tiempo, y la carga inicial para el área de Adquisiciones por   el cambio de administración, las licitaciones fueron a medio año,  Se fijan mensualidades iguales porque es contrato con precio fijo mensual"/>
  </r>
  <r>
    <s v="1 1 05 1 PR02 16 3591 00"/>
    <s v="1"/>
    <s v="1"/>
    <x v="4"/>
    <s v="1"/>
    <s v="PR02"/>
    <s v="16"/>
    <x v="1"/>
    <x v="75"/>
    <s v="00"/>
    <s v="Servicios De Jardinería Y Fumigación "/>
    <n v="10850"/>
    <n v="6600"/>
    <n v="8800"/>
    <n v="2050"/>
    <n v="0.1889400921658986"/>
    <n v="0"/>
    <n v="0"/>
    <n v="24500"/>
    <n v="15700"/>
    <n v="1.7840909090909092"/>
    <n v="17500"/>
    <n v="8700"/>
    <n v="0.98863636363636365"/>
    <s v="Se solicita con un aumento de acuerdo a las cotizaciones de los proveedores incluidas en el Plan Anual de Adquisiciones, y es para cubrir las necesidades de las diversas áreas que lo requieren; en el 2018 el proceso de licitación inicialmente fue adjudicación directa por la urgencia del servicio, ya que las licitaciones requieren un lapso mayor de tiempo, y por la carga inicial para el área de Adquisiciones por el cambio de administración, las licitaciones fueron a medio año,  Se fijan mensualidades iguales porque es contrato con precio fijo mensual"/>
  </r>
  <r>
    <s v="1 1 05 1 PR02 16 3621 00"/>
    <s v="1"/>
    <s v="1"/>
    <x v="4"/>
    <s v="1"/>
    <s v="PR02"/>
    <s v="16"/>
    <x v="1"/>
    <x v="57"/>
    <s v="00"/>
    <s v="Difusión Por Radio, Televisión Y Otros Medios De Mensajes Comerciales Para Promover La Venta De Bienes O Servicios "/>
    <n v="1054"/>
    <n v="0"/>
    <n v="0"/>
    <n v="1054"/>
    <n v="1"/>
    <n v="0"/>
    <n v="0"/>
    <n v="20000"/>
    <n v="20000"/>
    <n v="0"/>
    <n v="0"/>
    <n v="0"/>
    <n v="0"/>
    <s v="De acuerdo al plan de promoción y difusión 2021. 2 exposiciones quinceañeras"/>
  </r>
  <r>
    <s v="1 1 05 1 PR02 16 3841 00"/>
    <s v="1"/>
    <s v="1"/>
    <x v="4"/>
    <s v="1"/>
    <s v="PR02"/>
    <s v="16"/>
    <x v="1"/>
    <x v="80"/>
    <s v="00"/>
    <s v="Exposiciones"/>
    <n v="0"/>
    <n v="0"/>
    <n v="0"/>
    <n v="0"/>
    <n v="0"/>
    <n v="0"/>
    <n v="0"/>
    <n v="80000"/>
    <n v="80000"/>
    <n v="0"/>
    <n v="0"/>
    <n v="0"/>
    <n v="0"/>
    <s v="De acuerdo al plan de promoción y difusión 2021. 2 exposiciones quinceañeras"/>
  </r>
  <r>
    <s v="1 1 05 1 PR02 16 3921 00"/>
    <s v="1"/>
    <s v="1"/>
    <x v="4"/>
    <s v="1"/>
    <s v="PR02"/>
    <s v="16"/>
    <x v="1"/>
    <x v="18"/>
    <s v="00"/>
    <s v="Otros Impuestos Y Derechos "/>
    <n v="237"/>
    <n v="237"/>
    <n v="237"/>
    <n v="0"/>
    <n v="0"/>
    <n v="0"/>
    <n v="0"/>
    <n v="10000"/>
    <n v="9763"/>
    <n v="41.194092827004219"/>
    <n v="1000"/>
    <n v="763"/>
    <n v="3.2194092827004219"/>
    <s v="Pago licencia municipal"/>
  </r>
  <r>
    <s v="1 1 05 1 PR02 16 5191 00"/>
    <s v="1"/>
    <s v="1"/>
    <x v="4"/>
    <s v="1"/>
    <s v="PR02"/>
    <s v="16"/>
    <x v="2"/>
    <x v="40"/>
    <s v="00"/>
    <s v="Otros Mobiliarios Y Equipo De Administración "/>
    <n v="0"/>
    <n v="0"/>
    <n v="0"/>
    <n v="0"/>
    <n v="0"/>
    <n v="0"/>
    <n v="0"/>
    <n v="110000"/>
    <n v="110000"/>
    <n v="0"/>
    <n v="0"/>
    <n v="0"/>
    <n v="0"/>
    <s v="Compra de sillas"/>
  </r>
  <r>
    <s v="1 1 05 1 PR02 16 5621 00"/>
    <s v="1"/>
    <s v="1"/>
    <x v="4"/>
    <s v="1"/>
    <s v="PR02"/>
    <s v="16"/>
    <x v="2"/>
    <x v="78"/>
    <s v="00"/>
    <s v="Maquinaria Y Equipo Industrial "/>
    <n v="0"/>
    <n v="0"/>
    <n v="0"/>
    <n v="0"/>
    <n v="0"/>
    <n v="0"/>
    <n v="0"/>
    <n v="10000"/>
    <n v="10000"/>
    <n v="0"/>
    <n v="0"/>
    <n v="0"/>
    <n v="0"/>
    <s v="Bombas sumergibles"/>
  </r>
  <r>
    <s v="1 1 05 1 PR02 16 5671 00"/>
    <s v="1"/>
    <s v="1"/>
    <x v="4"/>
    <s v="1"/>
    <s v="PR02"/>
    <s v="16"/>
    <x v="2"/>
    <x v="81"/>
    <s v="00"/>
    <s v="Herramientas Y Maquinas - Herramienta "/>
    <n v="0"/>
    <n v="0"/>
    <n v="0"/>
    <n v="0"/>
    <n v="0"/>
    <n v="0"/>
    <n v="0"/>
    <n v="15000"/>
    <n v="15000"/>
    <n v="0"/>
    <n v="10000"/>
    <n v="10000"/>
    <n v="0"/>
    <s v="Compra de herramienta como taladro, sierra"/>
  </r>
  <r>
    <s v="1 1 05 1 PR02 17 2111 01"/>
    <s v="1"/>
    <s v="1"/>
    <x v="4"/>
    <s v="1"/>
    <s v="PR02"/>
    <s v="17"/>
    <x v="0"/>
    <x v="0"/>
    <s v="01"/>
    <s v="Materiales, Utiles Y Equipos Menores De Oficina"/>
    <n v="388"/>
    <n v="0"/>
    <n v="0"/>
    <n v="388"/>
    <n v="1"/>
    <n v="0"/>
    <n v="0"/>
    <n v="400"/>
    <n v="400"/>
    <n v="0"/>
    <n v="500"/>
    <n v="500"/>
    <n v="0"/>
    <s v="Para compras de materiales de oficina, por lo que no encuentre en almacén."/>
  </r>
  <r>
    <s v="1 1 05 1 PR02 17 2161 01"/>
    <s v="1"/>
    <s v="1"/>
    <x v="4"/>
    <s v="1"/>
    <s v="PR02"/>
    <s v="17"/>
    <x v="0"/>
    <x v="1"/>
    <s v="01"/>
    <s v="Material De Limpieza"/>
    <n v="450"/>
    <n v="98.6"/>
    <n v="98.6"/>
    <n v="351.4"/>
    <n v="0.78088888888888885"/>
    <n v="0"/>
    <n v="0"/>
    <n v="3000"/>
    <n v="2901.4"/>
    <n v="29.425963488843816"/>
    <n v="1500"/>
    <n v="1401.4"/>
    <n v="14.212981744421908"/>
    <s v="Para compra de material necesario para limpieza especial"/>
  </r>
  <r>
    <s v="1 1 05 1 PR02 17 2214 00"/>
    <s v="1"/>
    <s v="1"/>
    <x v="4"/>
    <s v="1"/>
    <s v="PR02"/>
    <s v="17"/>
    <x v="0"/>
    <x v="3"/>
    <s v="00"/>
    <s v="Productos Alimenticios Para El Personal En Las Instalaciones De Las Dependencias Y Entidades"/>
    <n v="0"/>
    <n v="0"/>
    <n v="0"/>
    <n v="0"/>
    <n v="0"/>
    <n v="0"/>
    <n v="0"/>
    <n v="1000"/>
    <n v="1000"/>
    <n v="0"/>
    <n v="1000"/>
    <n v="1000"/>
    <n v="0"/>
    <s v="Para juntas de trabajo"/>
  </r>
  <r>
    <s v="1 1 05 1 PR02 17 2231 00"/>
    <s v="1"/>
    <s v="1"/>
    <x v="4"/>
    <s v="1"/>
    <s v="PR02"/>
    <s v="17"/>
    <x v="0"/>
    <x v="4"/>
    <s v="00"/>
    <s v="Utensilios Para El Servicio De Alimentación"/>
    <n v="0"/>
    <n v="0"/>
    <n v="0"/>
    <n v="0"/>
    <n v="0"/>
    <n v="0"/>
    <n v="0"/>
    <n v="50000"/>
    <n v="50000"/>
    <n v="0"/>
    <n v="10000"/>
    <n v="10000"/>
    <n v="0"/>
    <s v="Compra de vasos para renta en eventos"/>
  </r>
  <r>
    <s v="1 1 05 1 PR02 17 2411 01"/>
    <s v="1"/>
    <s v="1"/>
    <x v="4"/>
    <s v="1"/>
    <s v="PR02"/>
    <s v="17"/>
    <x v="0"/>
    <x v="63"/>
    <s v="01"/>
    <s v="Productos Minerales No Metálicos "/>
    <n v="2397"/>
    <n v="0"/>
    <n v="0"/>
    <n v="2397"/>
    <n v="1"/>
    <n v="0"/>
    <n v="0"/>
    <n v="4000"/>
    <n v="4000"/>
    <n v="0"/>
    <n v="2500"/>
    <n v="2500"/>
    <n v="0"/>
    <s v="Compra de material para reparaciones menores como azulejos, mosaicos"/>
  </r>
  <r>
    <s v="1 1 05 1 PR02 17 2411 02"/>
    <s v="1"/>
    <s v="1"/>
    <x v="4"/>
    <s v="1"/>
    <s v="PR02"/>
    <s v="17"/>
    <x v="0"/>
    <x v="63"/>
    <s v="02"/>
    <s v="Productos Minerales No Metálicos "/>
    <n v="0"/>
    <n v="0"/>
    <n v="0"/>
    <n v="0"/>
    <n v="0"/>
    <n v="0"/>
    <n v="0"/>
    <n v="22786"/>
    <n v="22786"/>
    <n v="0"/>
    <n v="22786"/>
    <n v="22786"/>
    <n v="0"/>
    <s v="Compra de material para remodelacion y mantenimiento urgente que va a dar la Dirección de Promocipon de Vivienda"/>
  </r>
  <r>
    <s v="1 1 05 1 PR02 17 2421 01"/>
    <s v="1"/>
    <s v="1"/>
    <x v="4"/>
    <s v="1"/>
    <s v="PR02"/>
    <s v="17"/>
    <x v="0"/>
    <x v="44"/>
    <s v="01"/>
    <s v="Cemento Y Productos De Concreto "/>
    <n v="1855"/>
    <n v="0"/>
    <n v="0"/>
    <n v="1855"/>
    <n v="1"/>
    <n v="0"/>
    <n v="0"/>
    <n v="3000"/>
    <n v="3000"/>
    <n v="0"/>
    <n v="2000"/>
    <n v="2000"/>
    <n v="0"/>
    <s v="Compra de material para reparaciones menores"/>
  </r>
  <r>
    <s v="1 1 05 1 PR02 17 2431 01"/>
    <s v="1"/>
    <s v="1"/>
    <x v="4"/>
    <s v="1"/>
    <s v="PR02"/>
    <s v="17"/>
    <x v="0"/>
    <x v="64"/>
    <s v="01"/>
    <s v="Cal, Yeso Y Productos De Yeso "/>
    <n v="0"/>
    <n v="0"/>
    <n v="0"/>
    <n v="0"/>
    <n v="0"/>
    <n v="0"/>
    <n v="0"/>
    <n v="1000"/>
    <n v="1000"/>
    <n v="0"/>
    <n v="500"/>
    <n v="500"/>
    <n v="0"/>
    <s v="Compra de material para reparaciones menores"/>
  </r>
  <r>
    <s v="1 1 05 1 PR02 17 2441 01"/>
    <s v="1"/>
    <s v="1"/>
    <x v="4"/>
    <s v="1"/>
    <s v="PR02"/>
    <s v="17"/>
    <x v="0"/>
    <x v="45"/>
    <s v="01"/>
    <s v="Madera Y Productos De Madera "/>
    <n v="0"/>
    <n v="0"/>
    <n v="0"/>
    <n v="0"/>
    <n v="0"/>
    <n v="0"/>
    <n v="0"/>
    <n v="3000"/>
    <n v="3000"/>
    <n v="0"/>
    <n v="3000"/>
    <n v="3000"/>
    <n v="0"/>
    <s v="Compra de material para reparaciones menores"/>
  </r>
  <r>
    <s v="1 1 05 1 PR02 17 2451 01"/>
    <s v="1"/>
    <s v="1"/>
    <x v="4"/>
    <s v="1"/>
    <s v="PR02"/>
    <s v="17"/>
    <x v="0"/>
    <x v="65"/>
    <s v="01"/>
    <s v="Vidrio Y Productos De Vidrio "/>
    <n v="8895.52"/>
    <n v="8895.52"/>
    <n v="8895.52"/>
    <n v="0"/>
    <n v="0"/>
    <n v="0"/>
    <n v="0"/>
    <n v="10000"/>
    <n v="1104.4799999999996"/>
    <n v="0.12416137561379205"/>
    <n v="10000"/>
    <n v="1104.4799999999996"/>
    <n v="0.12416137561379205"/>
    <s v="Cambio de espejos de los baños y celosías quebradas"/>
  </r>
  <r>
    <s v="1 1 05 1 PR02 17 2461 01"/>
    <s v="1"/>
    <s v="1"/>
    <x v="4"/>
    <s v="1"/>
    <s v="PR02"/>
    <s v="17"/>
    <x v="0"/>
    <x v="28"/>
    <s v="01"/>
    <s v="Material Eléctrico Y Electrónico "/>
    <n v="7333"/>
    <n v="4493.8999999999996"/>
    <n v="4493.8999999999996"/>
    <n v="2839.1000000000004"/>
    <n v="0.38716759852720584"/>
    <n v="0"/>
    <n v="0"/>
    <n v="20000"/>
    <n v="15506.1"/>
    <n v="3.450477313691894"/>
    <n v="10000"/>
    <n v="5506.1"/>
    <n v="1.225238656845947"/>
    <s v="Para compara de material eléctrico como lámparas y focos"/>
  </r>
  <r>
    <s v="1 1 05 1 PR02 17 2471 01"/>
    <s v="1"/>
    <s v="1"/>
    <x v="4"/>
    <s v="1"/>
    <s v="PR02"/>
    <s v="17"/>
    <x v="0"/>
    <x v="46"/>
    <s v="01"/>
    <s v="Artículos Metálicos Para La Construcción "/>
    <n v="1036"/>
    <n v="377.02"/>
    <n v="377.02"/>
    <n v="658.98"/>
    <n v="0.63608108108108108"/>
    <n v="0"/>
    <n v="0"/>
    <n v="5000"/>
    <n v="4622.9799999999996"/>
    <n v="12.261895920640814"/>
    <n v="1500"/>
    <n v="1122.98"/>
    <n v="2.9785687761922448"/>
    <s v="Compra de material para mantenimiento menor como mallas ciclónica, alambre, clavos"/>
  </r>
  <r>
    <s v="1 1 05 1 PR02 17 2481 01"/>
    <s v="1"/>
    <s v="1"/>
    <x v="4"/>
    <s v="1"/>
    <s v="PR02"/>
    <s v="17"/>
    <x v="0"/>
    <x v="47"/>
    <s v="01"/>
    <s v="Materiales Complementarios "/>
    <n v="1455"/>
    <n v="0"/>
    <n v="0"/>
    <n v="1455"/>
    <n v="1"/>
    <n v="0"/>
    <n v="0"/>
    <n v="20000"/>
    <n v="20000"/>
    <n v="0"/>
    <n v="3000"/>
    <n v="3000"/>
    <n v="0"/>
    <s v="Compra de material como plantas, tierra para plantas, cortinas"/>
  </r>
  <r>
    <s v="1 1 05 1 PR02 17 2491 01"/>
    <s v="1"/>
    <s v="1"/>
    <x v="4"/>
    <s v="1"/>
    <s v="PR02"/>
    <s v="17"/>
    <x v="0"/>
    <x v="48"/>
    <s v="01"/>
    <s v="Otros Materiales Y Artículos De Construcción Y Reparación "/>
    <n v="3989"/>
    <n v="3730.15"/>
    <n v="3730.15"/>
    <n v="258.84999999999991"/>
    <n v="6.4890950112810208E-2"/>
    <n v="0"/>
    <n v="0"/>
    <n v="5000"/>
    <n v="1269.8499999999999"/>
    <n v="0.34042866908837444"/>
    <n v="0"/>
    <n v="-3730.15"/>
    <n v="-1"/>
    <s v="compra de material para mantenimiento menor como pintura"/>
  </r>
  <r>
    <s v="1 1 05 1 PR02 17 2491 02"/>
    <s v="1"/>
    <s v="1"/>
    <x v="4"/>
    <s v="1"/>
    <s v="PR02"/>
    <s v="17"/>
    <x v="0"/>
    <x v="48"/>
    <s v="02"/>
    <s v="Otros Materiales Y Artículos De Construcción Y Reparación "/>
    <n v="0"/>
    <n v="0"/>
    <n v="0"/>
    <n v="0"/>
    <n v="0"/>
    <n v="0"/>
    <n v="0"/>
    <n v="40519"/>
    <n v="40519"/>
    <n v="0"/>
    <n v="40519"/>
    <n v="40519"/>
    <n v="0"/>
    <s v="FALTA JUSTIFICACIÓN"/>
  </r>
  <r>
    <s v="1 1 05 1 PR02 17 2521 00"/>
    <s v="1"/>
    <s v="1"/>
    <x v="4"/>
    <s v="1"/>
    <s v="PR02"/>
    <s v="17"/>
    <x v="0"/>
    <x v="79"/>
    <s v="00"/>
    <s v="Fertilizantes, Pesticidas Y Otros Agroquímicos"/>
    <n v="0"/>
    <n v="0"/>
    <n v="0"/>
    <n v="0"/>
    <n v="0"/>
    <n v="0"/>
    <n v="0"/>
    <n v="3000"/>
    <n v="3000"/>
    <n v="0"/>
    <n v="2000"/>
    <n v="2000"/>
    <n v="0"/>
    <s v="para compra de herbicida"/>
  </r>
  <r>
    <s v="1 1 05 1 PR02 17 2531 01"/>
    <s v="1"/>
    <s v="1"/>
    <x v="4"/>
    <s v="1"/>
    <s v="PR02"/>
    <s v="17"/>
    <x v="0"/>
    <x v="58"/>
    <s v="01"/>
    <s v="Medicinas Y Productos Farmacéuticos"/>
    <n v="0"/>
    <n v="0"/>
    <n v="0"/>
    <n v="0"/>
    <n v="0"/>
    <n v="0"/>
    <n v="0"/>
    <n v="3000"/>
    <n v="3000"/>
    <n v="0"/>
    <n v="1000"/>
    <n v="1000"/>
    <n v="0"/>
    <s v="Para reponer lo que se ha usado del botiquín"/>
  </r>
  <r>
    <s v="1 1 05 1 PR02 17 2561 01"/>
    <s v="1"/>
    <s v="1"/>
    <x v="4"/>
    <s v="1"/>
    <s v="PR02"/>
    <s v="17"/>
    <x v="0"/>
    <x v="67"/>
    <s v="01"/>
    <s v="Fibras Sintéticas, Hules, Plásticos Y Derivados "/>
    <n v="12529"/>
    <n v="9614.2800000000007"/>
    <n v="9614.2800000000007"/>
    <n v="2914.7199999999993"/>
    <n v="0.23263788011812589"/>
    <n v="0"/>
    <n v="0"/>
    <n v="3000"/>
    <n v="-6614.2800000000007"/>
    <n v="-0.68796415332193361"/>
    <n v="3000"/>
    <n v="-6614.2800000000007"/>
    <n v="-0.68796415332193361"/>
    <s v="Compra de material para mantenimiento menor como tubos o conexiones"/>
  </r>
  <r>
    <s v="1 1 05 1 PR02 17 2614 01"/>
    <s v="1"/>
    <s v="1"/>
    <x v="4"/>
    <s v="1"/>
    <s v="PR02"/>
    <s v="17"/>
    <x v="0"/>
    <x v="68"/>
    <s v="01"/>
    <s v="Combustibles, Lubricantes Y Aditivos Para Maquinaria Y Equipo De Producción"/>
    <n v="416"/>
    <n v="312.99"/>
    <n v="312.99"/>
    <n v="103.00999999999999"/>
    <n v="0.24762019230769228"/>
    <n v="0"/>
    <n v="0"/>
    <n v="460"/>
    <n v="147.01"/>
    <n v="0.46969551742867183"/>
    <n v="500"/>
    <n v="187.01"/>
    <n v="0.59749512763986068"/>
    <s v="Combustibles que solicitan las áreas en lo particular; en virtud de no haber recibido dicha petición en Servs Grales, se considera el mismo monto que 2019"/>
  </r>
  <r>
    <s v="1 1 05 1 PR02 17 2711 02"/>
    <s v="1"/>
    <s v="1"/>
    <x v="4"/>
    <s v="1"/>
    <s v="PR02"/>
    <s v="17"/>
    <x v="0"/>
    <x v="5"/>
    <s v="02"/>
    <s v="Vestuario Y Uniformes"/>
    <n v="11870.41"/>
    <n v="0"/>
    <n v="0"/>
    <n v="11870.41"/>
    <n v="1"/>
    <n v="0"/>
    <n v="0"/>
    <n v="0"/>
    <n v="0"/>
    <n v="0"/>
    <n v="0"/>
    <n v="0"/>
    <n v="0"/>
    <s v="Se elimino presupuesto por falta de justificación Y/O No solicito el area"/>
  </r>
  <r>
    <s v="1 1 05 1 PR02 17 2751 00"/>
    <s v="1"/>
    <s v="1"/>
    <x v="4"/>
    <s v="1"/>
    <s v="PR02"/>
    <s v="17"/>
    <x v="0"/>
    <x v="82"/>
    <s v="00"/>
    <s v="Blancos Y Otros Productos Textiles, Excepto Prendas De Vestir"/>
    <n v="0"/>
    <n v="0"/>
    <n v="0"/>
    <n v="0"/>
    <n v="0"/>
    <n v="85050"/>
    <n v="0"/>
    <n v="85050"/>
    <n v="85050"/>
    <n v="0"/>
    <n v="85050"/>
    <n v="85050"/>
    <n v="0"/>
    <s v="Mantelería para los salones de eventos"/>
  </r>
  <r>
    <s v="1 1 05 1 PR02 17 2911 01"/>
    <s v="1"/>
    <s v="1"/>
    <x v="4"/>
    <s v="1"/>
    <s v="PR02"/>
    <s v="17"/>
    <x v="0"/>
    <x v="29"/>
    <s v="01"/>
    <s v="Herramientas Menores"/>
    <n v="202"/>
    <n v="186.99"/>
    <n v="186.99"/>
    <n v="15.009999999999991"/>
    <n v="7.4306930693069262E-2"/>
    <n v="0"/>
    <n v="0"/>
    <n v="3000"/>
    <n v="2813.01"/>
    <n v="15.043638697256538"/>
    <n v="3000"/>
    <n v="2813.01"/>
    <n v="15.043638697256538"/>
    <s v="Para compra de una sierra"/>
  </r>
  <r>
    <s v="1 1 05 1 PR02 17 2921 01"/>
    <s v="1"/>
    <s v="1"/>
    <x v="4"/>
    <s v="1"/>
    <s v="PR02"/>
    <s v="17"/>
    <x v="0"/>
    <x v="49"/>
    <s v="01"/>
    <s v="Refacciones Y Accesorios Menores De Edificios"/>
    <n v="0"/>
    <n v="0"/>
    <n v="0"/>
    <n v="0"/>
    <n v="0"/>
    <n v="0"/>
    <n v="0"/>
    <n v="3000"/>
    <n v="3000"/>
    <n v="0"/>
    <n v="2000"/>
    <n v="2000"/>
    <n v="0"/>
    <s v="Para compra de materiales como candados, cerraduras"/>
  </r>
  <r>
    <s v="1 1 05 1 PR02 17 2981 00"/>
    <s v="1"/>
    <s v="1"/>
    <x v="4"/>
    <s v="1"/>
    <s v="PR02"/>
    <s v="17"/>
    <x v="0"/>
    <x v="83"/>
    <s v="00"/>
    <s v="Refacciones Y Accesorios Menores De Maquinaria Y Otros Equipos"/>
    <n v="8842"/>
    <n v="4982.32"/>
    <n v="4982.32"/>
    <n v="3859.6800000000003"/>
    <n v="0.43651662519791906"/>
    <n v="0"/>
    <n v="0"/>
    <n v="10000"/>
    <n v="5017.68"/>
    <n v="1.0070970953290836"/>
    <n v="10000"/>
    <n v="5017.68"/>
    <n v="1.0070970953290836"/>
    <s v="Refacciones para planta de emergencia"/>
  </r>
  <r>
    <s v="1 1 05 1 PR02 17 3131 00"/>
    <s v="1"/>
    <s v="1"/>
    <x v="4"/>
    <s v="1"/>
    <s v="PR02"/>
    <s v="17"/>
    <x v="1"/>
    <x v="70"/>
    <s v="00"/>
    <s v="Servicio De Agua"/>
    <n v="40360"/>
    <n v="0"/>
    <n v="0"/>
    <n v="40360"/>
    <n v="1"/>
    <n v="0"/>
    <n v="0"/>
    <n v="40360"/>
    <n v="40360"/>
    <n v="0"/>
    <n v="40360"/>
    <n v="40360"/>
    <n v="0"/>
    <s v="Se presupuesta con un aumento del 4% como índice estimado de inflación anual, y este año Servicios Generales asume el gasto de esta partida para los Estacionamientos el Tapatío que tuvo incremento en el consumo y del El Refugio. La forma de facturar por la  SIAPA es mensual, se distribuye en mensualidades iguales, porque es imposible saber con precisión cual será el consumo de cada mes, pero la variación mes a mes es poca, ya que el consumo estimado de agua es estable"/>
  </r>
  <r>
    <s v="1 1 05 1 PR02 17 3141 00"/>
    <s v="1"/>
    <s v="1"/>
    <x v="4"/>
    <s v="1"/>
    <s v="PR02"/>
    <s v="17"/>
    <x v="1"/>
    <x v="6"/>
    <s v="00"/>
    <s v="Servicio Telefonico Tradicional "/>
    <n v="12313"/>
    <n v="9449.74"/>
    <n v="11339.688"/>
    <n v="973.3119999999999"/>
    <n v="7.9047510760984319E-2"/>
    <n v="0"/>
    <n v="0"/>
    <n v="27000"/>
    <n v="15660.312"/>
    <n v="1.3810178904393136"/>
    <n v="18900"/>
    <n v="7560.3119999999999"/>
    <n v="0.66671252330751951"/>
    <s v="Estimado de consumo proyectado por el area de Informática, uso convencional del servicio telefónico tradicional"/>
  </r>
  <r>
    <s v="1 1 05 1 PR02 17 3363 00"/>
    <s v="1"/>
    <s v="1"/>
    <x v="4"/>
    <s v="1"/>
    <s v="PR02"/>
    <s v="17"/>
    <x v="1"/>
    <x v="20"/>
    <s v="00"/>
    <s v="Servicios De Impresión De Material Informativo Derivado De La Operación Y Administración"/>
    <n v="0"/>
    <n v="0"/>
    <n v="0"/>
    <n v="0"/>
    <n v="0"/>
    <n v="0"/>
    <n v="0"/>
    <n v="50000"/>
    <n v="50000"/>
    <n v="0"/>
    <n v="3000"/>
    <n v="3000"/>
    <n v="0"/>
    <s v="Tripticos y folletos informativos para promocionar"/>
  </r>
  <r>
    <s v="1 1 05 1 PR02 17 3381 00"/>
    <s v="1"/>
    <s v="1"/>
    <x v="4"/>
    <s v="1"/>
    <s v="PR02"/>
    <s v="17"/>
    <x v="1"/>
    <x v="71"/>
    <s v="00"/>
    <s v="Servicios De Vigilancia "/>
    <n v="169400"/>
    <n v="115920"/>
    <n v="141680"/>
    <n v="27720"/>
    <n v="0.16363636363636364"/>
    <n v="0"/>
    <n v="0"/>
    <n v="198000"/>
    <n v="56320"/>
    <n v="0.39751552795031053"/>
    <n v="178000"/>
    <n v="36320"/>
    <n v="0.25635234330886503"/>
    <s v="Se mantenga un control integral de vigilancia interna en excelentes condiciones, cumpliendo con la normatividad apicable y vigente, en dichos inmuebles del IPEJAL."/>
  </r>
  <r>
    <s v="1 1 05 1 PR02 17 3391 00"/>
    <s v="1"/>
    <s v="1"/>
    <x v="4"/>
    <s v="1"/>
    <s v="PR02"/>
    <s v="17"/>
    <x v="1"/>
    <x v="72"/>
    <s v="00"/>
    <s v="Servicios Profesionales, Científicos Y Técnicos Integrales "/>
    <n v="12500"/>
    <n v="0"/>
    <n v="0"/>
    <n v="12500"/>
    <n v="1"/>
    <n v="0"/>
    <n v="0"/>
    <n v="0"/>
    <n v="0"/>
    <n v="0"/>
    <n v="0"/>
    <n v="0"/>
    <n v="0"/>
    <s v="Se elimino presupuesto por falta de justificación Y/O No solicito el area"/>
  </r>
  <r>
    <s v="1 1 05 1 PR02 17 3451 00"/>
    <s v="1"/>
    <s v="1"/>
    <x v="4"/>
    <s v="1"/>
    <s v="PR02"/>
    <s v="17"/>
    <x v="1"/>
    <x v="10"/>
    <s v="00"/>
    <s v="Seguros De Bienes Patrimoniales "/>
    <n v="15131.43"/>
    <n v="15131.43"/>
    <n v="15131.43"/>
    <n v="0"/>
    <n v="0"/>
    <n v="0"/>
    <n v="0"/>
    <n v="15737"/>
    <n v="605.56999999999971"/>
    <n v="4.0020672203486367E-2"/>
    <n v="15737"/>
    <n v="605.56999999999971"/>
    <n v="4.0020672203486367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5 1 PR02 17 3512 00"/>
    <s v="1"/>
    <s v="1"/>
    <x v="4"/>
    <s v="1"/>
    <s v="PR02"/>
    <s v="17"/>
    <x v="1"/>
    <x v="62"/>
    <s v="00"/>
    <s v="Mantenimiento Y Conservacion Menor De Inmuebles Para La Prestacion De Servicios Publicos"/>
    <n v="198745"/>
    <n v="12180"/>
    <n v="132113.16999999998"/>
    <n v="66631.830000000016"/>
    <n v="0.33526292485345549"/>
    <n v="0"/>
    <n v="0"/>
    <n v="500000"/>
    <n v="367886.83"/>
    <n v="2.7846340376209282"/>
    <n v="200000"/>
    <n v="67886.830000000016"/>
    <n v="0.51385361504837124"/>
    <s v="Rehabilitación de jardín de hermana luna"/>
  </r>
  <r>
    <s v="1 1 05 1 PR02 17 3571 00"/>
    <s v="1"/>
    <s v="1"/>
    <x v="4"/>
    <s v="1"/>
    <s v="PR02"/>
    <s v="17"/>
    <x v="1"/>
    <x v="37"/>
    <s v="00"/>
    <s v="Instalacion, Reparación Y Mantenimiento De Maquinaria Y Otros Equipos "/>
    <n v="25171"/>
    <n v="1626"/>
    <n v="25166"/>
    <n v="5"/>
    <n v="1.986412935521036E-4"/>
    <n v="0"/>
    <n v="0"/>
    <n v="61410"/>
    <n v="36244"/>
    <n v="1.4401970913136772"/>
    <n v="61410"/>
    <n v="36244"/>
    <n v="1.4401970913136772"/>
    <s v="Se solicita con un aumento de acuerdo a las cotizaciones de los proveedores incluidas en el Plan Anual de Adquisiciones, Es importante se asigne el presupuesto solicitado ya que aunque en 2019, los proceso de licitación se retrasaron,  por  la complejidad de la licitación de medicamentos, que ha requerido mayor tiempo y atención de Adquisiciones; Es importante se contrate el servicio de mantenimiento de manera normal para cubrir mes a mes todo el año. Los contratos anuales son divididos en mensualidades porque así se requiere, para los elevadores, plantas de emergencia, equipos contra incendios, la recarga de extintores; más teniendo en cuenta que en 2019 no se han atendido por completo, sino solo eventualidades con reparaciones extraordinarias, "/>
  </r>
  <r>
    <s v="1 1 05 1 PR02 17 3572 00"/>
    <s v="1"/>
    <s v="1"/>
    <x v="4"/>
    <s v="1"/>
    <s v="PR02"/>
    <s v="17"/>
    <x v="1"/>
    <x v="73"/>
    <s v="00"/>
    <s v="Mantenimiento Y Conservación De Maquinaría Y Equipo De Trabajo Específico"/>
    <n v="2236"/>
    <n v="1572"/>
    <n v="1572"/>
    <n v="664"/>
    <n v="0.29695885509838998"/>
    <n v="0"/>
    <n v="0"/>
    <n v="10000"/>
    <n v="8428"/>
    <n v="5.3613231552162848"/>
    <n v="5000"/>
    <n v="3428"/>
    <n v="2.1806615776081424"/>
    <s v="Mantenimiento a las herramientas de jardinería"/>
  </r>
  <r>
    <s v="1 1 05 1 PR02 17 3581 00"/>
    <s v="1"/>
    <s v="1"/>
    <x v="4"/>
    <s v="1"/>
    <s v="PR02"/>
    <s v="17"/>
    <x v="1"/>
    <x v="74"/>
    <s v="00"/>
    <s v="Servicios De Limpieza Y Manejo De Desechos "/>
    <n v="10928"/>
    <n v="0"/>
    <n v="0"/>
    <n v="10928"/>
    <n v="1"/>
    <n v="0"/>
    <n v="0"/>
    <n v="21300"/>
    <n v="21300"/>
    <n v="0"/>
    <n v="12500"/>
    <n v="12500"/>
    <n v="0"/>
    <s v="Se requiere para cubrir las necesidades de las diversas áreas; en el 2019 el proceso de licitación  inicialmente fue por adjudicación directa por la urgencia del servicio, ya que las licitaciones requieren mayor tiempo, y la carga inicial para el área de Adquisiciones por   el cambio de administración, las licitaciones fueron a medio año,  Se fijan mensualidades iguales porque es contrato con precio fijo mensual"/>
  </r>
  <r>
    <s v="1 1 05 1 PR02 17 3591 00"/>
    <s v="1"/>
    <s v="1"/>
    <x v="4"/>
    <s v="1"/>
    <s v="PR02"/>
    <s v="17"/>
    <x v="1"/>
    <x v="75"/>
    <s v="00"/>
    <s v="Servicios De Jardinería Y Fumigación "/>
    <n v="14750"/>
    <n v="9000"/>
    <n v="12000"/>
    <n v="2750"/>
    <n v="0.1864406779661017"/>
    <n v="0"/>
    <n v="0"/>
    <n v="37485"/>
    <n v="25485"/>
    <n v="2.1237499999999998"/>
    <n v="23000"/>
    <n v="11000"/>
    <n v="0.91666666666666663"/>
    <s v="Se solicita con un aumento de acuerdo a las cotizaciones de los proveedores incluidas en el Plan Anual de Adquisiciones, y es para cubrir las necesidades de las diversas áreas que lo requieren; en el 2018 el proceso de licitación inicialmente fue adjudicación directa por la urgencia del servicio, ya que las licitaciones requieren un lapso mayor de tiempo, y por la carga inicial para el área de Adquisiciones por el cambio de administración, las licitaciones fueron a medio año,  Se fijan mensualidades iguales porque es contrato con precio fijo mensual"/>
  </r>
  <r>
    <s v="1 1 05 1 PR02 17 3621 00"/>
    <s v="1"/>
    <s v="1"/>
    <x v="4"/>
    <s v="1"/>
    <s v="PR02"/>
    <s v="17"/>
    <x v="1"/>
    <x v="57"/>
    <s v="00"/>
    <s v="Difusión Por Radio, Televisión Y Otros Medios De Mensajes Comerciales Para Promover La Venta De Bienes O Servicios "/>
    <n v="3000"/>
    <n v="0"/>
    <n v="0"/>
    <n v="3000"/>
    <n v="1"/>
    <n v="0"/>
    <n v="0"/>
    <n v="480000"/>
    <n v="480000"/>
    <n v="0"/>
    <n v="0"/>
    <n v="0"/>
    <n v="0"/>
    <s v="De plan de promoción y difusión 2021, espectaculares en zona cercana (40,000 mensuales), redes sociales."/>
  </r>
  <r>
    <s v="1 1 05 1 PR02 17 3841 00"/>
    <s v="1"/>
    <s v="1"/>
    <x v="4"/>
    <s v="1"/>
    <s v="PR02"/>
    <s v="17"/>
    <x v="1"/>
    <x v="80"/>
    <s v="00"/>
    <s v="Exposiciones"/>
    <n v="0"/>
    <n v="0"/>
    <n v="0"/>
    <n v="0"/>
    <n v="0"/>
    <n v="0"/>
    <n v="0"/>
    <n v="100000"/>
    <n v="100000"/>
    <n v="0"/>
    <n v="0"/>
    <n v="0"/>
    <n v="0"/>
    <s v="2 puestas en Expo tu Boda"/>
  </r>
  <r>
    <s v="1 1 05 1 PR02 17 3921 00"/>
    <s v="1"/>
    <s v="1"/>
    <x v="4"/>
    <s v="1"/>
    <s v="PR02"/>
    <s v="17"/>
    <x v="1"/>
    <x v="18"/>
    <s v="00"/>
    <s v="Otros Impuestos Y Derechos "/>
    <n v="15902"/>
    <n v="15738.71"/>
    <n v="15738.71"/>
    <n v="163.29000000000087"/>
    <n v="1.026851968305879E-2"/>
    <n v="0"/>
    <n v="0"/>
    <n v="16000"/>
    <n v="261.29000000000087"/>
    <n v="1.6601741820009449E-2"/>
    <n v="12500"/>
    <n v="-3238.7099999999991"/>
    <n v="-0.20577988920311763"/>
    <s v="Pago licencia municipal"/>
  </r>
  <r>
    <s v="1 1 05 1 PR02 17 5191 00"/>
    <s v="1"/>
    <s v="1"/>
    <x v="4"/>
    <s v="1"/>
    <s v="PR02"/>
    <s v="17"/>
    <x v="2"/>
    <x v="40"/>
    <s v="00"/>
    <s v="Otros Mobiliarios Y Equipo De Administración "/>
    <n v="0"/>
    <n v="0"/>
    <n v="0"/>
    <n v="0"/>
    <n v="0"/>
    <n v="0"/>
    <n v="0"/>
    <n v="5000"/>
    <n v="5000"/>
    <n v="0"/>
    <n v="3000"/>
    <n v="3000"/>
    <n v="0"/>
    <s v="Compra mobiliario indispensable como un horno de microondas"/>
  </r>
  <r>
    <s v="1 1 05 1 PR02 17 5611 00"/>
    <s v="1"/>
    <s v="1"/>
    <x v="4"/>
    <s v="1"/>
    <s v="PR02"/>
    <s v="17"/>
    <x v="2"/>
    <x v="84"/>
    <s v="00"/>
    <s v="Maquinaria Y Equipo Agropecuario"/>
    <n v="0"/>
    <n v="0"/>
    <n v="0"/>
    <n v="0"/>
    <n v="0"/>
    <n v="0"/>
    <n v="0"/>
    <n v="50000"/>
    <n v="50000"/>
    <n v="0"/>
    <n v="0"/>
    <n v="0"/>
    <n v="0"/>
    <s v="Compra de un tractor podadora"/>
  </r>
  <r>
    <s v="1 1 05 1 PR02 17 5621 00"/>
    <s v="1"/>
    <s v="1"/>
    <x v="4"/>
    <s v="1"/>
    <s v="PR02"/>
    <s v="17"/>
    <x v="2"/>
    <x v="78"/>
    <s v="00"/>
    <s v="Maquinaria Y Equipo Industrial "/>
    <n v="0"/>
    <n v="0"/>
    <n v="0"/>
    <n v="0"/>
    <n v="0"/>
    <n v="0"/>
    <n v="0"/>
    <n v="30000"/>
    <n v="30000"/>
    <n v="0"/>
    <n v="0"/>
    <n v="0"/>
    <n v="0"/>
    <s v="Bomba para el agua"/>
  </r>
  <r>
    <s v="1 1 05 1 PR02 17 5671 00"/>
    <s v="1"/>
    <s v="1"/>
    <x v="4"/>
    <s v="1"/>
    <s v="PR02"/>
    <s v="17"/>
    <x v="2"/>
    <x v="81"/>
    <s v="00"/>
    <s v="Herramientas Y Maquinas - Herramienta "/>
    <n v="11844"/>
    <n v="0"/>
    <n v="0"/>
    <n v="11844"/>
    <n v="1"/>
    <n v="0"/>
    <n v="0"/>
    <n v="20000"/>
    <n v="20000"/>
    <n v="0"/>
    <n v="10000"/>
    <n v="10000"/>
    <n v="0"/>
    <s v="Compra de herramienta como taladro, sierra"/>
  </r>
  <r>
    <s v="1 1 05 1 PR02 17 6132 00"/>
    <s v="1"/>
    <s v="1"/>
    <x v="4"/>
    <s v="1"/>
    <s v="PR02"/>
    <s v="17"/>
    <x v="3"/>
    <x v="85"/>
    <s v="00"/>
    <s v="Obras Para El Tratamiento, Distribucion Y Suministro De Agua Y Drenaje"/>
    <n v="2850000"/>
    <n v="0"/>
    <n v="0"/>
    <n v="2850000"/>
    <n v="1"/>
    <n v="0"/>
    <n v="0"/>
    <n v="2850000"/>
    <n v="2850000"/>
    <n v="0"/>
    <n v="0"/>
    <n v="0"/>
    <n v="0"/>
    <s v="Pozo"/>
  </r>
  <r>
    <s v="1 1 05 1 PR02 18 2111 01"/>
    <s v="1"/>
    <s v="1"/>
    <x v="4"/>
    <s v="1"/>
    <s v="PR02"/>
    <s v="18"/>
    <x v="0"/>
    <x v="0"/>
    <s v="01"/>
    <s v="Materiales, Utiles Y Equipos Menores De Oficina"/>
    <n v="1351"/>
    <n v="446"/>
    <n v="446"/>
    <n v="905"/>
    <n v="0.66987416728349369"/>
    <n v="0"/>
    <n v="0"/>
    <n v="1500"/>
    <n v="1054"/>
    <n v="2.3632286995515694"/>
    <n v="1500"/>
    <n v="1054"/>
    <n v="2.3632286995515694"/>
    <s v="Para compras de materiales de oficina, por lo que no encuentre en almacén."/>
  </r>
  <r>
    <s v="1 1 05 1 PR02 18 2121 01"/>
    <s v="1"/>
    <s v="1"/>
    <x v="4"/>
    <s v="1"/>
    <s v="PR02"/>
    <s v="18"/>
    <x v="0"/>
    <x v="56"/>
    <s v="01"/>
    <s v="Materiales Y Útiles De Impresión Y Reproducción"/>
    <n v="439"/>
    <n v="0"/>
    <n v="0"/>
    <n v="439"/>
    <n v="1"/>
    <n v="0"/>
    <n v="0"/>
    <n v="1500"/>
    <n v="1500"/>
    <n v="0"/>
    <n v="1000"/>
    <n v="1000"/>
    <n v="0"/>
    <s v="Compra de entintador para reloj checador"/>
  </r>
  <r>
    <s v="1 1 05 1 PR02 18 2161 01"/>
    <s v="1"/>
    <s v="1"/>
    <x v="4"/>
    <s v="1"/>
    <s v="PR02"/>
    <s v="18"/>
    <x v="0"/>
    <x v="1"/>
    <s v="01"/>
    <s v="Material De Limpieza"/>
    <n v="2053"/>
    <n v="1993.51"/>
    <n v="1993.51"/>
    <n v="59.490000000000009"/>
    <n v="2.8977106673161231E-2"/>
    <n v="0"/>
    <n v="0"/>
    <n v="2000"/>
    <n v="6.4900000000000091"/>
    <n v="3.2555643061735378E-3"/>
    <n v="2000"/>
    <n v="6.4900000000000091"/>
    <n v="3.2555643061735378E-3"/>
    <s v="Para comprar material de limpieza para las carrozas"/>
  </r>
  <r>
    <s v="1 1 05 1 PR02 18 2182 00"/>
    <s v="1"/>
    <s v="1"/>
    <x v="4"/>
    <s v="1"/>
    <s v="PR02"/>
    <s v="18"/>
    <x v="0"/>
    <x v="2"/>
    <s v="00"/>
    <s v="Registro E Identificación Vehicular"/>
    <n v="584"/>
    <n v="584"/>
    <n v="584"/>
    <n v="0"/>
    <n v="0"/>
    <n v="0"/>
    <n v="0"/>
    <n v="608"/>
    <n v="24"/>
    <n v="4.1095890410958902E-2"/>
    <n v="608"/>
    <n v="24"/>
    <n v="4.1095890410958902E-2"/>
    <s v="Es necesario para cubrir los gastos de plaqueo, refrendos, verificaciones vehiculares. Se asigna en el mes de enero porque es en el mes que se cubre el impuesto por refrendo. Si bien en el 2019 un presupuesto igual no se ejerció en su totalidad, desde la dirección se tiene la intención de adquirir o rentar vehículos lo cual originaría más gasto en esta partida. Además de que este año no hubo hologramas para verificación vehicular pero es muy probable que en 2020 se requiera el gasto. "/>
  </r>
  <r>
    <s v="1 1 05 1 PR02 18 2214 00"/>
    <s v="1"/>
    <s v="1"/>
    <x v="4"/>
    <s v="1"/>
    <s v="PR02"/>
    <s v="18"/>
    <x v="0"/>
    <x v="3"/>
    <s v="00"/>
    <s v="Productos Alimenticios Para El Personal En Las Instalaciones De Las Dependencias Y Entidades"/>
    <n v="8672"/>
    <n v="4023"/>
    <n v="4423"/>
    <n v="4249"/>
    <n v="0.48996771217712176"/>
    <n v="0"/>
    <n v="0"/>
    <n v="7500"/>
    <n v="3077"/>
    <n v="0.69568166402893961"/>
    <n v="7500"/>
    <n v="3077"/>
    <n v="0.69568166402893961"/>
    <s v="Para juntas de trabajo"/>
  </r>
  <r>
    <s v="1 1 05 1 PR02 18 2231 00"/>
    <s v="1"/>
    <s v="1"/>
    <x v="4"/>
    <s v="1"/>
    <s v="PR02"/>
    <s v="18"/>
    <x v="0"/>
    <x v="4"/>
    <s v="00"/>
    <s v="Utensilios Para El Servicio De Alimentación"/>
    <n v="0"/>
    <n v="0"/>
    <n v="0"/>
    <n v="0"/>
    <n v="0"/>
    <n v="0"/>
    <n v="0"/>
    <n v="500"/>
    <n v="500"/>
    <n v="0"/>
    <n v="500"/>
    <n v="500"/>
    <n v="0"/>
    <s v="Para vasos"/>
  </r>
  <r>
    <s v="1 1 05 1 PR02 18 2411 01"/>
    <s v="1"/>
    <s v="1"/>
    <x v="4"/>
    <s v="1"/>
    <s v="PR02"/>
    <s v="18"/>
    <x v="0"/>
    <x v="63"/>
    <s v="01"/>
    <s v="Productos Minerales No Metálicos "/>
    <n v="15904"/>
    <n v="9550.2000000000007"/>
    <n v="9550.2000000000007"/>
    <n v="6353.7999999999993"/>
    <n v="0.39950955734406435"/>
    <n v="0"/>
    <n v="0"/>
    <n v="15000"/>
    <n v="5449.7999999999993"/>
    <n v="0.57064773512596578"/>
    <n v="10000"/>
    <n v="449.79999999999927"/>
    <n v="4.7098490083977221E-2"/>
    <s v="Compra de material para reparaciones menores como azulejos, mosaicos"/>
  </r>
  <r>
    <s v="1 1 05 1 PR02 18 2411 02"/>
    <s v="1"/>
    <s v="1"/>
    <x v="4"/>
    <s v="1"/>
    <s v="PR02"/>
    <s v="18"/>
    <x v="0"/>
    <x v="63"/>
    <s v="02"/>
    <s v="Productos Minerales No Metálicos "/>
    <n v="0"/>
    <n v="0"/>
    <n v="0"/>
    <n v="0"/>
    <n v="0"/>
    <n v="0"/>
    <n v="0"/>
    <n v="312066"/>
    <n v="312066"/>
    <n v="0"/>
    <n v="312066"/>
    <n v="312066"/>
    <n v="0"/>
    <s v="Compra de material para remodelacion y mantenimiento urgente que va a dar la Dirección de Promocipon de Vivienda"/>
  </r>
  <r>
    <s v="1 1 05 1 PR02 18 2421 01"/>
    <s v="1"/>
    <s v="1"/>
    <x v="4"/>
    <s v="1"/>
    <s v="PR02"/>
    <s v="18"/>
    <x v="0"/>
    <x v="44"/>
    <s v="01"/>
    <s v="Cemento Y Productos De Concreto "/>
    <n v="3506"/>
    <n v="3478.01"/>
    <n v="3478.01"/>
    <n v="27.989999999999782"/>
    <n v="7.9834569309754078E-3"/>
    <n v="0"/>
    <n v="0"/>
    <n v="10000"/>
    <n v="6521.99"/>
    <n v="1.8752073743318736"/>
    <n v="5000"/>
    <n v="1521.9899999999998"/>
    <n v="0.43760368716593673"/>
    <s v="Compra de material para reparaciones menores"/>
  </r>
  <r>
    <s v="1 1 05 1 PR02 18 2421 02"/>
    <s v="1"/>
    <s v="1"/>
    <x v="4"/>
    <s v="1"/>
    <s v="PR02"/>
    <s v="18"/>
    <x v="0"/>
    <x v="44"/>
    <s v="02"/>
    <s v="Cemento Y Productos De Concreto "/>
    <n v="0"/>
    <n v="0"/>
    <n v="0"/>
    <n v="0"/>
    <n v="0"/>
    <n v="0"/>
    <n v="0"/>
    <n v="19440"/>
    <n v="19440"/>
    <n v="0"/>
    <n v="19440"/>
    <n v="19440"/>
    <n v="0"/>
    <s v="Compra de material para remodelacion y mantenimiento urgente que va a dar la Dirección de Promocipon de Vivienda"/>
  </r>
  <r>
    <s v="1 1 05 1 PR02 18 2431 01"/>
    <s v="1"/>
    <s v="1"/>
    <x v="4"/>
    <s v="1"/>
    <s v="PR02"/>
    <s v="18"/>
    <x v="0"/>
    <x v="64"/>
    <s v="01"/>
    <s v="Cal, Yeso Y Productos De Yeso "/>
    <n v="9883"/>
    <n v="4595.25"/>
    <n v="4595.25"/>
    <n v="5287.75"/>
    <n v="0.53503490842861479"/>
    <n v="0"/>
    <n v="0"/>
    <n v="10000"/>
    <n v="5404.75"/>
    <n v="1.1761601653881726"/>
    <n v="10000"/>
    <n v="5404.75"/>
    <n v="1.1761601653881726"/>
    <s v="Compra de material para reparaciones menores"/>
  </r>
  <r>
    <s v="1 1 05 1 PR02 18 2431 02"/>
    <s v="1"/>
    <s v="1"/>
    <x v="4"/>
    <s v="1"/>
    <s v="PR02"/>
    <s v="18"/>
    <x v="0"/>
    <x v="64"/>
    <s v="02"/>
    <s v="Cal, Yeso Y Productos De Yeso "/>
    <n v="0"/>
    <n v="0"/>
    <n v="0"/>
    <n v="0"/>
    <n v="0"/>
    <n v="0"/>
    <n v="0"/>
    <n v="21539"/>
    <n v="21539"/>
    <n v="0"/>
    <n v="21539"/>
    <n v="21539"/>
    <n v="0"/>
    <s v="Compra de material para remodelacion y mantenimiento urgente que va a dar la Dirección de Promocipon de Vivienda"/>
  </r>
  <r>
    <s v="1 1 05 1 PR02 18 2441 01"/>
    <s v="1"/>
    <s v="1"/>
    <x v="4"/>
    <s v="1"/>
    <s v="PR02"/>
    <s v="18"/>
    <x v="0"/>
    <x v="45"/>
    <s v="01"/>
    <s v="Madera Y Productos De Madera "/>
    <n v="27"/>
    <n v="0"/>
    <n v="0"/>
    <n v="27"/>
    <n v="1"/>
    <n v="0"/>
    <n v="0"/>
    <n v="1000"/>
    <n v="1000"/>
    <n v="0"/>
    <n v="1000"/>
    <n v="1000"/>
    <n v="0"/>
    <s v="Compra de material para reparaciones menores"/>
  </r>
  <r>
    <s v="1 1 05 1 PR02 18 2451 01"/>
    <s v="1"/>
    <s v="1"/>
    <x v="4"/>
    <s v="1"/>
    <s v="PR02"/>
    <s v="18"/>
    <x v="0"/>
    <x v="65"/>
    <s v="01"/>
    <s v="Vidrio Y Productos De Vidrio "/>
    <n v="17399.29"/>
    <n v="17389.689999999999"/>
    <n v="17389.689999999999"/>
    <n v="9.6000000000021828"/>
    <n v="5.5174665173131679E-4"/>
    <n v="0"/>
    <n v="0"/>
    <n v="120000"/>
    <n v="102610.31"/>
    <n v="5.9006405519592358"/>
    <n v="20000"/>
    <n v="2610.3100000000013"/>
    <n v="0.15010675865987269"/>
    <s v="Para cambio de vidrios y espejos"/>
  </r>
  <r>
    <s v="1 1 05 1 PR02 18 2461 01"/>
    <s v="1"/>
    <s v="1"/>
    <x v="4"/>
    <s v="1"/>
    <s v="PR02"/>
    <s v="18"/>
    <x v="0"/>
    <x v="28"/>
    <s v="01"/>
    <s v="Material Eléctrico Y Electrónico "/>
    <n v="21564"/>
    <n v="21409.29"/>
    <n v="21409.29"/>
    <n v="154.70999999999913"/>
    <n v="7.1744574290483736E-3"/>
    <n v="0"/>
    <n v="0"/>
    <n v="30000"/>
    <n v="8590.7099999999991"/>
    <n v="0.40126085451689425"/>
    <n v="25000"/>
    <n v="3590.7099999999991"/>
    <n v="0.16771737876407855"/>
    <s v="Para compara de material eléctrico como lámparas y focos"/>
  </r>
  <r>
    <s v="1 1 05 1 PR02 18 2471 01"/>
    <s v="1"/>
    <s v="1"/>
    <x v="4"/>
    <s v="1"/>
    <s v="PR02"/>
    <s v="18"/>
    <x v="0"/>
    <x v="46"/>
    <s v="01"/>
    <s v="Artículos Metálicos Para La Construcción "/>
    <n v="25045"/>
    <n v="24209.32"/>
    <n v="24209.32"/>
    <n v="835.68000000000029"/>
    <n v="3.3367139149530857E-2"/>
    <n v="0"/>
    <n v="0"/>
    <n v="30000"/>
    <n v="5790.68"/>
    <n v="0.23919217887986943"/>
    <n v="25000"/>
    <n v="790.68000000000029"/>
    <n v="3.2660149066557849E-2"/>
    <s v="Compra de material para mantenimiento menor como mallas ciclónica, alambre, clavos"/>
  </r>
  <r>
    <s v="1 1 05 1 PR02 18 2481 01"/>
    <s v="1"/>
    <s v="1"/>
    <x v="4"/>
    <s v="1"/>
    <s v="PR02"/>
    <s v="18"/>
    <x v="0"/>
    <x v="47"/>
    <s v="01"/>
    <s v="Materiales Complementarios "/>
    <n v="27434"/>
    <n v="5098.3599999999997"/>
    <n v="5098.3599999999997"/>
    <n v="22335.64"/>
    <n v="0.81415907268353138"/>
    <n v="0"/>
    <n v="0"/>
    <n v="50000"/>
    <n v="44901.64"/>
    <n v="8.8070752163440797"/>
    <n v="28000"/>
    <n v="22901.64"/>
    <n v="4.4919621211526843"/>
    <s v="Compra de material como plantas, tierra para plantas, cortinas"/>
  </r>
  <r>
    <s v="1 1 05 1 PR02 18 2491 01"/>
    <s v="1"/>
    <s v="1"/>
    <x v="4"/>
    <s v="1"/>
    <s v="PR02"/>
    <s v="18"/>
    <x v="0"/>
    <x v="48"/>
    <s v="01"/>
    <s v="Otros Materiales Y Artículos De Construcción Y Reparación "/>
    <n v="37648"/>
    <n v="26353.02"/>
    <n v="26353.02"/>
    <n v="11294.98"/>
    <n v="0.30001540586485337"/>
    <n v="0"/>
    <n v="0"/>
    <n v="65000"/>
    <n v="38646.979999999996"/>
    <n v="1.4665104796338331"/>
    <n v="0"/>
    <n v="-26353.02"/>
    <n v="-1"/>
    <s v="compra de material para mantenimiento menor como pintura"/>
  </r>
  <r>
    <s v="1 1 05 1 PR02 18 2491 02"/>
    <s v="1"/>
    <s v="1"/>
    <x v="4"/>
    <s v="1"/>
    <s v="PR02"/>
    <s v="18"/>
    <x v="0"/>
    <x v="48"/>
    <s v="02"/>
    <s v="Otros Materiales Y Artículos De Construcción Y Reparación "/>
    <n v="0"/>
    <n v="0"/>
    <n v="0"/>
    <n v="0"/>
    <n v="0"/>
    <n v="0"/>
    <n v="0"/>
    <n v="820606"/>
    <n v="820606"/>
    <n v="0"/>
    <n v="820606"/>
    <n v="820606"/>
    <n v="0"/>
    <s v="Compra de material para remodelacion y mantenimiento urgente que va a dar la Dirección de Promocipon de Vivienda"/>
  </r>
  <r>
    <s v="1 1 05 1 PR02 18 2521 00"/>
    <s v="1"/>
    <s v="1"/>
    <x v="4"/>
    <s v="1"/>
    <s v="PR02"/>
    <s v="18"/>
    <x v="0"/>
    <x v="79"/>
    <s v="00"/>
    <s v="Fertilizantes, Pesticidas Y Otros Agroquímicos"/>
    <n v="8254"/>
    <n v="5444.09"/>
    <n v="5444.09"/>
    <n v="2809.91"/>
    <n v="0.34043009449963652"/>
    <n v="292764"/>
    <n v="0"/>
    <n v="20000"/>
    <n v="14555.91"/>
    <n v="2.6737085536793108"/>
    <n v="20000"/>
    <n v="14555.91"/>
    <n v="2.6737085536793108"/>
    <s v="para compra de herbicida"/>
  </r>
  <r>
    <s v="1 1 05 1 PR02 18 2531 01"/>
    <s v="1"/>
    <s v="1"/>
    <x v="4"/>
    <s v="1"/>
    <s v="PR02"/>
    <s v="18"/>
    <x v="0"/>
    <x v="58"/>
    <s v="01"/>
    <s v="Medicinas Y Productos Farmacéuticos"/>
    <n v="120"/>
    <n v="0"/>
    <n v="0"/>
    <n v="120"/>
    <n v="1"/>
    <n v="0"/>
    <n v="0"/>
    <n v="1000"/>
    <n v="1000"/>
    <n v="0"/>
    <n v="1000"/>
    <n v="1000"/>
    <n v="0"/>
    <s v="Para reponer lo que se ha usado del botiquín"/>
  </r>
  <r>
    <s v="1 1 05 1 PR02 18 2561 01"/>
    <s v="1"/>
    <s v="1"/>
    <x v="4"/>
    <s v="1"/>
    <s v="PR02"/>
    <s v="18"/>
    <x v="0"/>
    <x v="67"/>
    <s v="01"/>
    <s v="Fibras Sintéticas, Hules, Plásticos Y Derivados "/>
    <n v="30489"/>
    <n v="30372.240000000002"/>
    <n v="30372.240000000002"/>
    <n v="116.7599999999984"/>
    <n v="3.8295778805470301E-3"/>
    <n v="0"/>
    <n v="0"/>
    <n v="20000"/>
    <n v="-10372.240000000002"/>
    <n v="-0.34150395229327835"/>
    <n v="20000"/>
    <n v="-10372.240000000002"/>
    <n v="-0.34150395229327835"/>
    <s v="Compra de material para mantenimiento menor como tubos o conexiones"/>
  </r>
  <r>
    <s v="1 1 05 1 PR02 18 2591 01"/>
    <s v="1"/>
    <s v="1"/>
    <x v="4"/>
    <s v="1"/>
    <s v="PR02"/>
    <s v="18"/>
    <x v="0"/>
    <x v="86"/>
    <s v="01"/>
    <s v="Otros Productos Químicos"/>
    <n v="456532"/>
    <n v="353006.87"/>
    <n v="353006.87"/>
    <n v="103525.13"/>
    <n v="0.22676423558480019"/>
    <n v="809000"/>
    <n v="0"/>
    <n v="809000"/>
    <n v="455993.13"/>
    <n v="1.291740101262052"/>
    <n v="550000"/>
    <n v="196993.13"/>
    <n v="0.55804333213118484"/>
    <s v="Quimicos para la alberca"/>
  </r>
  <r>
    <s v="1 1 05 1 PR02 18 2612 01"/>
    <s v="1"/>
    <s v="1"/>
    <x v="4"/>
    <s v="1"/>
    <s v="PR02"/>
    <s v="18"/>
    <x v="0"/>
    <x v="87"/>
    <s v="01"/>
    <s v="Combustibles, Lubricantes Y Aditivos Para Vehículos Destinados A Servicios Administrativos "/>
    <n v="50000"/>
    <n v="0"/>
    <n v="0"/>
    <n v="50000"/>
    <n v="1"/>
    <n v="0"/>
    <n v="0"/>
    <n v="0"/>
    <n v="0"/>
    <n v="0"/>
    <n v="0"/>
    <n v="0"/>
    <n v="0"/>
    <s v="No se presupuestó"/>
  </r>
  <r>
    <s v="1 1 05 1 PR02 18 2614 01"/>
    <s v="1"/>
    <s v="1"/>
    <x v="4"/>
    <s v="1"/>
    <s v="PR02"/>
    <s v="18"/>
    <x v="0"/>
    <x v="68"/>
    <s v="01"/>
    <s v="Combustibles, Lubricantes Y Aditivos Para Maquinaria Y Equipo De Producción"/>
    <n v="1340"/>
    <n v="1175.2"/>
    <n v="1175.2"/>
    <n v="164.79999999999995"/>
    <n v="0.12298507462686564"/>
    <n v="0"/>
    <n v="0"/>
    <n v="1320"/>
    <n v="144.79999999999995"/>
    <n v="0.12321307011572494"/>
    <n v="1300"/>
    <n v="124.79999999999995"/>
    <n v="0.10619469026548668"/>
    <s v="Combustibles que solicitan las áreas en lo particular; en virtud de no haber recibido dicha petición en Servs Grales, se considera el mismo monto que 2019"/>
  </r>
  <r>
    <s v="1 1 05 1 PR02 18 2711 02"/>
    <s v="1"/>
    <s v="1"/>
    <x v="4"/>
    <s v="1"/>
    <s v="PR02"/>
    <s v="18"/>
    <x v="0"/>
    <x v="5"/>
    <s v="02"/>
    <s v="Vestuario Y Uniformes"/>
    <n v="19585.599999999999"/>
    <n v="0"/>
    <n v="0"/>
    <n v="19585.599999999999"/>
    <n v="1"/>
    <n v="0"/>
    <n v="0"/>
    <n v="0"/>
    <n v="0"/>
    <n v="0"/>
    <n v="0"/>
    <n v="0"/>
    <n v="0"/>
    <s v="Se elimino presupuesto por falta de justificación Y/O No solicito el area"/>
  </r>
  <r>
    <s v="1 1 05 1 PR02 18 2721 00"/>
    <s v="1"/>
    <s v="1"/>
    <x v="4"/>
    <s v="1"/>
    <s v="PR02"/>
    <s v="18"/>
    <x v="0"/>
    <x v="54"/>
    <s v="00"/>
    <s v="Prendas De Seguridad Y Protección Personal "/>
    <n v="657"/>
    <n v="447.09"/>
    <n v="447.09"/>
    <n v="209.91000000000003"/>
    <n v="0.31949771689497719"/>
    <n v="0"/>
    <n v="0"/>
    <n v="0"/>
    <n v="-447.09"/>
    <n v="-1"/>
    <n v="0"/>
    <n v="-447.09"/>
    <n v="-1"/>
    <s v="Se elimino presupuesto por falta de justificación Y/O No solicito el area"/>
  </r>
  <r>
    <s v="1 1 05 1 PR02 18 2731 00"/>
    <s v="1"/>
    <s v="1"/>
    <x v="4"/>
    <s v="1"/>
    <s v="PR02"/>
    <s v="18"/>
    <x v="0"/>
    <x v="88"/>
    <s v="00"/>
    <s v="Artículos Deportivos "/>
    <n v="0"/>
    <n v="0"/>
    <n v="0"/>
    <n v="0"/>
    <n v="0"/>
    <n v="0"/>
    <n v="0"/>
    <n v="40000"/>
    <n v="40000"/>
    <n v="0"/>
    <n v="0"/>
    <n v="0"/>
    <n v="0"/>
    <s v="Medallas, redes, canchas, trofeos"/>
  </r>
  <r>
    <s v="1 1 05 1 PR02 18 2911 01"/>
    <s v="1"/>
    <s v="1"/>
    <x v="4"/>
    <s v="1"/>
    <s v="PR02"/>
    <s v="18"/>
    <x v="0"/>
    <x v="29"/>
    <s v="01"/>
    <s v="Herramientas Menores"/>
    <n v="4463"/>
    <n v="160.19"/>
    <n v="160.19"/>
    <n v="4302.8100000000004"/>
    <n v="0.96410710284561962"/>
    <n v="0"/>
    <n v="0"/>
    <n v="5000"/>
    <n v="4839.8100000000004"/>
    <n v="30.212934640114867"/>
    <n v="5000"/>
    <n v="4839.8100000000004"/>
    <n v="30.212934640114867"/>
    <s v="Compra de aireadora"/>
  </r>
  <r>
    <s v="1 1 05 1 PR02 18 2921 01"/>
    <s v="1"/>
    <s v="1"/>
    <x v="4"/>
    <s v="1"/>
    <s v="PR02"/>
    <s v="18"/>
    <x v="0"/>
    <x v="49"/>
    <s v="01"/>
    <s v="Refacciones Y Accesorios Menores De Edificios"/>
    <n v="2963"/>
    <n v="652.34"/>
    <n v="652.34"/>
    <n v="2310.66"/>
    <n v="0.77983800202497466"/>
    <n v="0"/>
    <n v="0"/>
    <n v="5000"/>
    <n v="4347.66"/>
    <n v="6.6647147193181464"/>
    <n v="3000"/>
    <n v="2347.66"/>
    <n v="3.5988288315908878"/>
    <s v="Para compra de materiales como candados, cerraduras"/>
  </r>
  <r>
    <s v="1 1 05 1 PR02 18 2981 00"/>
    <s v="1"/>
    <s v="1"/>
    <x v="4"/>
    <s v="1"/>
    <s v="PR02"/>
    <s v="18"/>
    <x v="0"/>
    <x v="83"/>
    <s v="00"/>
    <s v="Refacciones Y Accesorios Menores De Maquinaria Y Otros Equipos"/>
    <n v="9830"/>
    <n v="9193.26"/>
    <n v="9193.26"/>
    <n v="636.73999999999978"/>
    <n v="6.4775178026449623E-2"/>
    <n v="0"/>
    <n v="0"/>
    <n v="20000"/>
    <n v="10806.74"/>
    <n v="1.1755068387057475"/>
    <n v="12500"/>
    <n v="3306.74"/>
    <n v="0.35969177419109216"/>
    <s v="Refacciones para planta de emergencia"/>
  </r>
  <r>
    <s v="1 1 05 1 PR02 18 2991 01"/>
    <s v="1"/>
    <s v="1"/>
    <x v="4"/>
    <s v="1"/>
    <s v="PR02"/>
    <s v="18"/>
    <x v="0"/>
    <x v="69"/>
    <s v="01"/>
    <s v="Refacciones Y Accesorios Menores Otros Bienes Muebles"/>
    <n v="46.01"/>
    <n v="46.01"/>
    <n v="46.01"/>
    <n v="0"/>
    <n v="0"/>
    <n v="0"/>
    <n v="0"/>
    <n v="8000"/>
    <n v="7953.99"/>
    <n v="172.87524451206261"/>
    <n v="5000"/>
    <n v="4953.99"/>
    <n v="107.67202782003912"/>
    <s v="compra de refacciones requeridas para reparaciones menores"/>
  </r>
  <r>
    <s v="1 1 05 1 PR02 18 3131 00"/>
    <s v="1"/>
    <s v="1"/>
    <x v="4"/>
    <s v="1"/>
    <s v="PR02"/>
    <s v="18"/>
    <x v="1"/>
    <x v="70"/>
    <s v="00"/>
    <s v="Servicio De Agua"/>
    <n v="0"/>
    <n v="0"/>
    <n v="0"/>
    <n v="0"/>
    <n v="0"/>
    <n v="0"/>
    <n v="0"/>
    <n v="28236"/>
    <n v="28236"/>
    <n v="0"/>
    <n v="28236"/>
    <n v="28236"/>
    <n v="0"/>
    <s v="Se presupuesta con un aumento del 4% como índice estimado de inflación anual, y este año Servicios Generales asume el gasto de esta partida para los Estacionamientos el Tapatío que tuvo incremento en el consumo y del El Refugio. La forma de facturar por la  SIAPA es mensual, se distribuye en mensualidades iguales, porque es imposible saber con precisión cual será el consumo de cada mes, pero la variación mes a mes es poca, ya que el consumo estimado de agua es estable"/>
  </r>
  <r>
    <s v="1 1 05 1 PR02 18 3141 00"/>
    <s v="1"/>
    <s v="1"/>
    <x v="4"/>
    <s v="1"/>
    <s v="PR02"/>
    <s v="18"/>
    <x v="1"/>
    <x v="6"/>
    <s v="00"/>
    <s v="Servicio Telefonico Tradicional "/>
    <n v="16064"/>
    <n v="14781.95"/>
    <n v="16064"/>
    <n v="0"/>
    <n v="0"/>
    <n v="0"/>
    <n v="0"/>
    <n v="30000"/>
    <n v="13936"/>
    <n v="0.86752988047808766"/>
    <n v="21000"/>
    <n v="4936"/>
    <n v="0.30727091633466136"/>
    <s v="Estimado de consumo proyectado por el area de Informática, uso convencional del servicio telefónico tradicional"/>
  </r>
  <r>
    <s v="1 1 05 1 PR02 18 3362 00"/>
    <s v="1"/>
    <s v="1"/>
    <x v="4"/>
    <s v="1"/>
    <s v="PR02"/>
    <s v="18"/>
    <x v="1"/>
    <x v="61"/>
    <s v="00"/>
    <s v="Servicio De Impresión De Documentos Y Papelería Oficial "/>
    <n v="0"/>
    <n v="0"/>
    <n v="0"/>
    <n v="0"/>
    <n v="0"/>
    <n v="0"/>
    <n v="0"/>
    <n v="870"/>
    <n v="870"/>
    <n v="0"/>
    <n v="1000"/>
    <n v="1000"/>
    <n v="0"/>
    <s v="Para mandar hacer contratos"/>
  </r>
  <r>
    <s v="1 1 05 1 PR02 18 3363 00"/>
    <s v="1"/>
    <s v="1"/>
    <x v="4"/>
    <s v="1"/>
    <s v="PR02"/>
    <s v="18"/>
    <x v="1"/>
    <x v="20"/>
    <s v="00"/>
    <s v="Servicios De Impresión De Material Informativo Derivado De La Operación Y Administración"/>
    <n v="1595"/>
    <n v="1378.66"/>
    <n v="1378.66"/>
    <n v="216.33999999999992"/>
    <n v="0.13563636363636358"/>
    <n v="0"/>
    <n v="0"/>
    <n v="2000"/>
    <n v="621.33999999999992"/>
    <n v="0.45068399750482346"/>
    <n v="2000"/>
    <n v="621.33999999999992"/>
    <n v="0.45068399750482346"/>
    <s v="Para mandar hacer trípticos"/>
  </r>
  <r>
    <s v="1 1 05 1 PR02 18 3381 00"/>
    <s v="1"/>
    <s v="1"/>
    <x v="4"/>
    <s v="1"/>
    <s v="PR02"/>
    <s v="18"/>
    <x v="1"/>
    <x v="71"/>
    <s v="00"/>
    <s v="Servicios De Vigilancia "/>
    <n v="676100"/>
    <n v="463680"/>
    <n v="515200"/>
    <n v="160900"/>
    <n v="0.2379825469605088"/>
    <n v="0"/>
    <n v="0"/>
    <n v="789000"/>
    <n v="273800"/>
    <n v="0.53144409937888204"/>
    <n v="710000"/>
    <n v="194800"/>
    <n v="0.37810559006211181"/>
    <s v="Se requiere este presupuesto por los incrementos en las cotizaciones incluidas en la solicitud de servicio para el Plan anual de Adquisiciones; se requiere cubrir con elementos de seguridad, todas los inmuebles y espacios de IPEJAL que requieren de vigilancia armada y vigilancia no armada, además de para contratar el servicio de monitoreo y mantenimiento de alarmas;  Este año hubo retraso en asignación de los contratos, y aunque la vigilancia no armada se ha pagado normal, en el caso de el servicio de alarmas solo se ha pagado los primeros meses, ya que por retraso en los contratos, una licitación desierta, y luego el proveedor asignado, se negó a proveer el servicio por equipos obsoletos. Pero es importante que en 2020 se normalice."/>
  </r>
  <r>
    <s v="1 1 05 1 PR02 18 3391 00"/>
    <s v="1"/>
    <s v="1"/>
    <x v="4"/>
    <s v="1"/>
    <s v="PR02"/>
    <s v="18"/>
    <x v="1"/>
    <x v="72"/>
    <s v="00"/>
    <s v="Servicios Profesionales, Científicos Y Técnicos Integrales "/>
    <n v="41657"/>
    <n v="10490.69"/>
    <n v="10490.69"/>
    <n v="31166.309999999998"/>
    <n v="0.74816501428331372"/>
    <n v="0"/>
    <n v="0"/>
    <n v="50000"/>
    <n v="39509.31"/>
    <n v="3.7661307311530505"/>
    <n v="50000"/>
    <n v="39509.31"/>
    <n v="3.7661307311530505"/>
    <s v="Para estudio de mercado"/>
  </r>
  <r>
    <s v="1 1 05 1 PR02 18 3451 00"/>
    <s v="1"/>
    <s v="1"/>
    <x v="4"/>
    <s v="1"/>
    <s v="PR02"/>
    <s v="18"/>
    <x v="1"/>
    <x v="10"/>
    <s v="00"/>
    <s v="Seguros De Bienes Patrimoniales "/>
    <n v="37017.83"/>
    <n v="37017.83"/>
    <n v="37017.83"/>
    <n v="0"/>
    <n v="0"/>
    <n v="0"/>
    <n v="0"/>
    <n v="38499"/>
    <n v="1481.1699999999983"/>
    <n v="4.0012339999400237E-2"/>
    <n v="38499"/>
    <n v="1481.1699999999983"/>
    <n v="4.0012339999400237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5 1 PR02 18 3512 00"/>
    <s v="1"/>
    <s v="1"/>
    <x v="4"/>
    <s v="1"/>
    <s v="PR02"/>
    <s v="18"/>
    <x v="1"/>
    <x v="62"/>
    <s v="00"/>
    <s v="Mantenimiento Y Conservacion Menor De Inmuebles Para La Prestacion De Servicios Publicos"/>
    <n v="43036"/>
    <n v="24877.06"/>
    <n v="24877.06"/>
    <n v="18158.939999999999"/>
    <n v="0.42194767171670228"/>
    <n v="0"/>
    <n v="0"/>
    <n v="1250000"/>
    <n v="1225122.94"/>
    <n v="49.24709511493721"/>
    <n v="50000"/>
    <n v="25122.94"/>
    <n v="1.0098838045974885"/>
    <s v="Rehabilitación de canchas de tenis (3), frontón (2) y squash (3)"/>
  </r>
  <r>
    <s v="1 1 05 1 PR02 18 3551 00"/>
    <s v="1"/>
    <s v="1"/>
    <x v="4"/>
    <s v="1"/>
    <s v="PR02"/>
    <s v="18"/>
    <x v="1"/>
    <x v="12"/>
    <s v="00"/>
    <s v="Mantenimiento Y Conservacion De Vehiculos Terrestres, Aereos, Maritimos, Lacustres Y Fluviales "/>
    <n v="9789"/>
    <n v="5570"/>
    <n v="7070"/>
    <n v="2719"/>
    <n v="0.27776075186433752"/>
    <n v="0"/>
    <n v="0"/>
    <n v="20000"/>
    <n v="12930"/>
    <n v="1.8288543140028288"/>
    <n v="20000"/>
    <n v="12930"/>
    <n v="1.8288543140028288"/>
    <s v="Para cubrir gastos de reparaciones correctivas y preventivas (parque vehicular obsoleto fuera del rango de vida útil); se distribuye de febrero a noviembre de acuerdo al calendario del Área de Parque Vehicular, de servicios preventivos."/>
  </r>
  <r>
    <s v="1 1 05 1 PR02 18 3571 00"/>
    <s v="1"/>
    <s v="1"/>
    <x v="4"/>
    <s v="1"/>
    <s v="PR02"/>
    <s v="18"/>
    <x v="1"/>
    <x v="37"/>
    <s v="00"/>
    <s v="Instalacion, Reparación Y Mantenimiento De Maquinaria Y Otros Equipos "/>
    <n v="30256"/>
    <n v="8142"/>
    <n v="30252"/>
    <n v="4"/>
    <n v="1.3220518244315177E-4"/>
    <n v="0"/>
    <n v="0"/>
    <n v="58806"/>
    <n v="28554"/>
    <n v="0.94387147957159856"/>
    <n v="58806"/>
    <n v="28554"/>
    <n v="0.94387147957159856"/>
    <s v="Se solicita con un aumento de acuerdo a las cotizaciones de los proveedores incluidas en el Plan Anual de Adquisiciones, Es importante se asigne el presupuesto solicitado ya que aunque en 2019, los proceso de licitación se retrasaron,  por  la complejidad de la licitación de medicamentos, que ha requerido mayor tiempo y atención de Adquisiciones; Es importante se contrate el servicio de mantenimiento de manera normal para cubrir mes a mes todo el año. Los contratos anuales son divididos en mensualidades porque así se requiere, para los elevadores, plantas de emergencia, equipos contra incendios, la recarga de extintores; más teniendo en cuenta que en 2019 no se han atendido por completo, sino solo eventualidades con reparaciones extraordinarias, "/>
  </r>
  <r>
    <s v="1 1 05 1 PR02 18 3572 00"/>
    <s v="1"/>
    <s v="1"/>
    <x v="4"/>
    <s v="1"/>
    <s v="PR02"/>
    <s v="18"/>
    <x v="1"/>
    <x v="73"/>
    <s v="00"/>
    <s v="Mantenimiento Y Conservación De Maquinaría Y Equipo De Trabajo Específico"/>
    <n v="20044"/>
    <n v="19622.52"/>
    <n v="19622.52"/>
    <n v="421.47999999999956"/>
    <n v="2.1027738974256614E-2"/>
    <n v="0"/>
    <n v="0"/>
    <n v="30000"/>
    <n v="10377.48"/>
    <n v="0.52885562099057615"/>
    <n v="20000"/>
    <n v="377.47999999999956"/>
    <n v="1.9237080660384067E-2"/>
    <s v="Mantenimiento a las herramientas de jardinería"/>
  </r>
  <r>
    <s v="1 1 05 1 PR02 18 3581 00"/>
    <s v="1"/>
    <s v="1"/>
    <x v="4"/>
    <s v="1"/>
    <s v="PR02"/>
    <s v="18"/>
    <x v="1"/>
    <x v="74"/>
    <s v="00"/>
    <s v="Servicios De Limpieza Y Manejo De Desechos "/>
    <n v="335924"/>
    <n v="227610"/>
    <n v="273132"/>
    <n v="62792"/>
    <n v="0.18692323263595337"/>
    <n v="0"/>
    <n v="0"/>
    <n v="445950"/>
    <n v="172818"/>
    <n v="0.63272703308290501"/>
    <n v="375000"/>
    <n v="101868"/>
    <n v="0.37296252361495541"/>
    <s v="Se requiere para cubrir las necesidades de las diversas áreas; en el 2019 el proceso de licitación  inicialmente fue por adjudicación directa por la urgencia del servicio, ya que las licitaciones requieren mayor tiempo, y la carga inicial para el área de Adquisiciones por   el cambio de administración, las licitaciones fueron a medio año,  Se fijan mensualidades iguales porque es contrato con precio fijo mensual"/>
  </r>
  <r>
    <s v="1 1 05 1 PR02 18 3591 00"/>
    <s v="1"/>
    <s v="1"/>
    <x v="4"/>
    <s v="1"/>
    <s v="PR02"/>
    <s v="18"/>
    <x v="1"/>
    <x v="75"/>
    <s v="00"/>
    <s v="Servicios De Jardinería Y Fumigación "/>
    <n v="18276"/>
    <n v="10800"/>
    <n v="14400"/>
    <n v="3876"/>
    <n v="0.21208141825344715"/>
    <n v="0"/>
    <n v="0"/>
    <n v="38090"/>
    <n v="23690"/>
    <n v="1.6451388888888889"/>
    <n v="45000"/>
    <n v="30600"/>
    <n v="2.125"/>
    <s v="Se solicita con un aumento de acuerdo a las cotizaciones de los proveedores incluidas en el Plan Anual de Adquisiciones, y es para cubrir las necesidades de las diversas áreas que lo requieren; en el 2018 el proceso de licitación inicialmente fue adjudicación directa por la urgencia del servicio, ya que las licitaciones requieren un lapso mayor de tiempo, y por la carga inicial para el área de Adquisiciones por el cambio de administración, las licitaciones fueron a medio año,  Se fijan mensualidades iguales porque es contrato con precio fijo mensual"/>
  </r>
  <r>
    <s v="1 1 05 1 PR02 18 3621 00"/>
    <s v="1"/>
    <s v="1"/>
    <x v="4"/>
    <s v="1"/>
    <s v="PR02"/>
    <s v="18"/>
    <x v="1"/>
    <x v="57"/>
    <s v="00"/>
    <s v="Difusión Por Radio, Televisión Y Otros Medios De Mensajes Comerciales Para Promover La Venta De Bienes O Servicios "/>
    <n v="1768"/>
    <n v="1081.1199999999999"/>
    <n v="1081.1199999999999"/>
    <n v="686.88000000000011"/>
    <n v="0.38850678733031679"/>
    <n v="0"/>
    <n v="0"/>
    <n v="10000"/>
    <n v="8918.880000000001"/>
    <n v="8.2496670119875706"/>
    <n v="0"/>
    <n v="-1081.1199999999999"/>
    <n v="-1"/>
    <s v="De acuerdo al plan de promoción y difusión 2021"/>
  </r>
  <r>
    <s v="1 1 05 1 PR02 18 3921 00"/>
    <s v="1"/>
    <s v="1"/>
    <x v="4"/>
    <s v="1"/>
    <s v="PR02"/>
    <s v="18"/>
    <x v="1"/>
    <x v="18"/>
    <s v="00"/>
    <s v="Otros Impuestos Y Derechos "/>
    <n v="7111.22"/>
    <n v="7111.22"/>
    <n v="7111.22"/>
    <n v="0"/>
    <n v="0"/>
    <n v="0"/>
    <n v="0"/>
    <n v="15000"/>
    <n v="7888.78"/>
    <n v="1.1093427006898957"/>
    <n v="10000"/>
    <n v="2888.7799999999997"/>
    <n v="0.40622846712659705"/>
    <s v="Permisos y licencia"/>
  </r>
  <r>
    <s v="1 1 05 1 PR02 18 5111 00"/>
    <s v="1"/>
    <s v="1"/>
    <x v="4"/>
    <s v="1"/>
    <s v="PR02"/>
    <s v="18"/>
    <x v="2"/>
    <x v="38"/>
    <s v="00"/>
    <s v="Muebles De Oficina Y Estantería "/>
    <n v="940"/>
    <n v="0"/>
    <n v="0"/>
    <n v="940"/>
    <n v="1"/>
    <n v="0"/>
    <n v="0"/>
    <n v="0"/>
    <n v="0"/>
    <n v="0"/>
    <n v="0"/>
    <n v="0"/>
    <n v="0"/>
    <s v="Se elimino presupuesto por falta de justificación Y/O No solicito el area"/>
  </r>
  <r>
    <s v="1 1 05 1 PR02 18 5611 00"/>
    <s v="1"/>
    <s v="1"/>
    <x v="4"/>
    <s v="1"/>
    <s v="PR02"/>
    <s v="18"/>
    <x v="2"/>
    <x v="84"/>
    <s v="00"/>
    <s v="Maquinaria Y Equipo Agropecuario"/>
    <n v="0"/>
    <n v="0"/>
    <n v="0"/>
    <n v="0"/>
    <n v="0"/>
    <n v="0"/>
    <n v="0"/>
    <n v="50000"/>
    <n v="50000"/>
    <n v="0"/>
    <n v="0"/>
    <n v="0"/>
    <n v="0"/>
    <s v="Compra de un tractor podadora"/>
  </r>
  <r>
    <s v="1 1 05 1 PR02 18 5621 00"/>
    <s v="1"/>
    <s v="1"/>
    <x v="4"/>
    <s v="1"/>
    <s v="PR02"/>
    <s v="18"/>
    <x v="2"/>
    <x v="78"/>
    <s v="00"/>
    <s v="Maquinaria Y Equipo Industrial "/>
    <n v="0"/>
    <n v="0"/>
    <n v="0"/>
    <n v="0"/>
    <n v="0"/>
    <n v="0"/>
    <n v="0"/>
    <n v="40000"/>
    <n v="40000"/>
    <n v="0"/>
    <n v="0"/>
    <n v="0"/>
    <n v="0"/>
    <s v="Compra de caldera para  la alberca"/>
  </r>
  <r>
    <s v="1 1 05 1 PR02 18 5661 00"/>
    <s v="1"/>
    <s v="1"/>
    <x v="4"/>
    <s v="1"/>
    <s v="PR02"/>
    <s v="18"/>
    <x v="2"/>
    <x v="89"/>
    <s v="00"/>
    <s v="Equipos De Generación Eléctrica, Aparatos Y Accesorios Eléctricos "/>
    <n v="0"/>
    <n v="0"/>
    <n v="0"/>
    <n v="0"/>
    <n v="0"/>
    <n v="649000"/>
    <n v="0"/>
    <n v="649000"/>
    <n v="649000"/>
    <n v="0"/>
    <n v="649000"/>
    <n v="649000"/>
    <n v="0"/>
    <s v="Adquisición de bombas de calor 137000 BTU´S trifásica"/>
  </r>
  <r>
    <s v="1 1 05 1 PR02 18 5671 00"/>
    <s v="1"/>
    <s v="1"/>
    <x v="4"/>
    <s v="1"/>
    <s v="PR02"/>
    <s v="18"/>
    <x v="2"/>
    <x v="81"/>
    <s v="00"/>
    <s v="Herramientas Y Maquinas - Herramienta "/>
    <n v="12240"/>
    <n v="12240"/>
    <n v="12240"/>
    <n v="0"/>
    <n v="0"/>
    <n v="0"/>
    <n v="0"/>
    <n v="10000"/>
    <n v="-2240"/>
    <n v="-0.18300653594771241"/>
    <n v="10000"/>
    <n v="-2240"/>
    <n v="-0.18300653594771241"/>
    <s v="Sierras y taladros, pulidoras"/>
  </r>
  <r>
    <s v="1 1 05 1 PR02 19 2111 01"/>
    <s v="1"/>
    <s v="1"/>
    <x v="4"/>
    <s v="1"/>
    <s v="PR02"/>
    <s v="19"/>
    <x v="0"/>
    <x v="0"/>
    <s v="01"/>
    <s v="Materiales, Utiles Y Equipos Menores De Oficina"/>
    <n v="117"/>
    <n v="0"/>
    <n v="0"/>
    <n v="117"/>
    <n v="1"/>
    <n v="0"/>
    <n v="0"/>
    <n v="0"/>
    <n v="0"/>
    <n v="0"/>
    <n v="0"/>
    <n v="0"/>
    <n v="0"/>
    <s v="Partida se elimino, centro de servicio arrendado"/>
  </r>
  <r>
    <s v="1 1 05 1 PR02 19 2121 01"/>
    <s v="1"/>
    <s v="1"/>
    <x v="4"/>
    <s v="1"/>
    <s v="PR02"/>
    <s v="19"/>
    <x v="0"/>
    <x v="56"/>
    <s v="01"/>
    <s v="Materiales Y Útiles De Impresión Y Reproducción"/>
    <n v="167"/>
    <n v="0"/>
    <n v="0"/>
    <n v="167"/>
    <n v="1"/>
    <n v="0"/>
    <n v="0"/>
    <n v="0"/>
    <n v="0"/>
    <n v="0"/>
    <n v="0"/>
    <n v="0"/>
    <n v="0"/>
    <s v="Centro de servicios arrendado"/>
  </r>
  <r>
    <s v="1 1 05 1 PR02 19 2461 01"/>
    <s v="1"/>
    <s v="1"/>
    <x v="4"/>
    <s v="1"/>
    <s v="PR02"/>
    <s v="19"/>
    <x v="0"/>
    <x v="28"/>
    <s v="01"/>
    <s v="Material Eléctrico Y Electrónico "/>
    <n v="653"/>
    <n v="0"/>
    <n v="0"/>
    <n v="653"/>
    <n v="1"/>
    <n v="0"/>
    <n v="0"/>
    <n v="0"/>
    <n v="0"/>
    <n v="0"/>
    <n v="0"/>
    <n v="0"/>
    <n v="0"/>
    <s v="Centro de servicios arrendado"/>
  </r>
  <r>
    <s v="1 1 05 1 PR02 19 2491 01"/>
    <s v="1"/>
    <s v="1"/>
    <x v="4"/>
    <s v="1"/>
    <s v="PR02"/>
    <s v="19"/>
    <x v="0"/>
    <x v="48"/>
    <s v="01"/>
    <s v="Otros Materiales Y Artículos De Construcción Y Reparación "/>
    <n v="18933"/>
    <n v="0"/>
    <n v="0"/>
    <n v="18933"/>
    <n v="1"/>
    <n v="0"/>
    <n v="0"/>
    <n v="0"/>
    <n v="0"/>
    <n v="0"/>
    <n v="0"/>
    <n v="0"/>
    <n v="0"/>
    <s v="Centro de servicios arrendado"/>
  </r>
  <r>
    <s v="1 1 05 1 PR02 19 2711 02"/>
    <s v="1"/>
    <s v="1"/>
    <x v="4"/>
    <s v="1"/>
    <s v="PR02"/>
    <s v="19"/>
    <x v="0"/>
    <x v="5"/>
    <s v="02"/>
    <s v="Vestuario Y Uniformes"/>
    <n v="23417"/>
    <n v="0"/>
    <n v="0"/>
    <n v="23417"/>
    <n v="1"/>
    <n v="0"/>
    <n v="0"/>
    <n v="0"/>
    <n v="0"/>
    <n v="0"/>
    <n v="0"/>
    <n v="0"/>
    <n v="0"/>
    <s v="Centro de servicios arrendado"/>
  </r>
  <r>
    <s v="1 1 05 1 PR02 19 2921 01"/>
    <s v="1"/>
    <s v="1"/>
    <x v="4"/>
    <s v="1"/>
    <s v="PR02"/>
    <s v="19"/>
    <x v="0"/>
    <x v="49"/>
    <s v="01"/>
    <s v="Refacciones Y Accesorios Menores De Edificios"/>
    <n v="490"/>
    <n v="0"/>
    <n v="0"/>
    <n v="490"/>
    <n v="1"/>
    <n v="0"/>
    <n v="0"/>
    <n v="0"/>
    <n v="0"/>
    <n v="0"/>
    <n v="0"/>
    <n v="0"/>
    <n v="0"/>
    <s v="Centro de servicios arrendado"/>
  </r>
  <r>
    <s v="1 1 05 1 PR02 19 3111 00"/>
    <s v="1"/>
    <s v="1"/>
    <x v="4"/>
    <s v="1"/>
    <s v="PR02"/>
    <s v="19"/>
    <x v="1"/>
    <x v="59"/>
    <s v="00"/>
    <s v="Servicio De Energía Eléctrica "/>
    <n v="115409"/>
    <n v="0"/>
    <n v="0"/>
    <n v="115409"/>
    <n v="1"/>
    <n v="0"/>
    <n v="0"/>
    <n v="0"/>
    <n v="0"/>
    <n v="0"/>
    <n v="0"/>
    <n v="0"/>
    <n v="0"/>
    <s v="Centro de servicios arrendado"/>
  </r>
  <r>
    <s v="1 1 05 1 PR02 19 3381 00"/>
    <s v="1"/>
    <s v="1"/>
    <x v="4"/>
    <s v="1"/>
    <s v="PR02"/>
    <s v="19"/>
    <x v="1"/>
    <x v="71"/>
    <s v="00"/>
    <s v="Servicios De Vigilancia "/>
    <n v="2"/>
    <n v="0"/>
    <n v="0"/>
    <n v="2"/>
    <n v="1"/>
    <n v="0"/>
    <n v="0"/>
    <n v="0"/>
    <n v="0"/>
    <n v="0"/>
    <n v="0"/>
    <n v="0"/>
    <n v="0"/>
    <s v="Centro de servicios arrendado"/>
  </r>
  <r>
    <s v="1 1 05 1 PR02 19 3512 00"/>
    <s v="1"/>
    <s v="1"/>
    <x v="4"/>
    <s v="1"/>
    <s v="PR02"/>
    <s v="19"/>
    <x v="1"/>
    <x v="62"/>
    <s v="00"/>
    <s v="Mantenimiento Y Conservacion Menor De Inmuebles Para La Prestacion De Servicios Publicos"/>
    <n v="0"/>
    <n v="0"/>
    <n v="0"/>
    <n v="0"/>
    <n v="0"/>
    <n v="0"/>
    <n v="0"/>
    <n v="200000"/>
    <n v="200000"/>
    <n v="0"/>
    <n v="0"/>
    <n v="0"/>
    <n v="0"/>
    <s v="Se solicita presupuesto para mantenimiento de los estacionamientos"/>
  </r>
  <r>
    <s v="1 1 05 1 PR02 19 3521 00"/>
    <s v="1"/>
    <s v="1"/>
    <x v="4"/>
    <s v="1"/>
    <s v="PR02"/>
    <s v="19"/>
    <x v="1"/>
    <x v="11"/>
    <s v="00"/>
    <s v="Mantenimiento Y Conservacion De Mobiliario Y Equipo De Administración, Educacional Y Recreativo"/>
    <n v="412"/>
    <n v="0"/>
    <n v="0"/>
    <n v="412"/>
    <n v="1"/>
    <n v="0"/>
    <n v="0"/>
    <n v="0"/>
    <n v="0"/>
    <n v="0"/>
    <n v="0"/>
    <n v="0"/>
    <n v="0"/>
    <s v="Centro de servicios arrendado"/>
  </r>
  <r>
    <s v="1 1 05 1 PR02 19 3571 00"/>
    <s v="1"/>
    <s v="1"/>
    <x v="4"/>
    <s v="1"/>
    <s v="PR02"/>
    <s v="19"/>
    <x v="1"/>
    <x v="37"/>
    <s v="00"/>
    <s v="Instalacion, Reparación Y Mantenimiento De Maquinaria Y Otros Equipos "/>
    <n v="3"/>
    <n v="0"/>
    <n v="0"/>
    <n v="3"/>
    <n v="1"/>
    <n v="0"/>
    <n v="0"/>
    <n v="0"/>
    <n v="0"/>
    <n v="0"/>
    <n v="0"/>
    <n v="0"/>
    <n v="0"/>
    <s v="Centro de servicios arrendado"/>
  </r>
  <r>
    <s v="1 1 05 1 PR02 19 3572 00"/>
    <s v="1"/>
    <s v="1"/>
    <x v="4"/>
    <s v="1"/>
    <s v="PR02"/>
    <s v="19"/>
    <x v="1"/>
    <x v="73"/>
    <s v="00"/>
    <s v="Mantenimiento Y Conservación De Maquinaría Y Equipo De Trabajo Específico"/>
    <n v="728"/>
    <n v="0"/>
    <n v="0"/>
    <n v="728"/>
    <n v="1"/>
    <n v="0"/>
    <n v="0"/>
    <n v="0"/>
    <n v="0"/>
    <n v="0"/>
    <n v="0"/>
    <n v="0"/>
    <n v="0"/>
    <s v="Centro de servicios arrendado"/>
  </r>
  <r>
    <s v="1 1 05 1 PR02 19 3581 00"/>
    <s v="1"/>
    <s v="1"/>
    <x v="4"/>
    <s v="1"/>
    <s v="PR02"/>
    <s v="19"/>
    <x v="1"/>
    <x v="74"/>
    <s v="00"/>
    <s v="Servicios De Limpieza Y Manejo De Desechos "/>
    <n v="1"/>
    <n v="0"/>
    <n v="0"/>
    <n v="1"/>
    <n v="1"/>
    <n v="0"/>
    <n v="0"/>
    <n v="0"/>
    <n v="0"/>
    <n v="0"/>
    <n v="0"/>
    <n v="0"/>
    <n v="0"/>
    <s v="Centro de servicios arrendado"/>
  </r>
  <r>
    <s v="1 1 05 1 PR02 19 3591 00"/>
    <s v="1"/>
    <s v="1"/>
    <x v="4"/>
    <s v="1"/>
    <s v="PR02"/>
    <s v="19"/>
    <x v="1"/>
    <x v="75"/>
    <s v="00"/>
    <s v="Servicios De Jardinería Y Fumigación "/>
    <n v="0"/>
    <n v="0"/>
    <n v="0"/>
    <n v="0"/>
    <n v="0"/>
    <n v="0"/>
    <n v="0"/>
    <n v="0"/>
    <n v="0"/>
    <n v="0"/>
    <n v="0"/>
    <n v="0"/>
    <n v="0"/>
    <s v="Centro de servicios arrendado"/>
  </r>
  <r>
    <s v="1 1 05 1 PR02 19 3951 00"/>
    <s v="1"/>
    <s v="1"/>
    <x v="4"/>
    <s v="1"/>
    <s v="PR02"/>
    <s v="19"/>
    <x v="1"/>
    <x v="55"/>
    <s v="00"/>
    <s v="Penas, Multas, Accesorios Y Actualizaciones "/>
    <n v="86"/>
    <n v="0"/>
    <n v="0"/>
    <n v="86"/>
    <n v="1"/>
    <n v="0"/>
    <n v="0"/>
    <n v="0"/>
    <n v="0"/>
    <n v="0"/>
    <n v="0"/>
    <n v="0"/>
    <n v="0"/>
    <s v="Centro de servicios arrendado"/>
  </r>
  <r>
    <s v="1 1 05 1 PR02 20 2461 01"/>
    <s v="1"/>
    <s v="1"/>
    <x v="4"/>
    <s v="1"/>
    <s v="PR02"/>
    <s v="20"/>
    <x v="0"/>
    <x v="28"/>
    <s v="01"/>
    <s v="Material Eléctrico Y Electrónico "/>
    <n v="1648"/>
    <n v="0"/>
    <n v="0"/>
    <n v="1648"/>
    <n v="1"/>
    <n v="0"/>
    <n v="0"/>
    <n v="0"/>
    <n v="0"/>
    <n v="0"/>
    <n v="0"/>
    <n v="0"/>
    <n v="0"/>
    <s v="Centro de servicios arrendado"/>
  </r>
  <r>
    <s v="1 1 05 1 PR02 20 2471 01"/>
    <s v="1"/>
    <s v="1"/>
    <x v="4"/>
    <s v="1"/>
    <s v="PR02"/>
    <s v="20"/>
    <x v="0"/>
    <x v="46"/>
    <s v="01"/>
    <s v="Artículos Metálicos Para La Construcción "/>
    <n v="1061"/>
    <n v="0"/>
    <n v="0"/>
    <n v="1061"/>
    <n v="1"/>
    <n v="0"/>
    <n v="0"/>
    <n v="0"/>
    <n v="0"/>
    <n v="0"/>
    <n v="0"/>
    <n v="0"/>
    <n v="0"/>
    <s v="Centro de servicios arrendado"/>
  </r>
  <r>
    <s v="1 1 05 1 PR02 20 2491 01"/>
    <s v="1"/>
    <s v="1"/>
    <x v="4"/>
    <s v="1"/>
    <s v="PR02"/>
    <s v="20"/>
    <x v="0"/>
    <x v="48"/>
    <s v="01"/>
    <s v="Otros Materiales Y Artículos De Construcción Y Reparación "/>
    <n v="18969"/>
    <n v="0"/>
    <n v="0"/>
    <n v="18969"/>
    <n v="1"/>
    <n v="0"/>
    <n v="0"/>
    <n v="0"/>
    <n v="0"/>
    <n v="0"/>
    <n v="0"/>
    <n v="0"/>
    <n v="0"/>
    <s v="Centro de servicios arrendado"/>
  </r>
  <r>
    <s v="1 1 05 1 PR02 20 2561 01"/>
    <s v="1"/>
    <s v="1"/>
    <x v="4"/>
    <s v="1"/>
    <s v="PR02"/>
    <s v="20"/>
    <x v="0"/>
    <x v="67"/>
    <s v="01"/>
    <s v="Fibras Sintéticas, Hules, Plásticos Y Derivados "/>
    <n v="112"/>
    <n v="0"/>
    <n v="0"/>
    <n v="112"/>
    <n v="1"/>
    <n v="0"/>
    <n v="0"/>
    <n v="0"/>
    <n v="0"/>
    <n v="0"/>
    <n v="0"/>
    <n v="0"/>
    <n v="0"/>
    <s v="Centro de servicios arrendado"/>
  </r>
  <r>
    <s v="1 1 05 1 PR02 20 2711 02"/>
    <s v="1"/>
    <s v="1"/>
    <x v="4"/>
    <s v="1"/>
    <s v="PR02"/>
    <s v="20"/>
    <x v="0"/>
    <x v="5"/>
    <s v="02"/>
    <s v="Vestuario Y Uniformes"/>
    <n v="0.75"/>
    <n v="0"/>
    <n v="0"/>
    <n v="0.75"/>
    <n v="1"/>
    <n v="0"/>
    <n v="0"/>
    <n v="0"/>
    <n v="0"/>
    <n v="0"/>
    <n v="0"/>
    <n v="0"/>
    <n v="0"/>
    <s v="Centro de servicios arrendado"/>
  </r>
  <r>
    <s v="1 1 05 1 PR02 20 3111 00"/>
    <s v="1"/>
    <s v="1"/>
    <x v="4"/>
    <s v="1"/>
    <s v="PR02"/>
    <s v="20"/>
    <x v="1"/>
    <x v="59"/>
    <s v="00"/>
    <s v="Servicio De Energía Eléctrica "/>
    <n v="12037"/>
    <n v="0"/>
    <n v="0"/>
    <n v="12037"/>
    <n v="1"/>
    <n v="0"/>
    <n v="0"/>
    <n v="0"/>
    <n v="0"/>
    <n v="0"/>
    <n v="0"/>
    <n v="0"/>
    <n v="0"/>
    <s v="Centro de servicios arrendado"/>
  </r>
  <r>
    <s v="1 1 05 1 PR02 20 3141 00"/>
    <s v="1"/>
    <s v="1"/>
    <x v="4"/>
    <s v="1"/>
    <s v="PR02"/>
    <s v="20"/>
    <x v="1"/>
    <x v="6"/>
    <s v="00"/>
    <s v="Servicio Telefonico Tradicional "/>
    <n v="4529"/>
    <n v="0"/>
    <n v="0"/>
    <n v="4529"/>
    <n v="1"/>
    <n v="0"/>
    <n v="0"/>
    <n v="0"/>
    <n v="0"/>
    <n v="0"/>
    <n v="0"/>
    <n v="0"/>
    <n v="0"/>
    <s v="Centro de servicios arrendado"/>
  </r>
  <r>
    <s v="1 1 05 1 PR02 20 3381 00"/>
    <s v="1"/>
    <s v="1"/>
    <x v="4"/>
    <s v="1"/>
    <s v="PR02"/>
    <s v="20"/>
    <x v="1"/>
    <x v="71"/>
    <s v="00"/>
    <s v="Servicios De Vigilancia "/>
    <n v="3"/>
    <n v="0"/>
    <n v="0"/>
    <n v="3"/>
    <n v="1"/>
    <n v="0"/>
    <n v="0"/>
    <n v="0"/>
    <n v="0"/>
    <n v="0"/>
    <n v="0"/>
    <n v="0"/>
    <n v="0"/>
    <s v="Centro de servicios arrendado"/>
  </r>
  <r>
    <s v="1 1 05 1 PR02 20 3512 00"/>
    <s v="1"/>
    <s v="1"/>
    <x v="4"/>
    <s v="1"/>
    <s v="PR02"/>
    <s v="20"/>
    <x v="1"/>
    <x v="62"/>
    <s v="00"/>
    <s v="Mantenimiento Y Conservacion Menor De Inmuebles Para La Prestacion De Servicios Publicos"/>
    <n v="0"/>
    <n v="0"/>
    <n v="0"/>
    <n v="0"/>
    <n v="0"/>
    <n v="0"/>
    <n v="0"/>
    <n v="100000"/>
    <n v="100000"/>
    <n v="0"/>
    <n v="0"/>
    <n v="0"/>
    <n v="0"/>
    <s v="Se solicita presupuesto para mantenimiento de los estacionamientos"/>
  </r>
  <r>
    <s v="1 1 05 1 PR02 20 3521 00"/>
    <s v="1"/>
    <s v="1"/>
    <x v="4"/>
    <s v="1"/>
    <s v="PR02"/>
    <s v="20"/>
    <x v="1"/>
    <x v="11"/>
    <s v="00"/>
    <s v="Mantenimiento Y Conservacion De Mobiliario Y Equipo De Administración, Educacional Y Recreativo"/>
    <n v="206"/>
    <n v="0"/>
    <n v="0"/>
    <n v="206"/>
    <n v="1"/>
    <n v="0"/>
    <n v="0"/>
    <n v="0"/>
    <n v="0"/>
    <n v="0"/>
    <n v="0"/>
    <n v="0"/>
    <n v="0"/>
    <s v="Centro de servicios arrendado"/>
  </r>
  <r>
    <s v="1 1 05 1 PR02 20 3591 00"/>
    <s v="1"/>
    <s v="1"/>
    <x v="4"/>
    <s v="1"/>
    <s v="PR02"/>
    <s v="20"/>
    <x v="1"/>
    <x v="75"/>
    <s v="00"/>
    <s v="Servicios De Jardinería Y Fumigación "/>
    <n v="0"/>
    <n v="0"/>
    <n v="0"/>
    <n v="0"/>
    <n v="0"/>
    <n v="0"/>
    <n v="0"/>
    <n v="0"/>
    <n v="0"/>
    <n v="0"/>
    <n v="0"/>
    <n v="0"/>
    <n v="0"/>
    <s v="Centro de servicios arrendado"/>
  </r>
  <r>
    <s v="1 1 05 1 PR02 20 3951 00"/>
    <s v="1"/>
    <s v="1"/>
    <x v="4"/>
    <s v="1"/>
    <s v="PR02"/>
    <s v="20"/>
    <x v="1"/>
    <x v="55"/>
    <s v="00"/>
    <s v="Penas, Multas, Accesorios Y Actualizaciones "/>
    <n v="28"/>
    <n v="0"/>
    <n v="0"/>
    <n v="28"/>
    <n v="1"/>
    <n v="0"/>
    <n v="0"/>
    <n v="0"/>
    <n v="0"/>
    <n v="0"/>
    <n v="0"/>
    <n v="0"/>
    <n v="0"/>
    <s v="Centro de servicios arrendado"/>
  </r>
  <r>
    <s v="1 1 05 1 PR02 36 2111 01"/>
    <s v="1"/>
    <s v="1"/>
    <x v="4"/>
    <s v="1"/>
    <s v="PR02"/>
    <s v="36"/>
    <x v="0"/>
    <x v="0"/>
    <s v="01"/>
    <s v="Materiales, Utiles Y Equipos Menores De Oficina"/>
    <n v="1121"/>
    <n v="0"/>
    <n v="0"/>
    <n v="1121"/>
    <n v="1"/>
    <n v="0"/>
    <n v="0"/>
    <n v="0"/>
    <n v="0"/>
    <n v="0"/>
    <n v="0"/>
    <n v="0"/>
    <n v="0"/>
    <s v="Partida se elimino, centro de servicio arrendado"/>
  </r>
  <r>
    <s v="1 1 05 1 PR02 36 2214 00"/>
    <s v="1"/>
    <s v="1"/>
    <x v="4"/>
    <s v="1"/>
    <s v="PR02"/>
    <s v="36"/>
    <x v="0"/>
    <x v="3"/>
    <s v="00"/>
    <s v="Productos Alimenticios Para El Personal En Las Instalaciones De Las Dependencias Y Entidades"/>
    <n v="757"/>
    <n v="0"/>
    <n v="0"/>
    <n v="757"/>
    <n v="1"/>
    <n v="0"/>
    <n v="0"/>
    <n v="0"/>
    <n v="0"/>
    <n v="0"/>
    <n v="0"/>
    <n v="0"/>
    <n v="0"/>
    <s v="Centro de servicios arrendado"/>
  </r>
  <r>
    <s v="1 1 05 1 PR02 36 2461 01"/>
    <s v="1"/>
    <s v="1"/>
    <x v="4"/>
    <s v="1"/>
    <s v="PR02"/>
    <s v="36"/>
    <x v="0"/>
    <x v="28"/>
    <s v="01"/>
    <s v="Material Eléctrico Y Electrónico "/>
    <n v="3593"/>
    <n v="0"/>
    <n v="0"/>
    <n v="3593"/>
    <n v="1"/>
    <n v="0"/>
    <n v="0"/>
    <n v="0"/>
    <n v="0"/>
    <n v="0"/>
    <n v="0"/>
    <n v="0"/>
    <n v="0"/>
    <s v="Centro de servicios arrendado"/>
  </r>
  <r>
    <s v="1 1 05 1 PR02 36 2491 01"/>
    <s v="1"/>
    <s v="1"/>
    <x v="4"/>
    <s v="1"/>
    <s v="PR02"/>
    <s v="36"/>
    <x v="0"/>
    <x v="48"/>
    <s v="01"/>
    <s v="Otros Materiales Y Artículos De Construcción Y Reparación "/>
    <n v="11471"/>
    <n v="0"/>
    <n v="0"/>
    <n v="11471"/>
    <n v="1"/>
    <n v="0"/>
    <n v="0"/>
    <n v="0"/>
    <n v="0"/>
    <n v="0"/>
    <n v="0"/>
    <n v="0"/>
    <n v="0"/>
    <s v="Centro de servicios arrendado"/>
  </r>
  <r>
    <s v="1 1 05 1 PR02 36 3111 00"/>
    <s v="1"/>
    <s v="1"/>
    <x v="4"/>
    <s v="1"/>
    <s v="PR02"/>
    <s v="36"/>
    <x v="1"/>
    <x v="59"/>
    <s v="00"/>
    <s v="Servicio De Energía Eléctrica "/>
    <n v="55118"/>
    <n v="0"/>
    <n v="0"/>
    <n v="55118"/>
    <n v="1"/>
    <n v="0"/>
    <n v="0"/>
    <n v="0"/>
    <n v="0"/>
    <n v="0"/>
    <n v="0"/>
    <n v="0"/>
    <n v="0"/>
    <s v="Centro de servicios arrendado"/>
  </r>
  <r>
    <s v="1 1 05 1 PR02 36 3381 00"/>
    <s v="1"/>
    <s v="1"/>
    <x v="4"/>
    <s v="1"/>
    <s v="PR02"/>
    <s v="36"/>
    <x v="1"/>
    <x v="71"/>
    <s v="00"/>
    <s v="Servicios De Vigilancia "/>
    <n v="3"/>
    <n v="0"/>
    <n v="0"/>
    <n v="3"/>
    <n v="1"/>
    <n v="0"/>
    <n v="0"/>
    <n v="0"/>
    <n v="0"/>
    <n v="0"/>
    <n v="0"/>
    <n v="0"/>
    <n v="0"/>
    <s v="Centro de servicios arrendado"/>
  </r>
  <r>
    <s v="1 1 05 1 PR02 36 3512 00"/>
    <s v="1"/>
    <s v="1"/>
    <x v="4"/>
    <s v="1"/>
    <s v="PR02"/>
    <s v="36"/>
    <x v="1"/>
    <x v="62"/>
    <s v="00"/>
    <s v="Mantenimiento Y Conservacion Menor De Inmuebles Para La Prestacion De Servicios Publicos"/>
    <n v="0"/>
    <n v="0"/>
    <n v="0"/>
    <n v="0"/>
    <n v="0"/>
    <n v="0"/>
    <n v="0"/>
    <n v="100000"/>
    <n v="100000"/>
    <n v="0"/>
    <n v="0"/>
    <n v="0"/>
    <n v="0"/>
    <s v="Se solicita presupuesto para mantenimiento de los estacionamientos"/>
  </r>
  <r>
    <s v="1 1 05 1 PR02 36 3521 00"/>
    <s v="1"/>
    <s v="1"/>
    <x v="4"/>
    <s v="1"/>
    <s v="PR02"/>
    <s v="36"/>
    <x v="1"/>
    <x v="11"/>
    <s v="00"/>
    <s v="Mantenimiento Y Conservacion De Mobiliario Y Equipo De Administración, Educacional Y Recreativo"/>
    <n v="206"/>
    <n v="0"/>
    <n v="0"/>
    <n v="206"/>
    <n v="1"/>
    <n v="0"/>
    <n v="0"/>
    <n v="0"/>
    <n v="0"/>
    <n v="0"/>
    <n v="0"/>
    <n v="0"/>
    <n v="0"/>
    <s v="Centro de servicios arrendado"/>
  </r>
  <r>
    <s v="1 1 05 1 PR02 36 3571 00"/>
    <s v="1"/>
    <s v="1"/>
    <x v="4"/>
    <s v="1"/>
    <s v="PR02"/>
    <s v="36"/>
    <x v="1"/>
    <x v="37"/>
    <s v="00"/>
    <s v="Instalacion, Reparación Y Mantenimiento De Maquinaria Y Otros Equipos "/>
    <n v="5"/>
    <n v="0"/>
    <n v="0"/>
    <n v="5"/>
    <n v="1"/>
    <n v="0"/>
    <n v="0"/>
    <n v="0"/>
    <n v="0"/>
    <n v="0"/>
    <n v="0"/>
    <n v="0"/>
    <n v="0"/>
    <s v="Centro de servicios arrendado"/>
  </r>
  <r>
    <s v="1 1 05 1 PR02 36 3581 00"/>
    <s v="1"/>
    <s v="1"/>
    <x v="4"/>
    <s v="1"/>
    <s v="PR02"/>
    <s v="36"/>
    <x v="1"/>
    <x v="74"/>
    <s v="00"/>
    <s v="Servicios De Limpieza Y Manejo De Desechos "/>
    <n v="1"/>
    <n v="0"/>
    <n v="0"/>
    <n v="1"/>
    <n v="1"/>
    <n v="0"/>
    <n v="0"/>
    <n v="0"/>
    <n v="0"/>
    <n v="0"/>
    <n v="0"/>
    <n v="0"/>
    <n v="0"/>
    <s v="Centro de servicios arrendado"/>
  </r>
  <r>
    <s v="1 1 05 1 PR02 36 3591 00"/>
    <s v="1"/>
    <s v="1"/>
    <x v="4"/>
    <s v="1"/>
    <s v="PR02"/>
    <s v="36"/>
    <x v="1"/>
    <x v="75"/>
    <s v="00"/>
    <s v="Servicios De Jardinería Y Fumigación "/>
    <n v="0"/>
    <n v="0"/>
    <n v="0"/>
    <n v="0"/>
    <n v="0"/>
    <n v="0"/>
    <n v="0"/>
    <n v="0"/>
    <n v="0"/>
    <n v="0"/>
    <n v="0"/>
    <n v="0"/>
    <n v="0"/>
    <s v="Centro de servicios arrendado"/>
  </r>
  <r>
    <s v="1 1 05 1 PR02 36 3921 00"/>
    <s v="1"/>
    <s v="1"/>
    <x v="4"/>
    <s v="1"/>
    <s v="PR02"/>
    <s v="36"/>
    <x v="1"/>
    <x v="18"/>
    <s v="00"/>
    <s v="Otros Impuestos Y Derechos "/>
    <n v="58356.480000000003"/>
    <n v="0"/>
    <n v="0"/>
    <n v="58356.480000000003"/>
    <n v="1"/>
    <n v="0"/>
    <n v="0"/>
    <n v="0"/>
    <n v="0"/>
    <n v="0"/>
    <n v="0"/>
    <n v="0"/>
    <n v="0"/>
    <s v="Pago de licencia y permiso"/>
  </r>
  <r>
    <s v="1 1 05 1 PR02 36 3951 00"/>
    <s v="1"/>
    <s v="1"/>
    <x v="4"/>
    <s v="1"/>
    <s v="PR02"/>
    <s v="36"/>
    <x v="1"/>
    <x v="55"/>
    <s v="00"/>
    <s v="Penas, Multas, Accesorios Y Actualizaciones "/>
    <n v="48"/>
    <n v="0"/>
    <n v="0"/>
    <n v="48"/>
    <n v="1"/>
    <n v="0"/>
    <n v="0"/>
    <n v="0"/>
    <n v="0"/>
    <n v="0"/>
    <n v="0"/>
    <n v="0"/>
    <n v="0"/>
    <s v="Centro de servicios arrendado"/>
  </r>
  <r>
    <s v="1 1 05 1 PR02 37 2111 01"/>
    <s v="1"/>
    <s v="1"/>
    <x v="4"/>
    <s v="1"/>
    <s v="PR02"/>
    <s v="37"/>
    <x v="0"/>
    <x v="0"/>
    <s v="01"/>
    <s v="Materiales, Utiles Y Equipos Menores De Oficina"/>
    <n v="315"/>
    <n v="0"/>
    <n v="0"/>
    <n v="315"/>
    <n v="1"/>
    <n v="0"/>
    <n v="0"/>
    <n v="0"/>
    <n v="0"/>
    <n v="0"/>
    <n v="0"/>
    <n v="0"/>
    <n v="0"/>
    <s v="Partida se elimino, centro de servicio arrendado"/>
  </r>
  <r>
    <s v="1 1 05 1 PR02 37 2421 01"/>
    <s v="1"/>
    <s v="1"/>
    <x v="4"/>
    <s v="1"/>
    <s v="PR02"/>
    <s v="37"/>
    <x v="0"/>
    <x v="44"/>
    <s v="01"/>
    <s v="Cemento Y Productos De Concreto "/>
    <n v="70"/>
    <n v="0"/>
    <n v="0"/>
    <n v="70"/>
    <n v="1"/>
    <n v="0"/>
    <n v="0"/>
    <n v="0"/>
    <n v="0"/>
    <n v="0"/>
    <n v="0"/>
    <n v="0"/>
    <n v="0"/>
    <s v="Centro de servicios arrendado"/>
  </r>
  <r>
    <s v="1 1 05 1 PR02 37 2461 01"/>
    <s v="1"/>
    <s v="1"/>
    <x v="4"/>
    <s v="1"/>
    <s v="PR02"/>
    <s v="37"/>
    <x v="0"/>
    <x v="28"/>
    <s v="01"/>
    <s v="Material Eléctrico Y Electrónico "/>
    <n v="3474"/>
    <n v="0"/>
    <n v="0"/>
    <n v="3474"/>
    <n v="1"/>
    <n v="0"/>
    <n v="0"/>
    <n v="0"/>
    <n v="0"/>
    <n v="0"/>
    <n v="0"/>
    <n v="0"/>
    <n v="0"/>
    <s v="Centro de servicios arrendado"/>
  </r>
  <r>
    <s v="1 1 05 1 PR02 37 2491 01"/>
    <s v="1"/>
    <s v="1"/>
    <x v="4"/>
    <s v="1"/>
    <s v="PR02"/>
    <s v="37"/>
    <x v="0"/>
    <x v="48"/>
    <s v="01"/>
    <s v="Otros Materiales Y Artículos De Construcción Y Reparación "/>
    <n v="16899"/>
    <n v="0"/>
    <n v="0"/>
    <n v="16899"/>
    <n v="1"/>
    <n v="0"/>
    <n v="0"/>
    <n v="0"/>
    <n v="0"/>
    <n v="0"/>
    <n v="0"/>
    <n v="0"/>
    <n v="0"/>
    <s v="Centro de servicios arrendado"/>
  </r>
  <r>
    <s v="1 1 05 1 PR02 37 2711 02"/>
    <s v="1"/>
    <s v="1"/>
    <x v="4"/>
    <s v="1"/>
    <s v="PR02"/>
    <s v="37"/>
    <x v="0"/>
    <x v="5"/>
    <s v="02"/>
    <s v="Vestuario Y Uniformes"/>
    <n v="36423.410000000003"/>
    <n v="0"/>
    <n v="0"/>
    <n v="36423.410000000003"/>
    <n v="1"/>
    <n v="0"/>
    <n v="0"/>
    <n v="0"/>
    <n v="0"/>
    <n v="0"/>
    <n v="0"/>
    <n v="0"/>
    <n v="0"/>
    <s v="Centro de servicios arrendado"/>
  </r>
  <r>
    <s v="1 1 05 1 PR02 37 2911 01"/>
    <s v="1"/>
    <s v="1"/>
    <x v="4"/>
    <s v="1"/>
    <s v="PR02"/>
    <s v="37"/>
    <x v="0"/>
    <x v="29"/>
    <s v="01"/>
    <s v="Herramientas Menores"/>
    <n v="387"/>
    <n v="0"/>
    <n v="0"/>
    <n v="387"/>
    <n v="1"/>
    <n v="0"/>
    <n v="0"/>
    <n v="0"/>
    <n v="0"/>
    <n v="0"/>
    <n v="0"/>
    <n v="0"/>
    <n v="0"/>
    <s v="Centro de servicios arrendado"/>
  </r>
  <r>
    <s v="1 1 05 1 PR02 37 2921 01"/>
    <s v="1"/>
    <s v="1"/>
    <x v="4"/>
    <s v="1"/>
    <s v="PR02"/>
    <s v="37"/>
    <x v="0"/>
    <x v="49"/>
    <s v="01"/>
    <s v="Refacciones Y Accesorios Menores De Edificios"/>
    <n v="1248"/>
    <n v="0"/>
    <n v="0"/>
    <n v="1248"/>
    <n v="1"/>
    <n v="0"/>
    <n v="0"/>
    <n v="0"/>
    <n v="0"/>
    <n v="0"/>
    <n v="0"/>
    <n v="0"/>
    <n v="0"/>
    <s v="Centro de servicios arrendado"/>
  </r>
  <r>
    <s v="1 1 05 1 PR02 37 2981 00"/>
    <s v="1"/>
    <s v="1"/>
    <x v="4"/>
    <s v="1"/>
    <s v="PR02"/>
    <s v="37"/>
    <x v="0"/>
    <x v="83"/>
    <s v="00"/>
    <s v="Refacciones Y Accesorios Menores De Maquinaria Y Otros Equipos"/>
    <n v="3286"/>
    <n v="0"/>
    <n v="0"/>
    <n v="3286"/>
    <n v="1"/>
    <n v="0"/>
    <n v="0"/>
    <n v="0"/>
    <n v="0"/>
    <n v="0"/>
    <n v="0"/>
    <n v="0"/>
    <n v="0"/>
    <s v="Centro de servicios arrendado"/>
  </r>
  <r>
    <s v="1 1 05 1 PR02 37 3131 00"/>
    <s v="1"/>
    <s v="1"/>
    <x v="4"/>
    <s v="1"/>
    <s v="PR02"/>
    <s v="37"/>
    <x v="1"/>
    <x v="70"/>
    <s v="00"/>
    <s v="Servicio De Agua"/>
    <n v="1448"/>
    <n v="0"/>
    <n v="0"/>
    <n v="1448"/>
    <n v="1"/>
    <n v="0"/>
    <n v="0"/>
    <n v="0"/>
    <n v="0"/>
    <n v="0"/>
    <n v="0"/>
    <n v="0"/>
    <n v="0"/>
    <s v="Centro de servicios arrendado"/>
  </r>
  <r>
    <s v="1 1 05 1 PR02 37 3141 00"/>
    <s v="1"/>
    <s v="1"/>
    <x v="4"/>
    <s v="1"/>
    <s v="PR02"/>
    <s v="37"/>
    <x v="1"/>
    <x v="6"/>
    <s v="00"/>
    <s v="Servicio Telefonico Tradicional "/>
    <n v="5717"/>
    <n v="0"/>
    <n v="0"/>
    <n v="5717"/>
    <n v="1"/>
    <n v="0"/>
    <n v="0"/>
    <n v="0"/>
    <n v="0"/>
    <n v="0"/>
    <n v="0"/>
    <n v="0"/>
    <n v="0"/>
    <s v="Centro de servicios arrendado"/>
  </r>
  <r>
    <s v="1 1 05 1 PR02 37 3381 00"/>
    <s v="1"/>
    <s v="1"/>
    <x v="4"/>
    <s v="1"/>
    <s v="PR02"/>
    <s v="37"/>
    <x v="1"/>
    <x v="71"/>
    <s v="00"/>
    <s v="Servicios De Vigilancia "/>
    <n v="5"/>
    <n v="0"/>
    <n v="0"/>
    <n v="5"/>
    <n v="1"/>
    <n v="0"/>
    <n v="0"/>
    <n v="0"/>
    <n v="0"/>
    <n v="0"/>
    <n v="0"/>
    <n v="0"/>
    <n v="0"/>
    <s v="Centro de servicios arrendado"/>
  </r>
  <r>
    <s v="1 1 05 1 PR02 37 3451 00"/>
    <s v="1"/>
    <s v="1"/>
    <x v="4"/>
    <s v="1"/>
    <s v="PR02"/>
    <s v="37"/>
    <x v="1"/>
    <x v="10"/>
    <s v="00"/>
    <s v="Seguros De Bienes Patrimoniales "/>
    <n v="238775.79"/>
    <n v="238775.79"/>
    <n v="238775.79"/>
    <n v="0"/>
    <n v="0"/>
    <n v="0"/>
    <n v="0"/>
    <n v="248327"/>
    <n v="9551.2099999999919"/>
    <n v="4.0000747144423608E-2"/>
    <n v="248327"/>
    <n v="9551.2099999999919"/>
    <n v="4.0000747144423608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5 1 PR02 37 3512 00"/>
    <s v="1"/>
    <s v="1"/>
    <x v="4"/>
    <s v="1"/>
    <s v="PR02"/>
    <s v="37"/>
    <x v="1"/>
    <x v="62"/>
    <s v="00"/>
    <s v="Mantenimiento Y Conservacion Menor De Inmuebles Para La Prestacion De Servicios Publicos"/>
    <n v="0"/>
    <n v="0"/>
    <n v="0"/>
    <n v="0"/>
    <n v="0"/>
    <n v="0"/>
    <n v="0"/>
    <n v="475000"/>
    <n v="475000"/>
    <n v="0"/>
    <n v="0"/>
    <n v="0"/>
    <n v="0"/>
    <s v="Se solicita presupuesto para mantenimiento de los estacionamientos"/>
  </r>
  <r>
    <s v="1 1 05 1 PR02 37 3571 00"/>
    <s v="1"/>
    <s v="1"/>
    <x v="4"/>
    <s v="1"/>
    <s v="PR02"/>
    <s v="37"/>
    <x v="1"/>
    <x v="37"/>
    <s v="00"/>
    <s v="Instalacion, Reparación Y Mantenimiento De Maquinaria Y Otros Equipos "/>
    <n v="5"/>
    <n v="0"/>
    <n v="0"/>
    <n v="5"/>
    <n v="1"/>
    <n v="0"/>
    <n v="0"/>
    <n v="0"/>
    <n v="0"/>
    <n v="0"/>
    <n v="0"/>
    <n v="0"/>
    <n v="0"/>
    <s v="Centro de servicios arrendado"/>
  </r>
  <r>
    <s v="1 1 05 1 PR02 37 3572 00"/>
    <s v="1"/>
    <s v="1"/>
    <x v="4"/>
    <s v="1"/>
    <s v="PR02"/>
    <s v="37"/>
    <x v="1"/>
    <x v="73"/>
    <s v="00"/>
    <s v="Mantenimiento Y Conservación De Maquinaría Y Equipo De Trabajo Específico"/>
    <n v="1768"/>
    <n v="0"/>
    <n v="0"/>
    <n v="1768"/>
    <n v="1"/>
    <n v="0"/>
    <n v="0"/>
    <n v="5000"/>
    <n v="5000"/>
    <n v="0"/>
    <n v="0"/>
    <n v="0"/>
    <n v="0"/>
    <s v="Para mantenimiento de equipo"/>
  </r>
  <r>
    <s v="1 1 05 1 PR02 37 3581 00"/>
    <s v="1"/>
    <s v="1"/>
    <x v="4"/>
    <s v="1"/>
    <s v="PR02"/>
    <s v="37"/>
    <x v="1"/>
    <x v="74"/>
    <s v="00"/>
    <s v="Servicios De Limpieza Y Manejo De Desechos "/>
    <n v="5"/>
    <n v="0"/>
    <n v="0"/>
    <n v="5"/>
    <n v="1"/>
    <n v="0"/>
    <n v="0"/>
    <n v="0"/>
    <n v="0"/>
    <n v="0"/>
    <n v="0"/>
    <n v="0"/>
    <n v="0"/>
    <s v="Centro de servicios arrendado"/>
  </r>
  <r>
    <s v="1 1 05 1 PR02 37 3591 00"/>
    <s v="1"/>
    <s v="1"/>
    <x v="4"/>
    <s v="1"/>
    <s v="PR02"/>
    <s v="37"/>
    <x v="1"/>
    <x v="75"/>
    <s v="00"/>
    <s v="Servicios De Jardinería Y Fumigación "/>
    <n v="0"/>
    <n v="0"/>
    <n v="0"/>
    <n v="0"/>
    <n v="0"/>
    <n v="0"/>
    <n v="0"/>
    <n v="0"/>
    <n v="0"/>
    <n v="0"/>
    <n v="0"/>
    <n v="0"/>
    <n v="0"/>
    <s v="Centro de servicios arrendado"/>
  </r>
  <r>
    <s v="1 1 05 1 PR02 37 3921 00"/>
    <s v="1"/>
    <s v="1"/>
    <x v="4"/>
    <s v="1"/>
    <s v="PR02"/>
    <s v="37"/>
    <x v="1"/>
    <x v="18"/>
    <s v="00"/>
    <s v="Otros Impuestos Y Derechos "/>
    <n v="227461"/>
    <n v="0"/>
    <n v="0"/>
    <n v="227461"/>
    <n v="1"/>
    <n v="0"/>
    <n v="0"/>
    <n v="200000"/>
    <n v="200000"/>
    <n v="0"/>
    <n v="0"/>
    <n v="0"/>
    <n v="0"/>
    <s v="Pago de licencia y permiso"/>
  </r>
  <r>
    <s v="1 1 05 1 PR02 52 2111 01"/>
    <s v="1"/>
    <s v="1"/>
    <x v="4"/>
    <s v="1"/>
    <s v="PR02"/>
    <s v="52"/>
    <x v="0"/>
    <x v="0"/>
    <s v="01"/>
    <s v="Materiales, Utiles Y Equipos Menores De Oficina"/>
    <n v="300"/>
    <n v="0"/>
    <n v="0"/>
    <n v="300"/>
    <n v="1"/>
    <n v="0"/>
    <n v="0"/>
    <n v="0"/>
    <n v="0"/>
    <n v="0"/>
    <n v="0"/>
    <n v="0"/>
    <n v="0"/>
    <s v="Partida se elimino, centro de servicio arrendado"/>
  </r>
  <r>
    <s v="1 1 05 1 PR02 52 2214 00"/>
    <s v="1"/>
    <s v="1"/>
    <x v="4"/>
    <s v="1"/>
    <s v="PR02"/>
    <s v="52"/>
    <x v="0"/>
    <x v="3"/>
    <s v="00"/>
    <s v="Productos Alimenticios Para El Personal En Las Instalaciones De Las Dependencias Y Entidades"/>
    <n v="2312"/>
    <n v="0"/>
    <n v="0"/>
    <n v="2312"/>
    <n v="1"/>
    <n v="0"/>
    <n v="0"/>
    <n v="0"/>
    <n v="0"/>
    <n v="0"/>
    <n v="0"/>
    <n v="0"/>
    <n v="0"/>
    <s v="Centro de servicios arrendado"/>
  </r>
  <r>
    <s v="1 1 05 1 PR02 52 2461 01"/>
    <s v="1"/>
    <s v="1"/>
    <x v="4"/>
    <s v="1"/>
    <s v="PR02"/>
    <s v="52"/>
    <x v="0"/>
    <x v="28"/>
    <s v="01"/>
    <s v="Material Eléctrico Y Electrónico "/>
    <n v="2016"/>
    <n v="0"/>
    <n v="0"/>
    <n v="2016"/>
    <n v="1"/>
    <n v="0"/>
    <n v="0"/>
    <n v="0"/>
    <n v="0"/>
    <n v="0"/>
    <n v="0"/>
    <n v="0"/>
    <n v="0"/>
    <s v="Centro de servicios arrendado"/>
  </r>
  <r>
    <s v="1 1 05 1 PR02 52 2471 01"/>
    <s v="1"/>
    <s v="1"/>
    <x v="4"/>
    <s v="1"/>
    <s v="PR02"/>
    <s v="52"/>
    <x v="0"/>
    <x v="46"/>
    <s v="01"/>
    <s v="Artículos Metálicos Para La Construcción "/>
    <n v="6"/>
    <n v="0"/>
    <n v="0"/>
    <n v="6"/>
    <n v="1"/>
    <n v="0"/>
    <n v="0"/>
    <n v="0"/>
    <n v="0"/>
    <n v="0"/>
    <n v="0"/>
    <n v="0"/>
    <n v="0"/>
    <s v="Centro de servicios arrendado"/>
  </r>
  <r>
    <s v="1 1 05 1 PR02 52 2481 01"/>
    <s v="1"/>
    <s v="1"/>
    <x v="4"/>
    <s v="1"/>
    <s v="PR02"/>
    <s v="52"/>
    <x v="0"/>
    <x v="47"/>
    <s v="01"/>
    <s v="Materiales Complementarios "/>
    <n v="597"/>
    <n v="0"/>
    <n v="0"/>
    <n v="597"/>
    <n v="1"/>
    <n v="0"/>
    <n v="0"/>
    <n v="0"/>
    <n v="0"/>
    <n v="0"/>
    <n v="0"/>
    <n v="0"/>
    <n v="0"/>
    <s v="Centro de servicios arrendado"/>
  </r>
  <r>
    <s v="1 1 05 1 PR02 52 2491 01"/>
    <s v="1"/>
    <s v="1"/>
    <x v="4"/>
    <s v="1"/>
    <s v="PR02"/>
    <s v="52"/>
    <x v="0"/>
    <x v="48"/>
    <s v="01"/>
    <s v="Otros Materiales Y Artículos De Construcción Y Reparación "/>
    <n v="11334"/>
    <n v="0"/>
    <n v="0"/>
    <n v="11334"/>
    <n v="1"/>
    <n v="0"/>
    <n v="0"/>
    <n v="0"/>
    <n v="0"/>
    <n v="0"/>
    <n v="0"/>
    <n v="0"/>
    <n v="0"/>
    <s v="Centro de servicios arrendado"/>
  </r>
  <r>
    <s v="1 1 05 1 PR02 52 2711 02"/>
    <s v="1"/>
    <s v="1"/>
    <x v="4"/>
    <s v="1"/>
    <s v="PR02"/>
    <s v="52"/>
    <x v="0"/>
    <x v="5"/>
    <s v="02"/>
    <s v="Vestuario Y Uniformes"/>
    <n v="0.71"/>
    <n v="0"/>
    <n v="0"/>
    <n v="0.71"/>
    <n v="1"/>
    <n v="0"/>
    <n v="0"/>
    <n v="0"/>
    <n v="0"/>
    <n v="0"/>
    <n v="0"/>
    <n v="0"/>
    <n v="0"/>
    <s v="Centro de servicios arrendado"/>
  </r>
  <r>
    <s v="1 1 05 1 PR02 52 2921 01"/>
    <s v="1"/>
    <s v="1"/>
    <x v="4"/>
    <s v="1"/>
    <s v="PR02"/>
    <s v="52"/>
    <x v="0"/>
    <x v="49"/>
    <s v="01"/>
    <s v="Refacciones Y Accesorios Menores De Edificios"/>
    <n v="0"/>
    <n v="0"/>
    <n v="0"/>
    <n v="0"/>
    <n v="0"/>
    <n v="0"/>
    <n v="0"/>
    <n v="2000"/>
    <n v="2000"/>
    <n v="0"/>
    <n v="0"/>
    <n v="0"/>
    <n v="0"/>
    <s v="Para compra de materiales como candados, cerraduras"/>
  </r>
  <r>
    <s v="1 1 05 1 PR02 52 2981 00"/>
    <s v="1"/>
    <s v="1"/>
    <x v="4"/>
    <s v="1"/>
    <s v="PR02"/>
    <s v="52"/>
    <x v="0"/>
    <x v="83"/>
    <s v="00"/>
    <s v="Refacciones Y Accesorios Menores De Maquinaria Y Otros Equipos"/>
    <n v="0"/>
    <n v="0"/>
    <n v="0"/>
    <n v="0"/>
    <n v="0"/>
    <n v="0"/>
    <n v="0"/>
    <n v="3000"/>
    <n v="3000"/>
    <n v="0"/>
    <n v="0"/>
    <n v="0"/>
    <n v="0"/>
    <s v="Refacciones para planta de emergencia"/>
  </r>
  <r>
    <s v="1 1 05 1 PR02 52 3111 00"/>
    <s v="1"/>
    <s v="1"/>
    <x v="4"/>
    <s v="1"/>
    <s v="PR02"/>
    <s v="52"/>
    <x v="1"/>
    <x v="59"/>
    <s v="00"/>
    <s v="Servicio De Energía Eléctrica "/>
    <n v="345781"/>
    <n v="146689.76"/>
    <n v="156689.76"/>
    <n v="189091.24"/>
    <n v="0.54685260323730911"/>
    <n v="0"/>
    <n v="0"/>
    <n v="345781"/>
    <n v="189091.24"/>
    <n v="1.2067874760928856"/>
    <n v="345781"/>
    <n v="189091.24"/>
    <n v="1.2067874760928856"/>
    <s v="Centro de servicios arrendado"/>
  </r>
  <r>
    <s v="1 1 05 1 PR02 52 3131 00"/>
    <s v="1"/>
    <s v="1"/>
    <x v="4"/>
    <s v="1"/>
    <s v="PR02"/>
    <s v="52"/>
    <x v="1"/>
    <x v="70"/>
    <s v="00"/>
    <s v="Servicio De Agua"/>
    <n v="331857"/>
    <n v="247547"/>
    <n v="272547"/>
    <n v="59310"/>
    <n v="0.17872155777940499"/>
    <n v="0"/>
    <n v="0"/>
    <n v="331857"/>
    <n v="59310"/>
    <n v="0.2176138427500578"/>
    <n v="331857"/>
    <n v="59310"/>
    <n v="0.2176138427500578"/>
    <s v="Pago de servicio de agua potable y alcantarillado de las propiedades del IPEJAL"/>
  </r>
  <r>
    <s v="1 1 05 1 PR02 52 3141 00"/>
    <s v="1"/>
    <s v="1"/>
    <x v="4"/>
    <s v="1"/>
    <s v="PR02"/>
    <s v="52"/>
    <x v="1"/>
    <x v="6"/>
    <s v="00"/>
    <s v="Servicio Telefonico Tradicional "/>
    <n v="3037"/>
    <n v="0"/>
    <n v="0"/>
    <n v="3037"/>
    <n v="1"/>
    <n v="0"/>
    <n v="0"/>
    <n v="0"/>
    <n v="0"/>
    <n v="0"/>
    <n v="0"/>
    <n v="0"/>
    <n v="0"/>
    <s v="Centro de servicios arrendado"/>
  </r>
  <r>
    <s v="1 1 05 1 PR02 52 3381 00"/>
    <s v="1"/>
    <s v="1"/>
    <x v="4"/>
    <s v="1"/>
    <s v="PR02"/>
    <s v="52"/>
    <x v="1"/>
    <x v="71"/>
    <s v="00"/>
    <s v="Servicios De Vigilancia "/>
    <n v="3"/>
    <n v="0"/>
    <n v="0"/>
    <n v="3"/>
    <n v="1"/>
    <n v="0"/>
    <n v="0"/>
    <n v="0"/>
    <n v="0"/>
    <n v="0"/>
    <n v="0"/>
    <n v="0"/>
    <n v="0"/>
    <s v="Centro de servicios arrendado"/>
  </r>
  <r>
    <s v="1 1 05 1 PR02 52 3512 00"/>
    <s v="1"/>
    <s v="1"/>
    <x v="4"/>
    <s v="1"/>
    <s v="PR02"/>
    <s v="52"/>
    <x v="1"/>
    <x v="62"/>
    <s v="00"/>
    <s v="Mantenimiento Y Conservacion Menor De Inmuebles Para La Prestacion De Servicios Publicos"/>
    <n v="0"/>
    <n v="0"/>
    <n v="0"/>
    <n v="0"/>
    <n v="0"/>
    <n v="0"/>
    <n v="0"/>
    <n v="400000"/>
    <n v="400000"/>
    <n v="0"/>
    <n v="0"/>
    <n v="0"/>
    <n v="0"/>
    <s v="Se solicita presupuesto para mantenimiento de los estacionamientos"/>
  </r>
  <r>
    <s v="1 1 05 1 PR02 52 3521 00"/>
    <s v="1"/>
    <s v="1"/>
    <x v="4"/>
    <s v="1"/>
    <s v="PR02"/>
    <s v="52"/>
    <x v="1"/>
    <x v="11"/>
    <s v="00"/>
    <s v="Mantenimiento Y Conservacion De Mobiliario Y Equipo De Administración, Educacional Y Recreativo"/>
    <n v="0"/>
    <n v="0"/>
    <n v="0"/>
    <n v="0"/>
    <n v="0"/>
    <n v="0"/>
    <n v="0"/>
    <n v="2000"/>
    <n v="2000"/>
    <n v="0"/>
    <n v="0"/>
    <n v="0"/>
    <n v="0"/>
    <s v="Se solicita presupuesto para mantenimiento de los estacionamientos"/>
  </r>
  <r>
    <s v="1 1 05 1 PR02 52 3571 00"/>
    <s v="1"/>
    <s v="1"/>
    <x v="4"/>
    <s v="1"/>
    <s v="PR02"/>
    <s v="52"/>
    <x v="1"/>
    <x v="37"/>
    <s v="00"/>
    <s v="Instalacion, Reparación Y Mantenimiento De Maquinaria Y Otros Equipos "/>
    <n v="4"/>
    <n v="0"/>
    <n v="0"/>
    <n v="4"/>
    <n v="1"/>
    <n v="0"/>
    <n v="0"/>
    <n v="0"/>
    <n v="0"/>
    <n v="0"/>
    <n v="0"/>
    <n v="0"/>
    <n v="0"/>
    <s v="Centro de servicios arrendado"/>
  </r>
  <r>
    <s v="1 1 05 1 PR02 52 3581 00"/>
    <s v="1"/>
    <s v="1"/>
    <x v="4"/>
    <s v="1"/>
    <s v="PR02"/>
    <s v="52"/>
    <x v="1"/>
    <x v="74"/>
    <s v="00"/>
    <s v="Servicios De Limpieza Y Manejo De Desechos "/>
    <n v="2"/>
    <n v="0"/>
    <n v="0"/>
    <n v="2"/>
    <n v="1"/>
    <n v="0"/>
    <n v="0"/>
    <n v="0"/>
    <n v="0"/>
    <n v="0"/>
    <n v="0"/>
    <n v="0"/>
    <n v="0"/>
    <s v="Centro de servicios arrendado"/>
  </r>
  <r>
    <s v="1 1 05 1 PR02 52 3591 00"/>
    <s v="1"/>
    <s v="1"/>
    <x v="4"/>
    <s v="1"/>
    <s v="PR02"/>
    <s v="52"/>
    <x v="1"/>
    <x v="75"/>
    <s v="00"/>
    <s v="Servicios De Jardinería Y Fumigación "/>
    <n v="0"/>
    <n v="0"/>
    <n v="0"/>
    <n v="0"/>
    <n v="0"/>
    <n v="0"/>
    <n v="0"/>
    <n v="0"/>
    <n v="0"/>
    <n v="0"/>
    <n v="0"/>
    <n v="0"/>
    <n v="0"/>
    <s v="Centro de servicios arrendado"/>
  </r>
  <r>
    <s v="1 1 05 1 PR02 52 3621 00"/>
    <s v="1"/>
    <s v="1"/>
    <x v="4"/>
    <s v="1"/>
    <s v="PR02"/>
    <s v="52"/>
    <x v="1"/>
    <x v="57"/>
    <s v="00"/>
    <s v="Difusión Por Radio, Televisión Y Otros Medios De Mensajes Comerciales Para Promover La Venta De Bienes O Servicios "/>
    <n v="3000"/>
    <n v="0"/>
    <n v="0"/>
    <n v="3000"/>
    <n v="1"/>
    <n v="0"/>
    <n v="0"/>
    <n v="0"/>
    <n v="0"/>
    <n v="0"/>
    <n v="0"/>
    <n v="0"/>
    <n v="0"/>
    <s v="Centro de servicios arrendado"/>
  </r>
  <r>
    <s v="1 1 05 1 PR02 52 3921 00"/>
    <s v="1"/>
    <s v="1"/>
    <x v="4"/>
    <s v="1"/>
    <s v="PR02"/>
    <s v="52"/>
    <x v="1"/>
    <x v="18"/>
    <s v="00"/>
    <s v="Otros Impuestos Y Derechos "/>
    <n v="158246"/>
    <n v="0"/>
    <n v="0"/>
    <n v="158246"/>
    <n v="1"/>
    <n v="0"/>
    <n v="0"/>
    <n v="2000"/>
    <n v="2000"/>
    <n v="0"/>
    <n v="0"/>
    <n v="0"/>
    <n v="0"/>
    <s v="Pago de licencia y permiso"/>
  </r>
  <r>
    <s v="1 1 05 1 PR02 52 3951 00"/>
    <s v="1"/>
    <s v="1"/>
    <x v="4"/>
    <s v="1"/>
    <s v="PR02"/>
    <s v="52"/>
    <x v="1"/>
    <x v="55"/>
    <s v="00"/>
    <s v="Penas, Multas, Accesorios Y Actualizaciones "/>
    <n v="130"/>
    <n v="0"/>
    <n v="0"/>
    <n v="130"/>
    <n v="1"/>
    <n v="0"/>
    <n v="0"/>
    <n v="2000"/>
    <n v="2000"/>
    <n v="0"/>
    <n v="0"/>
    <n v="0"/>
    <n v="0"/>
    <s v="Pago de recargos y actualizaciones por permisos"/>
  </r>
  <r>
    <s v="1 1 05 1 PR02 94 2111 01"/>
    <s v="1"/>
    <s v="1"/>
    <x v="4"/>
    <s v="1"/>
    <s v="PR02"/>
    <s v="94"/>
    <x v="0"/>
    <x v="0"/>
    <s v="01"/>
    <s v="Materiales, Utiles Y Equipos Menores De Oficina"/>
    <n v="140"/>
    <n v="0"/>
    <n v="0"/>
    <n v="140"/>
    <n v="1"/>
    <n v="0"/>
    <n v="0"/>
    <n v="300"/>
    <n v="300"/>
    <n v="0"/>
    <n v="300"/>
    <n v="300"/>
    <n v="0"/>
    <s v="Para compras de materiales de oficina, por lo que no encuentre en almacén."/>
  </r>
  <r>
    <s v="1 1 05 1 PR02 94 2161 01"/>
    <s v="1"/>
    <s v="1"/>
    <x v="4"/>
    <s v="1"/>
    <s v="PR02"/>
    <s v="94"/>
    <x v="0"/>
    <x v="1"/>
    <s v="01"/>
    <s v="Material De Limpieza"/>
    <n v="0"/>
    <n v="0"/>
    <n v="0"/>
    <n v="0"/>
    <n v="0"/>
    <n v="0"/>
    <n v="0"/>
    <n v="1200"/>
    <n v="1200"/>
    <n v="0"/>
    <n v="1000"/>
    <n v="1000"/>
    <n v="0"/>
    <s v="Para compra de material necesario para limpieza especial"/>
  </r>
  <r>
    <s v="1 1 05 1 PR02 94 2214 00"/>
    <s v="1"/>
    <s v="1"/>
    <x v="4"/>
    <s v="1"/>
    <s v="PR02"/>
    <s v="94"/>
    <x v="0"/>
    <x v="3"/>
    <s v="00"/>
    <s v="Productos Alimenticios Para El Personal En Las Instalaciones De Las Dependencias Y Entidades"/>
    <n v="1303"/>
    <n v="0"/>
    <n v="0"/>
    <n v="1303"/>
    <n v="1"/>
    <n v="0"/>
    <n v="0"/>
    <n v="1500"/>
    <n v="1500"/>
    <n v="0"/>
    <n v="1500"/>
    <n v="1500"/>
    <n v="0"/>
    <s v="Compra de material para reparaciones menores"/>
  </r>
  <r>
    <s v="1 1 05 1 PR02 94 2411 01"/>
    <s v="1"/>
    <s v="1"/>
    <x v="4"/>
    <s v="1"/>
    <s v="PR02"/>
    <s v="94"/>
    <x v="0"/>
    <x v="63"/>
    <s v="01"/>
    <s v="Productos Minerales No Metálicos "/>
    <n v="1537"/>
    <n v="0"/>
    <n v="0"/>
    <n v="1537"/>
    <n v="1"/>
    <n v="0"/>
    <n v="0"/>
    <n v="0"/>
    <n v="0"/>
    <n v="0"/>
    <n v="0"/>
    <n v="0"/>
    <n v="0"/>
    <s v="Centro de servicios arrendado"/>
  </r>
  <r>
    <s v="1 1 05 1 PR02 94 2421 01"/>
    <s v="1"/>
    <s v="1"/>
    <x v="4"/>
    <s v="1"/>
    <s v="PR02"/>
    <s v="94"/>
    <x v="0"/>
    <x v="44"/>
    <s v="01"/>
    <s v="Cemento Y Productos De Concreto "/>
    <n v="1284"/>
    <n v="0"/>
    <n v="0"/>
    <n v="1284"/>
    <n v="1"/>
    <n v="0"/>
    <n v="0"/>
    <n v="1500"/>
    <n v="1500"/>
    <n v="0"/>
    <n v="1500"/>
    <n v="1500"/>
    <n v="0"/>
    <s v="Compra de material para reparaciones menores"/>
  </r>
  <r>
    <s v="1 1 05 1 PR02 94 2431 01"/>
    <s v="1"/>
    <s v="1"/>
    <x v="4"/>
    <s v="1"/>
    <s v="PR02"/>
    <s v="94"/>
    <x v="0"/>
    <x v="64"/>
    <s v="01"/>
    <s v="Cal, Yeso Y Productos De Yeso "/>
    <n v="0"/>
    <n v="0"/>
    <n v="0"/>
    <n v="0"/>
    <n v="0"/>
    <n v="0"/>
    <n v="0"/>
    <n v="500"/>
    <n v="500"/>
    <n v="0"/>
    <n v="500"/>
    <n v="500"/>
    <n v="0"/>
    <s v="Compra de material para reparaciones menores"/>
  </r>
  <r>
    <s v="1 1 05 1 PR02 94 2461 01"/>
    <s v="1"/>
    <s v="1"/>
    <x v="4"/>
    <s v="1"/>
    <s v="PR02"/>
    <s v="94"/>
    <x v="0"/>
    <x v="28"/>
    <s v="01"/>
    <s v="Material Eléctrico Y Electrónico "/>
    <n v="0"/>
    <n v="0"/>
    <n v="0"/>
    <n v="0"/>
    <n v="0"/>
    <n v="0"/>
    <n v="0"/>
    <n v="5000"/>
    <n v="5000"/>
    <n v="0"/>
    <n v="2000"/>
    <n v="2000"/>
    <n v="0"/>
    <s v="Compra de material para reparaciones menores"/>
  </r>
  <r>
    <s v="1 1 05 1 PR02 94 2471 01"/>
    <s v="1"/>
    <s v="1"/>
    <x v="4"/>
    <s v="1"/>
    <s v="PR02"/>
    <s v="94"/>
    <x v="0"/>
    <x v="46"/>
    <s v="01"/>
    <s v="Artículos Metálicos Para La Construcción "/>
    <n v="82"/>
    <n v="0"/>
    <n v="0"/>
    <n v="82"/>
    <n v="1"/>
    <n v="0"/>
    <n v="0"/>
    <n v="1000"/>
    <n v="1000"/>
    <n v="0"/>
    <n v="1000"/>
    <n v="1000"/>
    <n v="0"/>
    <s v="Compra de material para reparaciones menores"/>
  </r>
  <r>
    <s v="1 1 05 1 PR02 94 2481 01"/>
    <s v="1"/>
    <s v="1"/>
    <x v="4"/>
    <s v="1"/>
    <s v="PR02"/>
    <s v="94"/>
    <x v="0"/>
    <x v="47"/>
    <s v="01"/>
    <s v="Materiales Complementarios "/>
    <n v="0"/>
    <n v="0"/>
    <n v="0"/>
    <n v="0"/>
    <n v="0"/>
    <n v="0"/>
    <n v="0"/>
    <n v="4000"/>
    <n v="4000"/>
    <n v="0"/>
    <n v="3000"/>
    <n v="3000"/>
    <n v="0"/>
    <s v="Compra de material como plantas, tierra para plantas, cortinas"/>
  </r>
  <r>
    <s v="1 1 05 1 PR02 94 2491 01"/>
    <s v="1"/>
    <s v="1"/>
    <x v="4"/>
    <s v="1"/>
    <s v="PR02"/>
    <s v="94"/>
    <x v="0"/>
    <x v="48"/>
    <s v="01"/>
    <s v="Otros Materiales Y Artículos De Construcción Y Reparación "/>
    <n v="8873"/>
    <n v="0"/>
    <n v="0"/>
    <n v="8873"/>
    <n v="1"/>
    <n v="0"/>
    <n v="0"/>
    <n v="50000"/>
    <n v="50000"/>
    <n v="0"/>
    <n v="0"/>
    <n v="0"/>
    <n v="0"/>
    <s v="Pintura y barnices para rehabilitación de la cancha"/>
  </r>
  <r>
    <s v="1 1 05 1 PR02 94 2491 02"/>
    <s v="1"/>
    <s v="1"/>
    <x v="4"/>
    <s v="1"/>
    <s v="PR02"/>
    <s v="94"/>
    <x v="0"/>
    <x v="48"/>
    <s v="02"/>
    <s v="Otros Materiales Y Artículos De Construcción Y Reparación "/>
    <n v="0"/>
    <n v="0"/>
    <n v="0"/>
    <n v="0"/>
    <n v="0"/>
    <n v="0"/>
    <n v="0"/>
    <n v="99175"/>
    <n v="99175"/>
    <n v="0"/>
    <n v="99175"/>
    <n v="99175"/>
    <n v="0"/>
    <s v="Compra de material para remodelacion y mantenimiento urgente que va a dar la Dirección de Promocipon de Vivienda"/>
  </r>
  <r>
    <s v="1 1 05 1 PR02 94 2531 01"/>
    <s v="1"/>
    <s v="1"/>
    <x v="4"/>
    <s v="1"/>
    <s v="PR02"/>
    <s v="94"/>
    <x v="0"/>
    <x v="58"/>
    <s v="01"/>
    <s v="Medicinas Y Productos Farmacéuticos"/>
    <n v="0"/>
    <n v="0"/>
    <n v="0"/>
    <n v="0"/>
    <n v="0"/>
    <n v="0"/>
    <n v="0"/>
    <n v="1000"/>
    <n v="1000"/>
    <n v="0"/>
    <n v="1000"/>
    <n v="1000"/>
    <n v="0"/>
    <s v="Para reponer lo que se ha usado del botiquín"/>
  </r>
  <r>
    <s v="1 1 05 1 PR02 94 2561 01"/>
    <s v="1"/>
    <s v="1"/>
    <x v="4"/>
    <s v="1"/>
    <s v="PR02"/>
    <s v="94"/>
    <x v="0"/>
    <x v="67"/>
    <s v="01"/>
    <s v="Fibras Sintéticas, Hules, Plásticos Y Derivados "/>
    <n v="118"/>
    <n v="0"/>
    <n v="0"/>
    <n v="118"/>
    <n v="1"/>
    <n v="0"/>
    <n v="0"/>
    <n v="1000"/>
    <n v="1000"/>
    <n v="0"/>
    <n v="1000"/>
    <n v="1000"/>
    <n v="0"/>
    <s v="Compra de material para mantenimiento menor como tubos o conexiones"/>
  </r>
  <r>
    <s v="1 1 05 1 PR02 94 2591 02"/>
    <s v="1"/>
    <s v="1"/>
    <x v="4"/>
    <s v="1"/>
    <s v="PR02"/>
    <s v="94"/>
    <x v="0"/>
    <x v="86"/>
    <s v="02"/>
    <s v="Otros Productos Químicos"/>
    <n v="0"/>
    <n v="0"/>
    <n v="0"/>
    <n v="0"/>
    <n v="0"/>
    <n v="0"/>
    <n v="0"/>
    <n v="2000"/>
    <n v="2000"/>
    <n v="0"/>
    <n v="2000"/>
    <n v="2000"/>
    <n v="0"/>
    <s v="Para la aplicación de barnices y pintura"/>
  </r>
  <r>
    <s v="1 1 05 1 PR02 94 2731 00"/>
    <s v="1"/>
    <s v="1"/>
    <x v="4"/>
    <s v="1"/>
    <s v="PR02"/>
    <s v="94"/>
    <x v="0"/>
    <x v="88"/>
    <s v="00"/>
    <s v="Artículos Deportivos "/>
    <n v="0"/>
    <n v="0"/>
    <n v="0"/>
    <n v="0"/>
    <n v="0"/>
    <n v="0"/>
    <n v="0"/>
    <n v="50000"/>
    <n v="50000"/>
    <n v="0"/>
    <n v="0"/>
    <n v="0"/>
    <n v="0"/>
    <s v="Redes, balones, porterias, conos para entrenamiento"/>
  </r>
  <r>
    <s v="1 1 05 1 PR02 94 2911 01"/>
    <s v="1"/>
    <s v="1"/>
    <x v="4"/>
    <s v="1"/>
    <s v="PR02"/>
    <s v="94"/>
    <x v="0"/>
    <x v="29"/>
    <s v="01"/>
    <s v="Herramientas Menores"/>
    <n v="0"/>
    <n v="0"/>
    <n v="0"/>
    <n v="0"/>
    <n v="0"/>
    <n v="0"/>
    <n v="0"/>
    <n v="1500"/>
    <n v="1500"/>
    <n v="0"/>
    <n v="1500"/>
    <n v="1500"/>
    <n v="0"/>
    <s v="Compra de martillos , carretilla para mantenimiento"/>
  </r>
  <r>
    <s v="1 1 05 1 PR02 94 2921 01"/>
    <s v="1"/>
    <s v="1"/>
    <x v="4"/>
    <s v="1"/>
    <s v="PR02"/>
    <s v="94"/>
    <x v="0"/>
    <x v="49"/>
    <s v="01"/>
    <s v="Refacciones Y Accesorios Menores De Edificios"/>
    <n v="569"/>
    <n v="0"/>
    <n v="0"/>
    <n v="569"/>
    <n v="1"/>
    <n v="0"/>
    <n v="0"/>
    <n v="2000"/>
    <n v="2000"/>
    <n v="0"/>
    <n v="2000"/>
    <n v="2000"/>
    <n v="0"/>
    <s v="Para compra de materiales como candados, cerraduras"/>
  </r>
  <r>
    <s v="1 1 05 1 PR02 94 2981 00"/>
    <s v="1"/>
    <s v="1"/>
    <x v="4"/>
    <s v="1"/>
    <s v="PR02"/>
    <s v="94"/>
    <x v="0"/>
    <x v="83"/>
    <s v="00"/>
    <s v="Refacciones Y Accesorios Menores De Maquinaria Y Otros Equipos"/>
    <n v="0"/>
    <n v="0"/>
    <n v="0"/>
    <n v="0"/>
    <n v="0"/>
    <n v="0"/>
    <n v="0"/>
    <n v="3000"/>
    <n v="3000"/>
    <n v="0"/>
    <n v="3000"/>
    <n v="3000"/>
    <n v="0"/>
    <s v="Refacciones para planta de emergencia"/>
  </r>
  <r>
    <s v="1 1 05 1 PR02 94 3111 00"/>
    <s v="1"/>
    <s v="1"/>
    <x v="4"/>
    <s v="1"/>
    <s v="PR02"/>
    <s v="94"/>
    <x v="1"/>
    <x v="59"/>
    <s v="00"/>
    <s v="Servicio De Energía Eléctrica "/>
    <n v="579729"/>
    <n v="428536"/>
    <n v="443536"/>
    <n v="136193"/>
    <n v="0.2349252840551361"/>
    <n v="0"/>
    <n v="0"/>
    <n v="579729"/>
    <n v="136193"/>
    <n v="0.30706188449190147"/>
    <n v="579729"/>
    <n v="136193"/>
    <n v="0.30706188449190147"/>
    <s v="Centro de servicios arrendado"/>
  </r>
  <r>
    <s v="1 1 05 1 PR02 94 3131 00"/>
    <s v="1"/>
    <s v="1"/>
    <x v="4"/>
    <s v="1"/>
    <s v="PR02"/>
    <s v="94"/>
    <x v="1"/>
    <x v="70"/>
    <s v="00"/>
    <s v="Servicio De Agua"/>
    <n v="27212"/>
    <n v="6557"/>
    <n v="8057"/>
    <n v="19155"/>
    <n v="0.70391738938703519"/>
    <n v="0"/>
    <n v="0"/>
    <n v="0"/>
    <n v="-8057"/>
    <n v="-1"/>
    <n v="0"/>
    <n v="-8057"/>
    <n v="-1"/>
    <s v="Centro de servicios arrendado"/>
  </r>
  <r>
    <s v="1 1 05 1 PR02 94 3141 00"/>
    <s v="1"/>
    <s v="1"/>
    <x v="4"/>
    <s v="1"/>
    <s v="PR02"/>
    <s v="94"/>
    <x v="1"/>
    <x v="6"/>
    <s v="00"/>
    <s v="Servicio Telefonico Tradicional "/>
    <n v="0"/>
    <n v="0"/>
    <n v="0"/>
    <n v="0"/>
    <n v="0"/>
    <n v="0"/>
    <n v="0"/>
    <n v="0"/>
    <n v="0"/>
    <n v="0"/>
    <n v="0"/>
    <n v="0"/>
    <n v="0"/>
    <s v="Estimado de consumo proyectado por el área de Informática"/>
  </r>
  <r>
    <s v="1 1 05 1 PR02 94 3363 00"/>
    <s v="1"/>
    <s v="1"/>
    <x v="4"/>
    <s v="1"/>
    <s v="PR02"/>
    <s v="94"/>
    <x v="1"/>
    <x v="20"/>
    <s v="00"/>
    <s v="Servicios De Impresión De Material Informativo Derivado De La Operación Y Administración"/>
    <n v="0"/>
    <n v="0"/>
    <n v="0"/>
    <n v="0"/>
    <n v="0"/>
    <n v="0"/>
    <n v="0"/>
    <n v="5000"/>
    <n v="5000"/>
    <n v="0"/>
    <n v="2500"/>
    <n v="2500"/>
    <n v="0"/>
    <s v="Para rótulos, volantes, trípticos Plan anual de Promoción"/>
  </r>
  <r>
    <s v="1 1 05 1 PR02 94 3381 00"/>
    <s v="1"/>
    <s v="1"/>
    <x v="4"/>
    <s v="1"/>
    <s v="PR02"/>
    <s v="94"/>
    <x v="1"/>
    <x v="71"/>
    <s v="00"/>
    <s v="Servicios De Vigilancia "/>
    <n v="4"/>
    <n v="0"/>
    <n v="0"/>
    <n v="4"/>
    <n v="1"/>
    <n v="0"/>
    <n v="0"/>
    <n v="0"/>
    <n v="0"/>
    <n v="0"/>
    <n v="0"/>
    <n v="0"/>
    <n v="0"/>
    <s v="Centro de servicios arrendado"/>
  </r>
  <r>
    <s v="1 1 05 1 PR02 94 3451 00"/>
    <s v="1"/>
    <s v="1"/>
    <x v="4"/>
    <s v="1"/>
    <s v="PR02"/>
    <s v="94"/>
    <x v="1"/>
    <x v="10"/>
    <s v="00"/>
    <s v="Seguros De Bienes Patrimoniales "/>
    <n v="147790.19"/>
    <n v="147790.19"/>
    <n v="147790.19"/>
    <n v="0"/>
    <n v="0"/>
    <n v="0"/>
    <n v="0"/>
    <n v="153702"/>
    <n v="5911.8099999999977"/>
    <n v="4.0001369509031673E-2"/>
    <n v="153702"/>
    <n v="5911.8099999999977"/>
    <n v="4.0001369509031673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5 1 PR02 94 3512 00"/>
    <s v="1"/>
    <s v="1"/>
    <x v="4"/>
    <s v="1"/>
    <s v="PR02"/>
    <s v="94"/>
    <x v="1"/>
    <x v="62"/>
    <s v="00"/>
    <s v="Mantenimiento Y Conservacion Menor De Inmuebles Para La Prestacion De Servicios Publicos"/>
    <n v="0"/>
    <n v="0"/>
    <n v="0"/>
    <n v="0"/>
    <n v="0"/>
    <n v="0"/>
    <n v="0"/>
    <n v="400000"/>
    <n v="400000"/>
    <n v="0"/>
    <n v="0"/>
    <n v="0"/>
    <n v="0"/>
    <s v="Mantenimiento  General de la cancha "/>
  </r>
  <r>
    <s v="1 1 05 1 PR02 94 3521 00"/>
    <s v="1"/>
    <s v="1"/>
    <x v="4"/>
    <s v="1"/>
    <s v="PR02"/>
    <s v="94"/>
    <x v="1"/>
    <x v="11"/>
    <s v="00"/>
    <s v="Mantenimiento Y Conservacion De Mobiliario Y Equipo De Administración, Educacional Y Recreativo"/>
    <n v="0"/>
    <n v="0"/>
    <n v="0"/>
    <n v="0"/>
    <n v="0"/>
    <n v="0"/>
    <n v="0"/>
    <n v="2000"/>
    <n v="2000"/>
    <n v="0"/>
    <n v="2000"/>
    <n v="2000"/>
    <n v="0"/>
    <s v="Se solicita presupuesto para mantenimiento de los estacionamientos"/>
  </r>
  <r>
    <s v="1 1 05 1 PR02 94 3571 00"/>
    <s v="1"/>
    <s v="1"/>
    <x v="4"/>
    <s v="1"/>
    <s v="PR02"/>
    <s v="94"/>
    <x v="1"/>
    <x v="37"/>
    <s v="00"/>
    <s v="Instalacion, Reparación Y Mantenimiento De Maquinaria Y Otros Equipos "/>
    <n v="1"/>
    <n v="0"/>
    <n v="0"/>
    <n v="1"/>
    <n v="1"/>
    <n v="0"/>
    <n v="0"/>
    <n v="0"/>
    <n v="0"/>
    <n v="0"/>
    <n v="0"/>
    <n v="0"/>
    <n v="0"/>
    <s v="Centro de servicios arrendado"/>
  </r>
  <r>
    <s v="1 1 05 1 PR02 94 3581 00"/>
    <s v="1"/>
    <s v="1"/>
    <x v="4"/>
    <s v="1"/>
    <s v="PR02"/>
    <s v="94"/>
    <x v="1"/>
    <x v="74"/>
    <s v="00"/>
    <s v="Servicios De Limpieza Y Manejo De Desechos "/>
    <n v="1"/>
    <n v="0"/>
    <n v="0"/>
    <n v="1"/>
    <n v="1"/>
    <n v="0"/>
    <n v="0"/>
    <n v="0"/>
    <n v="0"/>
    <n v="0"/>
    <n v="0"/>
    <n v="0"/>
    <n v="0"/>
    <s v="Centro de servicios arrendado"/>
  </r>
  <r>
    <s v="1 1 05 1 PR02 94 3591 00"/>
    <s v="1"/>
    <s v="1"/>
    <x v="4"/>
    <s v="1"/>
    <s v="PR02"/>
    <s v="94"/>
    <x v="1"/>
    <x v="75"/>
    <s v="00"/>
    <s v="Servicios De Jardinería Y Fumigación "/>
    <n v="0"/>
    <n v="0"/>
    <n v="0"/>
    <n v="0"/>
    <n v="0"/>
    <n v="0"/>
    <n v="0"/>
    <n v="0"/>
    <n v="0"/>
    <n v="0"/>
    <n v="0"/>
    <n v="0"/>
    <n v="0"/>
    <s v="Centro de servicios arrendado"/>
  </r>
  <r>
    <s v="1 1 05 1 PR02 94 3921 00"/>
    <s v="1"/>
    <s v="1"/>
    <x v="4"/>
    <s v="1"/>
    <s v="PR02"/>
    <s v="94"/>
    <x v="1"/>
    <x v="18"/>
    <s v="00"/>
    <s v="Otros Impuestos Y Derechos "/>
    <n v="0"/>
    <n v="0"/>
    <n v="0"/>
    <n v="0"/>
    <n v="0"/>
    <n v="0"/>
    <n v="0"/>
    <n v="2000"/>
    <n v="2000"/>
    <n v="0"/>
    <n v="2000"/>
    <n v="2000"/>
    <n v="0"/>
    <s v="Pago de licencia y permiso"/>
  </r>
  <r>
    <s v="1 1 05 1 PR02 94 3951 00"/>
    <s v="1"/>
    <s v="1"/>
    <x v="4"/>
    <s v="1"/>
    <s v="PR02"/>
    <s v="94"/>
    <x v="1"/>
    <x v="55"/>
    <s v="00"/>
    <s v="Penas, Multas, Accesorios Y Actualizaciones "/>
    <n v="0"/>
    <n v="0"/>
    <n v="0"/>
    <n v="0"/>
    <n v="0"/>
    <n v="0"/>
    <n v="0"/>
    <n v="2000"/>
    <n v="2000"/>
    <n v="0"/>
    <n v="2000"/>
    <n v="2000"/>
    <n v="0"/>
    <s v="Pago de recargos y actualizaciones por permisos"/>
  </r>
  <r>
    <s v="1 1 05 2 PR09 68 2111 01"/>
    <s v="1"/>
    <s v="1"/>
    <x v="4"/>
    <s v="2"/>
    <s v="PR09"/>
    <s v="68"/>
    <x v="0"/>
    <x v="0"/>
    <s v="01"/>
    <s v="Materiales, Utiles Y Equipos Menores De Oficina"/>
    <n v="4041"/>
    <n v="1244.94"/>
    <n v="1244.94"/>
    <n v="2796.06"/>
    <n v="0.69192279138827018"/>
    <n v="0"/>
    <n v="0"/>
    <n v="0"/>
    <n v="-1244.94"/>
    <n v="-1"/>
    <n v="2000"/>
    <n v="755.06"/>
    <n v="0.60650312464857736"/>
    <s v="Compra de papelería y accesorios de oficina que no son abastecidos por el almacén."/>
  </r>
  <r>
    <s v="1 1 05 2 PR09 68 2182 00"/>
    <s v="1"/>
    <s v="1"/>
    <x v="4"/>
    <s v="2"/>
    <s v="PR09"/>
    <s v="68"/>
    <x v="0"/>
    <x v="2"/>
    <s v="00"/>
    <s v="Registro E Identificación Vehicular"/>
    <n v="1168"/>
    <n v="1168"/>
    <n v="1168"/>
    <n v="0"/>
    <n v="0"/>
    <n v="0"/>
    <n v="0"/>
    <n v="1215"/>
    <n v="47"/>
    <n v="4.0239726027397262E-2"/>
    <n v="1215"/>
    <n v="47"/>
    <n v="4.0239726027397262E-2"/>
    <s v="en esta partida se paga el impuesto de refrendo vehicular de las unidades del ipejal y en caso de que se apruebe la propuesta de compra de vehículos, debera considerarse incrementar al proceso de servicios generales 1 1 05 2 pr15 80 2182 la cantidad de 175,000.00 pesos."/>
  </r>
  <r>
    <s v="1 1 05 2 PR09 68 2214 00"/>
    <s v="1"/>
    <s v="1"/>
    <x v="4"/>
    <s v="2"/>
    <s v="PR09"/>
    <s v="68"/>
    <x v="0"/>
    <x v="3"/>
    <s v="00"/>
    <s v="Productos Alimenticios Para El Personal En Las Instalaciones De Las Dependencias Y Entidades"/>
    <n v="13798"/>
    <n v="3449.27"/>
    <n v="3799.27"/>
    <n v="9998.73"/>
    <n v="0.72465067401072614"/>
    <n v="0"/>
    <n v="0"/>
    <n v="19000"/>
    <n v="15200.73"/>
    <n v="4.0009607108734047"/>
    <n v="15000"/>
    <n v="11200.73"/>
    <n v="2.9481268770053193"/>
    <s v="Agua potable para la direccion"/>
  </r>
  <r>
    <s v="1 1 05 2 PR09 68 2216 00"/>
    <s v="1"/>
    <s v="1"/>
    <x v="4"/>
    <s v="2"/>
    <s v="PR09"/>
    <s v="68"/>
    <x v="0"/>
    <x v="27"/>
    <s v="00"/>
    <s v="Productos Alimenticios Para El Personal Derivado De Actividades Extraordinarias"/>
    <n v="2856"/>
    <n v="0"/>
    <n v="0"/>
    <n v="2856"/>
    <n v="1"/>
    <n v="0"/>
    <n v="0"/>
    <n v="0"/>
    <n v="0"/>
    <n v="0"/>
    <n v="0"/>
    <n v="0"/>
    <n v="0"/>
    <s v="Se elimino presupuesto por falta de justificación Y/O No solicito el area"/>
  </r>
  <r>
    <s v="1 1 05 2 PR09 68 2231 00"/>
    <s v="1"/>
    <s v="1"/>
    <x v="4"/>
    <s v="2"/>
    <s v="PR09"/>
    <s v="68"/>
    <x v="0"/>
    <x v="4"/>
    <s v="00"/>
    <s v="Utensilios Para El Servicio De Alimentación"/>
    <n v="1678"/>
    <n v="399"/>
    <n v="399"/>
    <n v="1279"/>
    <n v="0.76221692491060788"/>
    <n v="0"/>
    <n v="0"/>
    <n v="1600"/>
    <n v="1201"/>
    <n v="3.0100250626566418"/>
    <n v="1600"/>
    <n v="1201"/>
    <n v="3.0100250626566418"/>
    <s v="Reposicion de vasos tasas y utensilios de servicio para salas de juntas"/>
  </r>
  <r>
    <s v="1 1 05 2 PR09 68 2461 01"/>
    <s v="1"/>
    <s v="1"/>
    <x v="4"/>
    <s v="2"/>
    <s v="PR09"/>
    <s v="68"/>
    <x v="0"/>
    <x v="28"/>
    <s v="01"/>
    <s v="Material Eléctrico Y Electrónico "/>
    <n v="250"/>
    <n v="244"/>
    <n v="244"/>
    <n v="6"/>
    <n v="2.4E-2"/>
    <n v="0"/>
    <n v="0"/>
    <n v="2000"/>
    <n v="1756"/>
    <n v="7.1967213114754101"/>
    <n v="500"/>
    <n v="256"/>
    <n v="1.0491803278688525"/>
    <s v="Pilas para uso de la Dirección"/>
  </r>
  <r>
    <s v="1 1 05 2 PR09 68 2711 01"/>
    <s v="1"/>
    <s v="1"/>
    <x v="4"/>
    <s v="2"/>
    <s v="PR09"/>
    <s v="68"/>
    <x v="0"/>
    <x v="5"/>
    <s v="01"/>
    <s v="Vestuario Y Uniformes"/>
    <n v="0"/>
    <n v="0"/>
    <n v="0"/>
    <n v="0"/>
    <n v="0"/>
    <n v="2255616"/>
    <n v="0"/>
    <n v="2255616"/>
    <n v="2255616"/>
    <n v="0"/>
    <n v="2255616"/>
    <n v="2255616"/>
    <n v="0"/>
    <s v="Adquisición de uniformes para el personal femenino del IPEJAL 2020"/>
  </r>
  <r>
    <s v="1 1 05 2 PR09 68 2711 02"/>
    <s v="1"/>
    <s v="1"/>
    <x v="4"/>
    <s v="2"/>
    <s v="PR09"/>
    <s v="68"/>
    <x v="0"/>
    <x v="5"/>
    <s v="02"/>
    <s v="Vestuario Y Uniformes"/>
    <n v="0"/>
    <n v="0"/>
    <n v="0"/>
    <n v="0"/>
    <n v="0"/>
    <n v="836954"/>
    <n v="0"/>
    <n v="3720"/>
    <n v="3720"/>
    <n v="0"/>
    <n v="2500"/>
    <n v="2500"/>
    <n v="0"/>
    <s v="Uniformes operativos y médicos"/>
  </r>
  <r>
    <s v="1 1 05 2 PR09 68 3341 00"/>
    <s v="1"/>
    <s v="1"/>
    <x v="4"/>
    <s v="2"/>
    <s v="PR09"/>
    <s v="68"/>
    <x v="1"/>
    <x v="90"/>
    <s v="00"/>
    <s v="Capacitación Institucional "/>
    <n v="0"/>
    <n v="0"/>
    <n v="0"/>
    <n v="0"/>
    <n v="0"/>
    <n v="0"/>
    <n v="0"/>
    <n v="800000"/>
    <n v="800000"/>
    <n v="0"/>
    <n v="800000"/>
    <n v="800000"/>
    <n v="0"/>
    <s v="Presupuesto para capacitación,apoyo a empleados que estudian preparatoria, Universidad y Maestrias"/>
  </r>
  <r>
    <s v="1 1 05 2 PR09 68 3342 00"/>
    <s v="1"/>
    <s v="1"/>
    <x v="4"/>
    <s v="2"/>
    <s v="PR09"/>
    <s v="68"/>
    <x v="1"/>
    <x v="91"/>
    <s v="00"/>
    <s v="Capacitación Especializada"/>
    <n v="170655"/>
    <n v="101025.2"/>
    <n v="101025.2"/>
    <n v="69629.8"/>
    <n v="0.40801500102546073"/>
    <n v="0"/>
    <n v="0"/>
    <n v="1000000"/>
    <n v="898974.8"/>
    <n v="8.8985203691752162"/>
    <n v="1000000"/>
    <n v="898974.8"/>
    <n v="8.8985203691752162"/>
    <s v="Presupuesto para capacitación "/>
  </r>
  <r>
    <s v="1 1 05 2 PR09 68 3361 00"/>
    <s v="1"/>
    <s v="1"/>
    <x v="4"/>
    <s v="2"/>
    <s v="PR09"/>
    <s v="68"/>
    <x v="1"/>
    <x v="92"/>
    <s v="00"/>
    <s v="Servicios De Apoyo Administrativo"/>
    <n v="135"/>
    <n v="0"/>
    <n v="0"/>
    <n v="135"/>
    <n v="1"/>
    <n v="0"/>
    <n v="0"/>
    <n v="0"/>
    <n v="0"/>
    <n v="0"/>
    <n v="0"/>
    <n v="0"/>
    <n v="0"/>
    <s v="Material de papeleria para el comité de adquisiciones"/>
  </r>
  <r>
    <s v="1 1 05 2 PR09 68 3362 00"/>
    <s v="1"/>
    <s v="1"/>
    <x v="4"/>
    <s v="2"/>
    <s v="PR09"/>
    <s v="68"/>
    <x v="1"/>
    <x v="61"/>
    <s v="00"/>
    <s v="Servicio De Impresión De Documentos Y Papelería Oficial "/>
    <n v="8686"/>
    <n v="5220"/>
    <n v="5220"/>
    <n v="3466"/>
    <n v="0.39903292654846878"/>
    <n v="0"/>
    <n v="0"/>
    <n v="18323"/>
    <n v="13103"/>
    <n v="2.5101532567049807"/>
    <n v="18000"/>
    <n v="12780"/>
    <n v="2.4482758620689653"/>
    <s v="Se requieren por las diferentes áres del IPEJAL para el buen funcionamiento de las mismas así como para ofrecer un mejor servicio a los afiliados y pensionados y no detener la operatividad de las mismas."/>
  </r>
  <r>
    <s v="1 1 05 2 PR09 68 3391 00"/>
    <s v="1"/>
    <s v="1"/>
    <x v="4"/>
    <s v="2"/>
    <s v="PR09"/>
    <s v="68"/>
    <x v="1"/>
    <x v="72"/>
    <s v="00"/>
    <s v="Servicios Profesionales, Científicos Y Técnicos Integrales "/>
    <n v="5791"/>
    <n v="0"/>
    <n v="0"/>
    <n v="5791"/>
    <n v="1"/>
    <n v="0"/>
    <n v="0"/>
    <n v="0"/>
    <n v="0"/>
    <n v="0"/>
    <n v="0"/>
    <n v="0"/>
    <n v="0"/>
    <s v="Se elimino presupuesto por falta de justificación Y/O No solicito el area"/>
  </r>
  <r>
    <s v="1 1 05 2 PR09 68 3451 00"/>
    <s v="1"/>
    <s v="1"/>
    <x v="4"/>
    <s v="2"/>
    <s v="PR09"/>
    <s v="68"/>
    <x v="1"/>
    <x v="10"/>
    <s v="00"/>
    <s v="Seguros De Bienes Patrimoniales "/>
    <n v="5946.3"/>
    <n v="5946.3"/>
    <n v="5946.3"/>
    <n v="0"/>
    <n v="0"/>
    <n v="0"/>
    <n v="0"/>
    <n v="6184"/>
    <n v="237.69999999999982"/>
    <n v="3.9974437885744042E-2"/>
    <n v="6184"/>
    <n v="237.69999999999982"/>
    <n v="3.9974437885744042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5 2 PR09 68 3551 00"/>
    <s v="1"/>
    <s v="1"/>
    <x v="4"/>
    <s v="2"/>
    <s v="PR09"/>
    <s v="68"/>
    <x v="1"/>
    <x v="12"/>
    <s v="00"/>
    <s v="Mantenimiento Y Conservacion De Vehiculos Terrestres, Aereos, Maritimos, Lacustres Y Fluviales "/>
    <n v="20976"/>
    <n v="6446.98"/>
    <n v="6446.98"/>
    <n v="14529.02"/>
    <n v="0.69264969488939743"/>
    <n v="0"/>
    <n v="0"/>
    <n v="40000"/>
    <n v="33553.020000000004"/>
    <n v="5.2044554194366981"/>
    <n v="40000"/>
    <n v="33553.020000000004"/>
    <n v="5.2044554194366981"/>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1 05 2 PR09 68 3821 01"/>
    <s v="1"/>
    <s v="1"/>
    <x v="4"/>
    <s v="2"/>
    <s v="PR09"/>
    <s v="68"/>
    <x v="1"/>
    <x v="22"/>
    <s v="01"/>
    <s v="Gastos De Orden Social"/>
    <n v="1976896"/>
    <n v="648035.01"/>
    <n v="1648035.01"/>
    <n v="328860.99"/>
    <n v="0.16635219556314546"/>
    <n v="2500464.41"/>
    <n v="0"/>
    <n v="2509980"/>
    <n v="861944.99"/>
    <n v="0.52301376170400649"/>
    <n v="2510000"/>
    <n v="861964.99"/>
    <n v="0.52302589736852734"/>
    <s v="Eventos, Desayuno dia de las madres, vales de despensa de las madres y padre, dia de la secretaria, posada navideña, eventos años de servicios, y canasta navideña empleados."/>
  </r>
  <r>
    <s v="1 1 05 2 PR09 68 3851 00"/>
    <s v="1"/>
    <s v="1"/>
    <x v="4"/>
    <s v="2"/>
    <s v="PR09"/>
    <s v="68"/>
    <x v="1"/>
    <x v="17"/>
    <s v="00"/>
    <s v="Gastos De Representación "/>
    <n v="36179"/>
    <n v="8110.44"/>
    <n v="8110.44"/>
    <n v="28068.560000000001"/>
    <n v="0.77582464965864184"/>
    <n v="0"/>
    <n v="0"/>
    <n v="45000"/>
    <n v="36889.56"/>
    <n v="4.5484042789293797"/>
    <n v="0"/>
    <n v="-8110.44"/>
    <n v="-1"/>
    <s v="Atención a visitantes a reuniones de trabajo del IPEJAL"/>
  </r>
  <r>
    <s v="1 1 05 2 PR09 68 3921 00"/>
    <s v="1"/>
    <s v="1"/>
    <x v="4"/>
    <s v="2"/>
    <s v="PR09"/>
    <s v="68"/>
    <x v="1"/>
    <x v="18"/>
    <s v="00"/>
    <s v="Otros Impuestos Y Derechos "/>
    <n v="2460"/>
    <n v="2219"/>
    <n v="2219"/>
    <n v="241"/>
    <n v="9.7967479674796742E-2"/>
    <n v="0"/>
    <n v="0"/>
    <n v="0"/>
    <n v="-2219"/>
    <n v="-1"/>
    <n v="0"/>
    <n v="-2219"/>
    <n v="-1"/>
    <s v="Se elimino presupuesto por falta de justificación Y/O No solicito el area"/>
  </r>
  <r>
    <s v="1 1 05 2 PR09 68 3941 00"/>
    <s v="1"/>
    <s v="1"/>
    <x v="4"/>
    <s v="2"/>
    <s v="PR09"/>
    <s v="68"/>
    <x v="1"/>
    <x v="93"/>
    <s v="00"/>
    <s v="Laudos Laborales"/>
    <n v="160505"/>
    <n v="79894.28"/>
    <n v="79894.28"/>
    <n v="80610.720000000001"/>
    <n v="0.50223183078408773"/>
    <n v="0"/>
    <n v="0"/>
    <n v="4800000"/>
    <n v="4720105.72"/>
    <n v="59.079394920387287"/>
    <n v="0"/>
    <n v="-79894.28"/>
    <n v="-1"/>
    <s v="Laudos al Instituto considerando conceptos como : salarios caídos, indemnización constitucional, horas extras y demás prestaciones laborales pendientes de resolución."/>
  </r>
  <r>
    <s v="1 1 05 2 PR09 68 4451 00"/>
    <s v="1"/>
    <s v="1"/>
    <x v="4"/>
    <s v="2"/>
    <s v="PR09"/>
    <s v="68"/>
    <x v="4"/>
    <x v="94"/>
    <s v="00"/>
    <s v="Ayudas Sociales A Instituciones Sin Fines De Lucro"/>
    <n v="614048"/>
    <n v="232509"/>
    <n v="252509"/>
    <n v="361539"/>
    <n v="0.5887797045182136"/>
    <n v="0"/>
    <n v="0"/>
    <n v="260000"/>
    <n v="7491"/>
    <n v="2.9666269321093505E-2"/>
    <n v="260000"/>
    <n v="7491"/>
    <n v="2.9666269321093505E-2"/>
    <s v="Se apoya a los dos sindicatos de trabajadores del Instituto:  _x000a_SIEIPEJ $45,000 para adquisiciónde útiles y calzado escolar, $18,500 para fomentar el deporte y $4,500 mensuales como apoyo ecnonómico._x000a_STIPEJAL $50,000 para adquisiciónde útiles y calzado escolar, $20,000 para fomentar el deporte y $5,000 mensuales como apoyo ecnonómico."/>
  </r>
  <r>
    <s v="1 1 05 2 PR15 80 2111 01"/>
    <s v="1"/>
    <s v="1"/>
    <x v="4"/>
    <s v="2"/>
    <s v="PR15"/>
    <s v="80"/>
    <x v="0"/>
    <x v="0"/>
    <s v="01"/>
    <s v="Materiales, Utiles Y Equipos Menores De Oficina"/>
    <n v="4234"/>
    <n v="2332.81"/>
    <n v="2332.81"/>
    <n v="1901.19"/>
    <n v="0.44902928672649978"/>
    <n v="0"/>
    <n v="0"/>
    <n v="0"/>
    <n v="-2332.81"/>
    <n v="-1"/>
    <n v="4000"/>
    <n v="1667.19"/>
    <n v="0.71467029033654694"/>
    <s v="Compra de papelería y accesorios de oficina que no son abastecidos por el almacén."/>
  </r>
  <r>
    <s v="1 1 05 2 PR15 80 2111 02"/>
    <s v="1"/>
    <s v="1"/>
    <x v="4"/>
    <s v="2"/>
    <s v="PR15"/>
    <s v="80"/>
    <x v="0"/>
    <x v="0"/>
    <s v="02"/>
    <s v="Materiales, Utiles Y Equipos Menores De Oficina"/>
    <n v="688376"/>
    <n v="0"/>
    <n v="50000"/>
    <n v="638376"/>
    <n v="0.9273652771159947"/>
    <n v="1119458.52"/>
    <n v="0"/>
    <n v="1120000"/>
    <n v="1070000"/>
    <n v="21.4"/>
    <n v="900000"/>
    <n v="850000"/>
    <n v="17"/>
    <s v="Necesidad de contar con material necesario para las labores diarias que desempeña el personal del instituto ya que es indispendable para el buen funcionamiento considerando que dicho material es primordial para llevar a cabo un servicio eficiente y de calidad en todas las áreas como oficinas centrales, delegaciones, centros de servicio y Unimef. Sellos institucionales$114,710."/>
  </r>
  <r>
    <s v="1 1 05 2 PR15 80 2141 02"/>
    <s v="1"/>
    <s v="1"/>
    <x v="4"/>
    <s v="2"/>
    <s v="PR15"/>
    <s v="80"/>
    <x v="0"/>
    <x v="25"/>
    <s v="02"/>
    <s v="Materiales, Útiles Y Equipos Menores De Tecnologías De La Información Y Comunicaciones"/>
    <n v="1892095"/>
    <n v="766934"/>
    <n v="1403286.8"/>
    <n v="488808.19999999995"/>
    <n v="0.25834231367875288"/>
    <n v="0"/>
    <n v="0"/>
    <n v="0"/>
    <n v="-1403286.8"/>
    <n v="-1"/>
    <n v="0"/>
    <n v="-1403286.8"/>
    <n v="-1"/>
    <s v="Partida cambio a l Dirección de Informatica"/>
  </r>
  <r>
    <s v="1 1 05 2 PR15 80 2161 01"/>
    <s v="1"/>
    <s v="1"/>
    <x v="4"/>
    <s v="2"/>
    <s v="PR15"/>
    <s v="80"/>
    <x v="0"/>
    <x v="1"/>
    <s v="01"/>
    <s v="Material De Limpieza"/>
    <n v="2101"/>
    <n v="972.5"/>
    <n v="972.5"/>
    <n v="1128.5"/>
    <n v="0.53712517848643504"/>
    <n v="0"/>
    <n v="0"/>
    <n v="0"/>
    <n v="-972.5"/>
    <n v="-1"/>
    <n v="0"/>
    <n v="-972.5"/>
    <n v="-1"/>
    <s v="Sin presupuesto"/>
  </r>
  <r>
    <s v="1 1 05 2 PR15 80 2161 02"/>
    <s v="1"/>
    <s v="1"/>
    <x v="4"/>
    <s v="2"/>
    <s v="PR15"/>
    <s v="80"/>
    <x v="0"/>
    <x v="1"/>
    <s v="02"/>
    <s v="Material De Limpieza"/>
    <n v="0"/>
    <n v="0"/>
    <n v="0"/>
    <n v="0"/>
    <n v="0"/>
    <n v="347000"/>
    <n v="0"/>
    <n v="212000"/>
    <n v="212000"/>
    <n v="0"/>
    <n v="150000"/>
    <n v="150000"/>
    <n v="0"/>
    <s v="Es necesario suministrar el material de material de limpieza que se requiere para mantener un estado óptimo de higiene y limpieza en las diversas áreas del  Instituto, asi como contar con la cantidad suficiente para que el personal pueda desempeñar sus labores y así garantizar la operatividad e imagen del instituto. "/>
  </r>
  <r>
    <s v="1 1 05 2 PR15 80 2182 00"/>
    <s v="1"/>
    <s v="1"/>
    <x v="4"/>
    <s v="2"/>
    <s v="PR15"/>
    <s v="80"/>
    <x v="0"/>
    <x v="2"/>
    <s v="00"/>
    <s v="Registro E Identificación Vehicular"/>
    <n v="18844"/>
    <n v="16764"/>
    <n v="16764"/>
    <n v="2080"/>
    <n v="0.11037996179155168"/>
    <n v="0"/>
    <n v="0"/>
    <n v="52000"/>
    <n v="35236"/>
    <n v="2.1018849916487712"/>
    <n v="20000"/>
    <n v="3236"/>
    <n v="0.19303268909568122"/>
    <s v="en esta partida se paga el impuesto de refrendo vehicular de las unidades del ipejal y en caso de que se apruebe la propuesta de compra de vehículos, debera considerarse incrementar al proceso de servicios generales 1 1 05 2 pr15 80 2182 la cantidad de 175,000.00 pesos."/>
  </r>
  <r>
    <s v="1 1 05 2 PR15 80 2214 00"/>
    <s v="1"/>
    <s v="1"/>
    <x v="4"/>
    <s v="2"/>
    <s v="PR15"/>
    <s v="80"/>
    <x v="0"/>
    <x v="3"/>
    <s v="00"/>
    <s v="Productos Alimenticios Para El Personal En Las Instalaciones De Las Dependencias Y Entidades"/>
    <n v="125174"/>
    <n v="62132"/>
    <n v="68132"/>
    <n v="57042"/>
    <n v="0.45570166328470768"/>
    <n v="0"/>
    <n v="0"/>
    <n v="130000"/>
    <n v="61868"/>
    <n v="0.90806082310808434"/>
    <n v="130000"/>
    <n v="61868"/>
    <n v="0.90806082310808434"/>
    <s v="Suministrar agua potable para los empleados"/>
  </r>
  <r>
    <s v="1 1 05 2 PR15 80 2231 00"/>
    <s v="1"/>
    <s v="1"/>
    <x v="4"/>
    <s v="2"/>
    <s v="PR15"/>
    <s v="80"/>
    <x v="0"/>
    <x v="4"/>
    <s v="00"/>
    <s v="Utensilios Para El Servicio De Alimentación"/>
    <n v="349"/>
    <n v="0"/>
    <n v="0"/>
    <n v="349"/>
    <n v="1"/>
    <n v="0"/>
    <n v="0"/>
    <n v="0"/>
    <n v="0"/>
    <n v="0"/>
    <n v="0"/>
    <n v="0"/>
    <n v="0"/>
    <s v="Se elimino presupuesto por falta de justificación Y/O No solicito el area"/>
  </r>
  <r>
    <s v="1 1 05 2 PR15 80 2481 01"/>
    <s v="1"/>
    <s v="1"/>
    <x v="4"/>
    <s v="2"/>
    <s v="PR15"/>
    <s v="80"/>
    <x v="0"/>
    <x v="47"/>
    <s v="01"/>
    <s v="Materiales Complementarios "/>
    <n v="2051"/>
    <n v="0"/>
    <n v="0"/>
    <n v="2051"/>
    <n v="1"/>
    <n v="0"/>
    <n v="0"/>
    <n v="0"/>
    <n v="0"/>
    <n v="0"/>
    <n v="0"/>
    <n v="0"/>
    <n v="0"/>
    <s v="Se elimino presupuesto por falta de justificación Y/O No solicito el area"/>
  </r>
  <r>
    <s v="1 1 05 2 PR15 80 2531 01"/>
    <s v="1"/>
    <s v="1"/>
    <x v="4"/>
    <s v="2"/>
    <s v="PR15"/>
    <s v="80"/>
    <x v="0"/>
    <x v="58"/>
    <s v="01"/>
    <s v="Medicinas Y Productos Farmacéuticos"/>
    <n v="378"/>
    <n v="378"/>
    <n v="378"/>
    <n v="0"/>
    <n v="0"/>
    <n v="0"/>
    <n v="0"/>
    <n v="10000"/>
    <n v="9622"/>
    <n v="25.455026455026456"/>
    <n v="10000"/>
    <n v="9622"/>
    <n v="25.455026455026456"/>
    <s v="Compra de botinquin"/>
  </r>
  <r>
    <s v="1 1 05 2 PR15 80 2561 01"/>
    <s v="1"/>
    <s v="1"/>
    <x v="4"/>
    <s v="2"/>
    <s v="PR15"/>
    <s v="80"/>
    <x v="0"/>
    <x v="67"/>
    <s v="01"/>
    <s v="Fibras Sintéticas, Hules, Plásticos Y Derivados "/>
    <n v="1196"/>
    <n v="974.4"/>
    <n v="974.4"/>
    <n v="221.60000000000002"/>
    <n v="0.18528428093645488"/>
    <n v="0"/>
    <n v="0"/>
    <n v="1000"/>
    <n v="25.600000000000023"/>
    <n v="2.6272577996715951E-2"/>
    <n v="1000"/>
    <n v="25.600000000000023"/>
    <n v="2.6272577996715951E-2"/>
    <s v="Compra de material para mantenimiento menor como tubos o conexiones"/>
  </r>
  <r>
    <s v="1 1 05 2 PR15 80 2612 01"/>
    <s v="1"/>
    <s v="1"/>
    <x v="4"/>
    <s v="2"/>
    <s v="PR15"/>
    <s v="80"/>
    <x v="0"/>
    <x v="87"/>
    <s v="01"/>
    <s v="Combustibles, Lubricantes Y Aditivos Para Vehículos Destinados A Servicios Administrativos "/>
    <n v="5788"/>
    <n v="1045.99"/>
    <n v="1045.99"/>
    <n v="4742.01"/>
    <n v="0.81928299930891502"/>
    <n v="0"/>
    <n v="0"/>
    <n v="0"/>
    <n v="-1045.99"/>
    <n v="-1"/>
    <n v="0"/>
    <n v="-1045.99"/>
    <n v="-1"/>
    <s v="Se elimino presupuesto por falta de justificación Y/O No solicito el area"/>
  </r>
  <r>
    <s v="1 1 05 2 PR15 80 2612 02"/>
    <s v="1"/>
    <s v="1"/>
    <x v="4"/>
    <s v="2"/>
    <s v="PR15"/>
    <s v="80"/>
    <x v="0"/>
    <x v="87"/>
    <s v="02"/>
    <s v="Combustibles, Lubricantes Y Aditivos Para Vehículos Destinados A Servicios Administrativos "/>
    <n v="1377037.76"/>
    <n v="754060.04"/>
    <n v="1106102.6300000001"/>
    <n v="270935.12999999989"/>
    <n v="0.19675214280253281"/>
    <n v="1269720"/>
    <n v="0"/>
    <n v="1269720"/>
    <n v="163617.36999999988"/>
    <n v="0.14792241295005315"/>
    <n v="1100000"/>
    <n v="-6102.6300000001211"/>
    <n v="-5.5172366781192092E-3"/>
    <s v="Abastecimiento de combustible para el parque vehicular, a efecto de facilitar la operación de los vehículos automotores, equipo de trasnporte y demás esquipos de trabajo de las diversas áreas del IPEJAL y así no detener la operatividad de dichas áreas."/>
  </r>
  <r>
    <s v="1 1 05 2 PR15 80 2711 02"/>
    <s v="1"/>
    <s v="1"/>
    <x v="4"/>
    <s v="2"/>
    <s v="PR15"/>
    <s v="80"/>
    <x v="0"/>
    <x v="5"/>
    <s v="02"/>
    <s v="Vestuario Y Uniformes"/>
    <n v="116189"/>
    <n v="0"/>
    <n v="0"/>
    <n v="116189"/>
    <n v="1"/>
    <n v="0"/>
    <n v="0"/>
    <n v="0"/>
    <n v="0"/>
    <n v="0"/>
    <n v="0"/>
    <n v="0"/>
    <n v="0"/>
    <s v="Se elimino presupuesto por falta de justificación Y/O No solicito el area"/>
  </r>
  <r>
    <s v="1 1 05 2 PR15 80 2721 00"/>
    <s v="1"/>
    <s v="1"/>
    <x v="4"/>
    <s v="2"/>
    <s v="PR15"/>
    <s v="80"/>
    <x v="0"/>
    <x v="54"/>
    <s v="00"/>
    <s v="Prendas De Seguridad Y Protección Personal "/>
    <n v="30572"/>
    <n v="0"/>
    <n v="0"/>
    <n v="30572"/>
    <n v="1"/>
    <n v="262000"/>
    <n v="0"/>
    <n v="19520"/>
    <n v="19520"/>
    <n v="0"/>
    <n v="19520"/>
    <n v="19520"/>
    <n v="0"/>
    <s v="Es necesario suministrar prendas de seguridad y protección personal nuevas, a las diversas áreas solicitantes del instituto, mediante compra consolidada, ya que parte de las prendas de protección existentes se encuentran en mal estado (una vez que han cumplido con su ciclo de duración), no son suficientes o se carece de las mismas, se requiere contar con las mismas, se requiere contar con las prendas de protección necesarias para que el personal pueda desempeñar sus labores con seguridad, y asi garantizar la operatividad del instituto."/>
  </r>
  <r>
    <s v="1 1 05 2 PR15 80 2911 01"/>
    <s v="1"/>
    <s v="1"/>
    <x v="4"/>
    <s v="2"/>
    <s v="PR15"/>
    <s v="80"/>
    <x v="0"/>
    <x v="29"/>
    <s v="01"/>
    <s v="Herramientas Menores"/>
    <n v="0"/>
    <n v="0"/>
    <n v="0"/>
    <n v="0"/>
    <n v="0"/>
    <n v="0"/>
    <n v="0"/>
    <n v="7588"/>
    <n v="7588"/>
    <n v="0"/>
    <n v="5000"/>
    <n v="5000"/>
    <n v="0"/>
    <s v="Reposicion de herramienta por deterioro"/>
  </r>
  <r>
    <s v="1 1 05 2 PR15 80 2921 01"/>
    <s v="1"/>
    <s v="1"/>
    <x v="4"/>
    <s v="2"/>
    <s v="PR15"/>
    <s v="80"/>
    <x v="0"/>
    <x v="49"/>
    <s v="01"/>
    <s v="Refacciones Y Accesorios Menores De Edificios"/>
    <n v="1080"/>
    <n v="928"/>
    <n v="928"/>
    <n v="152"/>
    <n v="0.14074074074074075"/>
    <n v="0"/>
    <n v="0"/>
    <n v="1500"/>
    <n v="572"/>
    <n v="0.61637931034482762"/>
    <n v="1500"/>
    <n v="572"/>
    <n v="0.61637931034482762"/>
    <s v="Refacciones para reparaciones urgentes."/>
  </r>
  <r>
    <s v="1 1 05 2 PR15 80 2961 00"/>
    <s v="1"/>
    <s v="1"/>
    <x v="4"/>
    <s v="2"/>
    <s v="PR15"/>
    <s v="80"/>
    <x v="0"/>
    <x v="95"/>
    <s v="00"/>
    <s v="Refacciones Y Accesorios Menores De Equipo De Transporte"/>
    <n v="6887"/>
    <n v="1157"/>
    <n v="1157"/>
    <n v="5730"/>
    <n v="0.83200232321765644"/>
    <n v="0"/>
    <n v="0"/>
    <n v="10400"/>
    <n v="9243"/>
    <n v="7.98876404494382"/>
    <n v="8000"/>
    <n v="6843"/>
    <n v="5.9144338807260155"/>
    <s v=" herramientas menores del área de control vehicular."/>
  </r>
  <r>
    <s v="1 1 05 2 PR15 80 2981 00"/>
    <s v="1"/>
    <s v="1"/>
    <x v="4"/>
    <s v="2"/>
    <s v="PR15"/>
    <s v="80"/>
    <x v="0"/>
    <x v="83"/>
    <s v="00"/>
    <s v="Refacciones Y Accesorios Menores De Maquinaria Y Otros Equipos"/>
    <n v="338"/>
    <n v="0"/>
    <n v="0"/>
    <n v="338"/>
    <n v="1"/>
    <n v="0"/>
    <n v="0"/>
    <n v="0"/>
    <n v="0"/>
    <n v="0"/>
    <n v="0"/>
    <n v="0"/>
    <n v="0"/>
    <s v="Se elimino presupuesto por falta de justificación Y/O No solicito el area"/>
  </r>
  <r>
    <s v="1 1 05 2 PR15 80 3111 00"/>
    <s v="1"/>
    <s v="1"/>
    <x v="4"/>
    <s v="2"/>
    <s v="PR15"/>
    <s v="80"/>
    <x v="1"/>
    <x v="59"/>
    <s v="00"/>
    <s v="Servicio De Energía Eléctrica "/>
    <n v="2291143"/>
    <n v="1263664"/>
    <n v="1363664"/>
    <n v="927479"/>
    <n v="0.40481061199584661"/>
    <n v="0"/>
    <n v="0"/>
    <n v="2291143"/>
    <n v="927479"/>
    <n v="0.68013748254702033"/>
    <n v="1500000"/>
    <n v="136336"/>
    <n v="9.9977707118469067E-2"/>
    <s v="Luz electrica edificio central"/>
  </r>
  <r>
    <s v="1 1 05 2 PR15 80 3121 00"/>
    <s v="1"/>
    <s v="1"/>
    <x v="4"/>
    <s v="2"/>
    <s v="PR15"/>
    <s v="80"/>
    <x v="1"/>
    <x v="96"/>
    <s v="00"/>
    <s v="Servicio De Gas "/>
    <n v="1898"/>
    <n v="0"/>
    <n v="0"/>
    <n v="1898"/>
    <n v="1"/>
    <n v="0"/>
    <n v="0"/>
    <n v="6000"/>
    <n v="6000"/>
    <n v="0"/>
    <n v="6000"/>
    <n v="6000"/>
    <n v="0"/>
    <s v="Gas"/>
  </r>
  <r>
    <s v="1 1 05 2 PR15 80 3131 00"/>
    <s v="1"/>
    <s v="1"/>
    <x v="4"/>
    <s v="2"/>
    <s v="PR15"/>
    <s v="80"/>
    <x v="1"/>
    <x v="70"/>
    <s v="00"/>
    <s v="Servicio De Agua"/>
    <n v="24955"/>
    <n v="7820"/>
    <n v="8320"/>
    <n v="16635"/>
    <n v="0.66659987978361046"/>
    <n v="0"/>
    <n v="0"/>
    <n v="90281"/>
    <n v="81961"/>
    <n v="9.8510817307692307"/>
    <n v="90281"/>
    <n v="81961"/>
    <n v="9.8510817307692307"/>
    <s v="Agua potable y alcantarillado se presupuesta con un aumento del 4% como índice estimado de inflación anual"/>
  </r>
  <r>
    <s v="1 1 05 2 PR15 80 3141 00"/>
    <s v="1"/>
    <s v="1"/>
    <x v="4"/>
    <s v="2"/>
    <s v="PR15"/>
    <s v="80"/>
    <x v="1"/>
    <x v="6"/>
    <s v="00"/>
    <s v="Servicio Telefonico Tradicional "/>
    <n v="49188"/>
    <n v="48310.99"/>
    <n v="49188"/>
    <n v="0"/>
    <n v="0"/>
    <n v="0"/>
    <n v="0"/>
    <n v="36000"/>
    <n v="-13188"/>
    <n v="-0.26811417418882655"/>
    <n v="25200"/>
    <n v="-23988"/>
    <n v="-0.48767992193217857"/>
    <s v="Estimado de consumo proyectado por el area de Informática, uso convencional del servicio telefónico tradicional"/>
  </r>
  <r>
    <s v="1 1 05 2 PR15 80 3231 00"/>
    <s v="1"/>
    <s v="1"/>
    <x v="4"/>
    <s v="2"/>
    <s v="PR15"/>
    <s v="80"/>
    <x v="1"/>
    <x v="8"/>
    <s v="00"/>
    <s v="Arrendamiento De Mobiliario Y Equipo De Administración, Educacional Y Recreativo"/>
    <n v="70004"/>
    <n v="49709.36"/>
    <n v="59651.232000000004"/>
    <n v="10352.767999999996"/>
    <n v="0.14788823495800235"/>
    <n v="0"/>
    <n v="0"/>
    <n v="0"/>
    <n v="-59651.232000000004"/>
    <n v="-1"/>
    <n v="0"/>
    <n v="-59651.232000000004"/>
    <n v="-1"/>
    <s v="Se reclasifico esta partida a la 3232"/>
  </r>
  <r>
    <s v="1 1 05 2 PR15 80 3232 00"/>
    <s v="1"/>
    <s v="1"/>
    <x v="4"/>
    <s v="2"/>
    <s v="PR15"/>
    <s v="80"/>
    <x v="1"/>
    <x v="9"/>
    <s v="00"/>
    <s v="Arrendamiento de equipo y bienes informáticos"/>
    <n v="0"/>
    <n v="0"/>
    <n v="0"/>
    <n v="0"/>
    <n v="0"/>
    <n v="0"/>
    <n v="0"/>
    <n v="120000"/>
    <n v="120000"/>
    <n v="0"/>
    <n v="79200"/>
    <n v="79200"/>
    <n v="0"/>
    <s v="Arrendamiento multifuncionales, se reclasifico viene de la 3231"/>
  </r>
  <r>
    <s v="1 1 05 2 PR15 80 3291 00"/>
    <s v="1"/>
    <s v="1"/>
    <x v="4"/>
    <s v="2"/>
    <s v="PR15"/>
    <s v="80"/>
    <x v="1"/>
    <x v="97"/>
    <s v="00"/>
    <s v="Arrendamientos Especiales "/>
    <n v="59100"/>
    <n v="0"/>
    <n v="0"/>
    <n v="59100"/>
    <n v="1"/>
    <n v="0"/>
    <n v="0"/>
    <n v="0"/>
    <n v="0"/>
    <n v="0"/>
    <n v="0"/>
    <n v="0"/>
    <n v="0"/>
    <s v="Se elimino presupuesto por falta de justificación Y/O No solicito el area"/>
  </r>
  <r>
    <s v="1 1 05 2 PR15 80 3362 00"/>
    <s v="1"/>
    <s v="1"/>
    <x v="4"/>
    <s v="2"/>
    <s v="PR15"/>
    <s v="80"/>
    <x v="1"/>
    <x v="61"/>
    <s v="00"/>
    <s v="Servicio De Impresión De Documentos Y Papelería Oficial "/>
    <n v="101675"/>
    <n v="0"/>
    <n v="0"/>
    <n v="101675"/>
    <n v="1"/>
    <n v="849816.72"/>
    <n v="0"/>
    <n v="107084"/>
    <n v="107084"/>
    <n v="0"/>
    <n v="107000"/>
    <n v="107000"/>
    <n v="0"/>
    <s v="Se requieren por las diferentes áres del IPEJAL para el buen funcionamiento de las mismas así como para ofrecer un mejor servicio a los afiliados y pensionados y no detener la operatividad de las mismas."/>
  </r>
  <r>
    <s v="1 1 05 2 PR15 80 3363 00"/>
    <s v="1"/>
    <s v="1"/>
    <x v="4"/>
    <s v="2"/>
    <s v="PR15"/>
    <s v="80"/>
    <x v="1"/>
    <x v="20"/>
    <s v="00"/>
    <s v="Servicios De Impresión De Material Informativo Derivado De La Operación Y Administración"/>
    <n v="5737"/>
    <n v="0"/>
    <n v="0"/>
    <n v="5737"/>
    <n v="1"/>
    <n v="0"/>
    <n v="0"/>
    <n v="0"/>
    <n v="0"/>
    <n v="0"/>
    <n v="0"/>
    <n v="0"/>
    <n v="0"/>
    <s v="Se elimino presupuesto por falta de justificación Y/O No solicito el area"/>
  </r>
  <r>
    <s v="1 1 05 2 PR15 80 3381 00"/>
    <s v="1"/>
    <s v="1"/>
    <x v="4"/>
    <s v="2"/>
    <s v="PR15"/>
    <s v="80"/>
    <x v="1"/>
    <x v="71"/>
    <s v="00"/>
    <s v="Servicios De Vigilancia "/>
    <n v="1137612"/>
    <n v="403401.6"/>
    <n v="493046.39999999997"/>
    <n v="644565.60000000009"/>
    <n v="0.56659528907922918"/>
    <n v="11388300"/>
    <n v="0"/>
    <n v="1331040"/>
    <n v="837993.60000000009"/>
    <n v="1.6996242138670927"/>
    <n v="1194000"/>
    <n v="700953.60000000009"/>
    <n v="1.4216787710041086"/>
    <s v="Se mantenga un control integral de vigilancia interna en excelentes condiciones, cumpliendo con la normatividad apicable y vigente, en dichos inmuebles del IPEJAL. Se agregan 3 policias armados de 24 horas para el cuidado de las farmacias de las Unimef"/>
  </r>
  <r>
    <s v="1 1 05 2 PR15 80 3451 00"/>
    <s v="1"/>
    <s v="1"/>
    <x v="4"/>
    <s v="2"/>
    <s v="PR15"/>
    <s v="80"/>
    <x v="1"/>
    <x v="10"/>
    <s v="00"/>
    <s v="Seguros De Bienes Patrimoniales "/>
    <n v="893024.29"/>
    <n v="882984.14"/>
    <n v="882984.14"/>
    <n v="10040.150000000023"/>
    <n v="1.1242863282027886E-2"/>
    <n v="0"/>
    <n v="0"/>
    <n v="928745"/>
    <n v="45760.859999999986"/>
    <n v="5.1825234369441774E-2"/>
    <n v="928745"/>
    <n v="45760.859999999986"/>
    <n v="5.1825234369441774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5 2 PR15 80 3512 00"/>
    <s v="1"/>
    <s v="1"/>
    <x v="4"/>
    <s v="2"/>
    <s v="PR15"/>
    <s v="80"/>
    <x v="1"/>
    <x v="62"/>
    <s v="00"/>
    <s v="Mantenimiento Y Conservacion Menor De Inmuebles Para La Prestacion De Servicios Publicos"/>
    <n v="32032"/>
    <n v="0"/>
    <n v="0"/>
    <n v="32032"/>
    <n v="1"/>
    <n v="0"/>
    <n v="0"/>
    <n v="40000"/>
    <n v="40000"/>
    <n v="0"/>
    <n v="35000"/>
    <n v="35000"/>
    <n v="0"/>
    <s v="Se solicita presupuesto para remodelacion y mantenimiento urgente que va a dar la Dirección de Promocipon de Vivienda"/>
  </r>
  <r>
    <s v="1 1 05 2 PR15 80 3521 00"/>
    <s v="1"/>
    <s v="1"/>
    <x v="4"/>
    <s v="2"/>
    <s v="PR15"/>
    <s v="80"/>
    <x v="1"/>
    <x v="11"/>
    <s v="00"/>
    <s v="Mantenimiento Y Conservacion De Mobiliario Y Equipo De Administración, Educacional Y Recreativo"/>
    <n v="17964"/>
    <n v="3961.4"/>
    <n v="5933.4"/>
    <n v="12030.6"/>
    <n v="0.66970607882431532"/>
    <n v="0"/>
    <n v="0"/>
    <n v="20000"/>
    <n v="14066.6"/>
    <n v="2.3707486432736711"/>
    <n v="18000"/>
    <n v="12066.6"/>
    <n v="2.0336737789463042"/>
    <s v="Reparacióny mantenimiento a todos los equipos del IPEJAL, como microhondas, refrigeradores, frigobares etc.."/>
  </r>
  <r>
    <s v="1 1 05 2 PR15 80 3551 00"/>
    <s v="1"/>
    <s v="1"/>
    <x v="4"/>
    <s v="2"/>
    <s v="PR15"/>
    <s v="80"/>
    <x v="1"/>
    <x v="12"/>
    <s v="00"/>
    <s v="Mantenimiento Y Conservacion De Vehiculos Terrestres, Aereos, Maritimos, Lacustres Y Fluviales "/>
    <n v="130398"/>
    <n v="96337.39"/>
    <n v="96337.39"/>
    <n v="34060.61"/>
    <n v="0.26120500314422002"/>
    <n v="1250000"/>
    <n v="0"/>
    <n v="340000"/>
    <n v="243662.61"/>
    <n v="2.5292631448703351"/>
    <n v="250000"/>
    <n v="153662.60999999999"/>
    <n v="1.5950464300517171"/>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1 05 2 PR15 80 3571 00"/>
    <s v="1"/>
    <s v="1"/>
    <x v="4"/>
    <s v="2"/>
    <s v="PR15"/>
    <s v="80"/>
    <x v="1"/>
    <x v="37"/>
    <s v="00"/>
    <s v="Instalacion, Reparación Y Mantenimiento De Maquinaria Y Otros Equipos "/>
    <n v="651004"/>
    <n v="52059.99"/>
    <n v="528354.99"/>
    <n v="122649.01000000001"/>
    <n v="0.188399779417638"/>
    <n v="3312390"/>
    <n v="0"/>
    <n v="2628619"/>
    <n v="2100264.0099999998"/>
    <n v="3.9751001689224128"/>
    <n v="2628619"/>
    <n v="2100264.0099999998"/>
    <n v="3.9751001689224128"/>
    <s v="Disponer en el Instituto de: _x000a_         Elevadores $1'701,550_x000a_         Recarga de Extintores $183,670_x000a_         Mantenimiento preventivo y correctivo a equipos contra incendio, detección, alarmas, voceo, y extinción (FM 200 CO2) $645,950_x000a_         Mantenimiento preventivo y correctivo a plantas de emergencia $781,220"/>
  </r>
  <r>
    <s v="1 1 05 2 PR15 80 3572 00"/>
    <s v="1"/>
    <s v="1"/>
    <x v="4"/>
    <s v="2"/>
    <s v="PR15"/>
    <s v="80"/>
    <x v="1"/>
    <x v="73"/>
    <s v="00"/>
    <s v="Mantenimiento Y Conservación De Maquinaría Y Equipo De Trabajo Específico"/>
    <n v="98527"/>
    <n v="0"/>
    <n v="3248"/>
    <n v="95279"/>
    <n v="0.967034416961848"/>
    <n v="0"/>
    <n v="0"/>
    <n v="0"/>
    <n v="-3248"/>
    <n v="-1"/>
    <n v="0"/>
    <n v="-3248"/>
    <n v="-1"/>
    <s v="Se elimino presupuesto por falta de justificación Y/O No solicito el area"/>
  </r>
  <r>
    <s v="1 1 05 2 PR15 80 3581 00"/>
    <s v="1"/>
    <s v="1"/>
    <x v="4"/>
    <s v="2"/>
    <s v="PR15"/>
    <s v="80"/>
    <x v="1"/>
    <x v="74"/>
    <s v="00"/>
    <s v="Servicios De Limpieza Y Manejo De Desechos "/>
    <n v="1424409"/>
    <n v="968101.2"/>
    <n v="1161721.44"/>
    <n v="262687.56000000006"/>
    <n v="0.18441863256971844"/>
    <n v="7069010"/>
    <n v="0"/>
    <n v="1460960"/>
    <n v="299238.56000000006"/>
    <n v="0.25758202413824788"/>
    <n v="1500000"/>
    <n v="338278.56000000006"/>
    <n v="0.29118732628365718"/>
    <s v="Recolección de basura y desechos peligrosos"/>
  </r>
  <r>
    <s v="1 1 05 2 PR15 80 3591 00"/>
    <s v="1"/>
    <s v="1"/>
    <x v="4"/>
    <s v="2"/>
    <s v="PR15"/>
    <s v="80"/>
    <x v="1"/>
    <x v="75"/>
    <s v="00"/>
    <s v="Servicios De Jardinería Y Fumigación "/>
    <n v="36590"/>
    <n v="24360"/>
    <n v="32460"/>
    <n v="4130"/>
    <n v="0.11287236949986335"/>
    <n v="295140"/>
    <n v="0"/>
    <n v="69305"/>
    <n v="36845"/>
    <n v="1.1350893407270486"/>
    <n v="50000"/>
    <n v="17540"/>
    <n v="0.54035736290819469"/>
    <s v="Solo servicio de fumigación"/>
  </r>
  <r>
    <s v="1 1 05 2 PR15 80 5111 00"/>
    <s v="1"/>
    <s v="1"/>
    <x v="4"/>
    <s v="2"/>
    <s v="PR15"/>
    <s v="80"/>
    <x v="2"/>
    <x v="38"/>
    <s v="00"/>
    <s v="Muebles De Oficina Y Estantería "/>
    <n v="0"/>
    <n v="0"/>
    <n v="0"/>
    <n v="0"/>
    <n v="0"/>
    <n v="976000"/>
    <n v="0"/>
    <n v="411850"/>
    <n v="411850"/>
    <n v="0"/>
    <n v="411850"/>
    <n v="411850"/>
    <n v="0"/>
    <s v="7 Escritorio 1.50x60x75 cms en laminado plástico en formaica con cajón lapicero y gaveta tamaño oficio _x000a_2 Escritorio en L, 1.50x60x75 cms en laminado plástico en formaica  con cajón lapicero y gaveta tamaño oficio  con lateral derecho de 1.20 x.60x.75 cms _x000a_36 Silla ejecutiva con descansa brazos fijos, con rodajas Mecanismo neumático para ajustar altura, peso máximo 120 kgs _x000a_24 Silla operativa con rodajas mecanismo neumático para ajustar altura, peso máximo 120 kgs _x000a_40 Silla de espera, 4 patas, peso máximo 100 kgs aprox. _x000a_5 Archivero metálico, horizontal de 4 gavetas tamaño oficio, botón de seguridad en cada cajón_x000a_5 Archivero metálico, horizontal de  3 gavetas tamaño oficio,  botón de seguridad en cada cajón_x000a_7 Archivero vertical de 3 gavetas, fabricado en laminado plástico en formaica  gavetas tamaño oficio _x000a_13 Archivero vertical de 4 gavetas, fabricado en laminado plástico en formaica con  gavetas tamaño oficio _x000a_8 Archivero vertical en laminado en formaica 2 cajones lapicero, 1 gaveta tamaño oficio.  _x000a_3 Silla cajera alta _x000a_1 Escritorio Isla de trabajo para 4 personas_x000a_"/>
  </r>
  <r>
    <s v="1 1 05 2 PR15 80 5191 00"/>
    <s v="1"/>
    <s v="1"/>
    <x v="4"/>
    <s v="2"/>
    <s v="PR15"/>
    <s v="80"/>
    <x v="2"/>
    <x v="40"/>
    <s v="00"/>
    <s v="Otros Mobiliarios Y Equipo De Administración "/>
    <n v="0"/>
    <n v="0"/>
    <n v="0"/>
    <n v="0"/>
    <n v="0"/>
    <n v="393000"/>
    <n v="0"/>
    <n v="261315"/>
    <n v="261315"/>
    <n v="0"/>
    <n v="261315"/>
    <n v="261315"/>
    <n v="0"/>
    <s v="Sopladoras, desbrozadoras, cortadoras de setos y podadora tipo carreola"/>
  </r>
  <r>
    <s v="1 1 05 2 PR15 80 5671 00"/>
    <s v="1"/>
    <s v="1"/>
    <x v="4"/>
    <s v="2"/>
    <s v="PR15"/>
    <s v="80"/>
    <x v="2"/>
    <x v="81"/>
    <s v="00"/>
    <s v="Herramientas Y Maquinas - Herramienta "/>
    <n v="104500"/>
    <n v="0"/>
    <n v="0"/>
    <n v="104500"/>
    <n v="1"/>
    <n v="0"/>
    <n v="0"/>
    <n v="98645"/>
    <n v="98645"/>
    <n v="0"/>
    <n v="98645"/>
    <n v="98645"/>
    <n v="0"/>
    <s v="Desbrozadora de uso rudo"/>
  </r>
  <r>
    <s v="1 1 05 2 PR28 81 2111 01"/>
    <s v="1"/>
    <s v="1"/>
    <x v="4"/>
    <s v="2"/>
    <s v="PR28"/>
    <s v="81"/>
    <x v="0"/>
    <x v="0"/>
    <s v="01"/>
    <s v="Materiales, Utiles Y Equipos Menores De Oficina"/>
    <n v="4507"/>
    <n v="1806.2"/>
    <n v="1806.2"/>
    <n v="2700.8"/>
    <n v="0.59924561792766806"/>
    <n v="0"/>
    <n v="0"/>
    <n v="6000"/>
    <n v="4193.8"/>
    <n v="2.3218912634259774"/>
    <n v="4500"/>
    <n v="2693.8"/>
    <n v="1.4914184475694829"/>
    <s v="Carpetas especiales para expedientes de adquisiciones."/>
  </r>
  <r>
    <s v="1 1 05 2 PR28 81 2161 01"/>
    <s v="1"/>
    <s v="1"/>
    <x v="4"/>
    <s v="2"/>
    <s v="PR28"/>
    <s v="81"/>
    <x v="0"/>
    <x v="1"/>
    <s v="01"/>
    <s v="Material De Limpieza"/>
    <n v="0"/>
    <n v="0"/>
    <n v="0"/>
    <n v="0"/>
    <n v="0"/>
    <n v="0"/>
    <n v="0"/>
    <n v="1000"/>
    <n v="1000"/>
    <n v="0"/>
    <n v="1000"/>
    <n v="1000"/>
    <n v="0"/>
    <s v="Desinfectante de superficies"/>
  </r>
  <r>
    <s v="1 1 05 2 PR28 81 2182 00"/>
    <s v="1"/>
    <s v="1"/>
    <x v="4"/>
    <s v="2"/>
    <s v="PR28"/>
    <s v="81"/>
    <x v="0"/>
    <x v="2"/>
    <s v="00"/>
    <s v="Registro E Identificación Vehicular"/>
    <n v="584"/>
    <n v="584"/>
    <n v="584"/>
    <n v="0"/>
    <n v="0"/>
    <n v="0"/>
    <n v="0"/>
    <n v="608"/>
    <n v="24"/>
    <n v="4.1095890410958902E-2"/>
    <n v="608"/>
    <n v="24"/>
    <n v="4.1095890410958902E-2"/>
    <s v="Para el pago de refrendo vehicular"/>
  </r>
  <r>
    <s v="1 1 05 2 PR28 81 2214 00"/>
    <s v="1"/>
    <s v="1"/>
    <x v="4"/>
    <s v="2"/>
    <s v="PR28"/>
    <s v="81"/>
    <x v="0"/>
    <x v="3"/>
    <s v="00"/>
    <s v="Productos Alimenticios Para El Personal En Las Instalaciones De Las Dependencias Y Entidades"/>
    <n v="0"/>
    <n v="0"/>
    <n v="0"/>
    <n v="0"/>
    <n v="0"/>
    <n v="0"/>
    <n v="0"/>
    <n v="60000"/>
    <n v="60000"/>
    <n v="0"/>
    <n v="30000"/>
    <n v="30000"/>
    <n v="0"/>
    <s v="Alimentos para comité de adquisiciones, se reubicade la 3851 de Recursos Humanos"/>
  </r>
  <r>
    <s v="1 1 05 2 PR28 81 2216 00"/>
    <s v="1"/>
    <s v="1"/>
    <x v="4"/>
    <s v="2"/>
    <s v="PR28"/>
    <s v="81"/>
    <x v="0"/>
    <x v="27"/>
    <s v="00"/>
    <s v="Productos Alimenticios Para El Personal Derivado De Actividades Extraordinarias"/>
    <n v="0"/>
    <n v="0"/>
    <n v="0"/>
    <n v="0"/>
    <n v="0"/>
    <n v="0"/>
    <n v="0"/>
    <n v="6000"/>
    <n v="6000"/>
    <n v="0"/>
    <n v="0"/>
    <n v="0"/>
    <n v="0"/>
    <s v="Alimentos para empleados que se quedan fuerade horario laboral"/>
  </r>
  <r>
    <s v="1 1 05 2 PR28 81 2231 00"/>
    <s v="1"/>
    <s v="1"/>
    <x v="4"/>
    <s v="2"/>
    <s v="PR28"/>
    <s v="81"/>
    <x v="0"/>
    <x v="4"/>
    <s v="00"/>
    <s v="Utensilios Para El Servicio De Alimentación"/>
    <n v="0"/>
    <n v="0"/>
    <n v="0"/>
    <n v="0"/>
    <n v="0"/>
    <n v="0"/>
    <n v="0"/>
    <n v="6000"/>
    <n v="6000"/>
    <n v="0"/>
    <n v="5000"/>
    <n v="5000"/>
    <n v="0"/>
    <s v="Cafetera y reposiscion de jarra, vasos y tazas"/>
  </r>
  <r>
    <s v="1 1 05 2 PR28 81 3451 00"/>
    <s v="1"/>
    <s v="1"/>
    <x v="4"/>
    <s v="2"/>
    <s v="PR28"/>
    <s v="81"/>
    <x v="1"/>
    <x v="10"/>
    <s v="00"/>
    <s v="Seguros De Bienes Patrimoniales "/>
    <n v="1787.64"/>
    <n v="1787.64"/>
    <n v="1787.64"/>
    <n v="0"/>
    <n v="0"/>
    <n v="0"/>
    <n v="0"/>
    <n v="1859"/>
    <n v="71.3599999999999"/>
    <n v="3.9918551833702479E-2"/>
    <n v="1859"/>
    <n v="71.3599999999999"/>
    <n v="3.9918551833702479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5 2 PR28 81 3551 00"/>
    <s v="1"/>
    <s v="1"/>
    <x v="4"/>
    <s v="2"/>
    <s v="PR28"/>
    <s v="81"/>
    <x v="1"/>
    <x v="12"/>
    <s v="00"/>
    <s v="Mantenimiento Y Conservacion De Vehiculos Terrestres, Aereos, Maritimos, Lacustres Y Fluviales "/>
    <n v="5521"/>
    <n v="1392"/>
    <n v="1392"/>
    <n v="4129"/>
    <n v="0.74787176236189101"/>
    <n v="0"/>
    <n v="0"/>
    <n v="10000"/>
    <n v="8608"/>
    <n v="6.1839080459770113"/>
    <n v="10000"/>
    <n v="8608"/>
    <n v="6.1839080459770113"/>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1 05 2 PR28 81 3944 00"/>
    <s v="1"/>
    <s v="1"/>
    <x v="4"/>
    <s v="2"/>
    <s v="PR28"/>
    <s v="81"/>
    <x v="1"/>
    <x v="52"/>
    <s v="00"/>
    <s v="Otras Erogaciones Por Resoluciones Por Autoridad Competente "/>
    <n v="79812.44"/>
    <n v="39812.44"/>
    <n v="39812.44"/>
    <n v="40000"/>
    <n v="0.50117500479875066"/>
    <n v="0"/>
    <n v="0"/>
    <n v="100000"/>
    <n v="60187.56"/>
    <n v="1.5117777257560701"/>
    <n v="100000"/>
    <n v="60187.56"/>
    <n v="1.5117777257560701"/>
    <s v="Testigo social para comité de adquisiciones, se paga $285 por hora, se utiliza principalmente en las licitaciones de medicamentosy hospitales."/>
  </r>
  <r>
    <s v="1 1 05 2 PR28 81 5111 00"/>
    <s v="1"/>
    <s v="1"/>
    <x v="4"/>
    <s v="2"/>
    <s v="PR28"/>
    <s v="81"/>
    <x v="2"/>
    <x v="38"/>
    <s v="00"/>
    <s v="Muebles De Oficina Y Estantería "/>
    <n v="0"/>
    <n v="0"/>
    <n v="0"/>
    <n v="0"/>
    <n v="0"/>
    <n v="0"/>
    <n v="0"/>
    <n v="58160"/>
    <n v="58160"/>
    <n v="0"/>
    <n v="58160"/>
    <n v="58160"/>
    <n v="0"/>
    <s v="3 escritorios, 10 sillas ejectuivas 10 sillas operativas"/>
  </r>
  <r>
    <s v="1 1 05 2 PR28 81 5191 00"/>
    <s v="1"/>
    <s v="1"/>
    <x v="4"/>
    <s v="2"/>
    <s v="PR28"/>
    <s v="81"/>
    <x v="2"/>
    <x v="40"/>
    <s v="00"/>
    <s v="Otros Mobiliarios Y Equipo De Administración "/>
    <n v="0"/>
    <n v="0"/>
    <n v="0"/>
    <n v="0"/>
    <n v="0"/>
    <n v="0"/>
    <n v="0"/>
    <n v="23976"/>
    <n v="23976"/>
    <n v="0"/>
    <n v="23976"/>
    <n v="23976"/>
    <n v="0"/>
    <s v="5 ventiladores de pedestal"/>
  </r>
  <r>
    <s v="1 1 05 2 PR31 79 2111 01"/>
    <s v="1"/>
    <s v="1"/>
    <x v="4"/>
    <s v="2"/>
    <s v="PR31"/>
    <s v="79"/>
    <x v="0"/>
    <x v="0"/>
    <s v="01"/>
    <s v="Materiales, Utiles Y Equipos Menores De Oficina"/>
    <n v="4403"/>
    <n v="0"/>
    <n v="0"/>
    <n v="4403"/>
    <n v="1"/>
    <n v="0"/>
    <n v="0"/>
    <n v="5000"/>
    <n v="5000"/>
    <n v="0"/>
    <n v="4500"/>
    <n v="4500"/>
    <n v="0"/>
    <s v="Cutters, hojas de color, etiquetas, cajas especiales"/>
  </r>
  <r>
    <s v="1 1 05 2 PR31 79 2711 02"/>
    <s v="1"/>
    <s v="1"/>
    <x v="4"/>
    <s v="2"/>
    <s v="PR31"/>
    <s v="79"/>
    <x v="0"/>
    <x v="5"/>
    <s v="02"/>
    <s v="Vestuario Y Uniformes"/>
    <n v="4432"/>
    <n v="0"/>
    <n v="0"/>
    <n v="4432"/>
    <n v="1"/>
    <n v="0"/>
    <n v="0"/>
    <n v="7351"/>
    <n v="7351"/>
    <n v="0"/>
    <n v="5000"/>
    <n v="5000"/>
    <n v="0"/>
    <s v="Uniformes para personal masculino del area de archivo"/>
  </r>
  <r>
    <s v="1 1 05 2 PR31 79 2721 00"/>
    <s v="1"/>
    <s v="1"/>
    <x v="4"/>
    <s v="2"/>
    <s v="PR31"/>
    <s v="79"/>
    <x v="0"/>
    <x v="54"/>
    <s v="00"/>
    <s v="Prendas De Seguridad Y Protección Personal "/>
    <n v="914"/>
    <n v="0"/>
    <n v="0"/>
    <n v="914"/>
    <n v="1"/>
    <n v="0"/>
    <n v="0"/>
    <n v="0"/>
    <n v="0"/>
    <n v="0"/>
    <n v="0"/>
    <n v="0"/>
    <n v="0"/>
    <s v="Se elimino presupuesto por falta de justificación Y/O No solicito el area"/>
  </r>
  <r>
    <s v="1 1 05 2 PR31 79 2911 00"/>
    <s v="1"/>
    <s v="1"/>
    <x v="4"/>
    <s v="2"/>
    <s v="PR31"/>
    <s v="79"/>
    <x v="0"/>
    <x v="29"/>
    <s v="00"/>
    <s v="Herramientas Menores"/>
    <n v="0"/>
    <n v="0"/>
    <n v="0"/>
    <n v="0"/>
    <n v="0"/>
    <n v="0"/>
    <n v="0"/>
    <n v="3000"/>
    <n v="3000"/>
    <n v="0"/>
    <n v="3000"/>
    <n v="3000"/>
    <n v="0"/>
    <s v="Reposicion de herramienta por deterioro"/>
  </r>
  <r>
    <s v="1 1 05 2 PR31 79 3231 00"/>
    <s v="1"/>
    <s v="1"/>
    <x v="4"/>
    <s v="2"/>
    <s v="PR31"/>
    <s v="79"/>
    <x v="1"/>
    <x v="8"/>
    <s v="00"/>
    <s v="Arrendamiento De Mobiliario Y Equipo De Administración, Educacional Y Recreativo"/>
    <n v="7398"/>
    <n v="5694.29"/>
    <n v="6833.1480000000001"/>
    <n v="564.85199999999986"/>
    <n v="7.6351987023519849E-2"/>
    <n v="0"/>
    <n v="0"/>
    <n v="0"/>
    <n v="-6833.1480000000001"/>
    <n v="-1"/>
    <n v="0"/>
    <n v="-6833.1480000000001"/>
    <n v="-1"/>
    <s v="Se reclasifico esta partida a la 3232"/>
  </r>
  <r>
    <s v="1 1 05 2 PR31 79 3232 00"/>
    <s v="1"/>
    <s v="1"/>
    <x v="4"/>
    <s v="2"/>
    <s v="PR31"/>
    <s v="79"/>
    <x v="1"/>
    <x v="9"/>
    <s v="00"/>
    <s v="Arrendamiento de equipo y bienes informáticos"/>
    <n v="0"/>
    <n v="0"/>
    <n v="0"/>
    <n v="0"/>
    <n v="0"/>
    <n v="0"/>
    <n v="0"/>
    <n v="24000"/>
    <n v="24000"/>
    <n v="0"/>
    <n v="15840"/>
    <n v="15840"/>
    <n v="0"/>
    <s v="Arrendamiento multifuncionales, se reclasifico viene de la 3231"/>
  </r>
  <r>
    <s v="1 1 05 2 PR31 79 5111 00"/>
    <s v="1"/>
    <s v="1"/>
    <x v="4"/>
    <s v="2"/>
    <s v="PR31"/>
    <s v="79"/>
    <x v="2"/>
    <x v="38"/>
    <s v="00"/>
    <s v="Muebles De Oficina Y Estantería "/>
    <n v="0"/>
    <n v="0"/>
    <n v="0"/>
    <n v="0"/>
    <n v="0"/>
    <n v="0"/>
    <n v="0"/>
    <n v="16098"/>
    <n v="16098"/>
    <n v="0"/>
    <n v="16098"/>
    <n v="16098"/>
    <n v="0"/>
    <s v="7 sillas"/>
  </r>
  <r>
    <s v="1 1 05 2 PR31 79 5191 00"/>
    <s v="1"/>
    <s v="1"/>
    <x v="4"/>
    <s v="2"/>
    <s v="PR31"/>
    <s v="79"/>
    <x v="2"/>
    <x v="40"/>
    <s v="00"/>
    <s v="Otros Mobiliarios Y Equipo De Administración "/>
    <n v="0"/>
    <n v="0"/>
    <n v="0"/>
    <n v="0"/>
    <n v="0"/>
    <n v="0"/>
    <n v="0"/>
    <n v="3000"/>
    <n v="3000"/>
    <n v="0"/>
    <n v="3000"/>
    <n v="3000"/>
    <n v="0"/>
    <s v="Aspiradora para limpieza de anaqueles y documentos en el archivo"/>
  </r>
  <r>
    <s v="1 1 06 1 PR03 56 2111 01"/>
    <s v="1"/>
    <s v="1"/>
    <x v="5"/>
    <s v="1"/>
    <s v="PR03"/>
    <s v="56"/>
    <x v="0"/>
    <x v="0"/>
    <s v="01"/>
    <s v="Materiales, Utiles Y Equipos Menores De Oficina"/>
    <n v="1308"/>
    <n v="1114"/>
    <n v="1114"/>
    <n v="194"/>
    <n v="0.14831804281345565"/>
    <n v="0"/>
    <n v="0"/>
    <n v="2000"/>
    <n v="886"/>
    <n v="0.79533213644524237"/>
    <n v="1500"/>
    <n v="386"/>
    <n v="0.34649910233393177"/>
    <s v="COMPRA DE PAPELERIA QUE NO SURTE LA DIRECCION DE ADMON Y SERVICIOS Y QUE REQUIERE LA DIRECCION DE FINANZAS,Sellos, egrapadora uso rudo, cintas sumadora"/>
  </r>
  <r>
    <s v="1 1 06 1 PR03 56 2182 00"/>
    <s v="1"/>
    <s v="1"/>
    <x v="5"/>
    <s v="1"/>
    <s v="PR03"/>
    <s v="56"/>
    <x v="0"/>
    <x v="2"/>
    <s v="00"/>
    <s v="Registro E Identificación Vehicular"/>
    <n v="584"/>
    <n v="584"/>
    <n v="584"/>
    <n v="0"/>
    <n v="0"/>
    <n v="0"/>
    <n v="0"/>
    <n v="608"/>
    <n v="24"/>
    <n v="4.1095890410958902E-2"/>
    <n v="608"/>
    <n v="24"/>
    <n v="4.1095890410958902E-2"/>
    <s v="Para el pago de refrendo vehicular"/>
  </r>
  <r>
    <s v="1 1 06 1 PR03 56 2214 00"/>
    <s v="1"/>
    <s v="1"/>
    <x v="5"/>
    <s v="1"/>
    <s v="PR03"/>
    <s v="56"/>
    <x v="0"/>
    <x v="3"/>
    <s v="00"/>
    <s v="Productos Alimenticios Para El Personal En Las Instalaciones De Las Dependencias Y Entidades"/>
    <n v="1264"/>
    <n v="0"/>
    <n v="0"/>
    <n v="1264"/>
    <n v="1"/>
    <n v="0"/>
    <n v="0"/>
    <n v="1200"/>
    <n v="1200"/>
    <n v="0"/>
    <n v="2000"/>
    <n v="2000"/>
    <n v="0"/>
    <s v="COMPRA DE DE TE,C AFE, AGUA PARA VISITAS DE LA DIRECCION"/>
  </r>
  <r>
    <s v="1 1 06 1 PR03 56 2411 02"/>
    <s v="1"/>
    <s v="1"/>
    <x v="5"/>
    <s v="1"/>
    <s v="PR03"/>
    <s v="56"/>
    <x v="0"/>
    <x v="63"/>
    <s v="02"/>
    <s v="Productos Minerales No Metálicos "/>
    <n v="0"/>
    <n v="0"/>
    <n v="0"/>
    <n v="0"/>
    <n v="0"/>
    <n v="0"/>
    <n v="0"/>
    <n v="1858"/>
    <n v="1858"/>
    <n v="0"/>
    <n v="1858"/>
    <n v="1858"/>
    <n v="0"/>
    <s v="REMODELACION DE CAJA"/>
  </r>
  <r>
    <s v="1 1 06 1 PR03 56 2431 02"/>
    <s v="1"/>
    <s v="1"/>
    <x v="5"/>
    <s v="1"/>
    <s v="PR03"/>
    <s v="56"/>
    <x v="0"/>
    <x v="64"/>
    <s v="02"/>
    <s v="Cal, Yeso Y Productos De Yeso "/>
    <n v="0"/>
    <n v="0"/>
    <n v="0"/>
    <n v="0"/>
    <n v="0"/>
    <n v="0"/>
    <n v="0"/>
    <n v="1974"/>
    <n v="1974"/>
    <n v="0"/>
    <n v="1974"/>
    <n v="1974"/>
    <n v="0"/>
    <s v="REMODELACION DE CAJA"/>
  </r>
  <r>
    <s v="1 1 06 1 PR03 56 2451 01"/>
    <s v="1"/>
    <s v="1"/>
    <x v="5"/>
    <s v="1"/>
    <s v="PR03"/>
    <s v="56"/>
    <x v="0"/>
    <x v="65"/>
    <s v="01"/>
    <s v="Vidrio Y Productos De Vidrio "/>
    <n v="0"/>
    <n v="0"/>
    <n v="0"/>
    <n v="0"/>
    <n v="0"/>
    <n v="63028"/>
    <n v="0"/>
    <n v="63028"/>
    <n v="63028"/>
    <n v="0"/>
    <n v="63028"/>
    <n v="63028"/>
    <n v="0"/>
    <s v="REMODELACION DE CAJA"/>
  </r>
  <r>
    <s v="1 1 06 1 PR03 56 2461 01"/>
    <s v="1"/>
    <s v="1"/>
    <x v="5"/>
    <s v="1"/>
    <s v="PR03"/>
    <s v="56"/>
    <x v="0"/>
    <x v="28"/>
    <s v="01"/>
    <s v="Material Eléctrico Y Electrónico "/>
    <n v="166.02"/>
    <n v="166.02"/>
    <n v="166.02"/>
    <n v="0"/>
    <n v="0"/>
    <n v="0"/>
    <n v="0"/>
    <n v="490"/>
    <n v="323.98"/>
    <n v="1.9514516323334539"/>
    <n v="490"/>
    <n v="323.98"/>
    <n v="1.9514516323334539"/>
    <s v="REMODELACION DE CAJA,Refacción lampara ultravioleta_x000a_"/>
  </r>
  <r>
    <s v="1 1 06 1 PR03 56 2471 02"/>
    <s v="1"/>
    <s v="1"/>
    <x v="5"/>
    <s v="1"/>
    <s v="PR03"/>
    <s v="56"/>
    <x v="0"/>
    <x v="46"/>
    <s v="02"/>
    <s v="Artículos Metálicos Para La Construcción "/>
    <n v="0"/>
    <n v="0"/>
    <n v="0"/>
    <n v="0"/>
    <n v="0"/>
    <n v="0"/>
    <n v="0"/>
    <n v="7029"/>
    <n v="7029"/>
    <n v="0"/>
    <n v="7029"/>
    <n v="7029"/>
    <n v="0"/>
    <s v="REMODELACION DE CAJA"/>
  </r>
  <r>
    <s v="1 1 06 1 PR03 56 2491 02"/>
    <s v="1"/>
    <s v="1"/>
    <x v="5"/>
    <s v="1"/>
    <s v="PR03"/>
    <s v="56"/>
    <x v="0"/>
    <x v="48"/>
    <s v="02"/>
    <s v="Otros Materiales Y Artículos De Construcción Y Reparación "/>
    <n v="0"/>
    <n v="0"/>
    <n v="0"/>
    <n v="0"/>
    <n v="0"/>
    <n v="0"/>
    <n v="0"/>
    <n v="55035"/>
    <n v="55035"/>
    <n v="0"/>
    <n v="55035"/>
    <n v="55035"/>
    <n v="0"/>
    <s v="REMODELACION DE CAJA"/>
  </r>
  <r>
    <s v="1 1 06 1 PR03 56 2561 00"/>
    <s v="1"/>
    <s v="1"/>
    <x v="5"/>
    <s v="1"/>
    <s v="PR03"/>
    <s v="56"/>
    <x v="0"/>
    <x v="67"/>
    <s v="00"/>
    <s v="Fibras Sintéticas, Hules, Plásticos Y Derivados "/>
    <n v="2000"/>
    <n v="1965.04"/>
    <n v="1965.04"/>
    <n v="34.960000000000036"/>
    <n v="1.748000000000002E-2"/>
    <n v="0"/>
    <n v="0"/>
    <n v="750"/>
    <n v="-1215.04"/>
    <n v="-0.61832838008386592"/>
    <n v="750"/>
    <n v="-1215.04"/>
    <n v="-0.61832838008386592"/>
    <s v="BOLSA PARA DINERO SIN NICHOS"/>
  </r>
  <r>
    <s v="1 1 06 1 PR03 56 3141 00"/>
    <s v="1"/>
    <s v="1"/>
    <x v="5"/>
    <s v="1"/>
    <s v="PR03"/>
    <s v="56"/>
    <x v="1"/>
    <x v="6"/>
    <s v="00"/>
    <s v="Servicio Telefonico Tradicional "/>
    <n v="19967"/>
    <n v="12191.94"/>
    <n v="14630.328000000001"/>
    <n v="5336.6719999999987"/>
    <n v="0.26727460309510687"/>
    <n v="0"/>
    <n v="0"/>
    <n v="24000"/>
    <n v="9369.6719999999987"/>
    <n v="0.6404280204791033"/>
    <n v="16800"/>
    <n v="2169.6719999999987"/>
    <n v="0.14829961433537228"/>
    <s v="Estimado de consumo proyectado por el area de Informática, uso convencional del servicio telefónico tradicional"/>
  </r>
  <r>
    <s v="1 1 06 1 PR03 56 3231 00"/>
    <s v="1"/>
    <s v="1"/>
    <x v="5"/>
    <s v="1"/>
    <s v="PR03"/>
    <s v="56"/>
    <x v="1"/>
    <x v="8"/>
    <s v="00"/>
    <s v="Arrendamiento De Mobiliario Y Equipo De Administración, Educacional Y Recreativo"/>
    <n v="19615"/>
    <n v="13882.34"/>
    <n v="16658.808000000001"/>
    <n v="2956.1919999999991"/>
    <n v="0.15071078256436396"/>
    <n v="0"/>
    <n v="0"/>
    <n v="0"/>
    <n v="-16658.808000000001"/>
    <n v="-1"/>
    <n v="0"/>
    <n v="-16658.808000000001"/>
    <n v="-1"/>
    <s v="Se reclasifico esta partida a la 3232"/>
  </r>
  <r>
    <s v="1 1 06 1 PR03 56 3232 00"/>
    <s v="1"/>
    <s v="1"/>
    <x v="5"/>
    <s v="1"/>
    <s v="PR03"/>
    <s v="56"/>
    <x v="1"/>
    <x v="9"/>
    <s v="00"/>
    <s v="Arrendamiento de equipo y bienes informáticos"/>
    <n v="0"/>
    <n v="0"/>
    <n v="0"/>
    <n v="0"/>
    <n v="0"/>
    <n v="0"/>
    <n v="0"/>
    <n v="60000"/>
    <n v="60000"/>
    <n v="0"/>
    <n v="39600"/>
    <n v="39600"/>
    <n v="0"/>
    <s v="Arrendamiento multifuncionales, se reclasifico viene de la 3231"/>
  </r>
  <r>
    <s v="1 1 06 1 PR03 56 3331 00"/>
    <s v="1"/>
    <s v="1"/>
    <x v="5"/>
    <s v="1"/>
    <s v="PR03"/>
    <s v="56"/>
    <x v="1"/>
    <x v="34"/>
    <s v="00"/>
    <s v="Servicios De Consultoría Administrativa E Informática "/>
    <n v="510400"/>
    <n v="0"/>
    <n v="510400"/>
    <n v="0"/>
    <n v="0"/>
    <n v="0"/>
    <n v="0"/>
    <n v="0"/>
    <n v="-510400"/>
    <n v="-1"/>
    <n v="510400"/>
    <n v="0"/>
    <n v="0"/>
    <s v="Pago asesor de inversiones Sr.Pettersen"/>
  </r>
  <r>
    <s v="1 1 06 1 PR03 56 3411 00"/>
    <s v="1"/>
    <s v="1"/>
    <x v="5"/>
    <s v="1"/>
    <s v="PR03"/>
    <s v="56"/>
    <x v="1"/>
    <x v="98"/>
    <s v="00"/>
    <s v="Servicios Financieros Y Bancarios"/>
    <n v="0"/>
    <n v="0"/>
    <n v="0"/>
    <n v="0"/>
    <n v="0"/>
    <n v="0"/>
    <n v="0"/>
    <n v="600000"/>
    <n v="600000"/>
    <n v="0"/>
    <n v="400000"/>
    <n v="400000"/>
    <n v="0"/>
    <s v="COMISIONES COBRANZA, PARA RECIBIR PAGOS CON TARJETA DE CREDITO O DEBITO Y OTRAS PLATAFORMAS,Comision TPV para cobranza en sitio de internet."/>
  </r>
  <r>
    <s v="1 1 06 1 PR03 56 3451 00"/>
    <s v="1"/>
    <s v="1"/>
    <x v="5"/>
    <s v="1"/>
    <s v="PR03"/>
    <s v="56"/>
    <x v="1"/>
    <x v="10"/>
    <s v="00"/>
    <s v="Seguros De Bienes Patrimoniales "/>
    <n v="1599.71"/>
    <n v="1599.71"/>
    <n v="1599.71"/>
    <n v="0"/>
    <n v="0"/>
    <n v="0"/>
    <n v="0"/>
    <n v="1664"/>
    <n v="64.289999999999964"/>
    <n v="4.018853417181862E-2"/>
    <n v="1664"/>
    <n v="64.289999999999964"/>
    <n v="4.018853417181862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6 1 PR03 56 3551 00"/>
    <s v="1"/>
    <s v="1"/>
    <x v="5"/>
    <s v="1"/>
    <s v="PR03"/>
    <s v="56"/>
    <x v="1"/>
    <x v="12"/>
    <s v="00"/>
    <s v="Mantenimiento Y Conservacion De Vehiculos Terrestres, Aereos, Maritimos, Lacustres Y Fluviales "/>
    <n v="3734"/>
    <n v="0"/>
    <n v="0"/>
    <n v="3734"/>
    <n v="1"/>
    <n v="0"/>
    <n v="0"/>
    <n v="10000"/>
    <n v="10000"/>
    <n v="0"/>
    <n v="10000"/>
    <n v="10000"/>
    <n v="0"/>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1 06 1 PR03 56 3791 00"/>
    <s v="1"/>
    <s v="1"/>
    <x v="5"/>
    <s v="1"/>
    <s v="PR03"/>
    <s v="56"/>
    <x v="1"/>
    <x v="51"/>
    <s v="00"/>
    <s v="Otros Servicios De Traslado Y Hospedaje"/>
    <n v="57"/>
    <n v="0"/>
    <n v="57"/>
    <n v="0"/>
    <n v="0"/>
    <n v="0"/>
    <n v="0"/>
    <n v="0"/>
    <n v="-57"/>
    <n v="-1"/>
    <n v="0"/>
    <n v="-57"/>
    <n v="-1"/>
    <s v="Se elimino presupuesto por falta de justificación Y/O No solicito el area"/>
  </r>
  <r>
    <s v="1 1 06 1 PR03 56 3921 00"/>
    <s v="1"/>
    <s v="1"/>
    <x v="5"/>
    <s v="1"/>
    <s v="PR03"/>
    <s v="56"/>
    <x v="1"/>
    <x v="18"/>
    <s v="00"/>
    <s v="Otros Impuestos Y Derechos "/>
    <n v="3781"/>
    <n v="0"/>
    <n v="0"/>
    <n v="3781"/>
    <n v="1"/>
    <n v="0"/>
    <n v="0"/>
    <n v="0"/>
    <n v="0"/>
    <n v="0"/>
    <n v="0"/>
    <n v="0"/>
    <n v="0"/>
    <s v="Se elimino presupuesto por falta de justificación Y/O No solicito el area"/>
  </r>
  <r>
    <s v="1 1 06 1 PR03 56 5111 00"/>
    <s v="1"/>
    <s v="1"/>
    <x v="5"/>
    <s v="1"/>
    <s v="PR03"/>
    <s v="56"/>
    <x v="2"/>
    <x v="38"/>
    <s v="00"/>
    <s v="Muebles De Oficina Y Estantería "/>
    <n v="0"/>
    <n v="0"/>
    <n v="0"/>
    <n v="0"/>
    <n v="0"/>
    <n v="0"/>
    <n v="0"/>
    <n v="71813"/>
    <n v="71813"/>
    <n v="0"/>
    <n v="71813"/>
    <n v="71813"/>
    <n v="0"/>
    <s v="SILLAS PARA CAJEROS Y MUEBLE CON CAJONERA, SI PAA 2021"/>
  </r>
  <r>
    <s v="1 1 06 1 PR03 56 5191 00"/>
    <s v="1"/>
    <s v="1"/>
    <x v="5"/>
    <s v="1"/>
    <s v="PR03"/>
    <s v="56"/>
    <x v="2"/>
    <x v="40"/>
    <s v="00"/>
    <s v="Otros Mobiliarios Y Equipo De Administración "/>
    <n v="9088.41"/>
    <n v="0"/>
    <n v="0"/>
    <n v="9088.41"/>
    <n v="1"/>
    <n v="0"/>
    <n v="0"/>
    <n v="0"/>
    <n v="0"/>
    <n v="0"/>
    <n v="0"/>
    <n v="0"/>
    <n v="0"/>
    <s v="Se elimino presupuesto por falta de justificación Y/O No solicito el area"/>
  </r>
  <r>
    <s v="1 1 06 1 PR03 56 5641 00"/>
    <s v="1"/>
    <s v="1"/>
    <x v="5"/>
    <s v="1"/>
    <s v="PR03"/>
    <s v="56"/>
    <x v="2"/>
    <x v="41"/>
    <s v="00"/>
    <s v="Sistemas De Aire Acondicionado, Calefacción Y De Refrigeración"/>
    <n v="0"/>
    <n v="0"/>
    <n v="0"/>
    <n v="0"/>
    <n v="0"/>
    <n v="0"/>
    <n v="0"/>
    <n v="28000"/>
    <n v="28000"/>
    <n v="0"/>
    <n v="28000"/>
    <n v="28000"/>
    <n v="0"/>
    <s v="REMODELACION DE CAJA (SI ESTA EN PLAN ANUAL)"/>
  </r>
  <r>
    <s v="1 1 06 1 PR05 60 2182 00"/>
    <s v="1"/>
    <s v="1"/>
    <x v="5"/>
    <s v="1"/>
    <s v="PR05"/>
    <s v="60"/>
    <x v="0"/>
    <x v="2"/>
    <s v="00"/>
    <s v="Registro E Identificación Vehicular"/>
    <n v="584"/>
    <n v="584"/>
    <n v="584"/>
    <n v="0"/>
    <n v="0"/>
    <n v="0"/>
    <n v="0"/>
    <n v="608"/>
    <n v="24"/>
    <n v="4.1095890410958902E-2"/>
    <n v="608"/>
    <n v="24"/>
    <n v="4.1095890410958902E-2"/>
    <s v="Refrendo vehicular 2021"/>
  </r>
  <r>
    <s v="1 1 06 1 PR05 60 3181 00"/>
    <s v="1"/>
    <s v="1"/>
    <x v="5"/>
    <s v="1"/>
    <s v="PR05"/>
    <s v="60"/>
    <x v="1"/>
    <x v="7"/>
    <s v="00"/>
    <s v="Servicio Postal"/>
    <n v="611467"/>
    <n v="0"/>
    <n v="0"/>
    <n v="611467"/>
    <n v="1"/>
    <n v="1100000"/>
    <n v="0"/>
    <n v="1100000"/>
    <n v="1100000"/>
    <n v="0"/>
    <n v="1100000"/>
    <n v="1100000"/>
    <n v="0"/>
    <s v="Necesidad de contratar el servicio de mensajería para informar por medio de notificaciones el adeudo de prestamos y rentas dirigidos a los afiliados y no afiliados, SI ESTA AN PAAC"/>
  </r>
  <r>
    <s v="1 1 06 1 PR05 60 3451 00"/>
    <s v="1"/>
    <s v="1"/>
    <x v="5"/>
    <s v="1"/>
    <s v="PR05"/>
    <s v="60"/>
    <x v="1"/>
    <x v="10"/>
    <s v="00"/>
    <s v="Seguros De Bienes Patrimoniales "/>
    <n v="1721.47"/>
    <n v="1721.47"/>
    <n v="1721.47"/>
    <n v="0"/>
    <n v="0"/>
    <n v="0"/>
    <n v="0"/>
    <n v="1790"/>
    <n v="68.529999999999973"/>
    <n v="3.9809000447292124E-2"/>
    <n v="1790"/>
    <n v="68.529999999999973"/>
    <n v="3.9809000447292124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6 1 PR05 60 3521 00"/>
    <s v="1"/>
    <s v="1"/>
    <x v="5"/>
    <s v="1"/>
    <s v="PR05"/>
    <s v="60"/>
    <x v="1"/>
    <x v="11"/>
    <s v="00"/>
    <s v="Mantenimiento Y Conservacion De Mobiliario Y Equipo De Administración, Educacional Y Recreativo"/>
    <n v="1641"/>
    <n v="0"/>
    <n v="0"/>
    <n v="1641"/>
    <n v="1"/>
    <n v="0"/>
    <n v="0"/>
    <n v="1650"/>
    <n v="1650"/>
    <n v="0"/>
    <n v="1200"/>
    <n v="1200"/>
    <n v="0"/>
    <s v="Para la reparacion del mobiliario y equipo que se utiliza en la direccion."/>
  </r>
  <r>
    <s v="1 1 06 1 PR05 60 3551 00"/>
    <s v="1"/>
    <s v="1"/>
    <x v="5"/>
    <s v="1"/>
    <s v="PR05"/>
    <s v="60"/>
    <x v="1"/>
    <x v="12"/>
    <s v="00"/>
    <s v="Mantenimiento Y Conservacion De Vehiculos Terrestres, Aereos, Maritimos, Lacustres Y Fluviales "/>
    <n v="3521"/>
    <n v="0"/>
    <n v="0"/>
    <n v="3521"/>
    <n v="1"/>
    <n v="0"/>
    <n v="0"/>
    <n v="10000"/>
    <n v="10000"/>
    <n v="0"/>
    <n v="10000"/>
    <n v="10000"/>
    <n v="0"/>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1 06 1 PR05 60 5111 00"/>
    <s v="1"/>
    <s v="1"/>
    <x v="5"/>
    <s v="1"/>
    <s v="PR05"/>
    <s v="60"/>
    <x v="2"/>
    <x v="38"/>
    <s v="00"/>
    <s v="Muebles De Oficina Y Estantería "/>
    <n v="0"/>
    <n v="0"/>
    <n v="0"/>
    <n v="0"/>
    <n v="0"/>
    <n v="0"/>
    <n v="0"/>
    <n v="7467"/>
    <n v="7467"/>
    <n v="0"/>
    <n v="0"/>
    <n v="0"/>
    <n v="0"/>
    <s v="Reposición de mobiliario en mal estado area de call center y cobranza"/>
  </r>
  <r>
    <s v="1 1 06 1 PR29 53 2481 01"/>
    <s v="1"/>
    <s v="1"/>
    <x v="5"/>
    <s v="1"/>
    <s v="PR29"/>
    <s v="53"/>
    <x v="0"/>
    <x v="47"/>
    <s v="01"/>
    <s v="Materiales Complementarios "/>
    <n v="0"/>
    <n v="0"/>
    <n v="0"/>
    <n v="0"/>
    <n v="0"/>
    <n v="0"/>
    <n v="0"/>
    <n v="12500"/>
    <n v="12500"/>
    <n v="0"/>
    <n v="12500"/>
    <n v="12500"/>
    <n v="0"/>
    <s v="SUSTITUIR PERCIANAS EN MAL ESTADO (NO EN PAA PERO SE PUEDE COMPRA POR REPOSICION DE FONDOS)"/>
  </r>
  <r>
    <s v="1 1 06 1 PR29 53 3351 00"/>
    <s v="1"/>
    <s v="1"/>
    <x v="5"/>
    <s v="1"/>
    <s v="PR29"/>
    <s v="53"/>
    <x v="1"/>
    <x v="99"/>
    <s v="00"/>
    <s v="Servicios De Investigación Científica Y Desarrollo "/>
    <n v="600000"/>
    <n v="0"/>
    <n v="134000"/>
    <n v="466000"/>
    <n v="0.77666666666666662"/>
    <n v="600000"/>
    <n v="0"/>
    <n v="600000"/>
    <n v="466000"/>
    <n v="3.4776119402985075"/>
    <n v="300000"/>
    <n v="166000"/>
    <n v="1.2388059701492538"/>
    <s v="Estudio actuarial 2do pago"/>
  </r>
  <r>
    <s v="1 1 06 2 PR06 62 2121 01"/>
    <s v="1"/>
    <s v="1"/>
    <x v="5"/>
    <s v="2"/>
    <s v="PR06"/>
    <s v="62"/>
    <x v="0"/>
    <x v="56"/>
    <s v="01"/>
    <s v="Materiales Y Útiles De Impresión Y Reproducción"/>
    <n v="15805"/>
    <n v="2641.84"/>
    <n v="12641.84"/>
    <n v="3163.16"/>
    <n v="0.20013666561214805"/>
    <n v="0"/>
    <n v="0"/>
    <n v="15820"/>
    <n v="3178.16"/>
    <n v="0.2514001126418306"/>
    <n v="15820"/>
    <n v="3178.16"/>
    <n v="0.2514001126418306"/>
    <s v="Empastar documentos (Polizas) 2021"/>
  </r>
  <r>
    <s v="1 1 06 2 PR06 62 2151 01"/>
    <s v="1"/>
    <s v="1"/>
    <x v="5"/>
    <s v="2"/>
    <s v="PR06"/>
    <s v="62"/>
    <x v="0"/>
    <x v="19"/>
    <s v="01"/>
    <s v="Material Impreso E Información Digital "/>
    <n v="3518"/>
    <n v="0"/>
    <n v="0"/>
    <n v="3518"/>
    <n v="1"/>
    <n v="0"/>
    <n v="0"/>
    <n v="3600"/>
    <n v="3600"/>
    <n v="0"/>
    <n v="3600"/>
    <n v="3600"/>
    <n v="0"/>
    <s v="compilación fiscal 2021, no se compro 2020"/>
  </r>
  <r>
    <s v="1 1 06 2 PR06 62 3231 00"/>
    <s v="1"/>
    <s v="1"/>
    <x v="5"/>
    <s v="2"/>
    <s v="PR06"/>
    <s v="62"/>
    <x v="1"/>
    <x v="8"/>
    <s v="00"/>
    <s v="Arrendamiento De Mobiliario Y Equipo De Administración, Educacional Y Recreativo"/>
    <n v="21739"/>
    <n v="14408.82"/>
    <n v="17290.583999999999"/>
    <n v="4448.4160000000011"/>
    <n v="0.20462836377018268"/>
    <n v="0"/>
    <n v="0"/>
    <n v="0"/>
    <n v="-17290.583999999999"/>
    <n v="-1"/>
    <n v="0"/>
    <n v="-17290.583999999999"/>
    <n v="-1"/>
    <s v="Se reclasifico esta partida a la 3232"/>
  </r>
  <r>
    <s v="1 1 06 2 PR06 62 3232 00"/>
    <s v="1"/>
    <s v="1"/>
    <x v="5"/>
    <s v="2"/>
    <s v="PR06"/>
    <s v="62"/>
    <x v="1"/>
    <x v="9"/>
    <s v="00"/>
    <s v="Arrendamiento de equipo y bienes informáticos"/>
    <n v="0"/>
    <n v="0"/>
    <n v="0"/>
    <n v="0"/>
    <n v="0"/>
    <n v="0"/>
    <n v="0"/>
    <n v="36000"/>
    <n v="36000"/>
    <n v="0"/>
    <n v="23760"/>
    <n v="23760"/>
    <n v="0"/>
    <s v="Arrendamiento multifuncionales, se reclasifico viene de la 3231"/>
  </r>
  <r>
    <s v="1 1 06 2 PR06 62 3311 00"/>
    <s v="1"/>
    <s v="1"/>
    <x v="5"/>
    <s v="2"/>
    <s v="PR06"/>
    <s v="62"/>
    <x v="1"/>
    <x v="50"/>
    <s v="00"/>
    <s v="Servicios Legales, De Contabilidad, Auditoría Y Relacionados "/>
    <n v="2017433"/>
    <n v="470148"/>
    <n v="940296"/>
    <n v="1077137"/>
    <n v="0.53391463310057885"/>
    <n v="1250000"/>
    <n v="0"/>
    <n v="1250000"/>
    <n v="309704"/>
    <n v="0.32936862434807762"/>
    <n v="1250000"/>
    <n v="309704"/>
    <n v="0.32936862434807762"/>
    <s v="auditoría a los estados financieros del ejercicio 2020"/>
  </r>
  <r>
    <s v="1 1 06 2 PR06 62 3921 00"/>
    <s v="1"/>
    <s v="1"/>
    <x v="5"/>
    <s v="2"/>
    <s v="PR06"/>
    <s v="62"/>
    <x v="1"/>
    <x v="18"/>
    <s v="00"/>
    <s v="Otros Impuestos Y Derechos "/>
    <n v="15503231.5"/>
    <n v="15503231.5"/>
    <n v="15503231.5"/>
    <n v="0"/>
    <n v="0"/>
    <n v="0"/>
    <n v="0"/>
    <n v="0"/>
    <n v="-15503231.5"/>
    <n v="-1"/>
    <n v="0"/>
    <n v="-15503231.5"/>
    <n v="-1"/>
    <s v="Se elimino presupuesto por falta de justificación Y/O No solicito el area"/>
  </r>
  <r>
    <s v="1 1 06 2 PR06 62 5111 00"/>
    <s v="1"/>
    <s v="1"/>
    <x v="5"/>
    <s v="2"/>
    <s v="PR06"/>
    <s v="62"/>
    <x v="2"/>
    <x v="38"/>
    <s v="00"/>
    <s v="Muebles De Oficina Y Estantería "/>
    <n v="0"/>
    <n v="0"/>
    <n v="0"/>
    <n v="0"/>
    <n v="0"/>
    <n v="0"/>
    <n v="0"/>
    <n v="12500"/>
    <n v="12500"/>
    <n v="0"/>
    <n v="0"/>
    <n v="0"/>
    <n v="0"/>
    <s v="tres 3 archiveros  (No identifico si esta en PAA)"/>
  </r>
  <r>
    <s v="1 1 07 1 PR04 58 2111 01"/>
    <s v="1"/>
    <s v="1"/>
    <x v="6"/>
    <s v="1"/>
    <s v="PR04"/>
    <s v="58"/>
    <x v="0"/>
    <x v="0"/>
    <s v="01"/>
    <s v="Materiales, Utiles Y Equipos Menores De Oficina"/>
    <n v="3012"/>
    <n v="292.31"/>
    <n v="292.31"/>
    <n v="2719.69"/>
    <n v="0.90295152722443561"/>
    <n v="0"/>
    <n v="0"/>
    <n v="0"/>
    <n v="-292.31"/>
    <n v="-1"/>
    <n v="0"/>
    <n v="-292.31"/>
    <n v="-1"/>
    <s v="Partida se elimino, ejecutora se elimino"/>
  </r>
  <r>
    <s v="1 1 07 1 PR04 58 2151 01"/>
    <s v="1"/>
    <s v="1"/>
    <x v="6"/>
    <s v="1"/>
    <s v="PR04"/>
    <s v="58"/>
    <x v="0"/>
    <x v="19"/>
    <s v="01"/>
    <s v="Material Impreso E Información Digital "/>
    <n v="5272"/>
    <n v="0"/>
    <n v="0"/>
    <n v="5272"/>
    <n v="1"/>
    <n v="0"/>
    <n v="0"/>
    <n v="0"/>
    <n v="0"/>
    <n v="0"/>
    <n v="0"/>
    <n v="0"/>
    <n v="0"/>
    <s v="Partida se elimino, ejecutora se elimino"/>
  </r>
  <r>
    <s v="1 1 07 1 PR04 58 2161 01"/>
    <s v="1"/>
    <s v="1"/>
    <x v="6"/>
    <s v="1"/>
    <s v="PR04"/>
    <s v="58"/>
    <x v="0"/>
    <x v="1"/>
    <s v="01"/>
    <s v="Material De Limpieza"/>
    <n v="358"/>
    <n v="295.51"/>
    <n v="295.51"/>
    <n v="62.490000000000009"/>
    <n v="0.17455307262569836"/>
    <n v="0"/>
    <n v="0"/>
    <n v="0"/>
    <n v="-295.51"/>
    <n v="-1"/>
    <n v="0"/>
    <n v="-295.51"/>
    <n v="-1"/>
    <s v="Partida se elimino, ejecutora se elimino"/>
  </r>
  <r>
    <s v="1 1 07 1 PR04 58 2182 00"/>
    <s v="1"/>
    <s v="1"/>
    <x v="6"/>
    <s v="1"/>
    <s v="PR04"/>
    <s v="58"/>
    <x v="0"/>
    <x v="2"/>
    <s v="00"/>
    <s v="Registro E Identificación Vehicular"/>
    <n v="2336"/>
    <n v="2336"/>
    <n v="2336"/>
    <n v="0"/>
    <n v="0"/>
    <n v="0"/>
    <n v="0"/>
    <n v="0"/>
    <n v="-2336"/>
    <n v="-1"/>
    <n v="0"/>
    <n v="-2336"/>
    <n v="-1"/>
    <s v="Partida se elimino, ejecutora se elimino"/>
  </r>
  <r>
    <s v="1 1 07 1 PR04 58 2214 00"/>
    <s v="1"/>
    <s v="1"/>
    <x v="6"/>
    <s v="1"/>
    <s v="PR04"/>
    <s v="58"/>
    <x v="0"/>
    <x v="3"/>
    <s v="00"/>
    <s v="Productos Alimenticios Para El Personal En Las Instalaciones De Las Dependencias Y Entidades"/>
    <n v="2316"/>
    <n v="673"/>
    <n v="773"/>
    <n v="1543"/>
    <n v="0.66623488773747841"/>
    <n v="0"/>
    <n v="0"/>
    <n v="0"/>
    <n v="-773"/>
    <n v="-1"/>
    <n v="0"/>
    <n v="-773"/>
    <n v="-1"/>
    <s v="Partida se elimino, ejecutora se elimino"/>
  </r>
  <r>
    <s v="1 1 07 1 PR04 58 2216 00"/>
    <s v="1"/>
    <s v="1"/>
    <x v="6"/>
    <s v="1"/>
    <s v="PR04"/>
    <s v="58"/>
    <x v="0"/>
    <x v="27"/>
    <s v="00"/>
    <s v="Productos Alimenticios Para El Personal Derivado De Actividades Extraordinarias"/>
    <n v="198"/>
    <n v="0"/>
    <n v="0"/>
    <n v="198"/>
    <n v="1"/>
    <n v="0"/>
    <n v="0"/>
    <n v="0"/>
    <n v="0"/>
    <n v="0"/>
    <n v="0"/>
    <n v="0"/>
    <n v="0"/>
    <s v="Partida se elimino, ejecutora se elimino"/>
  </r>
  <r>
    <s v="1 1 07 1 PR04 58 2231 00"/>
    <s v="1"/>
    <s v="1"/>
    <x v="6"/>
    <s v="1"/>
    <s v="PR04"/>
    <s v="58"/>
    <x v="0"/>
    <x v="4"/>
    <s v="00"/>
    <s v="Utensilios Para El Servicio De Alimentación"/>
    <n v="83"/>
    <n v="0"/>
    <n v="0"/>
    <n v="83"/>
    <n v="1"/>
    <n v="0"/>
    <n v="0"/>
    <n v="0"/>
    <n v="0"/>
    <n v="0"/>
    <n v="0"/>
    <n v="0"/>
    <n v="0"/>
    <s v="Partida se elimino, ejecutora se elimino"/>
  </r>
  <r>
    <s v="1 1 07 1 PR04 58 2411 01"/>
    <s v="1"/>
    <s v="1"/>
    <x v="6"/>
    <s v="1"/>
    <s v="PR04"/>
    <s v="58"/>
    <x v="0"/>
    <x v="63"/>
    <s v="01"/>
    <s v="Productos Minerales No Metálicos "/>
    <n v="109"/>
    <n v="0"/>
    <n v="0"/>
    <n v="109"/>
    <n v="1"/>
    <n v="0"/>
    <n v="0"/>
    <n v="0"/>
    <n v="0"/>
    <n v="0"/>
    <n v="0"/>
    <n v="0"/>
    <n v="0"/>
    <s v="Partida se elimino, ejecutora se elimino"/>
  </r>
  <r>
    <s v="1 1 07 1 PR04 58 2421 01"/>
    <s v="1"/>
    <s v="1"/>
    <x v="6"/>
    <s v="1"/>
    <s v="PR04"/>
    <s v="58"/>
    <x v="0"/>
    <x v="44"/>
    <s v="01"/>
    <s v="Cemento Y Productos De Concreto "/>
    <n v="1044"/>
    <n v="0"/>
    <n v="0"/>
    <n v="1044"/>
    <n v="1"/>
    <n v="0"/>
    <n v="0"/>
    <n v="0"/>
    <n v="0"/>
    <n v="0"/>
    <n v="0"/>
    <n v="0"/>
    <n v="0"/>
    <s v="Partida se elimino, ejecutora se elimino"/>
  </r>
  <r>
    <s v="1 1 07 1 PR04 58 2431 01"/>
    <s v="1"/>
    <s v="1"/>
    <x v="6"/>
    <s v="1"/>
    <s v="PR04"/>
    <s v="58"/>
    <x v="0"/>
    <x v="64"/>
    <s v="01"/>
    <s v="Cal, Yeso Y Productos De Yeso "/>
    <n v="222.8"/>
    <n v="222.8"/>
    <n v="222.8"/>
    <n v="0"/>
    <n v="0"/>
    <n v="0"/>
    <n v="0"/>
    <n v="0"/>
    <n v="-222.8"/>
    <n v="-1"/>
    <n v="0"/>
    <n v="-222.8"/>
    <n v="-1"/>
    <s v="Partida se elimino, ejecutora se elimino"/>
  </r>
  <r>
    <s v="1 1 07 1 PR04 58 2461 01"/>
    <s v="1"/>
    <s v="1"/>
    <x v="6"/>
    <s v="1"/>
    <s v="PR04"/>
    <s v="58"/>
    <x v="0"/>
    <x v="28"/>
    <s v="01"/>
    <s v="Material Eléctrico Y Electrónico "/>
    <n v="525"/>
    <n v="348.99"/>
    <n v="348.99"/>
    <n v="176.01"/>
    <n v="0.33525714285714286"/>
    <n v="0"/>
    <n v="0"/>
    <n v="0"/>
    <n v="-348.99"/>
    <n v="-1"/>
    <n v="0"/>
    <n v="-348.99"/>
    <n v="-1"/>
    <s v="Partida se elimino, ejecutora se elimino"/>
  </r>
  <r>
    <s v="1 1 07 1 PR04 58 2471 01"/>
    <s v="1"/>
    <s v="1"/>
    <x v="6"/>
    <s v="1"/>
    <s v="PR04"/>
    <s v="58"/>
    <x v="0"/>
    <x v="46"/>
    <s v="01"/>
    <s v="Artículos Metálicos Para La Construcción "/>
    <n v="4760.6899999999996"/>
    <n v="4760.6899999999996"/>
    <n v="4760.6899999999996"/>
    <n v="0"/>
    <n v="0"/>
    <n v="0"/>
    <n v="0"/>
    <n v="0"/>
    <n v="-4760.6899999999996"/>
    <n v="-1"/>
    <n v="0"/>
    <n v="-4760.6899999999996"/>
    <n v="-1"/>
    <s v="Partida se elimino, ejecutora se elimino"/>
  </r>
  <r>
    <s v="1 1 07 1 PR04 58 2481 01"/>
    <s v="1"/>
    <s v="1"/>
    <x v="6"/>
    <s v="1"/>
    <s v="PR04"/>
    <s v="58"/>
    <x v="0"/>
    <x v="47"/>
    <s v="01"/>
    <s v="Materiales Complementarios "/>
    <n v="2873"/>
    <n v="513.97"/>
    <n v="513.97"/>
    <n v="2359.0299999999997"/>
    <n v="0.82110337626174723"/>
    <n v="0"/>
    <n v="0"/>
    <n v="0"/>
    <n v="-513.97"/>
    <n v="-1"/>
    <n v="0"/>
    <n v="-513.97"/>
    <n v="-1"/>
    <s v="Partida se elimino, ejecutora se elimino"/>
  </r>
  <r>
    <s v="1 1 07 1 PR04 58 2491 01"/>
    <s v="1"/>
    <s v="1"/>
    <x v="6"/>
    <s v="1"/>
    <s v="PR04"/>
    <s v="58"/>
    <x v="0"/>
    <x v="48"/>
    <s v="01"/>
    <s v="Otros Materiales Y Artículos De Construcción Y Reparación "/>
    <n v="1843.01"/>
    <n v="1843.01"/>
    <n v="1843.01"/>
    <n v="0"/>
    <n v="0"/>
    <n v="0"/>
    <n v="0"/>
    <n v="0"/>
    <n v="-1843.01"/>
    <n v="-1"/>
    <n v="0"/>
    <n v="-1843.01"/>
    <n v="-1"/>
    <s v="Partida se elimino, ejecutora se elimino"/>
  </r>
  <r>
    <s v="1 1 07 1 PR04 58 2561 01"/>
    <s v="1"/>
    <s v="1"/>
    <x v="6"/>
    <s v="1"/>
    <s v="PR04"/>
    <s v="58"/>
    <x v="0"/>
    <x v="67"/>
    <s v="01"/>
    <s v="Fibras Sintéticas, Hules, Plásticos Y Derivados "/>
    <n v="170.62"/>
    <n v="170.62"/>
    <n v="170.62"/>
    <n v="0"/>
    <n v="0"/>
    <n v="0"/>
    <n v="0"/>
    <n v="0"/>
    <n v="-170.62"/>
    <n v="-1"/>
    <n v="0"/>
    <n v="-170.62"/>
    <n v="-1"/>
    <s v="Partida se elimino, ejecutora se elimino"/>
  </r>
  <r>
    <s v="1 1 07 1 PR04 58 2711 02"/>
    <s v="1"/>
    <s v="1"/>
    <x v="6"/>
    <s v="1"/>
    <s v="PR04"/>
    <s v="58"/>
    <x v="0"/>
    <x v="5"/>
    <s v="02"/>
    <s v="Vestuario Y Uniformes"/>
    <n v="56561"/>
    <n v="0"/>
    <n v="0"/>
    <n v="56561"/>
    <n v="1"/>
    <n v="0"/>
    <n v="0"/>
    <n v="0"/>
    <n v="0"/>
    <n v="0"/>
    <n v="0"/>
    <n v="0"/>
    <n v="0"/>
    <s v="Partida se elimino, ejecutora se elimino"/>
  </r>
  <r>
    <s v="1 1 07 1 PR04 58 2721 00"/>
    <s v="1"/>
    <s v="1"/>
    <x v="6"/>
    <s v="1"/>
    <s v="PR04"/>
    <s v="58"/>
    <x v="0"/>
    <x v="54"/>
    <s v="00"/>
    <s v="Prendas De Seguridad Y Protección Personal "/>
    <n v="35947"/>
    <n v="0"/>
    <n v="35947"/>
    <n v="0"/>
    <n v="0"/>
    <n v="0"/>
    <n v="0"/>
    <n v="0"/>
    <n v="-35947"/>
    <n v="-1"/>
    <n v="0"/>
    <n v="-35947"/>
    <n v="-1"/>
    <s v="Partida se elimino, ejecutora se elimino"/>
  </r>
  <r>
    <s v="1 1 07 1 PR04 58 2911 01"/>
    <s v="1"/>
    <s v="1"/>
    <x v="6"/>
    <s v="1"/>
    <s v="PR04"/>
    <s v="58"/>
    <x v="0"/>
    <x v="29"/>
    <s v="01"/>
    <s v="Herramientas Menores"/>
    <n v="4432"/>
    <n v="701.5"/>
    <n v="701.5"/>
    <n v="3730.5"/>
    <n v="0.84171931407942235"/>
    <n v="0"/>
    <n v="0"/>
    <n v="0"/>
    <n v="-701.5"/>
    <n v="-1"/>
    <n v="0"/>
    <n v="-701.5"/>
    <n v="-1"/>
    <s v="Partida se elimino, ejecutora se elimino"/>
  </r>
  <r>
    <s v="1 1 07 1 PR04 58 2921 01"/>
    <s v="1"/>
    <s v="1"/>
    <x v="6"/>
    <s v="1"/>
    <s v="PR04"/>
    <s v="58"/>
    <x v="0"/>
    <x v="49"/>
    <s v="01"/>
    <s v="Refacciones Y Accesorios Menores De Edificios"/>
    <n v="849"/>
    <n v="0"/>
    <n v="0"/>
    <n v="849"/>
    <n v="1"/>
    <n v="0"/>
    <n v="0"/>
    <n v="0"/>
    <n v="0"/>
    <n v="0"/>
    <n v="0"/>
    <n v="0"/>
    <n v="0"/>
    <s v="Partida se elimino, ejecutora se elimino"/>
  </r>
  <r>
    <s v="1 1 07 1 PR04 58 2991 01"/>
    <s v="1"/>
    <s v="1"/>
    <x v="6"/>
    <s v="1"/>
    <s v="PR04"/>
    <s v="58"/>
    <x v="0"/>
    <x v="69"/>
    <s v="01"/>
    <s v="Refacciones Y Accesorios Menores Otros Bienes Muebles"/>
    <n v="464"/>
    <n v="125"/>
    <n v="125"/>
    <n v="339"/>
    <n v="0.7306034482758621"/>
    <n v="0"/>
    <n v="0"/>
    <n v="0"/>
    <n v="-125"/>
    <n v="-1"/>
    <n v="0"/>
    <n v="-125"/>
    <n v="-1"/>
    <s v="Partida se elimino, ejecutora se elimino"/>
  </r>
  <r>
    <s v="1 1 07 1 PR04 58 3111 00"/>
    <s v="1"/>
    <s v="1"/>
    <x v="6"/>
    <s v="1"/>
    <s v="PR04"/>
    <s v="58"/>
    <x v="1"/>
    <x v="59"/>
    <s v="00"/>
    <s v="Servicio De Energía Eléctrica "/>
    <n v="542"/>
    <n v="0"/>
    <n v="0"/>
    <n v="542"/>
    <n v="1"/>
    <n v="0"/>
    <n v="0"/>
    <n v="0"/>
    <n v="0"/>
    <n v="0"/>
    <n v="0"/>
    <n v="0"/>
    <n v="0"/>
    <s v="Partida se elimino, ejecutora se elimino"/>
  </r>
  <r>
    <s v="1 1 07 1 PR04 58 3141 00"/>
    <s v="1"/>
    <s v="1"/>
    <x v="6"/>
    <s v="1"/>
    <s v="PR04"/>
    <s v="58"/>
    <x v="1"/>
    <x v="6"/>
    <s v="00"/>
    <s v="Servicio Telefonico Tradicional "/>
    <n v="7890"/>
    <n v="2707.35"/>
    <n v="3248.8199999999997"/>
    <n v="4641.18"/>
    <n v="0.58823574144486701"/>
    <n v="0"/>
    <n v="0"/>
    <n v="0"/>
    <n v="-3248.8199999999997"/>
    <n v="-1"/>
    <n v="0"/>
    <n v="-3248.8199999999997"/>
    <n v="-1"/>
    <s v="Partida se elimino, ejecutora se elimino"/>
  </r>
  <r>
    <s v="1 1 07 1 PR04 58 3271 99"/>
    <s v="1"/>
    <s v="1"/>
    <x v="6"/>
    <s v="1"/>
    <s v="PR04"/>
    <s v="58"/>
    <x v="1"/>
    <x v="60"/>
    <s v="99"/>
    <s v="Patentes, Regalias Y Otros"/>
    <n v="4877"/>
    <n v="4500"/>
    <n v="4500"/>
    <n v="377"/>
    <n v="7.7301619848267375E-2"/>
    <n v="0"/>
    <n v="0"/>
    <n v="0"/>
    <n v="-4500"/>
    <n v="-1"/>
    <n v="0"/>
    <n v="-4500"/>
    <n v="-1"/>
    <s v="Partida se elimino, ejecutora se elimino"/>
  </r>
  <r>
    <s v="1 1 07 1 PR04 58 3361 00"/>
    <s v="1"/>
    <s v="1"/>
    <x v="6"/>
    <s v="1"/>
    <s v="PR04"/>
    <s v="58"/>
    <x v="1"/>
    <x v="92"/>
    <s v="00"/>
    <s v="Servicios De Apoyo Administrativo"/>
    <n v="188"/>
    <n v="0"/>
    <n v="0"/>
    <n v="188"/>
    <n v="1"/>
    <n v="0"/>
    <n v="0"/>
    <n v="0"/>
    <n v="0"/>
    <n v="0"/>
    <n v="0"/>
    <n v="0"/>
    <n v="0"/>
    <s v="Partida se elimino, ejecutora se elimino"/>
  </r>
  <r>
    <s v="1 1 07 1 PR04 58 3362 00"/>
    <s v="1"/>
    <s v="1"/>
    <x v="6"/>
    <s v="1"/>
    <s v="PR04"/>
    <s v="58"/>
    <x v="1"/>
    <x v="61"/>
    <s v="00"/>
    <s v="Servicio De Impresión De Documentos Y Papelería Oficial "/>
    <n v="1448"/>
    <n v="0"/>
    <n v="0"/>
    <n v="1448"/>
    <n v="1"/>
    <n v="0"/>
    <n v="0"/>
    <n v="0"/>
    <n v="0"/>
    <n v="0"/>
    <n v="0"/>
    <n v="0"/>
    <n v="0"/>
    <s v="Partida se elimino, ejecutora se elimino"/>
  </r>
  <r>
    <s v="1 1 07 1 PR04 58 3451 00"/>
    <s v="1"/>
    <s v="1"/>
    <x v="6"/>
    <s v="1"/>
    <s v="PR04"/>
    <s v="58"/>
    <x v="1"/>
    <x v="10"/>
    <s v="00"/>
    <s v="Seguros De Bienes Patrimoniales "/>
    <n v="8319.5300000000007"/>
    <n v="8319.5300000000007"/>
    <n v="8319.5300000000007"/>
    <n v="0"/>
    <n v="0"/>
    <n v="0"/>
    <n v="0"/>
    <n v="0"/>
    <n v="-8319.5300000000007"/>
    <n v="-1"/>
    <n v="0"/>
    <n v="-8319.5300000000007"/>
    <n v="-1"/>
    <s v="Partida se elimino, ejecutora se elimino"/>
  </r>
  <r>
    <s v="1 1 07 1 PR04 58 3551 00"/>
    <s v="1"/>
    <s v="1"/>
    <x v="6"/>
    <s v="1"/>
    <s v="PR04"/>
    <s v="58"/>
    <x v="1"/>
    <x v="12"/>
    <s v="00"/>
    <s v="Mantenimiento Y Conservacion De Vehiculos Terrestres, Aereos, Maritimos, Lacustres Y Fluviales "/>
    <n v="45629"/>
    <n v="13970.42"/>
    <n v="13970.42"/>
    <n v="31658.58"/>
    <n v="0.69382585636327776"/>
    <n v="0"/>
    <n v="0"/>
    <n v="0"/>
    <n v="-13970.42"/>
    <n v="-1"/>
    <n v="0"/>
    <n v="-13970.42"/>
    <n v="-1"/>
    <s v="Partida se elimino, ejecutora se elimino"/>
  </r>
  <r>
    <s v="1 1 07 1 PR04 58 3572 00"/>
    <s v="1"/>
    <s v="1"/>
    <x v="6"/>
    <s v="1"/>
    <s v="PR04"/>
    <s v="58"/>
    <x v="1"/>
    <x v="73"/>
    <s v="00"/>
    <s v="Mantenimiento Y Conservación De Maquinaría Y Equipo De Trabajo Específico"/>
    <n v="1025"/>
    <n v="870"/>
    <n v="870"/>
    <n v="155"/>
    <n v="0.15121951219512195"/>
    <n v="0"/>
    <n v="0"/>
    <n v="0"/>
    <n v="-870"/>
    <n v="-1"/>
    <n v="0"/>
    <n v="-870"/>
    <n v="-1"/>
    <s v="Partida se elimino, ejecutora se elimino"/>
  </r>
  <r>
    <s v="1 1 07 2 PR07 65 2111 01"/>
    <s v="1"/>
    <s v="1"/>
    <x v="6"/>
    <s v="2"/>
    <s v="PR07"/>
    <s v="65"/>
    <x v="0"/>
    <x v="0"/>
    <s v="01"/>
    <s v="Materiales, Utiles Y Equipos Menores De Oficina"/>
    <n v="2622"/>
    <n v="91.41"/>
    <n v="91.41"/>
    <n v="2530.59"/>
    <n v="0.96513729977116713"/>
    <n v="0"/>
    <n v="0"/>
    <n v="2620"/>
    <n v="2528.59"/>
    <n v="27.662071983371625"/>
    <n v="2500"/>
    <n v="2408.59"/>
    <n v="26.349305327644679"/>
    <s v="Para compra de material (broches ) para los expedientes y para mantener en buen estado los archivo de los inmuebles "/>
  </r>
  <r>
    <s v="1 1 07 2 PR07 65 2151 01"/>
    <s v="1"/>
    <s v="1"/>
    <x v="6"/>
    <s v="2"/>
    <s v="PR07"/>
    <s v="65"/>
    <x v="0"/>
    <x v="19"/>
    <s v="01"/>
    <s v="Material Impreso E Información Digital "/>
    <n v="3832"/>
    <n v="0"/>
    <n v="0"/>
    <n v="3832"/>
    <n v="1"/>
    <n v="0"/>
    <n v="0"/>
    <n v="0"/>
    <n v="0"/>
    <n v="0"/>
    <n v="0"/>
    <n v="0"/>
    <n v="0"/>
    <s v="Partida no solicito presupuesto"/>
  </r>
  <r>
    <s v="1 1 07 2 PR07 65 2161 01"/>
    <s v="1"/>
    <s v="1"/>
    <x v="6"/>
    <s v="2"/>
    <s v="PR07"/>
    <s v="65"/>
    <x v="0"/>
    <x v="1"/>
    <s v="01"/>
    <s v="Material De Limpieza"/>
    <n v="1147"/>
    <n v="1093.7"/>
    <n v="1093.7"/>
    <n v="53.299999999999955"/>
    <n v="4.6469049694856109E-2"/>
    <n v="0"/>
    <n v="0"/>
    <n v="4000"/>
    <n v="2906.3"/>
    <n v="2.6573100484593581"/>
    <n v="2000"/>
    <n v="906.3"/>
    <n v="0.82865502422967896"/>
    <s v="Para la compra de cloro, pinol, bolsa negra ,escobas y trapiadores y otros utensilios necesarios para la limpieza de las propiedades "/>
  </r>
  <r>
    <s v="1 1 07 2 PR07 65 2182 00"/>
    <s v="1"/>
    <s v="1"/>
    <x v="6"/>
    <s v="2"/>
    <s v="PR07"/>
    <s v="65"/>
    <x v="0"/>
    <x v="2"/>
    <s v="00"/>
    <s v="Registro E Identificación Vehicular"/>
    <n v="1752"/>
    <n v="1752"/>
    <n v="1752"/>
    <n v="0"/>
    <n v="0"/>
    <n v="0"/>
    <n v="0"/>
    <n v="1823"/>
    <n v="71"/>
    <n v="4.0525114155251139E-2"/>
    <n v="1823"/>
    <n v="71"/>
    <n v="4.0525114155251139E-2"/>
    <s v="Concentrada Administrativo de PR04"/>
  </r>
  <r>
    <s v="1 1 07 2 PR07 65 2231 00"/>
    <s v="1"/>
    <s v="1"/>
    <x v="6"/>
    <s v="2"/>
    <s v="PR07"/>
    <s v="65"/>
    <x v="0"/>
    <x v="4"/>
    <s v="00"/>
    <s v="Utensilios Para El Servicio De Alimentación"/>
    <n v="520"/>
    <n v="509"/>
    <n v="509"/>
    <n v="11"/>
    <n v="2.1153846153846155E-2"/>
    <n v="0"/>
    <n v="0"/>
    <n v="520"/>
    <n v="11"/>
    <n v="2.1611001964636542E-2"/>
    <n v="500"/>
    <n v="-9"/>
    <n v="-1.768172888015717E-2"/>
    <s v="Para compra de vasos y utelsilio necesarios para el servicio de la direccion "/>
  </r>
  <r>
    <s v="1 1 07 2 PR07 65 2411 01"/>
    <s v="1"/>
    <s v="1"/>
    <x v="6"/>
    <s v="2"/>
    <s v="PR07"/>
    <s v="65"/>
    <x v="0"/>
    <x v="63"/>
    <s v="01"/>
    <s v="Productos Minerales No Metálicos "/>
    <n v="0"/>
    <n v="0"/>
    <n v="0"/>
    <n v="0"/>
    <n v="0"/>
    <n v="0"/>
    <n v="0"/>
    <n v="2000"/>
    <n v="2000"/>
    <n v="0"/>
    <n v="2000"/>
    <n v="2000"/>
    <n v="0"/>
    <s v="Para compra de material  como arenas, grava y ladrillos para los trabajos relacionados con las fincas de dacion en pago "/>
  </r>
  <r>
    <s v="1 1 07 2 PR07 65 2421 01"/>
    <s v="1"/>
    <s v="1"/>
    <x v="6"/>
    <s v="2"/>
    <s v="PR07"/>
    <s v="65"/>
    <x v="0"/>
    <x v="44"/>
    <s v="01"/>
    <s v="Cemento Y Productos De Concreto "/>
    <n v="1110.02"/>
    <n v="1110.02"/>
    <n v="1110.02"/>
    <n v="0"/>
    <n v="0"/>
    <n v="0"/>
    <n v="0"/>
    <n v="2500"/>
    <n v="1389.98"/>
    <n v="1.2522116718617682"/>
    <n v="2500"/>
    <n v="1389.98"/>
    <n v="1.2522116718617682"/>
    <s v="Compra  de material para los trabajos necesarios en los terrenos o fincas propiedad del Instituto "/>
  </r>
  <r>
    <s v="1 1 07 2 PR07 65 2441 01"/>
    <s v="1"/>
    <s v="1"/>
    <x v="6"/>
    <s v="2"/>
    <s v="PR07"/>
    <s v="65"/>
    <x v="0"/>
    <x v="45"/>
    <s v="01"/>
    <s v="Madera Y Productos De Madera "/>
    <n v="0"/>
    <n v="0"/>
    <n v="0"/>
    <n v="0"/>
    <n v="0"/>
    <n v="0"/>
    <n v="0"/>
    <n v="5000"/>
    <n v="5000"/>
    <n v="0"/>
    <n v="5000"/>
    <n v="5000"/>
    <n v="0"/>
    <s v="Compra de material para asegurar los inmuebles propiedad del Instituto "/>
  </r>
  <r>
    <s v="1 1 07 2 PR07 65 2451 01"/>
    <s v="1"/>
    <s v="1"/>
    <x v="6"/>
    <s v="2"/>
    <s v="PR07"/>
    <s v="65"/>
    <x v="0"/>
    <x v="65"/>
    <s v="01"/>
    <s v="Vidrio Y Productos De Vidrio "/>
    <n v="4064"/>
    <n v="0"/>
    <n v="0"/>
    <n v="4064"/>
    <n v="1"/>
    <n v="0"/>
    <n v="0"/>
    <n v="1000"/>
    <n v="1000"/>
    <n v="0"/>
    <n v="1000"/>
    <n v="1000"/>
    <n v="0"/>
    <s v="En este año se tuvo el ahorro ya que se está utilizando el existente "/>
  </r>
  <r>
    <s v="1 1 07 2 PR07 65 2461 01"/>
    <s v="1"/>
    <s v="1"/>
    <x v="6"/>
    <s v="2"/>
    <s v="PR07"/>
    <s v="65"/>
    <x v="0"/>
    <x v="28"/>
    <s v="01"/>
    <s v="Material Eléctrico Y Electrónico "/>
    <n v="1941"/>
    <n v="59.89"/>
    <n v="59.89"/>
    <n v="1881.11"/>
    <n v="0.96914477073673355"/>
    <n v="0"/>
    <n v="0"/>
    <n v="1900"/>
    <n v="1840.11"/>
    <n v="30.724828852896977"/>
    <n v="2000"/>
    <n v="1940.11"/>
    <n v="32.394556687259971"/>
    <s v="Para compra de cable y acccesorios para electricidad "/>
  </r>
  <r>
    <s v="1 1 07 2 PR07 65 2471 01"/>
    <s v="1"/>
    <s v="1"/>
    <x v="6"/>
    <s v="2"/>
    <s v="PR07"/>
    <s v="65"/>
    <x v="0"/>
    <x v="46"/>
    <s v="01"/>
    <s v="Artículos Metálicos Para La Construcción "/>
    <n v="3024.09"/>
    <n v="3024.09"/>
    <n v="3024.09"/>
    <n v="0"/>
    <n v="0"/>
    <n v="0"/>
    <n v="0"/>
    <n v="5000"/>
    <n v="1975.9099999999999"/>
    <n v="0.6533899454050639"/>
    <n v="3500"/>
    <n v="475.90999999999985"/>
    <n v="0.15737296178354473"/>
    <s v="compra de clavos , tornillos , cadenas , alambre recocido, para ser utilizado en inmuebles propiedad del instituto "/>
  </r>
  <r>
    <s v="1 1 07 2 PR07 65 2481 01"/>
    <s v="1"/>
    <s v="1"/>
    <x v="6"/>
    <s v="2"/>
    <s v="PR07"/>
    <s v="65"/>
    <x v="0"/>
    <x v="47"/>
    <s v="01"/>
    <s v="Materiales Complementarios "/>
    <n v="146"/>
    <n v="0"/>
    <n v="0"/>
    <n v="146"/>
    <n v="1"/>
    <n v="0"/>
    <n v="0"/>
    <n v="0"/>
    <n v="0"/>
    <n v="0"/>
    <n v="0"/>
    <n v="0"/>
    <n v="0"/>
    <s v="Se elimino presupuesto por falta de justificación Y/O No solicito el area"/>
  </r>
  <r>
    <s v="1 1 07 2 PR07 65 2491 01"/>
    <s v="1"/>
    <s v="1"/>
    <x v="6"/>
    <s v="2"/>
    <s v="PR07"/>
    <s v="65"/>
    <x v="0"/>
    <x v="48"/>
    <s v="01"/>
    <s v="Otros Materiales Y Artículos De Construcción Y Reparación "/>
    <n v="1178"/>
    <n v="1144.48"/>
    <n v="1144.48"/>
    <n v="33.519999999999982"/>
    <n v="2.8455008488964331E-2"/>
    <n v="0"/>
    <n v="0"/>
    <n v="4000"/>
    <n v="2855.52"/>
    <n v="2.4950370473927022"/>
    <n v="4000"/>
    <n v="2855.52"/>
    <n v="2.4950370473927022"/>
    <s v="Para compra de material para los trabajos en inmuebles propiedad del Instituto "/>
  </r>
  <r>
    <s v="1 1 07 2 PR07 65 2521 00"/>
    <s v="1"/>
    <s v="1"/>
    <x v="6"/>
    <s v="2"/>
    <s v="PR07"/>
    <s v="65"/>
    <x v="0"/>
    <x v="79"/>
    <s v="00"/>
    <s v="Fertilizantes, Pesticidas Y Otros Agroquímicos"/>
    <n v="17283"/>
    <n v="11764.18"/>
    <n v="11764.18"/>
    <n v="5518.82"/>
    <n v="0.31932071978244514"/>
    <n v="0"/>
    <n v="0"/>
    <n v="17000"/>
    <n v="5235.82"/>
    <n v="0.44506459438736906"/>
    <n v="17000"/>
    <n v="5235.82"/>
    <n v="0.44506459438736906"/>
    <s v="Para compra de faena , para quemar maleza de los guarda rayas de todos todos los terrenos e inmuebles propiedad del Instituto  para evitar incendios , plagicidas  para la prevención de plagas en las casa de los vigilantes "/>
  </r>
  <r>
    <s v="1 1 07 2 PR07 65 2614 01"/>
    <s v="1"/>
    <s v="1"/>
    <x v="6"/>
    <s v="2"/>
    <s v="PR07"/>
    <s v="65"/>
    <x v="0"/>
    <x v="68"/>
    <s v="01"/>
    <s v="Combustibles, Lubricantes Y Aditivos Para Maquinaria Y Equipo De Producción"/>
    <n v="3382"/>
    <n v="1912.57"/>
    <n v="1912.57"/>
    <n v="1469.43"/>
    <n v="0.43448551153163811"/>
    <n v="0"/>
    <n v="0"/>
    <n v="3000"/>
    <n v="1087.43"/>
    <n v="0.56857003926653671"/>
    <n v="3000"/>
    <n v="1087.43"/>
    <n v="0.56857003926653671"/>
    <s v="Para la compra de aditivos , grasas para los equipo de trabajo (desbrozadoras y tractor )"/>
  </r>
  <r>
    <s v="1 1 07 2 PR07 65 2711 02"/>
    <s v="1"/>
    <s v="1"/>
    <x v="6"/>
    <s v="2"/>
    <s v="PR07"/>
    <s v="65"/>
    <x v="0"/>
    <x v="5"/>
    <s v="02"/>
    <s v="Vestuario Y Uniformes"/>
    <n v="44832"/>
    <n v="0"/>
    <n v="0"/>
    <n v="44832"/>
    <n v="1"/>
    <n v="0"/>
    <n v="0"/>
    <n v="103474"/>
    <n v="103474"/>
    <n v="0"/>
    <n v="104000"/>
    <n v="104000"/>
    <n v="0"/>
    <s v="Uniformes masculinos"/>
  </r>
  <r>
    <s v="1 1 07 2 PR07 65 2721 00"/>
    <s v="1"/>
    <s v="1"/>
    <x v="6"/>
    <s v="2"/>
    <s v="PR07"/>
    <s v="65"/>
    <x v="0"/>
    <x v="54"/>
    <s v="00"/>
    <s v="Prendas De Seguridad Y Protección Personal "/>
    <n v="47506"/>
    <n v="0"/>
    <n v="47506"/>
    <n v="0"/>
    <n v="0"/>
    <n v="0"/>
    <n v="0"/>
    <n v="0"/>
    <n v="-47506"/>
    <n v="-1"/>
    <n v="0"/>
    <n v="-47506"/>
    <n v="-1"/>
    <s v="Se elimino presupuesto por falta de justificación Y/O No solicito el area"/>
  </r>
  <r>
    <s v="1 1 07 2 PR07 65 2911 01"/>
    <s v="1"/>
    <s v="1"/>
    <x v="6"/>
    <s v="2"/>
    <s v="PR07"/>
    <s v="65"/>
    <x v="0"/>
    <x v="29"/>
    <s v="01"/>
    <s v="Herramientas Menores"/>
    <n v="6971"/>
    <n v="4400.95"/>
    <n v="4400.95"/>
    <n v="2570.0500000000002"/>
    <n v="0.36867737770764597"/>
    <n v="0"/>
    <n v="0"/>
    <n v="19396"/>
    <n v="14995.05"/>
    <n v="3.40723025710358"/>
    <n v="15000"/>
    <n v="10599.05"/>
    <n v="2.408355014258285"/>
    <s v="Para compra de herramienta de mano para los trabajos a realizar en los diferentes inmuebles propiedad del Instituto "/>
  </r>
  <r>
    <s v="1 1 07 2 PR07 65 2921 01"/>
    <s v="1"/>
    <s v="1"/>
    <x v="6"/>
    <s v="2"/>
    <s v="PR07"/>
    <s v="65"/>
    <x v="0"/>
    <x v="49"/>
    <s v="01"/>
    <s v="Refacciones Y Accesorios Menores De Edificios"/>
    <n v="6465"/>
    <n v="3485.68"/>
    <n v="3485.68"/>
    <n v="2979.32"/>
    <n v="0.46083836040216553"/>
    <n v="0"/>
    <n v="0"/>
    <n v="5000"/>
    <n v="1514.3200000000002"/>
    <n v="0.43444033875743049"/>
    <n v="5000"/>
    <n v="1514.3200000000002"/>
    <n v="0.43444033875743049"/>
    <s v="Para compra de material de aseguramiento de predios y reposición de chapas de inmuebles"/>
  </r>
  <r>
    <s v="1 1 07 2 PR07 65 2981 00"/>
    <s v="1"/>
    <s v="1"/>
    <x v="6"/>
    <s v="2"/>
    <s v="PR07"/>
    <s v="65"/>
    <x v="0"/>
    <x v="83"/>
    <s v="00"/>
    <s v="Refacciones Y Accesorios Menores De Maquinaria Y Otros Equipos"/>
    <n v="2253"/>
    <n v="2074.5700000000002"/>
    <n v="2074.5700000000002"/>
    <n v="178.42999999999984"/>
    <n v="7.9196626719928914E-2"/>
    <n v="0"/>
    <n v="0"/>
    <n v="7000"/>
    <n v="4925.43"/>
    <n v="2.3741932063029929"/>
    <n v="7000"/>
    <n v="4925.43"/>
    <n v="2.3741932063029929"/>
    <s v="Para la compra de refacciones de desbrozadoras, motosierras y podadoras , asi como el hilo de las mismas, se reclasifica una parte de la partida 2991"/>
  </r>
  <r>
    <s v="1 1 07 2 PR07 65 2991 01"/>
    <s v="1"/>
    <s v="1"/>
    <x v="6"/>
    <s v="2"/>
    <s v="PR07"/>
    <s v="65"/>
    <x v="0"/>
    <x v="69"/>
    <s v="01"/>
    <s v="Refacciones Y Accesorios Menores Otros Bienes Muebles"/>
    <n v="5268"/>
    <n v="775.23"/>
    <n v="775.23"/>
    <n v="4492.7700000000004"/>
    <n v="0.85284168564920282"/>
    <n v="0"/>
    <n v="0"/>
    <n v="2000"/>
    <n v="1224.77"/>
    <n v="1.5798795196264335"/>
    <n v="2000"/>
    <n v="1224.77"/>
    <n v="1.5798795196264335"/>
    <s v="Para la compra de chapas, herrajes requeridos para posibles reparaciones"/>
  </r>
  <r>
    <s v="1 1 07 2 PR07 65 3111 00"/>
    <s v="1"/>
    <s v="1"/>
    <x v="6"/>
    <s v="2"/>
    <s v="PR07"/>
    <s v="65"/>
    <x v="1"/>
    <x v="59"/>
    <s v="00"/>
    <s v="Servicio De Energía Eléctrica "/>
    <n v="9582"/>
    <n v="0"/>
    <n v="0"/>
    <n v="9582"/>
    <n v="1"/>
    <n v="0"/>
    <n v="0"/>
    <n v="10000"/>
    <n v="10000"/>
    <n v="0"/>
    <n v="10000"/>
    <n v="10000"/>
    <n v="0"/>
    <s v="La necesidad de tener liquidez , en caso de ser necesario para las fincas de dación  y los inmuebles en general propiedad del Instituto "/>
  </r>
  <r>
    <s v="1 1 07 2 PR07 65 3131 00"/>
    <s v="1"/>
    <s v="1"/>
    <x v="6"/>
    <s v="2"/>
    <s v="PR07"/>
    <s v="65"/>
    <x v="1"/>
    <x v="70"/>
    <s v="00"/>
    <s v="Servicio De Agua"/>
    <n v="273022"/>
    <n v="178543.43"/>
    <n v="212543.43"/>
    <n v="60478.570000000007"/>
    <n v="0.22151537238757318"/>
    <n v="0"/>
    <n v="0"/>
    <n v="250000"/>
    <n v="37456.570000000007"/>
    <n v="0.17623019445955121"/>
    <n v="250000"/>
    <n v="37456.570000000007"/>
    <n v="0.17623019445955121"/>
    <s v="La necesidad de tener liquidez , en caso de ser necesario para las fincas de dación  y los inmuebles en general propiedad del Instituto "/>
  </r>
  <r>
    <s v="1 1 07 2 PR07 65 3141 00"/>
    <s v="1"/>
    <s v="1"/>
    <x v="6"/>
    <s v="2"/>
    <s v="PR07"/>
    <s v="65"/>
    <x v="1"/>
    <x v="6"/>
    <s v="00"/>
    <s v="Servicio Telefonico Tradicional "/>
    <n v="4907"/>
    <n v="3886.68"/>
    <n v="4664.0159999999996"/>
    <n v="242.98400000000038"/>
    <n v="4.9517831669044297E-2"/>
    <n v="0"/>
    <n v="0"/>
    <n v="42000"/>
    <n v="37335.983999999997"/>
    <n v="8.0051149052661916"/>
    <n v="29400"/>
    <n v="24735.984"/>
    <n v="5.3035804336863341"/>
    <s v="Estimado de consumo proyectado por el area de Informática, uso convencional del servicio telefónico tradicional"/>
  </r>
  <r>
    <s v="1 1 07 2 PR07 65 3151 00"/>
    <s v="1"/>
    <s v="1"/>
    <x v="6"/>
    <s v="2"/>
    <s v="PR07"/>
    <s v="65"/>
    <x v="1"/>
    <x v="100"/>
    <s v="00"/>
    <s v="Servicio De Telefonía Celular "/>
    <n v="5668"/>
    <n v="5249.93"/>
    <n v="5249.93"/>
    <n v="418.06999999999971"/>
    <n v="7.3759703599153084E-2"/>
    <n v="0"/>
    <n v="0"/>
    <n v="0"/>
    <n v="-5249.93"/>
    <n v="-1"/>
    <n v="0"/>
    <n v="-5249.93"/>
    <n v="-1"/>
    <s v="Sin autorizacion para pago de servicio de celular"/>
  </r>
  <r>
    <s v="1 1 07 2 PR07 65 3231 00"/>
    <s v="1"/>
    <s v="1"/>
    <x v="6"/>
    <s v="2"/>
    <s v="PR07"/>
    <s v="65"/>
    <x v="1"/>
    <x v="8"/>
    <s v="00"/>
    <s v="Arrendamiento De Mobiliario Y Equipo De Administración, Educacional Y Recreativo"/>
    <n v="18420"/>
    <n v="12405.51"/>
    <n v="14886.612000000001"/>
    <n v="3533.387999999999"/>
    <n v="0.19182345276872959"/>
    <n v="0"/>
    <n v="0"/>
    <n v="0"/>
    <n v="-14886.612000000001"/>
    <n v="-1"/>
    <n v="0"/>
    <n v="-14886.612000000001"/>
    <n v="-1"/>
    <s v="Se reclasifico esta partida a la 3232"/>
  </r>
  <r>
    <s v="1 1 07 2 PR07 65 3232 00"/>
    <s v="1"/>
    <s v="1"/>
    <x v="6"/>
    <s v="2"/>
    <s v="PR07"/>
    <s v="65"/>
    <x v="1"/>
    <x v="9"/>
    <s v="00"/>
    <s v="Arrendamiento de equipo y bienes informáticos"/>
    <n v="0"/>
    <n v="0"/>
    <n v="0"/>
    <n v="0"/>
    <n v="0"/>
    <n v="0"/>
    <n v="0"/>
    <n v="72000"/>
    <n v="72000"/>
    <n v="0"/>
    <n v="47520"/>
    <n v="47520"/>
    <n v="0"/>
    <s v="Arrendamiento multifuncionales, se reclasifico viene de la 3231"/>
  </r>
  <r>
    <s v="1 1 07 2 PR07 65 3361 00"/>
    <s v="1"/>
    <s v="1"/>
    <x v="6"/>
    <s v="2"/>
    <s v="PR07"/>
    <s v="65"/>
    <x v="1"/>
    <x v="92"/>
    <s v="00"/>
    <s v="Servicios De Apoyo Administrativo"/>
    <n v="447"/>
    <n v="41.5"/>
    <n v="41.5"/>
    <n v="405.5"/>
    <n v="0.90715883668903807"/>
    <n v="0"/>
    <n v="0"/>
    <n v="447"/>
    <n v="405.5"/>
    <n v="9.7710843373493983"/>
    <n v="500"/>
    <n v="458.5"/>
    <n v="11.048192771084338"/>
    <s v="Copias de planos para regularización "/>
  </r>
  <r>
    <s v="1 1 07 2 PR07 65 3381 00"/>
    <s v="1"/>
    <s v="1"/>
    <x v="6"/>
    <s v="2"/>
    <s v="PR07"/>
    <s v="65"/>
    <x v="1"/>
    <x v="71"/>
    <s v="00"/>
    <s v="Servicios De Vigilancia "/>
    <n v="4345272"/>
    <n v="2884089.6"/>
    <n v="3524998.4000000004"/>
    <n v="820273.59999999963"/>
    <n v="0.18877382129358061"/>
    <n v="0"/>
    <n v="0"/>
    <n v="4833190"/>
    <n v="1308191.5999999996"/>
    <n v="0.37111835284804656"/>
    <n v="4562000"/>
    <n v="1037001.5999999996"/>
    <n v="0.29418498459460279"/>
    <s v="Contratación de los servicios de seguridad para los distintos inmuebles"/>
  </r>
  <r>
    <s v="1 1 07 2 PR07 65 3451 00"/>
    <s v="1"/>
    <s v="1"/>
    <x v="6"/>
    <s v="2"/>
    <s v="PR07"/>
    <s v="65"/>
    <x v="1"/>
    <x v="10"/>
    <s v="00"/>
    <s v="Seguros De Bienes Patrimoniales "/>
    <n v="1175687.92"/>
    <n v="1175687.92"/>
    <n v="1175687.92"/>
    <n v="0"/>
    <n v="0"/>
    <n v="0"/>
    <n v="0"/>
    <n v="1222715"/>
    <n v="47027.080000000075"/>
    <n v="3.9999628472834933E-2"/>
    <n v="1222715"/>
    <n v="47027.080000000075"/>
    <n v="3.9999628472834933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7 2 PR07 65 3511 00"/>
    <s v="1"/>
    <s v="1"/>
    <x v="6"/>
    <s v="2"/>
    <s v="PR07"/>
    <s v="65"/>
    <x v="1"/>
    <x v="35"/>
    <s v="00"/>
    <s v="Mantenimiento Y Conservacion Menor De Inmuebles Para La Prestacion De Servicios Administrativos"/>
    <n v="0"/>
    <n v="0"/>
    <n v="0"/>
    <n v="0"/>
    <n v="0"/>
    <n v="1178316.02"/>
    <n v="0"/>
    <n v="1178317"/>
    <n v="1178317"/>
    <n v="0"/>
    <n v="1178317"/>
    <n v="1178317"/>
    <n v="0"/>
    <s v="Para la contratación de enmallados en distintos predios del Instituto (plan anual de compras)"/>
  </r>
  <r>
    <s v="1 1 07 2 PR07 65 3551 00"/>
    <s v="1"/>
    <s v="1"/>
    <x v="6"/>
    <s v="2"/>
    <s v="PR07"/>
    <s v="65"/>
    <x v="1"/>
    <x v="12"/>
    <s v="00"/>
    <s v="Mantenimiento Y Conservacion De Vehiculos Terrestres, Aereos, Maritimos, Lacustres Y Fluviales "/>
    <n v="37644"/>
    <n v="92.8"/>
    <n v="92.8"/>
    <n v="37551.199999999997"/>
    <n v="0.99753479970247572"/>
    <n v="0"/>
    <n v="0"/>
    <n v="20000"/>
    <n v="19907.2"/>
    <n v="214.51724137931035"/>
    <n v="20000"/>
    <n v="19907.2"/>
    <n v="214.51724137931035"/>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1 07 2 PR07 65 3571 00"/>
    <s v="1"/>
    <s v="1"/>
    <x v="6"/>
    <s v="2"/>
    <s v="PR07"/>
    <s v="65"/>
    <x v="1"/>
    <x v="37"/>
    <s v="00"/>
    <s v="Instalacion, Reparación Y Mantenimiento De Maquinaria Y Otros Equipos "/>
    <n v="2"/>
    <n v="0"/>
    <n v="0"/>
    <n v="2"/>
    <n v="1"/>
    <n v="0"/>
    <n v="0"/>
    <n v="0"/>
    <n v="0"/>
    <n v="0"/>
    <n v="0"/>
    <n v="0"/>
    <n v="0"/>
    <s v="Se elimino presupuesto por falta de justificación Y/O No solicito el area"/>
  </r>
  <r>
    <s v="1 1 07 2 PR07 65 3572 00"/>
    <s v="1"/>
    <s v="1"/>
    <x v="6"/>
    <s v="2"/>
    <s v="PR07"/>
    <s v="65"/>
    <x v="1"/>
    <x v="73"/>
    <s v="00"/>
    <s v="Mantenimiento Y Conservación De Maquinaría Y Equipo De Trabajo Específico"/>
    <n v="0"/>
    <n v="0"/>
    <n v="0"/>
    <n v="0"/>
    <n v="0"/>
    <n v="0"/>
    <n v="0"/>
    <n v="9000"/>
    <n v="9000"/>
    <n v="0"/>
    <n v="9000"/>
    <n v="9000"/>
    <n v="0"/>
    <s v="Para el servicio correctivo de motosierras y mantenimiento preventivo de desbrozadoras "/>
  </r>
  <r>
    <s v="1 1 07 2 PR07 65 3721 00"/>
    <s v="1"/>
    <s v="1"/>
    <x v="6"/>
    <s v="2"/>
    <s v="PR07"/>
    <s v="65"/>
    <x v="1"/>
    <x v="14"/>
    <s v="00"/>
    <s v="Pasajes Terrestres Nacionales"/>
    <n v="64914"/>
    <n v="29399.71"/>
    <n v="64913.71"/>
    <n v="0.29000000000087311"/>
    <n v="4.4674492405470796E-6"/>
    <n v="0"/>
    <n v="0"/>
    <n v="64000"/>
    <n v="-913.70999999999913"/>
    <n v="-1.4075763039887862E-2"/>
    <n v="50000"/>
    <n v="-14913.71"/>
    <n v="-0.2297466898749124"/>
    <s v="Para viaje de comisiones a terrenos y trámites dentro del pais, 2020 se ha dejado de gastar porque 2 personas de las encomendadas a estas actividades se encuentran resguardadas por ser personas vunerables por COVID"/>
  </r>
  <r>
    <s v="1 1 07 2 PR07 65 3751 00"/>
    <s v="1"/>
    <s v="1"/>
    <x v="6"/>
    <s v="2"/>
    <s v="PR07"/>
    <s v="65"/>
    <x v="1"/>
    <x v="15"/>
    <s v="00"/>
    <s v="Viáticos En El País "/>
    <n v="37238"/>
    <n v="33166.68"/>
    <n v="37237.68"/>
    <n v="0.31999999999970896"/>
    <n v="8.5933723615583258E-6"/>
    <n v="0"/>
    <n v="0"/>
    <n v="38000"/>
    <n v="762.31999999999971"/>
    <n v="2.0471737229601838E-2"/>
    <n v="38000"/>
    <n v="762.31999999999971"/>
    <n v="2.0471737229601838E-2"/>
    <s v="Para hospedaje y alimentación durante las comisiones a terrenos y trámites dentro del pais "/>
  </r>
  <r>
    <s v="1 1 07 2 PR07 65 3791 00"/>
    <s v="1"/>
    <s v="1"/>
    <x v="6"/>
    <s v="2"/>
    <s v="PR07"/>
    <s v="65"/>
    <x v="1"/>
    <x v="51"/>
    <s v="00"/>
    <s v="Otros Servicios De Traslado Y Hospedaje"/>
    <n v="197"/>
    <n v="187"/>
    <n v="197"/>
    <n v="0"/>
    <n v="0"/>
    <n v="0"/>
    <n v="0"/>
    <n v="300"/>
    <n v="103"/>
    <n v="0.52284263959390864"/>
    <n v="300"/>
    <n v="103"/>
    <n v="0.52284263959390864"/>
    <s v="Para pago de estacionamientos, para trámites municipales "/>
  </r>
  <r>
    <s v="1 1 07 2 PR07 65 3921 00"/>
    <s v="1"/>
    <s v="1"/>
    <x v="6"/>
    <s v="2"/>
    <s v="PR07"/>
    <s v="65"/>
    <x v="1"/>
    <x v="18"/>
    <s v="00"/>
    <s v="Otros Impuestos Y Derechos "/>
    <n v="405324"/>
    <n v="334649.02"/>
    <n v="342649.02"/>
    <n v="62674.979999999981"/>
    <n v="0.15462933357018085"/>
    <n v="0"/>
    <n v="0"/>
    <n v="1560000"/>
    <n v="1217350.98"/>
    <n v="3.5527636413493897"/>
    <n v="1000000"/>
    <n v="657350.98"/>
    <n v="1.9184382316342243"/>
    <s v="Para la regularización de 3  multifamiliares, pagos predial de Querétaro, pagos de dictámenes, licencias, autorizaciones municipales y escrituración, propiedades del Instituto, pago predial del fideicomiso parque royal , la parte proporcional que le corresponde al Instituto del 53%, aunado al rezago que se generó este año por falta de presupuesto"/>
  </r>
  <r>
    <s v="1 1 07 2 PR07 65 3951 00"/>
    <s v="1"/>
    <s v="1"/>
    <x v="6"/>
    <s v="2"/>
    <s v="PR07"/>
    <s v="65"/>
    <x v="1"/>
    <x v="55"/>
    <s v="00"/>
    <s v="Penas, Multas, Accesorios Y Actualizaciones "/>
    <n v="2500"/>
    <n v="0"/>
    <n v="0"/>
    <n v="2500"/>
    <n v="1"/>
    <n v="0"/>
    <n v="0"/>
    <n v="10000"/>
    <n v="10000"/>
    <n v="0"/>
    <n v="5000"/>
    <n v="5000"/>
    <n v="0"/>
    <s v="Para realizar pago de multas y recargos, reconexiones de las fincas en dación en pago en SIAPA u otras dependencias, anteriormente este tipo de gasto se cargaba a la partida donde se generaba el gasto."/>
  </r>
  <r>
    <s v="1 1 07 2 PR07 65 5111 00"/>
    <s v="1"/>
    <s v="1"/>
    <x v="6"/>
    <s v="2"/>
    <s v="PR07"/>
    <s v="65"/>
    <x v="2"/>
    <x v="38"/>
    <s v="00"/>
    <s v="Muebles De Oficina Y Estantería "/>
    <n v="0"/>
    <n v="0"/>
    <n v="0"/>
    <n v="0"/>
    <n v="0"/>
    <n v="0"/>
    <n v="0"/>
    <n v="15861"/>
    <n v="15861"/>
    <n v="0"/>
    <n v="15861"/>
    <n v="15861"/>
    <n v="0"/>
    <s v="Concentrada Administrativo"/>
  </r>
  <r>
    <s v="1 1 07 2 PR07 65 5421 00"/>
    <s v="1"/>
    <s v="1"/>
    <x v="6"/>
    <s v="2"/>
    <s v="PR07"/>
    <s v="65"/>
    <x v="2"/>
    <x v="101"/>
    <s v="00"/>
    <s v="Carrocerías, remolques y equipo auxiliar de transporte"/>
    <n v="0"/>
    <n v="0"/>
    <n v="0"/>
    <n v="0"/>
    <n v="0"/>
    <n v="28033.33"/>
    <n v="0"/>
    <n v="28035"/>
    <n v="28035"/>
    <n v="0"/>
    <n v="28035"/>
    <n v="28035"/>
    <n v="0"/>
    <s v="Compra de remolque para traslado de tractor podador  "/>
  </r>
  <r>
    <s v="1 1 07 2 PR07 65 5611 00"/>
    <s v="1"/>
    <s v="1"/>
    <x v="6"/>
    <s v="2"/>
    <s v="PR07"/>
    <s v="65"/>
    <x v="2"/>
    <x v="84"/>
    <s v="00"/>
    <s v="Maquinaria Y Equipo Agropecuario"/>
    <n v="0"/>
    <n v="0"/>
    <n v="0"/>
    <n v="0"/>
    <n v="0"/>
    <n v="169194.69"/>
    <n v="0"/>
    <n v="186114"/>
    <n v="186114"/>
    <n v="0"/>
    <n v="175000"/>
    <n v="175000"/>
    <n v="0"/>
    <s v="Tractor desbrozador potencia neta 2900 rpm, transmisión hidroestatico, ancho de corte 30 ´, se ocupa para dar mantenimiento (limpieza de terrenos de grandes extensiones, es más rápida su limpieza y poder hacer guarda rayas tratando de evitar cualquier posible incendio forestales tener contralada así la maleza, como apoyo a los vigilantes. "/>
  </r>
  <r>
    <s v="1 1 07 2 PR07 65 5661 00"/>
    <s v="1"/>
    <s v="1"/>
    <x v="6"/>
    <s v="2"/>
    <s v="PR07"/>
    <s v="65"/>
    <x v="2"/>
    <x v="89"/>
    <s v="00"/>
    <s v="Equipos De Generación Eléctrica, Aparatos Y Accesorios Eléctricos "/>
    <n v="0"/>
    <n v="0"/>
    <n v="0"/>
    <n v="0"/>
    <n v="0"/>
    <n v="164748.95000000001"/>
    <n v="0"/>
    <n v="181324"/>
    <n v="181324"/>
    <n v="0"/>
    <n v="172000"/>
    <n v="172000"/>
    <n v="0"/>
    <s v="PARA LA COMPRA QUE EN LOS TERRENOS LAS JUNTAS 1 Y 2 , EL ZAPOTE  NO SE CUENTA CON EL SERVICIO DE ENERGIA ELECTRICA Y PARA LA CUDRILLA DE PATRIMONIO , ES PARA LA REALIZACION DE TRABAJOS EN INMUEBLES QUE NO CUENTAN CON ENERGIA ELECTRICA , EL TRASFORMADOR ES PARA EL PREDIO DENOMIANDO ROCA AZUL O JOCOTEPEC  YA QUE CON EL EXISTENTE ESTA QUEMADO  "/>
  </r>
  <r>
    <s v="1 1 07 2 PR07 65 5671 00"/>
    <s v="1"/>
    <s v="1"/>
    <x v="6"/>
    <s v="2"/>
    <s v="PR07"/>
    <s v="65"/>
    <x v="2"/>
    <x v="81"/>
    <s v="00"/>
    <s v="Herramientas Y Maquinas - Herramienta "/>
    <n v="32000"/>
    <n v="0"/>
    <n v="31969.599999999999"/>
    <n v="30.400000000001455"/>
    <n v="9.5000000000004543E-4"/>
    <n v="0"/>
    <n v="0"/>
    <n v="182955"/>
    <n v="150985.4"/>
    <n v="4.7227803913718036"/>
    <n v="182955"/>
    <n v="150985.4"/>
    <n v="4.7227803913718036"/>
    <s v="Solicitud la herramienta existentes algunas ya no funcionan y es con la finalidad de reemplazo y otras son por la necesidad del trabajo que se realiza para el mantenimiento de edificios, locales y terrenos, propiedad del instituto. EN EL CASO DE PATRIMONIO SE SOLICITA LA COMPRA DE 1 SOPLADORA, 6 DESBROZADORAS ,2 CORTA CETOS,2 MOTOSIERRAS ,1 SIERRA CIRCULAR  ETC."/>
  </r>
  <r>
    <s v="1 1 07 2 PR07 92 2111 01"/>
    <s v="1"/>
    <s v="1"/>
    <x v="6"/>
    <s v="2"/>
    <s v="PR07"/>
    <s v="92"/>
    <x v="0"/>
    <x v="0"/>
    <s v="01"/>
    <s v="Materiales, Utiles Y Equipos Menores De Oficina"/>
    <n v="1368"/>
    <n v="199.2"/>
    <n v="199.2"/>
    <n v="1168.8"/>
    <n v="0.85438596491228069"/>
    <n v="0"/>
    <n v="0"/>
    <n v="1360"/>
    <n v="1160.8"/>
    <n v="5.8273092369477917"/>
    <n v="1300"/>
    <n v="1100.8"/>
    <n v="5.5261044176706831"/>
    <s v="Compra de material de papeleria que sea necesario para la dirección "/>
  </r>
  <r>
    <s v="1 1 07 2 PR07 92 2161 01"/>
    <s v="1"/>
    <s v="1"/>
    <x v="6"/>
    <s v="2"/>
    <s v="PR07"/>
    <s v="92"/>
    <x v="0"/>
    <x v="1"/>
    <s v="01"/>
    <s v="Material De Limpieza"/>
    <n v="593"/>
    <n v="395.61"/>
    <n v="395.61"/>
    <n v="197.39"/>
    <n v="0.33286677908937601"/>
    <n v="0"/>
    <n v="0"/>
    <n v="600"/>
    <n v="204.39"/>
    <n v="0.51664518085993771"/>
    <n v="600"/>
    <n v="204.39"/>
    <n v="0.51664518085993771"/>
    <s v="Compra de material de limpieza que se ocupe en la dirección "/>
  </r>
  <r>
    <s v="1 1 07 2 PR07 92 2182 00"/>
    <s v="1"/>
    <s v="1"/>
    <x v="6"/>
    <s v="2"/>
    <s v="PR07"/>
    <s v="92"/>
    <x v="0"/>
    <x v="2"/>
    <s v="00"/>
    <s v="Registro E Identificación Vehicular"/>
    <n v="1168"/>
    <n v="1168"/>
    <n v="1168"/>
    <n v="0"/>
    <n v="0"/>
    <n v="0"/>
    <n v="0"/>
    <n v="1215"/>
    <n v="47"/>
    <n v="4.0239726027397262E-2"/>
    <n v="1215"/>
    <n v="47"/>
    <n v="4.0239726027397262E-2"/>
    <s v="Refrendo vehicular 2021"/>
  </r>
  <r>
    <s v="1 1 07 2 PR07 92 2214 00"/>
    <s v="1"/>
    <s v="1"/>
    <x v="6"/>
    <s v="2"/>
    <s v="PR07"/>
    <s v="92"/>
    <x v="0"/>
    <x v="3"/>
    <s v="00"/>
    <s v="Productos Alimenticios Para El Personal En Las Instalaciones De Las Dependencias Y Entidades"/>
    <n v="6589"/>
    <n v="3054.05"/>
    <n v="3354.05"/>
    <n v="3234.95"/>
    <n v="0.4909622097435119"/>
    <n v="0"/>
    <n v="0"/>
    <n v="6580"/>
    <n v="3225.95"/>
    <n v="0.96180736721277249"/>
    <n v="6000"/>
    <n v="2645.95"/>
    <n v="0.78888209776240659"/>
    <s v="Para compras de productos alimenticios para las necesidades de la dirección "/>
  </r>
  <r>
    <s v="1 1 07 2 PR07 92 3181 00"/>
    <s v="1"/>
    <s v="1"/>
    <x v="6"/>
    <s v="2"/>
    <s v="PR07"/>
    <s v="92"/>
    <x v="1"/>
    <x v="7"/>
    <s v="00"/>
    <s v="Servicio Postal"/>
    <n v="749"/>
    <n v="346.21"/>
    <n v="346.21"/>
    <n v="402.79"/>
    <n v="0.53777036048064086"/>
    <n v="8129.4"/>
    <n v="0"/>
    <n v="8130"/>
    <n v="7783.79"/>
    <n v="22.482857225383437"/>
    <n v="8130"/>
    <n v="7783.79"/>
    <n v="22.482857225383437"/>
    <s v="Para envíos de documentación a distintos destinos  y temas que ocupara dirección (envio de contratos y demas documentación)"/>
  </r>
  <r>
    <s v="1 1 07 2 PR07 92 3361 00"/>
    <s v="1"/>
    <s v="1"/>
    <x v="6"/>
    <s v="2"/>
    <s v="PR07"/>
    <s v="92"/>
    <x v="1"/>
    <x v="92"/>
    <s v="00"/>
    <s v="Servicios De Apoyo Administrativo"/>
    <n v="35"/>
    <n v="0"/>
    <n v="0"/>
    <n v="35"/>
    <n v="1"/>
    <n v="0"/>
    <n v="0"/>
    <n v="500"/>
    <n v="500"/>
    <n v="0"/>
    <n v="500"/>
    <n v="500"/>
    <n v="0"/>
    <s v="Para impresión de planos para distintos trámites "/>
  </r>
  <r>
    <s v="1 1 07 2 PR07 92 3411 00"/>
    <s v="1"/>
    <s v="1"/>
    <x v="6"/>
    <s v="2"/>
    <s v="PR07"/>
    <s v="92"/>
    <x v="1"/>
    <x v="98"/>
    <s v="00"/>
    <s v="Servicios Financieros Y Bancarios"/>
    <n v="2470992"/>
    <n v="0"/>
    <n v="2400000"/>
    <n v="70992"/>
    <n v="2.8730161813555043E-2"/>
    <n v="2400000"/>
    <n v="0"/>
    <n v="2400000"/>
    <n v="0"/>
    <n v="0"/>
    <n v="2400000"/>
    <n v="0"/>
    <n v="0"/>
    <s v="Para la contratación de la elaboración de avalúos, opiniones de valor para el Instituto "/>
  </r>
  <r>
    <s v="1 1 07 2 PR07 92 3451 00"/>
    <s v="1"/>
    <s v="1"/>
    <x v="6"/>
    <s v="2"/>
    <s v="PR07"/>
    <s v="92"/>
    <x v="1"/>
    <x v="10"/>
    <s v="00"/>
    <s v="Seguros De Bienes Patrimoniales "/>
    <n v="6666.44"/>
    <n v="6666.44"/>
    <n v="6666.44"/>
    <n v="0"/>
    <n v="0"/>
    <n v="0"/>
    <n v="0"/>
    <n v="6933"/>
    <n v="266.5600000000004"/>
    <n v="3.9985359502223136E-2"/>
    <n v="6933"/>
    <n v="266.5600000000004"/>
    <n v="3.9985359502223136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7 2 PR07 92 3551 00"/>
    <s v="1"/>
    <s v="1"/>
    <x v="6"/>
    <s v="2"/>
    <s v="PR07"/>
    <s v="92"/>
    <x v="1"/>
    <x v="12"/>
    <s v="00"/>
    <s v="Mantenimiento Y Conservacion De Vehiculos Terrestres, Aereos, Maritimos, Lacustres Y Fluviales "/>
    <n v="45235"/>
    <n v="0"/>
    <n v="0"/>
    <n v="45235"/>
    <n v="1"/>
    <n v="0"/>
    <n v="0"/>
    <n v="50000"/>
    <n v="50000"/>
    <n v="0"/>
    <n v="50000"/>
    <n v="50000"/>
    <n v="0"/>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1 07 2 PR07 92 3721 00"/>
    <s v="1"/>
    <s v="1"/>
    <x v="6"/>
    <s v="2"/>
    <s v="PR07"/>
    <s v="92"/>
    <x v="1"/>
    <x v="14"/>
    <s v="00"/>
    <s v="Pasajes Terrestres Nacionales"/>
    <n v="4899"/>
    <n v="4590"/>
    <n v="4899"/>
    <n v="0"/>
    <n v="0"/>
    <n v="0"/>
    <n v="0"/>
    <n v="7000"/>
    <n v="2101"/>
    <n v="0.42886303327209635"/>
    <n v="7000"/>
    <n v="2101"/>
    <n v="0.42886303327209635"/>
    <s v="Para los viajes contemplados para la revisión , supervisión o encomienda del Instituto "/>
  </r>
  <r>
    <s v="1 1 07 2 PR07 92 3791 00"/>
    <s v="1"/>
    <s v="1"/>
    <x v="6"/>
    <s v="2"/>
    <s v="PR07"/>
    <s v="92"/>
    <x v="1"/>
    <x v="51"/>
    <s v="00"/>
    <s v="Otros Servicios De Traslado Y Hospedaje"/>
    <n v="258"/>
    <n v="110.01"/>
    <n v="257.01"/>
    <n v="0.99000000000000909"/>
    <n v="3.8372093023256166E-3"/>
    <n v="0"/>
    <n v="0"/>
    <n v="250"/>
    <n v="-7.0099999999999909"/>
    <n v="-2.7275203299482475E-2"/>
    <n v="250"/>
    <n v="-7.0099999999999909"/>
    <n v="-2.7275203299482475E-2"/>
    <s v="Para pago de servicio de estacionamientos "/>
  </r>
  <r>
    <s v="1 1 07 2 PR07 92 3841 00"/>
    <s v="1"/>
    <s v="1"/>
    <x v="6"/>
    <s v="2"/>
    <s v="PR07"/>
    <s v="92"/>
    <x v="1"/>
    <x v="80"/>
    <s v="00"/>
    <s v="Exposiciones"/>
    <n v="832"/>
    <n v="0"/>
    <n v="0"/>
    <n v="832"/>
    <n v="1"/>
    <n v="0"/>
    <n v="0"/>
    <n v="800"/>
    <n v="800"/>
    <n v="0"/>
    <n v="0"/>
    <n v="0"/>
    <n v="0"/>
    <s v="Para apoyo en las expos vivienda "/>
  </r>
  <r>
    <s v="1 1 07 2 PR07 92 3921 00"/>
    <s v="1"/>
    <s v="1"/>
    <x v="6"/>
    <s v="2"/>
    <s v="PR07"/>
    <s v="92"/>
    <x v="1"/>
    <x v="18"/>
    <s v="00"/>
    <s v="Otros Impuestos Y Derechos "/>
    <n v="149"/>
    <n v="109"/>
    <n v="109"/>
    <n v="40"/>
    <n v="0.26845637583892618"/>
    <n v="0"/>
    <n v="0"/>
    <n v="149"/>
    <n v="40"/>
    <n v="0.3669724770642202"/>
    <n v="0"/>
    <n v="-109"/>
    <n v="-1"/>
    <s v="Pago de impuestos por gastos de viaje"/>
  </r>
  <r>
    <s v="1 1 07 2 PR07 95 2151 01"/>
    <s v="1"/>
    <s v="1"/>
    <x v="6"/>
    <s v="2"/>
    <s v="PR07"/>
    <s v="95"/>
    <x v="0"/>
    <x v="19"/>
    <s v="01"/>
    <s v="Material Impreso E Información Digital "/>
    <n v="0"/>
    <n v="0"/>
    <n v="0"/>
    <n v="0"/>
    <n v="0"/>
    <n v="0"/>
    <n v="0"/>
    <n v="25000"/>
    <n v="25000"/>
    <n v="0"/>
    <n v="25000"/>
    <n v="25000"/>
    <n v="0"/>
    <s v="SuscripciÓn a revista costos paramÉtricos  de valuación de inmuebles "/>
  </r>
  <r>
    <s v="1 1 07 2 PR07 95 2161 01"/>
    <s v="1"/>
    <s v="1"/>
    <x v="6"/>
    <s v="2"/>
    <s v="PR07"/>
    <s v="95"/>
    <x v="0"/>
    <x v="1"/>
    <s v="01"/>
    <s v="Material De Limpieza"/>
    <n v="0"/>
    <n v="0"/>
    <n v="0"/>
    <n v="0"/>
    <n v="0"/>
    <n v="0"/>
    <n v="0"/>
    <n v="350"/>
    <n v="350"/>
    <n v="0"/>
    <n v="350"/>
    <n v="350"/>
    <n v="0"/>
    <s v="Para la compra de artículos de limpieza (esifectante, cloro etc.)"/>
  </r>
  <r>
    <s v="1 1 07 2 PR07 95 2182 00"/>
    <s v="1"/>
    <s v="1"/>
    <x v="6"/>
    <s v="2"/>
    <s v="PR07"/>
    <s v="95"/>
    <x v="0"/>
    <x v="2"/>
    <s v="00"/>
    <s v="Registro E Identificación Vehicular"/>
    <n v="0"/>
    <n v="0"/>
    <n v="0"/>
    <n v="0"/>
    <n v="0"/>
    <n v="0"/>
    <n v="0"/>
    <n v="2430"/>
    <n v="2430"/>
    <n v="0"/>
    <n v="2430"/>
    <n v="2430"/>
    <n v="0"/>
    <s v="Partida concentrada que se transfiere de PR04"/>
  </r>
  <r>
    <s v="1 1 07 2 PR07 95 2214 00"/>
    <s v="1"/>
    <s v="1"/>
    <x v="6"/>
    <s v="2"/>
    <s v="PR07"/>
    <s v="95"/>
    <x v="0"/>
    <x v="3"/>
    <s v="00"/>
    <s v="Productos Alimenticios Para El Personal En Las Instalaciones De Las Dependencias Y Entidades"/>
    <n v="0"/>
    <n v="0"/>
    <n v="0"/>
    <n v="0"/>
    <n v="0"/>
    <n v="0"/>
    <n v="0"/>
    <n v="500"/>
    <n v="500"/>
    <n v="0"/>
    <n v="500"/>
    <n v="500"/>
    <n v="0"/>
    <s v="Compra de café, te, azúcar para la dirección de proyectos "/>
  </r>
  <r>
    <s v="1 1 07 2 PR07 95 3271 99"/>
    <s v="1"/>
    <s v="1"/>
    <x v="6"/>
    <s v="2"/>
    <s v="PR07"/>
    <s v="95"/>
    <x v="1"/>
    <x v="60"/>
    <s v="99"/>
    <s v="Patentes, Regalias Y Otros"/>
    <n v="0"/>
    <n v="0"/>
    <n v="0"/>
    <n v="0"/>
    <n v="0"/>
    <n v="0"/>
    <n v="0"/>
    <n v="6000"/>
    <n v="6000"/>
    <n v="0"/>
    <n v="6000"/>
    <n v="6000"/>
    <n v="0"/>
    <s v="Pago de membresía al colegio de ingenieros civiles para los trámites de regularización de regimenes en condominio "/>
  </r>
  <r>
    <s v="1 1 07 2 PR07 95 3361 00"/>
    <s v="1"/>
    <s v="1"/>
    <x v="6"/>
    <s v="2"/>
    <s v="PR07"/>
    <s v="95"/>
    <x v="1"/>
    <x v="92"/>
    <s v="00"/>
    <s v="Servicios De Apoyo Administrativo"/>
    <n v="130"/>
    <n v="0"/>
    <n v="0"/>
    <n v="130"/>
    <n v="1"/>
    <n v="0"/>
    <n v="0"/>
    <n v="1000"/>
    <n v="1000"/>
    <n v="0"/>
    <n v="1000"/>
    <n v="1000"/>
    <n v="0"/>
    <s v="Para servicio de fotocopiado scaneo  e impresiones "/>
  </r>
  <r>
    <s v="1 1 07 2 PR07 95 3451 00"/>
    <s v="1"/>
    <s v="1"/>
    <x v="6"/>
    <s v="2"/>
    <s v="PR07"/>
    <s v="95"/>
    <x v="1"/>
    <x v="10"/>
    <s v="00"/>
    <s v="Seguros De Bienes Patrimoniales "/>
    <n v="0"/>
    <n v="0"/>
    <n v="0"/>
    <n v="0"/>
    <n v="0"/>
    <n v="0"/>
    <n v="0"/>
    <n v="8652"/>
    <n v="8652"/>
    <n v="0"/>
    <n v="8652"/>
    <n v="8652"/>
    <n v="0"/>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7 2 PR07 95 3551 00"/>
    <s v="1"/>
    <s v="1"/>
    <x v="6"/>
    <s v="2"/>
    <s v="PR07"/>
    <s v="95"/>
    <x v="1"/>
    <x v="12"/>
    <s v="00"/>
    <s v="Mantenimiento Y Conservacion De Vehiculos Terrestres, Aereos, Maritimos, Lacustres Y Fluviales "/>
    <n v="0"/>
    <n v="0"/>
    <n v="0"/>
    <n v="0"/>
    <n v="0"/>
    <n v="0"/>
    <n v="0"/>
    <n v="45000"/>
    <n v="45000"/>
    <n v="0"/>
    <n v="45000"/>
    <n v="45000"/>
    <n v="0"/>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1 07 2 PR08 86 2111 01"/>
    <s v="1"/>
    <s v="1"/>
    <x v="6"/>
    <s v="2"/>
    <s v="PR08"/>
    <s v="86"/>
    <x v="0"/>
    <x v="0"/>
    <s v="01"/>
    <s v="Materiales, Utiles Y Equipos Menores De Oficina"/>
    <n v="2113"/>
    <n v="1413.6"/>
    <n v="1563.6"/>
    <n v="549.40000000000009"/>
    <n v="0.26000946521533369"/>
    <n v="0"/>
    <n v="0"/>
    <n v="3500"/>
    <n v="1936.4"/>
    <n v="1.2384241493988233"/>
    <n v="2000"/>
    <n v="436.40000000000009"/>
    <n v="0.2790995139421848"/>
    <s v="Compra de material no especificado en el catalogo de almacén, cinta para la union de tablaroca "/>
  </r>
  <r>
    <s v="1 1 07 2 PR08 86 2161 01"/>
    <s v="1"/>
    <s v="1"/>
    <x v="6"/>
    <s v="2"/>
    <s v="PR08"/>
    <s v="86"/>
    <x v="0"/>
    <x v="1"/>
    <s v="01"/>
    <s v="Material De Limpieza"/>
    <n v="9086"/>
    <n v="3215.06"/>
    <n v="3715.06"/>
    <n v="5370.9400000000005"/>
    <n v="0.59112260620735202"/>
    <n v="0"/>
    <n v="0"/>
    <n v="6000"/>
    <n v="2284.94"/>
    <n v="0.61504794000635254"/>
    <n v="6000"/>
    <n v="2284.94"/>
    <n v="0.61504794000635254"/>
    <s v="Compra de material de limpieza utilizado en el area d mantenimiento no contenidos en el almacén "/>
  </r>
  <r>
    <s v="1 1 07 2 PR08 86 2182 00"/>
    <s v="1"/>
    <s v="1"/>
    <x v="6"/>
    <s v="2"/>
    <s v="PR08"/>
    <s v="86"/>
    <x v="0"/>
    <x v="2"/>
    <s v="00"/>
    <s v="Registro E Identificación Vehicular"/>
    <n v="5256"/>
    <n v="5256"/>
    <n v="5256"/>
    <n v="0"/>
    <n v="0"/>
    <n v="0"/>
    <n v="0"/>
    <n v="5467"/>
    <n v="211"/>
    <n v="4.0144596651445964E-2"/>
    <n v="5467"/>
    <n v="211"/>
    <n v="4.0144596651445964E-2"/>
    <s v="Refrendo vehicular 2021"/>
  </r>
  <r>
    <s v="1 1 07 2 PR08 86 2214 00"/>
    <s v="1"/>
    <s v="1"/>
    <x v="6"/>
    <s v="2"/>
    <s v="PR08"/>
    <s v="86"/>
    <x v="0"/>
    <x v="3"/>
    <s v="00"/>
    <s v="Productos Alimenticios Para El Personal En Las Instalaciones De Las Dependencias Y Entidades"/>
    <n v="2690"/>
    <n v="1322"/>
    <n v="1422"/>
    <n v="1268"/>
    <n v="0.47137546468401487"/>
    <n v="0"/>
    <n v="0"/>
    <n v="2000"/>
    <n v="578"/>
    <n v="0.40646976090014064"/>
    <n v="2000"/>
    <n v="578"/>
    <n v="0.40646976090014064"/>
    <s v="Para compra de  café, te, aguas , servilletas "/>
  </r>
  <r>
    <s v="1 1 07 2 PR08 86 2216 00"/>
    <s v="1"/>
    <s v="1"/>
    <x v="6"/>
    <s v="2"/>
    <s v="PR08"/>
    <s v="86"/>
    <x v="0"/>
    <x v="27"/>
    <s v="00"/>
    <s v="Productos Alimenticios Para El Personal Derivado De Actividades Extraordinarias"/>
    <n v="0"/>
    <n v="0"/>
    <n v="0"/>
    <n v="0"/>
    <n v="0"/>
    <n v="0"/>
    <n v="0"/>
    <n v="1200"/>
    <n v="1200"/>
    <n v="0"/>
    <n v="1000"/>
    <n v="1000"/>
    <n v="0"/>
    <s v="Para comidas fuera de horario laboral para el personal de mantenimiento "/>
  </r>
  <r>
    <s v="1 1 07 2 PR08 86 2231 00"/>
    <s v="1"/>
    <s v="1"/>
    <x v="6"/>
    <s v="2"/>
    <s v="PR08"/>
    <s v="86"/>
    <x v="0"/>
    <x v="4"/>
    <s v="00"/>
    <s v="Utensilios Para El Servicio De Alimentación"/>
    <n v="810"/>
    <n v="0"/>
    <n v="0"/>
    <n v="810"/>
    <n v="1"/>
    <n v="0"/>
    <n v="0"/>
    <n v="810"/>
    <n v="810"/>
    <n v="0"/>
    <n v="800"/>
    <n v="800"/>
    <n v="0"/>
    <s v="Compra de vasos y tasas para la dirección de mantenimiento "/>
  </r>
  <r>
    <s v="1 1 07 2 PR08 86 2411 01"/>
    <s v="1"/>
    <s v="1"/>
    <x v="6"/>
    <s v="2"/>
    <s v="PR08"/>
    <s v="86"/>
    <x v="0"/>
    <x v="63"/>
    <s v="01"/>
    <s v="Productos Minerales No Metálicos "/>
    <n v="9606"/>
    <n v="5297.12"/>
    <n v="5297.12"/>
    <n v="4308.88"/>
    <n v="0.44856131584426401"/>
    <n v="0"/>
    <n v="0"/>
    <n v="29600"/>
    <n v="24302.880000000001"/>
    <n v="4.5879421270426199"/>
    <n v="29600"/>
    <n v="24302.880000000001"/>
    <n v="4.5879421270426199"/>
    <s v="Para la compra de pisos , arenas,  grava por fondo revolvente "/>
  </r>
  <r>
    <s v="1 1 07 2 PR08 86 2411 02"/>
    <s v="1"/>
    <s v="1"/>
    <x v="6"/>
    <s v="2"/>
    <s v="PR08"/>
    <s v="86"/>
    <x v="0"/>
    <x v="63"/>
    <s v="02"/>
    <s v="Productos Minerales No Metálicos "/>
    <n v="262109"/>
    <n v="0"/>
    <n v="0"/>
    <n v="262109"/>
    <n v="1"/>
    <n v="615721"/>
    <n v="0"/>
    <n v="118400"/>
    <n v="118400"/>
    <n v="0"/>
    <n v="118400"/>
    <n v="118400"/>
    <n v="0"/>
    <s v="Para compra de almacén de pisos, arena, grava, programa anual de compras"/>
  </r>
  <r>
    <s v="1 1 07 2 PR08 86 2421 01"/>
    <s v="1"/>
    <s v="1"/>
    <x v="6"/>
    <s v="2"/>
    <s v="PR08"/>
    <s v="86"/>
    <x v="0"/>
    <x v="44"/>
    <s v="01"/>
    <s v="Cemento Y Productos De Concreto "/>
    <n v="15478"/>
    <n v="5465.24"/>
    <n v="5465.24"/>
    <n v="10012.76"/>
    <n v="0.64690270060731359"/>
    <n v="0"/>
    <n v="0"/>
    <n v="6000"/>
    <n v="534.76000000000022"/>
    <n v="9.7847487027102234E-2"/>
    <n v="6000"/>
    <n v="534.76000000000022"/>
    <n v="9.7847487027102234E-2"/>
    <s v="Para compra de material por fondo revolvente, block, cemento blanco, cemento gris etc. "/>
  </r>
  <r>
    <s v="1 1 07 2 PR08 86 2421 02"/>
    <s v="1"/>
    <s v="1"/>
    <x v="6"/>
    <s v="2"/>
    <s v="PR08"/>
    <s v="86"/>
    <x v="0"/>
    <x v="44"/>
    <s v="02"/>
    <s v="Cemento Y Productos De Concreto "/>
    <n v="99813"/>
    <n v="0"/>
    <n v="0"/>
    <n v="99813"/>
    <n v="1"/>
    <n v="63619"/>
    <n v="0"/>
    <n v="24000"/>
    <n v="24000"/>
    <n v="0"/>
    <n v="24000"/>
    <n v="24000"/>
    <n v="0"/>
    <s v="Compra de material con el plan anual de compras "/>
  </r>
  <r>
    <s v="1 1 07 2 PR08 86 2431 01"/>
    <s v="1"/>
    <s v="1"/>
    <x v="6"/>
    <s v="2"/>
    <s v="PR08"/>
    <s v="86"/>
    <x v="0"/>
    <x v="64"/>
    <s v="01"/>
    <s v="Cal, Yeso Y Productos De Yeso "/>
    <n v="22755.27"/>
    <n v="15327.2"/>
    <n v="15327.2"/>
    <n v="7428.07"/>
    <n v="0.32643295377290621"/>
    <n v="0"/>
    <n v="0"/>
    <n v="4000"/>
    <n v="-11327.2"/>
    <n v="-0.73902604520068893"/>
    <n v="4000"/>
    <n v="-11327.2"/>
    <n v="-0.73902604520068893"/>
    <s v="Para la compra por fondo revolvente de tabla roca , yeso, molduras , etc."/>
  </r>
  <r>
    <s v="1 1 07 2 PR08 86 2431 02"/>
    <s v="1"/>
    <s v="1"/>
    <x v="6"/>
    <s v="2"/>
    <s v="PR08"/>
    <s v="86"/>
    <x v="0"/>
    <x v="64"/>
    <s v="02"/>
    <s v="Cal, Yeso Y Productos De Yeso "/>
    <n v="72632.02"/>
    <n v="24632.02"/>
    <n v="34632.020000000004"/>
    <n v="38000"/>
    <n v="0.52318522877375573"/>
    <n v="43529"/>
    <n v="0"/>
    <n v="16000"/>
    <n v="-18632.020000000004"/>
    <n v="-0.5379998048049176"/>
    <n v="16000"/>
    <n v="-18632.020000000004"/>
    <n v="-0.5379998048049176"/>
    <s v="Para la compra  de material para almacén de tabla roca, yeso, molduras, etc."/>
  </r>
  <r>
    <s v="1 1 07 2 PR08 86 2441 01"/>
    <s v="1"/>
    <s v="1"/>
    <x v="6"/>
    <s v="2"/>
    <s v="PR08"/>
    <s v="86"/>
    <x v="0"/>
    <x v="45"/>
    <s v="01"/>
    <s v="Madera Y Productos De Madera "/>
    <n v="10616"/>
    <n v="0"/>
    <n v="0"/>
    <n v="10616"/>
    <n v="1"/>
    <n v="0"/>
    <n v="0"/>
    <n v="12000"/>
    <n v="12000"/>
    <n v="0"/>
    <n v="10000"/>
    <n v="10000"/>
    <n v="0"/>
    <s v="Para la compra por fondo revolvente de tiras de madera, tablas de madera, etc."/>
  </r>
  <r>
    <s v="1 1 07 2 PR08 86 2441 02"/>
    <s v="1"/>
    <s v="1"/>
    <x v="6"/>
    <s v="2"/>
    <s v="PR08"/>
    <s v="86"/>
    <x v="0"/>
    <x v="45"/>
    <s v="02"/>
    <s v="Madera Y Productos De Madera "/>
    <n v="65057"/>
    <n v="0"/>
    <n v="12500"/>
    <n v="52557"/>
    <n v="0.80786079899165353"/>
    <n v="69328"/>
    <n v="0"/>
    <n v="48000"/>
    <n v="35500"/>
    <n v="2.84"/>
    <n v="48000"/>
    <n v="35500"/>
    <n v="2.84"/>
    <s v="Para compra de material para esta partida del almacén general "/>
  </r>
  <r>
    <s v="1 1 07 2 PR08 86 2451 01"/>
    <s v="1"/>
    <s v="1"/>
    <x v="6"/>
    <s v="2"/>
    <s v="PR08"/>
    <s v="86"/>
    <x v="0"/>
    <x v="65"/>
    <s v="01"/>
    <s v="Vidrio Y Productos De Vidrio "/>
    <n v="26371"/>
    <n v="4641.83"/>
    <n v="7641.83"/>
    <n v="18729.169999999998"/>
    <n v="0.71021842175116601"/>
    <n v="0"/>
    <n v="0"/>
    <n v="20525"/>
    <n v="12883.17"/>
    <n v="1.6858749802076205"/>
    <n v="20500"/>
    <n v="12858.17"/>
    <n v="1.6826035125094383"/>
    <s v="Compra de vidrios para los inmuebles"/>
  </r>
  <r>
    <s v="1 1 07 2 PR08 86 2461 01"/>
    <s v="1"/>
    <s v="1"/>
    <x v="6"/>
    <s v="2"/>
    <s v="PR08"/>
    <s v="86"/>
    <x v="0"/>
    <x v="28"/>
    <s v="01"/>
    <s v="Material Eléctrico Y Electrónico "/>
    <n v="62928"/>
    <n v="29375.59"/>
    <n v="29375.59"/>
    <n v="33552.410000000003"/>
    <n v="0.53318729341469617"/>
    <n v="0"/>
    <n v="0"/>
    <n v="51120"/>
    <n v="21744.41"/>
    <n v="0.74022036663774238"/>
    <n v="12500"/>
    <n v="-16875.59"/>
    <n v="-0.57447663178850195"/>
    <s v="Compra de material por fondo revolvente  como cable, clavijas, contactos, etc. para los inmuebles del Instituto "/>
  </r>
  <r>
    <s v="1 1 07 2 PR08 86 2461 02"/>
    <s v="1"/>
    <s v="1"/>
    <x v="6"/>
    <s v="2"/>
    <s v="PR08"/>
    <s v="86"/>
    <x v="0"/>
    <x v="28"/>
    <s v="02"/>
    <s v="Material Eléctrico Y Electrónico "/>
    <n v="117887"/>
    <n v="4501.7299999999996"/>
    <n v="17001.73"/>
    <n v="100885.27"/>
    <n v="0.85577943284670921"/>
    <n v="352689"/>
    <n v="0"/>
    <n v="204480"/>
    <n v="187478.27"/>
    <n v="11.027011368843052"/>
    <n v="180000"/>
    <n v="162998.26999999999"/>
    <n v="9.5871578951083212"/>
    <s v="Compra de material para el almacén general correspondiente al material eléctrico, cambio de lumiraria para ahorro de energia, "/>
  </r>
  <r>
    <s v="1 1 07 2 PR08 86 2471 01"/>
    <s v="1"/>
    <s v="1"/>
    <x v="6"/>
    <s v="2"/>
    <s v="PR08"/>
    <s v="86"/>
    <x v="0"/>
    <x v="46"/>
    <s v="01"/>
    <s v="Artículos Metálicos Para La Construcción "/>
    <n v="76979"/>
    <n v="64252.12"/>
    <n v="64252.12"/>
    <n v="12726.879999999997"/>
    <n v="0.16532924563842083"/>
    <n v="0"/>
    <n v="0"/>
    <n v="37200"/>
    <n v="-27052.120000000003"/>
    <n v="-0.42103077688331531"/>
    <n v="12500"/>
    <n v="-51752.12"/>
    <n v="-0.80545389008175916"/>
    <s v="Compra de material por fondo revolvente como alambron, PTR, soleras "/>
  </r>
  <r>
    <s v="1 1 07 2 PR08 86 2471 02"/>
    <s v="1"/>
    <s v="1"/>
    <x v="6"/>
    <s v="2"/>
    <s v="PR08"/>
    <s v="86"/>
    <x v="0"/>
    <x v="46"/>
    <s v="02"/>
    <s v="Artículos Metálicos Para La Construcción "/>
    <n v="21833"/>
    <n v="0"/>
    <n v="12500"/>
    <n v="9333"/>
    <n v="0.42747217514771219"/>
    <n v="202365"/>
    <n v="0"/>
    <n v="148800"/>
    <n v="136300"/>
    <n v="10.904"/>
    <n v="100000"/>
    <n v="87500"/>
    <n v="7"/>
    <s v="Compra de material para almacén como alambre recocido, PTR, solera,"/>
  </r>
  <r>
    <s v="1 1 07 2 PR08 86 2481 01"/>
    <s v="1"/>
    <s v="1"/>
    <x v="6"/>
    <s v="2"/>
    <s v="PR08"/>
    <s v="86"/>
    <x v="0"/>
    <x v="47"/>
    <s v="01"/>
    <s v="Materiales Complementarios "/>
    <n v="16187"/>
    <n v="8434.1299999999992"/>
    <n v="8434.1299999999992"/>
    <n v="7752.8700000000008"/>
    <n v="0.47895657008710701"/>
    <n v="0"/>
    <n v="0"/>
    <n v="25000"/>
    <n v="16565.870000000003"/>
    <n v="1.9641468651775589"/>
    <n v="12500"/>
    <n v="4065.8700000000008"/>
    <n v="0.48207343258877933"/>
    <s v="Compra de material para remodelacion y mantenimiento urgente que va a dar la Dirección de Promocipon de Vivienda"/>
  </r>
  <r>
    <s v="1 1 07 2 PR08 86 2481 02"/>
    <s v="1"/>
    <s v="1"/>
    <x v="6"/>
    <s v="2"/>
    <s v="PR08"/>
    <s v="86"/>
    <x v="0"/>
    <x v="47"/>
    <s v="02"/>
    <s v="Materiales Complementarios "/>
    <n v="13"/>
    <n v="0"/>
    <n v="0"/>
    <n v="13"/>
    <n v="1"/>
    <n v="4121"/>
    <n v="0"/>
    <n v="0"/>
    <n v="0"/>
    <n v="0"/>
    <n v="0"/>
    <n v="0"/>
    <n v="0"/>
    <s v="Se elimino presupuesto por falta de justificación Y/O No solicito el area"/>
  </r>
  <r>
    <s v="1 1 07 2 PR08 86 2491 01"/>
    <s v="1"/>
    <s v="1"/>
    <x v="6"/>
    <s v="2"/>
    <s v="PR08"/>
    <s v="86"/>
    <x v="0"/>
    <x v="48"/>
    <s v="01"/>
    <s v="Otros Materiales Y Artículos De Construcción Y Reparación "/>
    <n v="48371"/>
    <n v="26538.75"/>
    <n v="26538.75"/>
    <n v="21832.25"/>
    <n v="0.45134998242748753"/>
    <n v="0"/>
    <n v="0"/>
    <n v="482000"/>
    <n v="455461.25"/>
    <n v="17.16212142621638"/>
    <n v="50000"/>
    <n v="23461.25"/>
    <n v="0.88403749234609774"/>
    <s v="Compra de material por fondo revolvente, como tinher, pinturas, brochas, aguarras, etc. "/>
  </r>
  <r>
    <s v="1 1 07 2 PR08 86 2491 02"/>
    <s v="1"/>
    <s v="1"/>
    <x v="6"/>
    <s v="2"/>
    <s v="PR08"/>
    <s v="86"/>
    <x v="0"/>
    <x v="48"/>
    <s v="02"/>
    <s v="Otros Materiales Y Artículos De Construcción Y Reparación "/>
    <n v="1139648"/>
    <n v="0"/>
    <n v="12500"/>
    <n v="1127148"/>
    <n v="0.98903170101645421"/>
    <n v="3035894"/>
    <n v="0"/>
    <n v="2409800"/>
    <n v="2397300"/>
    <n v="191.78399999999999"/>
    <n v="1200000"/>
    <n v="1187500"/>
    <n v="95"/>
    <s v="Compra de material para almacén general, como tinher, pinturas, brochas, aguarras, etc. "/>
  </r>
  <r>
    <s v="1 1 07 2 PR08 86 2521 00"/>
    <s v="1"/>
    <s v="1"/>
    <x v="6"/>
    <s v="2"/>
    <s v="PR08"/>
    <s v="86"/>
    <x v="0"/>
    <x v="79"/>
    <s v="00"/>
    <s v="Fertilizantes, Pesticidas Y Otros Agroquímicos"/>
    <n v="1468"/>
    <n v="15.01"/>
    <n v="15.01"/>
    <n v="1452.99"/>
    <n v="0.98977520435967303"/>
    <n v="0"/>
    <n v="0"/>
    <n v="1460"/>
    <n v="1444.99"/>
    <n v="96.268487674883417"/>
    <n v="1460"/>
    <n v="1444.99"/>
    <n v="96.268487674883417"/>
    <s v="Compra por fondo revolvente de pesticidas faena "/>
  </r>
  <r>
    <s v="1 1 07 2 PR08 86 2561 01"/>
    <s v="1"/>
    <s v="1"/>
    <x v="6"/>
    <s v="2"/>
    <s v="PR08"/>
    <s v="86"/>
    <x v="0"/>
    <x v="67"/>
    <s v="01"/>
    <s v="Fibras Sintéticas, Hules, Plásticos Y Derivados "/>
    <n v="24620"/>
    <n v="18388.95"/>
    <n v="18388.95"/>
    <n v="6231.0499999999993"/>
    <n v="0.25308895207148657"/>
    <n v="0"/>
    <n v="0"/>
    <n v="9600"/>
    <n v="-8788.9500000000007"/>
    <n v="-0.47794735425350554"/>
    <n v="20000"/>
    <n v="1611.0499999999993"/>
    <n v="8.7609678638530156E-2"/>
    <s v="Para compra de material por fondo revolvente, de plásticos y derivados de plásticos tubos conectores, mangueras de plástico etc. "/>
  </r>
  <r>
    <s v="1 1 07 2 PR08 86 2561 02"/>
    <s v="1"/>
    <s v="1"/>
    <x v="6"/>
    <s v="2"/>
    <s v="PR08"/>
    <s v="86"/>
    <x v="0"/>
    <x v="67"/>
    <s v="02"/>
    <s v="Fibras Sintéticas, Hules, Plásticos Y Derivados "/>
    <n v="22942"/>
    <n v="0"/>
    <n v="0"/>
    <n v="22942"/>
    <n v="1"/>
    <n v="108390"/>
    <n v="0"/>
    <n v="38400"/>
    <n v="38400"/>
    <n v="0"/>
    <n v="38400"/>
    <n v="38400"/>
    <n v="0"/>
    <s v="Compra de material para el almacén general, plásticos y derivados, tubos, conectores, mangueras de plástico etc. "/>
  </r>
  <r>
    <s v="1 1 07 2 PR08 86 2591 01"/>
    <s v="1"/>
    <s v="1"/>
    <x v="6"/>
    <s v="2"/>
    <s v="PR08"/>
    <s v="86"/>
    <x v="0"/>
    <x v="86"/>
    <s v="01"/>
    <s v="Otros Productos Químicos"/>
    <n v="17"/>
    <n v="0"/>
    <n v="0"/>
    <n v="17"/>
    <n v="1"/>
    <n v="0"/>
    <n v="0"/>
    <n v="0"/>
    <n v="0"/>
    <n v="0"/>
    <n v="2000"/>
    <n v="2000"/>
    <n v="0"/>
    <s v="Materiales para mantenimiento varios"/>
  </r>
  <r>
    <s v="1 1 07 2 PR08 86 2591 02"/>
    <s v="1"/>
    <s v="1"/>
    <x v="6"/>
    <s v="2"/>
    <s v="PR08"/>
    <s v="86"/>
    <x v="0"/>
    <x v="86"/>
    <s v="02"/>
    <s v="Otros Productos Químicos"/>
    <n v="2715"/>
    <n v="2490.2199999999998"/>
    <n v="2490.2199999999998"/>
    <n v="224.7800000000002"/>
    <n v="8.2791896869245013E-2"/>
    <n v="13860"/>
    <n v="0"/>
    <n v="13860"/>
    <n v="11369.78"/>
    <n v="4.5657733051698246"/>
    <n v="13860"/>
    <n v="11369.78"/>
    <n v="4.5657733051698246"/>
    <s v="Compra de foamcliner para limpieza de los equipos de aire acondicionado "/>
  </r>
  <r>
    <s v="1 1 07 2 PR08 86 2614 01"/>
    <s v="1"/>
    <s v="1"/>
    <x v="6"/>
    <s v="2"/>
    <s v="PR08"/>
    <s v="86"/>
    <x v="0"/>
    <x v="68"/>
    <s v="01"/>
    <s v="Combustibles, Lubricantes Y Aditivos Para Maquinaria Y Equipo De Producción"/>
    <n v="18610"/>
    <n v="4454.3100000000004"/>
    <n v="4954.3100000000004"/>
    <n v="13655.689999999999"/>
    <n v="0.73378237506716815"/>
    <n v="0"/>
    <n v="0"/>
    <n v="0"/>
    <n v="-4954.3100000000004"/>
    <n v="-1"/>
    <n v="0"/>
    <n v="-4954.3100000000004"/>
    <n v="-1"/>
    <s v="Se elimino presupuesto por falta de justificación Y/O No solicito el area"/>
  </r>
  <r>
    <s v="1 1 07 2 PR08 86 2614 02"/>
    <s v="1"/>
    <s v="1"/>
    <x v="6"/>
    <s v="2"/>
    <s v="PR08"/>
    <s v="86"/>
    <x v="0"/>
    <x v="68"/>
    <s v="02"/>
    <s v="Combustibles, Lubricantes Y Aditivos Para Maquinaria Y Equipo De Producción"/>
    <n v="0"/>
    <n v="0"/>
    <n v="0"/>
    <n v="0"/>
    <n v="0"/>
    <n v="79123"/>
    <n v="0"/>
    <n v="79000"/>
    <n v="79000"/>
    <n v="0"/>
    <n v="79000"/>
    <n v="79000"/>
    <n v="0"/>
    <s v="Gasolina y aceite para equipo de trabajo del area"/>
  </r>
  <r>
    <s v="1 1 07 2 PR08 86 2711 02"/>
    <s v="1"/>
    <s v="1"/>
    <x v="6"/>
    <s v="2"/>
    <s v="PR08"/>
    <s v="86"/>
    <x v="0"/>
    <x v="5"/>
    <s v="02"/>
    <s v="Vestuario Y Uniformes"/>
    <n v="295509"/>
    <n v="0"/>
    <n v="0"/>
    <n v="295509"/>
    <n v="1"/>
    <n v="0"/>
    <n v="0"/>
    <n v="168173"/>
    <n v="168173"/>
    <n v="0"/>
    <n v="170000"/>
    <n v="170000"/>
    <n v="0"/>
    <s v="Para compra de uniformes para el personal de las cuadrllas de mantenimiento "/>
  </r>
  <r>
    <s v="1 1 07 2 PR08 86 2721 00"/>
    <s v="1"/>
    <s v="1"/>
    <x v="6"/>
    <s v="2"/>
    <s v="PR08"/>
    <s v="86"/>
    <x v="0"/>
    <x v="54"/>
    <s v="00"/>
    <s v="Prendas De Seguridad Y Protección Personal "/>
    <n v="217606"/>
    <n v="1182.0999999999999"/>
    <n v="68182.100000000006"/>
    <n v="149423.9"/>
    <n v="0.68667178294716136"/>
    <n v="0"/>
    <n v="0"/>
    <n v="237110"/>
    <n v="168927.9"/>
    <n v="2.4775989592576346"/>
    <n v="220000"/>
    <n v="151817.9"/>
    <n v="2.226653329832903"/>
    <s v="Para compra de prendas de protección para el personal de las cuadrillas de mantenimiento "/>
  </r>
  <r>
    <s v="1 1 07 2 PR08 86 2911 01"/>
    <s v="1"/>
    <s v="1"/>
    <x v="6"/>
    <s v="2"/>
    <s v="PR08"/>
    <s v="86"/>
    <x v="0"/>
    <x v="29"/>
    <s v="01"/>
    <s v="Herramientas Menores"/>
    <n v="9388"/>
    <n v="7151.78"/>
    <n v="7151.78"/>
    <n v="2236.2200000000003"/>
    <n v="0.23819982956966343"/>
    <n v="30325.62"/>
    <n v="0"/>
    <n v="19432"/>
    <n v="12280.220000000001"/>
    <n v="1.7170858163981557"/>
    <n v="15000"/>
    <n v="7848.22"/>
    <n v="1.097379952962759"/>
    <s v="Para compra de herramientas menores para las cuadrillas de mantenimiento "/>
  </r>
  <r>
    <s v="1 1 07 2 PR08 86 2921 01"/>
    <s v="1"/>
    <s v="1"/>
    <x v="6"/>
    <s v="2"/>
    <s v="PR08"/>
    <s v="86"/>
    <x v="0"/>
    <x v="49"/>
    <s v="01"/>
    <s v="Refacciones Y Accesorios Menores De Edificios"/>
    <n v="22297"/>
    <n v="18391.62"/>
    <n v="18391.62"/>
    <n v="3905.380000000001"/>
    <n v="0.17515271112705749"/>
    <n v="0"/>
    <n v="0"/>
    <n v="72800"/>
    <n v="54408.380000000005"/>
    <n v="2.9583244977875798"/>
    <n v="40000"/>
    <n v="21608.38"/>
    <n v="1.1749035702129558"/>
    <s v="Para compras por fondo revolventes como candados, chapas, perillas de puerta, herrajes "/>
  </r>
  <r>
    <s v="1 1 07 2 PR08 86 2921 02"/>
    <s v="1"/>
    <s v="1"/>
    <x v="6"/>
    <s v="2"/>
    <s v="PR08"/>
    <s v="86"/>
    <x v="0"/>
    <x v="49"/>
    <s v="02"/>
    <s v="Refacciones Y Accesorios Menores De Edificios"/>
    <n v="118889"/>
    <n v="0"/>
    <n v="12500"/>
    <n v="106389"/>
    <n v="0.89485991134587728"/>
    <n v="435333"/>
    <n v="0"/>
    <n v="291200"/>
    <n v="278700"/>
    <n v="22.295999999999999"/>
    <n v="150000"/>
    <n v="137500"/>
    <n v="11"/>
    <s v="Para compra de matrerial para el almacén general candados, chapas, perillas de puerta, herrajes "/>
  </r>
  <r>
    <s v="1 1 07 2 PR08 86 2981 00"/>
    <s v="1"/>
    <s v="1"/>
    <x v="6"/>
    <s v="2"/>
    <s v="PR08"/>
    <s v="86"/>
    <x v="0"/>
    <x v="83"/>
    <s v="00"/>
    <s v="Refacciones Y Accesorios Menores De Maquinaria Y Otros Equipos"/>
    <n v="52"/>
    <n v="0"/>
    <n v="0"/>
    <n v="52"/>
    <n v="1"/>
    <n v="0"/>
    <n v="0"/>
    <n v="400"/>
    <n v="400"/>
    <n v="0"/>
    <n v="400"/>
    <n v="400"/>
    <n v="0"/>
    <s v="Para compra de refacciones de maquinaria, desbrozadoras que los muchachos puedan cambiar "/>
  </r>
  <r>
    <s v="1 1 07 2 PR08 86 2991 01"/>
    <s v="1"/>
    <s v="1"/>
    <x v="6"/>
    <s v="2"/>
    <s v="PR08"/>
    <s v="86"/>
    <x v="0"/>
    <x v="69"/>
    <s v="01"/>
    <s v="Refacciones Y Accesorios Menores Otros Bienes Muebles"/>
    <n v="44808"/>
    <n v="26830.27"/>
    <n v="26830.27"/>
    <n v="17977.73"/>
    <n v="0.40121697018389574"/>
    <n v="0"/>
    <n v="0"/>
    <n v="78400"/>
    <n v="51569.729999999996"/>
    <n v="1.922072718612224"/>
    <n v="50000"/>
    <n v="23169.73"/>
    <n v="0.86356678482922455"/>
    <s v="Para compra por fondo revolvente de los siguientes materiales Valvúla Esfera Roscable, llanta para carretilla, flotador de poliuretano, discos para pulir,. Regulador sencillo, picaporte bola, cinta antiderrapante, cinta doble cara,extractor de aire, brida."/>
  </r>
  <r>
    <s v="1 1 07 2 PR08 86 2991 02"/>
    <s v="1"/>
    <s v="1"/>
    <x v="6"/>
    <s v="2"/>
    <s v="PR08"/>
    <s v="86"/>
    <x v="0"/>
    <x v="69"/>
    <s v="02"/>
    <s v="Refacciones Y Accesorios Menores Otros Bienes Muebles"/>
    <n v="143649"/>
    <n v="0"/>
    <n v="0"/>
    <n v="143649"/>
    <n v="1"/>
    <n v="462536"/>
    <n v="0"/>
    <n v="313600"/>
    <n v="313600"/>
    <n v="0"/>
    <n v="200000"/>
    <n v="200000"/>
    <n v="0"/>
    <s v="Para compra para el almacén general como lo son Valvúla Esfera Roscable, llanta para carretilla, flotador de poliuretano, discos para pulir,.Regulador sencillo, picaporte bola, cinta antiderrapante, cinta doble cara , extractor de aire , brida discos, de desbaste , hilos de descrozadoras, calentador , tanque estacionario , bombas para los departamentos"/>
  </r>
  <r>
    <s v="1 1 07 2 PR08 86 3141 00"/>
    <s v="1"/>
    <s v="1"/>
    <x v="6"/>
    <s v="2"/>
    <s v="PR08"/>
    <s v="86"/>
    <x v="1"/>
    <x v="6"/>
    <s v="00"/>
    <s v="Servicio Telefonico Tradicional "/>
    <n v="1277"/>
    <n v="0"/>
    <n v="0"/>
    <n v="1277"/>
    <n v="1"/>
    <n v="0"/>
    <n v="0"/>
    <n v="24000"/>
    <n v="24000"/>
    <n v="0"/>
    <n v="16800"/>
    <n v="16800"/>
    <n v="0"/>
    <s v="Estimado de consumo proyectado por el area de Informática, uso convencional del servicio telefónico tradicional"/>
  </r>
  <r>
    <s v="1 1 07 2 PR08 86 3362 00"/>
    <s v="1"/>
    <s v="1"/>
    <x v="6"/>
    <s v="2"/>
    <s v="PR08"/>
    <s v="86"/>
    <x v="1"/>
    <x v="61"/>
    <s v="00"/>
    <s v="Servicio De Impresión De Documentos Y Papelería Oficial "/>
    <n v="31095"/>
    <n v="0"/>
    <n v="0"/>
    <n v="31095"/>
    <n v="1"/>
    <n v="0"/>
    <n v="0"/>
    <n v="0"/>
    <n v="0"/>
    <n v="0"/>
    <n v="0"/>
    <n v="0"/>
    <n v="0"/>
    <s v="Se elimino presupuesto por falta de justificación Y/O No solicito el area"/>
  </r>
  <r>
    <s v="1 1 07 2 PR08 86 3451 00"/>
    <s v="1"/>
    <s v="1"/>
    <x v="6"/>
    <s v="2"/>
    <s v="PR08"/>
    <s v="86"/>
    <x v="1"/>
    <x v="10"/>
    <s v="00"/>
    <s v="Seguros De Bienes Patrimoniales "/>
    <n v="23060.79"/>
    <n v="23060.79"/>
    <n v="23060.79"/>
    <n v="0"/>
    <n v="0"/>
    <n v="0"/>
    <n v="0"/>
    <n v="23983"/>
    <n v="922.20999999999913"/>
    <n v="3.9990390615412527E-2"/>
    <n v="23983"/>
    <n v="922.20999999999913"/>
    <n v="3.9990390615412527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1 07 2 PR08 86 3551 00"/>
    <s v="1"/>
    <s v="1"/>
    <x v="6"/>
    <s v="2"/>
    <s v="PR08"/>
    <s v="86"/>
    <x v="1"/>
    <x v="12"/>
    <s v="00"/>
    <s v="Mantenimiento Y Conservacion De Vehiculos Terrestres, Aereos, Maritimos, Lacustres Y Fluviales "/>
    <n v="91021"/>
    <n v="21615.919999999998"/>
    <n v="24615.919999999998"/>
    <n v="66405.08"/>
    <n v="0.72955779435514878"/>
    <n v="0"/>
    <n v="0"/>
    <n v="130000"/>
    <n v="105384.08"/>
    <n v="4.2811351353108078"/>
    <n v="130000"/>
    <n v="105384.08"/>
    <n v="4.2811351353108078"/>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1 07 2 PR08 86 3571 00"/>
    <s v="1"/>
    <s v="1"/>
    <x v="6"/>
    <s v="2"/>
    <s v="PR08"/>
    <s v="86"/>
    <x v="1"/>
    <x v="37"/>
    <s v="00"/>
    <s v="Instalacion, Reparación Y Mantenimiento De Maquinaria Y Otros Equipos "/>
    <n v="735814"/>
    <n v="178075.85"/>
    <n v="178075.85"/>
    <n v="557738.15"/>
    <n v="0.75798795619545156"/>
    <n v="977850"/>
    <n v="0"/>
    <n v="977850"/>
    <n v="799774.15"/>
    <n v="4.4911993962123447"/>
    <n v="977850"/>
    <n v="799774.15"/>
    <n v="4.4911993962123447"/>
    <s v="Mtto a plantas de emergencia, equipos contra incendios, elevadores de oficinas"/>
  </r>
  <r>
    <s v="1 1 07 2 PR08 86 3572 00"/>
    <s v="1"/>
    <s v="1"/>
    <x v="6"/>
    <s v="2"/>
    <s v="PR08"/>
    <s v="86"/>
    <x v="1"/>
    <x v="73"/>
    <s v="00"/>
    <s v="Mantenimiento Y Conservación De Maquinaría Y Equipo De Trabajo Específico"/>
    <n v="1700"/>
    <n v="1508"/>
    <n v="1508"/>
    <n v="192"/>
    <n v="0.11294117647058824"/>
    <n v="0"/>
    <n v="0"/>
    <n v="25125"/>
    <n v="23617"/>
    <n v="15.661140583554376"/>
    <n v="12500"/>
    <n v="10992"/>
    <n v="7.2891246684350133"/>
    <s v="Para la reparación de maquinaria existente por parte de terceros, reparación de bombas de los departamentos, reparación de desbrozadoras, soldadoras corta cetos "/>
  </r>
  <r>
    <s v="1 1 07 2 PR08 86 3581 00"/>
    <s v="1"/>
    <s v="1"/>
    <x v="6"/>
    <s v="2"/>
    <s v="PR08"/>
    <s v="86"/>
    <x v="1"/>
    <x v="74"/>
    <s v="00"/>
    <s v="Servicios De Limpieza Y Manejo De Desechos "/>
    <n v="224002"/>
    <n v="151740"/>
    <n v="182088"/>
    <n v="41914"/>
    <n v="0.1871144007642789"/>
    <n v="0"/>
    <n v="0"/>
    <n v="303895"/>
    <n v="121807"/>
    <n v="0.6689457844558675"/>
    <n v="260000"/>
    <n v="77912"/>
    <n v="0.42788102455955362"/>
    <s v="Partida concentrada"/>
  </r>
  <r>
    <s v="1 1 07 2 PR08 86 3791 00"/>
    <s v="1"/>
    <s v="1"/>
    <x v="6"/>
    <s v="2"/>
    <s v="PR08"/>
    <s v="86"/>
    <x v="1"/>
    <x v="51"/>
    <s v="00"/>
    <s v="Otros Servicios De Traslado Y Hospedaje"/>
    <n v="73"/>
    <n v="0"/>
    <n v="73"/>
    <n v="0"/>
    <n v="0"/>
    <n v="0"/>
    <n v="0"/>
    <n v="0"/>
    <n v="-73"/>
    <n v="-1"/>
    <n v="0"/>
    <n v="-73"/>
    <n v="-1"/>
    <s v="Se elimino presupuesto por falta de justificación Y/O No solicito el area"/>
  </r>
  <r>
    <s v="1 1 07 2 PR08 86 3921 00"/>
    <s v="1"/>
    <s v="1"/>
    <x v="6"/>
    <s v="2"/>
    <s v="PR08"/>
    <s v="86"/>
    <x v="1"/>
    <x v="18"/>
    <s v="00"/>
    <s v="Otros Impuestos Y Derechos "/>
    <n v="40000"/>
    <n v="606"/>
    <n v="606"/>
    <n v="39394"/>
    <n v="0.98485"/>
    <n v="0"/>
    <n v="0"/>
    <n v="0"/>
    <n v="-606"/>
    <n v="-1"/>
    <n v="0"/>
    <n v="-606"/>
    <n v="-1"/>
    <s v="Se elimino presupuesto por falta de justificación Y/O No solicito el area"/>
  </r>
  <r>
    <s v="1 1 07 2 PR08 86 5621 00"/>
    <s v="1"/>
    <s v="1"/>
    <x v="6"/>
    <s v="2"/>
    <s v="PR08"/>
    <s v="86"/>
    <x v="2"/>
    <x v="78"/>
    <s v="00"/>
    <s v="Maquinaria Y Equipo Industrial "/>
    <n v="120000"/>
    <n v="0"/>
    <n v="62000"/>
    <n v="58000"/>
    <n v="0.48333333333333334"/>
    <n v="89503.1"/>
    <n v="0"/>
    <n v="79365"/>
    <n v="17365"/>
    <n v="0.28008064516129033"/>
    <n v="79365"/>
    <n v="17365"/>
    <n v="0.28008064516129033"/>
    <s v="Compra de bombas sumergible y bomba hidraúlica para los edificios ya que tienen años y no estan funcionando bien "/>
  </r>
  <r>
    <s v="1 1 07 2 PR08 86 5641 00"/>
    <s v="1"/>
    <s v="1"/>
    <x v="6"/>
    <s v="2"/>
    <s v="PR08"/>
    <s v="86"/>
    <x v="2"/>
    <x v="41"/>
    <s v="00"/>
    <s v="Sistemas De Aire Acondicionado, Calefacción Y De Refrigeración"/>
    <n v="34500"/>
    <n v="0"/>
    <n v="12500"/>
    <n v="22000"/>
    <n v="0.6376811594202898"/>
    <n v="39739.9"/>
    <n v="0"/>
    <n v="0"/>
    <n v="-12500"/>
    <n v="-1"/>
    <n v="0"/>
    <n v="-12500"/>
    <n v="-1"/>
    <s v="Se elimino presupuesto por falta de justificación Y/O No solicito el area"/>
  </r>
  <r>
    <s v="1 1 07 2 PR08 86 5671 00"/>
    <s v="1"/>
    <s v="1"/>
    <x v="6"/>
    <s v="2"/>
    <s v="PR08"/>
    <s v="86"/>
    <x v="2"/>
    <x v="81"/>
    <s v="00"/>
    <s v="Herramientas Y Maquinas - Herramienta "/>
    <n v="40000"/>
    <n v="0"/>
    <n v="35565.599999999999"/>
    <n v="4434.4000000000015"/>
    <n v="0.11086000000000004"/>
    <n v="457899.62"/>
    <n v="0"/>
    <n v="165998"/>
    <n v="130432.4"/>
    <n v="3.6673752165013385"/>
    <n v="165998"/>
    <n v="130432.4"/>
    <n v="3.6673752165013385"/>
    <s v="Para compra de herramienta mayor como por ejemplo desbrozadoras, sopladora, taladros industriales, cortadoras de metal  para las cuadrillas de mantenimiento ya que las existentes no estan en buen estado "/>
  </r>
  <r>
    <s v="1 1 07 2 PR08 96 3111 00"/>
    <s v="1"/>
    <s v="1"/>
    <x v="6"/>
    <s v="2"/>
    <s v="PR08"/>
    <s v="96"/>
    <x v="1"/>
    <x v="59"/>
    <s v="00"/>
    <s v="Servicio De Energía Eléctrica "/>
    <n v="988819"/>
    <n v="624508.41"/>
    <n v="687508.41"/>
    <n v="301310.58999999997"/>
    <n v="0.30471763790946571"/>
    <n v="0"/>
    <n v="0"/>
    <n v="1018819.0000000001"/>
    <n v="331310.59000000008"/>
    <n v="0.4819004177708896"/>
    <n v="1018819.0000000001"/>
    <n v="331310.59000000008"/>
    <n v="0.4819004177708896"/>
    <s v="Servicio energía electrica concentrada"/>
  </r>
  <r>
    <s v="1 1 07 2 PR08 96 3131 00"/>
    <s v="1"/>
    <s v="1"/>
    <x v="6"/>
    <s v="2"/>
    <s v="PR08"/>
    <s v="96"/>
    <x v="1"/>
    <x v="70"/>
    <s v="00"/>
    <s v="Servicio De Agua"/>
    <n v="539137"/>
    <n v="312801.57"/>
    <n v="374801.57"/>
    <n v="164335.43"/>
    <n v="0.30481200511187323"/>
    <n v="0"/>
    <n v="0"/>
    <n v="540000"/>
    <n v="165198.43"/>
    <n v="0.44076237460798257"/>
    <n v="540000"/>
    <n v="165198.43"/>
    <n v="0.44076237460798257"/>
    <s v="Agua potable y alcantarillado se presupuesta con un aumento del 4% como índice estimado de inflación anual"/>
  </r>
  <r>
    <s v="1 1 07 2 PR08 96 3232 00"/>
    <s v="1"/>
    <s v="1"/>
    <x v="6"/>
    <s v="2"/>
    <s v="PR08"/>
    <s v="96"/>
    <x v="1"/>
    <x v="9"/>
    <s v="00"/>
    <s v="Arrendamiento de equipo y bienes informáticos"/>
    <n v="0"/>
    <n v="0"/>
    <n v="0"/>
    <n v="0"/>
    <n v="0"/>
    <n v="0"/>
    <n v="0"/>
    <n v="24000"/>
    <n v="24000"/>
    <n v="0"/>
    <n v="15840"/>
    <n v="15840"/>
    <n v="0"/>
    <s v="Arrendamiento multifuncionales, se reclasifico viene de la 3231"/>
  </r>
  <r>
    <s v="1 1 07 2 PR08 96 3921 00"/>
    <s v="1"/>
    <s v="1"/>
    <x v="6"/>
    <s v="2"/>
    <s v="PR08"/>
    <s v="96"/>
    <x v="1"/>
    <x v="18"/>
    <s v="00"/>
    <s v="Otros Impuestos Y Derechos "/>
    <n v="0"/>
    <n v="0"/>
    <n v="0"/>
    <n v="0"/>
    <n v="0"/>
    <n v="0"/>
    <n v="0"/>
    <n v="18819"/>
    <n v="18819"/>
    <n v="0"/>
    <n v="12500"/>
    <n v="12500"/>
    <n v="0"/>
    <s v="PARA PAGO DE TRAMITES DE BAJA DE LICENCIA DE LOS LOCALES COMERCIALES PARA PODER VOLVERLOS A RENTAR "/>
  </r>
  <r>
    <s v="1 2 08 3 PR16 82 2111 01"/>
    <s v="1"/>
    <s v="2"/>
    <x v="7"/>
    <s v="3"/>
    <s v="PR16"/>
    <s v="82"/>
    <x v="0"/>
    <x v="0"/>
    <s v="01"/>
    <s v="Materiales, Utiles Y Equipos Menores De Oficina"/>
    <n v="1788"/>
    <n v="1671.32"/>
    <n v="1671.32"/>
    <n v="116.68000000000006"/>
    <n v="6.5257270693512337E-2"/>
    <n v="0"/>
    <n v="0"/>
    <n v="2100"/>
    <n v="428.68000000000006"/>
    <n v="0.25649187468587709"/>
    <n v="1500"/>
    <n v="-171.31999999999994"/>
    <n v="-0.10250580379580208"/>
    <s v="COMPRA DE ARTICULOS DE PAPELERIA Y OFICINA (QUE NO SE TIENEN DENTRO DEL ALMACEN) Y SON NECESARIOS PARA LLEVAR A CABO EL TRABAJO DIARIO"/>
  </r>
  <r>
    <s v="1 2 08 3 PR16 82 2214 00"/>
    <s v="1"/>
    <s v="2"/>
    <x v="7"/>
    <s v="3"/>
    <s v="PR16"/>
    <s v="82"/>
    <x v="0"/>
    <x v="3"/>
    <s v="00"/>
    <s v="Productos Alimenticios Para El Personal En Las Instalaciones De Las Dependencias Y Entidades"/>
    <n v="5973"/>
    <n v="2626.79"/>
    <n v="2826.79"/>
    <n v="3146.21"/>
    <n v="0.52673865729114344"/>
    <n v="0"/>
    <n v="0"/>
    <n v="7258"/>
    <n v="4431.21"/>
    <n v="1.5675766505470869"/>
    <n v="6000"/>
    <n v="3173.21"/>
    <n v="1.1225488982202427"/>
    <s v="COMPRA DE GALLETAS, CAFÉ Y OTROS , PARA REUNIONES DE LA  DIRECCIÓN GENERAL DE PRESTACIONES"/>
  </r>
  <r>
    <s v="1 2 08 3 PR16 82 2231 00"/>
    <s v="1"/>
    <s v="2"/>
    <x v="7"/>
    <s v="3"/>
    <s v="PR16"/>
    <s v="82"/>
    <x v="0"/>
    <x v="4"/>
    <s v="00"/>
    <s v="Utensilios Para El Servicio De Alimentación"/>
    <n v="45"/>
    <n v="0"/>
    <n v="0"/>
    <n v="45"/>
    <n v="1"/>
    <n v="0"/>
    <n v="0"/>
    <n v="3654"/>
    <n v="3654"/>
    <n v="0"/>
    <n v="2000"/>
    <n v="2000"/>
    <n v="0"/>
    <s v="COMPRA DE CAFETERAS, Y OTROS UTENSILIOS DE DE COCINA  "/>
  </r>
  <r>
    <s v="1 2 08 3 PR16 82 2711 02"/>
    <s v="1"/>
    <s v="2"/>
    <x v="7"/>
    <s v="3"/>
    <s v="PR16"/>
    <s v="82"/>
    <x v="0"/>
    <x v="5"/>
    <s v="02"/>
    <s v="Vestuario Y Uniformes"/>
    <n v="22555"/>
    <n v="0"/>
    <n v="0"/>
    <n v="22555"/>
    <n v="1"/>
    <n v="0"/>
    <n v="0"/>
    <n v="0"/>
    <n v="0"/>
    <n v="0"/>
    <n v="0"/>
    <n v="0"/>
    <n v="0"/>
    <s v="Se elimino presupuesto por falta de justificación Y/O No solicito el area"/>
  </r>
  <r>
    <s v="1 2 08 3 PR16 82 3181 00"/>
    <s v="1"/>
    <s v="2"/>
    <x v="7"/>
    <s v="3"/>
    <s v="PR16"/>
    <s v="82"/>
    <x v="1"/>
    <x v="7"/>
    <s v="00"/>
    <s v="Servicio Postal"/>
    <n v="0"/>
    <n v="0"/>
    <n v="0"/>
    <n v="0"/>
    <n v="0"/>
    <n v="0"/>
    <n v="0"/>
    <n v="4800"/>
    <n v="4800"/>
    <n v="0"/>
    <n v="4800"/>
    <n v="4800"/>
    <n v="0"/>
    <s v="ENVIO DE OFICIOS  AL INTERIOR DEL ESTADO, PARA MANTENER COMUNICACIÓN CON LAS EPP Y  LOS MUNICIPIOS"/>
  </r>
  <r>
    <s v="1 2 08 3 PR16 82 3362 00"/>
    <s v="1"/>
    <s v="2"/>
    <x v="7"/>
    <s v="3"/>
    <s v="PR16"/>
    <s v="82"/>
    <x v="1"/>
    <x v="61"/>
    <s v="00"/>
    <s v="Servicio De Impresión De Documentos Y Papelería Oficial "/>
    <n v="0"/>
    <n v="0"/>
    <n v="0"/>
    <n v="0"/>
    <n v="0"/>
    <n v="0"/>
    <n v="0"/>
    <n v="9257"/>
    <n v="9257"/>
    <n v="0"/>
    <n v="5000"/>
    <n v="5000"/>
    <n v="0"/>
    <s v="NECESARIOS LAS SOLICITUDES DE ESTUDIO DE COTIZACION IMPRESAS PARA FACILITAR EL TRABAJO "/>
  </r>
  <r>
    <s v="1 2 08 3 PR16 82 3521 00"/>
    <s v="1"/>
    <s v="2"/>
    <x v="7"/>
    <s v="3"/>
    <s v="PR16"/>
    <s v="82"/>
    <x v="1"/>
    <x v="11"/>
    <s v="00"/>
    <s v="Mantenimiento Y Conservacion De Mobiliario Y Equipo De Administración, Educacional Y Recreativo"/>
    <n v="0"/>
    <n v="0"/>
    <n v="0"/>
    <n v="0"/>
    <n v="0"/>
    <n v="0"/>
    <n v="0"/>
    <n v="6333"/>
    <n v="6333"/>
    <n v="0"/>
    <n v="3500"/>
    <n v="3500"/>
    <n v="0"/>
    <s v=" ES NECESARIO EL MANTENIIENTO POR EL USO CONSTANTE USO DE SUMADORAS, ASI COMO DE MOBILIARIO A CAUSA DEL  DESGASTE "/>
  </r>
  <r>
    <s v="1 2 08 3 PR17 83 2111 01"/>
    <s v="1"/>
    <s v="2"/>
    <x v="7"/>
    <s v="3"/>
    <s v="PR17"/>
    <s v="83"/>
    <x v="0"/>
    <x v="0"/>
    <s v="01"/>
    <s v="Materiales, Utiles Y Equipos Menores De Oficina"/>
    <n v="127"/>
    <n v="0"/>
    <n v="0"/>
    <n v="127"/>
    <n v="1"/>
    <n v="0"/>
    <n v="0"/>
    <n v="1509"/>
    <n v="1509"/>
    <n v="0"/>
    <n v="1500"/>
    <n v="1500"/>
    <n v="0"/>
    <s v="COMPRA DE ARTICULOS DE PAPELERIA Y OFICINA (QUE NO SE TIENEN DENTRO DEL ALMACEN Y SON NECESARIOS PARA LLEVAR A CABO EL TRABAJO DIARIO"/>
  </r>
  <r>
    <s v="1 2 08 3 PR17 83 2161 01"/>
    <s v="1"/>
    <s v="2"/>
    <x v="7"/>
    <s v="3"/>
    <s v="PR17"/>
    <s v="83"/>
    <x v="0"/>
    <x v="1"/>
    <s v="01"/>
    <s v="Material De Limpieza"/>
    <n v="1582"/>
    <n v="198.99"/>
    <n v="698.99"/>
    <n v="883.01"/>
    <n v="0.5581605562579014"/>
    <n v="0"/>
    <n v="0"/>
    <n v="3046"/>
    <n v="2347.0100000000002"/>
    <n v="3.3577161332780157"/>
    <n v="1500"/>
    <n v="801.01"/>
    <n v="1.1459534471165538"/>
    <s v="COMPRA DE MATERIAL DE LIMPEZA QUE NO SE TIENEN EN OFICINAS, PERO SON NECESARIOS PARA MANTENER EN BUENAS CONDICIONES, EL AREA Y DEMAS"/>
  </r>
  <r>
    <s v="1 2 08 3 PR17 83 2181 00"/>
    <s v="1"/>
    <s v="2"/>
    <x v="7"/>
    <s v="3"/>
    <s v="PR17"/>
    <s v="83"/>
    <x v="0"/>
    <x v="26"/>
    <s v="00"/>
    <s v="Materiales Para El Registro E Identificación De Bienes Y Personas"/>
    <n v="74239"/>
    <n v="0"/>
    <n v="0"/>
    <n v="74239"/>
    <n v="1"/>
    <n v="0"/>
    <n v="0"/>
    <n v="214340"/>
    <n v="214340"/>
    <n v="0"/>
    <n v="0"/>
    <n v="0"/>
    <n v="0"/>
    <s v="EN EL 2021 SE REALIZARA LA CREDENCIALIZACION DE LOS JUBILADOS Y PENSIONADOS"/>
  </r>
  <r>
    <s v="1 2 08 3 PR17 83 2182 00"/>
    <s v="1"/>
    <s v="2"/>
    <x v="7"/>
    <s v="3"/>
    <s v="PR17"/>
    <s v="83"/>
    <x v="0"/>
    <x v="2"/>
    <s v="00"/>
    <s v="Registro E Identificación Vehicular"/>
    <n v="2336"/>
    <n v="2336"/>
    <n v="2336"/>
    <n v="0"/>
    <n v="0"/>
    <n v="0"/>
    <n v="0"/>
    <n v="2430"/>
    <n v="94"/>
    <n v="4.0239726027397262E-2"/>
    <n v="2430"/>
    <n v="94"/>
    <n v="4.0239726027397262E-2"/>
    <s v="Refrendo vehicular 2021"/>
  </r>
  <r>
    <s v="1 2 08 3 PR17 83 2461 01"/>
    <s v="1"/>
    <s v="2"/>
    <x v="7"/>
    <s v="3"/>
    <s v="PR17"/>
    <s v="83"/>
    <x v="0"/>
    <x v="28"/>
    <s v="01"/>
    <s v="Material Eléctrico Y Electrónico "/>
    <n v="135"/>
    <n v="0"/>
    <n v="0"/>
    <n v="135"/>
    <n v="1"/>
    <n v="0"/>
    <n v="0"/>
    <n v="780"/>
    <n v="780"/>
    <n v="0"/>
    <n v="0"/>
    <n v="0"/>
    <n v="0"/>
    <s v="PREVIENDO CAMBIO DE MATERIALES POR USO Y DESGASTE "/>
  </r>
  <r>
    <s v="1 2 08 3 PR17 83 2711 02"/>
    <s v="1"/>
    <s v="2"/>
    <x v="7"/>
    <s v="3"/>
    <s v="PR17"/>
    <s v="83"/>
    <x v="0"/>
    <x v="5"/>
    <s v="02"/>
    <s v="Vestuario Y Uniformes"/>
    <n v="9255"/>
    <n v="0"/>
    <n v="0"/>
    <n v="9255"/>
    <n v="1"/>
    <n v="0"/>
    <n v="0"/>
    <n v="26201"/>
    <n v="26201"/>
    <n v="0"/>
    <n v="26500"/>
    <n v="26500"/>
    <n v="0"/>
    <s v="COMPRA DE CAMISAS Y PLAYERAS TIPO POLO PARA UNIFORMAR A LOS COMPAÑEROS  Y DAR UNA MEJOR PRESENTACION AL INSTITUTO"/>
  </r>
  <r>
    <s v="1 2 08 3 PR17 83 3141 00"/>
    <s v="1"/>
    <s v="2"/>
    <x v="7"/>
    <s v="3"/>
    <s v="PR17"/>
    <s v="83"/>
    <x v="1"/>
    <x v="6"/>
    <s v="00"/>
    <s v="Servicio Telefonico Tradicional "/>
    <n v="21133"/>
    <n v="17678.38"/>
    <n v="21133"/>
    <n v="0"/>
    <n v="0"/>
    <n v="0"/>
    <n v="0"/>
    <n v="18000"/>
    <n v="-3133"/>
    <n v="-0.14825154970898594"/>
    <n v="12600"/>
    <n v="-8533"/>
    <n v="-0.40377608479629018"/>
    <s v="Estimado de consumo proyectado por el area de Informática, uso convencional del servicio telefónico tradicional"/>
  </r>
  <r>
    <s v="1 2 08 3 PR17 83 3151 00"/>
    <s v="1"/>
    <s v="2"/>
    <x v="7"/>
    <s v="3"/>
    <s v="PR17"/>
    <s v="83"/>
    <x v="1"/>
    <x v="100"/>
    <s v="00"/>
    <s v="Servicio De Telefonía Celular "/>
    <n v="208"/>
    <n v="0"/>
    <n v="0"/>
    <n v="208"/>
    <n v="1"/>
    <n v="0"/>
    <n v="0"/>
    <n v="0"/>
    <n v="0"/>
    <n v="0"/>
    <n v="0"/>
    <n v="0"/>
    <n v="0"/>
    <s v="Sin autorizacion para pago de servicio de celular"/>
  </r>
  <r>
    <s v="1 2 08 3 PR17 83 3181 00"/>
    <s v="1"/>
    <s v="2"/>
    <x v="7"/>
    <s v="3"/>
    <s v="PR17"/>
    <s v="83"/>
    <x v="1"/>
    <x v="7"/>
    <s v="00"/>
    <s v="Servicio Postal"/>
    <n v="5078"/>
    <n v="4797.5"/>
    <n v="4797.5"/>
    <n v="280.5"/>
    <n v="5.5238282788499411E-2"/>
    <n v="0"/>
    <n v="0"/>
    <n v="7000"/>
    <n v="2202.5"/>
    <n v="0.45909327774882752"/>
    <n v="6000"/>
    <n v="1202.5"/>
    <n v="0.25065138092756645"/>
    <s v="SE PREVEE POR EL  AUMENTO DE DERECHOHABIENTES,  Y EL COSTO ES PARA EL ENVIO DE CHEQUES Y GRATIFICACIONES "/>
  </r>
  <r>
    <s v="1 2 08 3 PR17 83 3231 00"/>
    <s v="1"/>
    <s v="2"/>
    <x v="7"/>
    <s v="3"/>
    <s v="PR17"/>
    <s v="83"/>
    <x v="1"/>
    <x v="8"/>
    <s v="00"/>
    <s v="Arrendamiento De Mobiliario Y Equipo De Administración, Educacional Y Recreativo"/>
    <n v="70480"/>
    <n v="56875.23"/>
    <n v="68250.275999999998"/>
    <n v="2229.724000000002"/>
    <n v="3.1636265607264499E-2"/>
    <n v="0"/>
    <n v="0"/>
    <n v="0"/>
    <n v="-68250.275999999998"/>
    <n v="-1"/>
    <n v="0"/>
    <n v="-68250.275999999998"/>
    <n v="-1"/>
    <s v="Se reclasifico esta partida a la 3232"/>
  </r>
  <r>
    <s v="1 2 08 3 PR17 83 3232 00"/>
    <s v="1"/>
    <s v="2"/>
    <x v="7"/>
    <s v="3"/>
    <s v="PR17"/>
    <s v="83"/>
    <x v="1"/>
    <x v="9"/>
    <s v="00"/>
    <s v="Arrendamiento de equipo y bienes informáticos"/>
    <n v="0"/>
    <n v="0"/>
    <n v="0"/>
    <n v="0"/>
    <n v="0"/>
    <n v="0"/>
    <n v="0"/>
    <n v="84000"/>
    <n v="84000"/>
    <n v="0"/>
    <n v="55440"/>
    <n v="55440"/>
    <n v="0"/>
    <s v="Arrendamiento multifuncionales, se reclasifico viene de la 3231"/>
  </r>
  <r>
    <s v="1 2 08 3 PR17 83 3362 00"/>
    <s v="1"/>
    <s v="2"/>
    <x v="7"/>
    <s v="3"/>
    <s v="PR17"/>
    <s v="83"/>
    <x v="1"/>
    <x v="61"/>
    <s v="00"/>
    <s v="Servicio De Impresión De Documentos Y Papelería Oficial "/>
    <n v="59391"/>
    <n v="0"/>
    <n v="12500"/>
    <n v="46891"/>
    <n v="0.7895304002289909"/>
    <n v="0"/>
    <n v="0"/>
    <n v="46198"/>
    <n v="33698"/>
    <n v="2.69584"/>
    <n v="46000"/>
    <n v="33500"/>
    <n v="2.68"/>
    <s v="SE PREVEE POR EL AUMENTO DE PENSIONADOS, DERECHOHABIENTES Y PRESTACIONES ECONOMICAS "/>
  </r>
  <r>
    <s v="1 2 08 3 PR17 83 3451 00"/>
    <s v="1"/>
    <s v="2"/>
    <x v="7"/>
    <s v="3"/>
    <s v="PR17"/>
    <s v="83"/>
    <x v="1"/>
    <x v="10"/>
    <s v="00"/>
    <s v="Seguros De Bienes Patrimoniales "/>
    <n v="7315.04"/>
    <n v="7315.04"/>
    <n v="7315.04"/>
    <n v="0"/>
    <n v="0"/>
    <n v="0"/>
    <n v="0"/>
    <n v="7608"/>
    <n v="292.96000000000004"/>
    <n v="4.0048994947396055E-2"/>
    <n v="7608"/>
    <n v="292.96000000000004"/>
    <n v="4.0048994947396055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2 08 3 PR17 83 3521 00"/>
    <s v="1"/>
    <s v="2"/>
    <x v="7"/>
    <s v="3"/>
    <s v="PR17"/>
    <s v="83"/>
    <x v="1"/>
    <x v="11"/>
    <s v="00"/>
    <s v="Mantenimiento Y Conservacion De Mobiliario Y Equipo De Administración, Educacional Y Recreativo"/>
    <n v="0"/>
    <n v="0"/>
    <n v="0"/>
    <n v="0"/>
    <n v="0"/>
    <n v="0"/>
    <n v="0"/>
    <n v="3000"/>
    <n v="3000"/>
    <n v="0"/>
    <n v="0"/>
    <n v="0"/>
    <n v="0"/>
    <s v=" ES NECESARIO EL MANTENIENTO POR EL USO CONSTANTE USO DE SUMADORAS, ASI COMO DE MOBILIARIO A CAUSA DEL  DESGASTE "/>
  </r>
  <r>
    <s v="1 2 08 3 PR17 83 3551 00"/>
    <s v="1"/>
    <s v="2"/>
    <x v="7"/>
    <s v="3"/>
    <s v="PR17"/>
    <s v="83"/>
    <x v="1"/>
    <x v="12"/>
    <s v="00"/>
    <s v="Mantenimiento Y Conservacion De Vehiculos Terrestres, Aereos, Maritimos, Lacustres Y Fluviales "/>
    <n v="47520"/>
    <n v="20299.03"/>
    <n v="20299.03"/>
    <n v="27220.97"/>
    <n v="0.57283186026936028"/>
    <n v="0"/>
    <n v="0"/>
    <n v="50000"/>
    <n v="29700.97"/>
    <n v="1.4631718855531521"/>
    <n v="50000"/>
    <n v="29700.97"/>
    <n v="1.4631718855531521"/>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2 08 3 PR17 83 3821 01"/>
    <s v="1"/>
    <s v="2"/>
    <x v="7"/>
    <s v="3"/>
    <s v="PR17"/>
    <s v="83"/>
    <x v="1"/>
    <x v="22"/>
    <s v="01"/>
    <s v="Gastos De Orden Social"/>
    <n v="36884"/>
    <n v="7825.64"/>
    <n v="7825.64"/>
    <n v="29058.36"/>
    <n v="0.78783103784838959"/>
    <n v="0"/>
    <n v="0"/>
    <n v="36884"/>
    <n v="29058.36"/>
    <n v="3.7132247330569768"/>
    <n v="37000"/>
    <n v="29174.36"/>
    <n v="3.7280478018411274"/>
    <s v="SE PIDE PARA DAR ATENCION A LOS PENSIONADOS "/>
  </r>
  <r>
    <s v="1 2 08 3 PR17 83 4521 01"/>
    <s v="1"/>
    <s v="2"/>
    <x v="7"/>
    <s v="3"/>
    <s v="PR17"/>
    <s v="83"/>
    <x v="4"/>
    <x v="102"/>
    <s v="01"/>
    <s v="Jubilaciones"/>
    <n v="7170280017.8199997"/>
    <n v="5677546984.1400003"/>
    <n v="6807546984.1400003"/>
    <n v="362733033.67999935"/>
    <n v="5.0588405582280463E-2"/>
    <n v="0"/>
    <n v="0"/>
    <n v="8005000000"/>
    <n v="1197453015.8599997"/>
    <n v="0.17590080812512737"/>
    <n v="7584244085"/>
    <n v="776697100.85999966"/>
    <n v="0.11409353511176978"/>
    <s v="Nomina de Pensionados en base a proyecciones de crecimiento esperados para el proximo año"/>
  </r>
  <r>
    <s v="1 2 08 3 PR17 83 4521 02"/>
    <s v="1"/>
    <s v="2"/>
    <x v="7"/>
    <s v="3"/>
    <s v="PR17"/>
    <s v="83"/>
    <x v="4"/>
    <x v="102"/>
    <s v="02"/>
    <s v="Jubilaciones"/>
    <n v="324607538"/>
    <n v="274572495.63"/>
    <n v="324607537.63"/>
    <n v="0.37000000476837158"/>
    <n v="1.1398379934367746E-9"/>
    <n v="0"/>
    <n v="0"/>
    <n v="364900000"/>
    <n v="40292462.370000005"/>
    <n v="0.12412669978085009"/>
    <n v="359676490"/>
    <n v="35068952.370000005"/>
    <n v="0.10803492927503405"/>
    <s v="Nomina de Pensionados en base a proyecciones de crecimiento esperados para el proximo año"/>
  </r>
  <r>
    <s v="1 2 08 3 PR17 83 4521 03"/>
    <s v="1"/>
    <s v="2"/>
    <x v="7"/>
    <s v="3"/>
    <s v="PR17"/>
    <s v="83"/>
    <x v="4"/>
    <x v="102"/>
    <s v="03"/>
    <s v="Jubilaciones"/>
    <n v="765118787"/>
    <n v="0"/>
    <n v="765118787"/>
    <n v="0"/>
    <n v="0"/>
    <n v="0"/>
    <n v="0"/>
    <n v="855000000"/>
    <n v="89881213"/>
    <n v="0.11747354074577181"/>
    <n v="879765620"/>
    <n v="114646833"/>
    <n v="0.14984187416116865"/>
    <s v="Nomina de Pensionados en base a proyecciones de crecimiento esperados para el proximo año"/>
  </r>
  <r>
    <s v="1 2 08 3 PR17 83 4521 04"/>
    <s v="1"/>
    <s v="2"/>
    <x v="7"/>
    <s v="3"/>
    <s v="PR17"/>
    <s v="83"/>
    <x v="4"/>
    <x v="102"/>
    <s v="04"/>
    <s v="Jubilaciones"/>
    <n v="585933"/>
    <n v="467938.4"/>
    <n v="554938.4"/>
    <n v="30994.599999999977"/>
    <n v="5.2897856922207789E-2"/>
    <n v="0"/>
    <n v="0"/>
    <n v="471000"/>
    <n v="-83938.400000000023"/>
    <n v="-0.15125714854117145"/>
    <n v="515988"/>
    <n v="-38950.400000000023"/>
    <n v="-7.018869121329506E-2"/>
    <s v="Nomina de Pensionados en base a proyecciones de crecimiento esperados para el proximo año"/>
  </r>
  <r>
    <s v="1 2 08 3 PR17 83 4521 05"/>
    <s v="1"/>
    <s v="2"/>
    <x v="7"/>
    <s v="3"/>
    <s v="PR17"/>
    <s v="83"/>
    <x v="4"/>
    <x v="102"/>
    <s v="05"/>
    <s v="Jubilaciones"/>
    <n v="125886213"/>
    <n v="106327400"/>
    <n v="125827400"/>
    <n v="58813"/>
    <n v="4.6719174878983769E-4"/>
    <n v="0"/>
    <n v="0"/>
    <n v="149000000"/>
    <n v="23172600"/>
    <n v="0.1841617962383392"/>
    <n v="139144590"/>
    <n v="13317190"/>
    <n v="0.10583696396810234"/>
    <s v="Nomina de Pensionados en base a proyecciones de crecimiento esperados para el proximo año"/>
  </r>
  <r>
    <s v="1 2 08 3 PR17 83 4521 06"/>
    <s v="1"/>
    <s v="2"/>
    <x v="7"/>
    <s v="3"/>
    <s v="PR17"/>
    <s v="83"/>
    <x v="4"/>
    <x v="102"/>
    <s v="06"/>
    <s v="Jubilaciones"/>
    <n v="21133896"/>
    <n v="15845182.359999999"/>
    <n v="18945182.359999999"/>
    <n v="2188713.6400000006"/>
    <n v="0.10356413412841629"/>
    <n v="0"/>
    <n v="0"/>
    <n v="10920000"/>
    <n v="-8025182.3599999994"/>
    <n v="-0.42360016427944269"/>
    <n v="16446083"/>
    <n v="-2499099.3599999994"/>
    <n v="-0.13191213008730307"/>
    <s v="Nomina de Pensionados en base a proyecciones de crecimiento esperados para el proximo año"/>
  </r>
  <r>
    <s v="1 2 08 3 PR17 83 4521 07"/>
    <s v="1"/>
    <s v="2"/>
    <x v="7"/>
    <s v="3"/>
    <s v="PR17"/>
    <s v="83"/>
    <x v="4"/>
    <x v="102"/>
    <s v="07"/>
    <s v="Jubilaciones"/>
    <n v="2589195"/>
    <n v="561864.6"/>
    <n v="1161864.6000000001"/>
    <n v="1427330.4"/>
    <n v="0.55126415739254864"/>
    <n v="0"/>
    <n v="0"/>
    <n v="4123329"/>
    <n v="2961464.4"/>
    <n v="2.5488894316945361"/>
    <n v="4123329"/>
    <n v="2961464.4"/>
    <n v="2.5488894316945361"/>
    <s v="Nomina de Pensionados en base a proyecciones de crecimiento esperados para el proximo año"/>
  </r>
  <r>
    <s v="1 2 08 3 PR17 83 5111 00"/>
    <s v="1"/>
    <s v="2"/>
    <x v="7"/>
    <s v="3"/>
    <s v="PR17"/>
    <s v="83"/>
    <x v="2"/>
    <x v="38"/>
    <s v="00"/>
    <s v="Muebles De Oficina Y Estantería "/>
    <n v="0"/>
    <n v="0"/>
    <n v="0"/>
    <n v="0"/>
    <n v="0"/>
    <n v="0"/>
    <n v="0"/>
    <n v="178751"/>
    <n v="178751"/>
    <n v="0"/>
    <n v="178751"/>
    <n v="178751"/>
    <n v="0"/>
    <s v="COMPRA DE MOBILIARIO PARA PERSONAL Y AREA COMUN "/>
  </r>
  <r>
    <s v="1 2 08 3 PR17 83 5191 00"/>
    <s v="1"/>
    <s v="2"/>
    <x v="7"/>
    <s v="3"/>
    <s v="PR17"/>
    <s v="83"/>
    <x v="2"/>
    <x v="40"/>
    <s v="00"/>
    <s v="Otros Mobiliarios Y Equipo De Administración "/>
    <n v="0"/>
    <n v="0"/>
    <n v="0"/>
    <n v="0"/>
    <n v="0"/>
    <n v="0"/>
    <n v="0"/>
    <n v="32278"/>
    <n v="32278"/>
    <n v="0"/>
    <n v="32278"/>
    <n v="32278"/>
    <n v="0"/>
    <s v="ventiladores trituradora y hornos"/>
  </r>
  <r>
    <s v="1 2 08 3 PR18 26 2111 01"/>
    <s v="1"/>
    <s v="2"/>
    <x v="7"/>
    <s v="3"/>
    <s v="PR18"/>
    <s v="26"/>
    <x v="0"/>
    <x v="0"/>
    <s v="01"/>
    <s v="Materiales, Utiles Y Equipos Menores De Oficina"/>
    <n v="18958"/>
    <n v="10239.24"/>
    <n v="10239.24"/>
    <n v="8718.76"/>
    <n v="0.45989872349403949"/>
    <n v="0"/>
    <n v="0"/>
    <n v="38000"/>
    <n v="27760.760000000002"/>
    <n v="2.7112129415855084"/>
    <n v="20000"/>
    <n v="9760.76"/>
    <n v="0.95326996925553076"/>
    <s v="ARTICULOS DESECHABLES PARA DIVERSAS AREAS DE CASA HOGAR: PLATOS, CUCHARAS, SERVILLETAS, VASOS, PARA EL SERVICIO DE ALIMENTACION DE RESIDENTES Y EVENTOS DIVERSOS"/>
  </r>
  <r>
    <s v="1 2 08 3 PR18 26 2161 01"/>
    <s v="1"/>
    <s v="2"/>
    <x v="7"/>
    <s v="3"/>
    <s v="PR18"/>
    <s v="26"/>
    <x v="0"/>
    <x v="1"/>
    <s v="01"/>
    <s v="Material De Limpieza"/>
    <n v="66670"/>
    <n v="63632.34"/>
    <n v="63632.34"/>
    <n v="3037.6600000000035"/>
    <n v="4.5562621868906604E-2"/>
    <n v="0"/>
    <n v="0"/>
    <n v="135000"/>
    <n v="71367.66"/>
    <n v="1.121562714808225"/>
    <n v="75000"/>
    <n v="11367.660000000003"/>
    <n v="0.17864595267123612"/>
    <s v="MATERIAL DE LIMPIEZA CONVENCIONAL E INDUSTRIAL PARA LAS AREAS DE CAMARISTAS, ROPERISTAS Y COCINA DE CASA HOGAR"/>
  </r>
  <r>
    <s v="1 2 08 3 PR18 26 2171 00"/>
    <s v="1"/>
    <s v="2"/>
    <x v="7"/>
    <s v="3"/>
    <s v="PR18"/>
    <s v="26"/>
    <x v="0"/>
    <x v="103"/>
    <s v="00"/>
    <s v="Materiales Y Utiles De Enseñanza"/>
    <n v="0"/>
    <n v="0"/>
    <n v="0"/>
    <n v="0"/>
    <n v="0"/>
    <n v="0"/>
    <n v="0"/>
    <n v="3000"/>
    <n v="3000"/>
    <n v="0"/>
    <n v="1500"/>
    <n v="1500"/>
    <n v="0"/>
    <s v="MATERIALES DIVERSOS PARA TERAPIA OCUPACIONAL DE RESIDENTES DE CASA HOGAR"/>
  </r>
  <r>
    <s v="1 2 08 3 PR18 26 2182 00"/>
    <s v="1"/>
    <s v="2"/>
    <x v="7"/>
    <s v="3"/>
    <s v="PR18"/>
    <s v="26"/>
    <x v="0"/>
    <x v="2"/>
    <s v="00"/>
    <s v="Registro E Identificación Vehicular"/>
    <n v="1168"/>
    <n v="1168"/>
    <n v="1168"/>
    <n v="0"/>
    <n v="0"/>
    <n v="0"/>
    <n v="0"/>
    <n v="1215"/>
    <n v="47"/>
    <n v="4.0239726027397262E-2"/>
    <n v="1215"/>
    <n v="47"/>
    <n v="4.0239726027397262E-2"/>
    <s v="Refrendo vehicular 2021"/>
  </r>
  <r>
    <s v="1 2 08 3 PR18 26 2212 00"/>
    <s v="1"/>
    <s v="2"/>
    <x v="7"/>
    <s v="3"/>
    <s v="PR18"/>
    <s v="26"/>
    <x v="0"/>
    <x v="104"/>
    <s v="00"/>
    <s v="Productos Alimenticios Para Personas Derivado De La Prestación De Servicios Públicos En Unidades De Salud, Educativas, De Readaptación Social Y Otras"/>
    <n v="1782347"/>
    <n v="452860.8"/>
    <n v="1782346.8"/>
    <n v="0.19999999995343387"/>
    <n v="1.1221159513463646E-7"/>
    <n v="2100000"/>
    <n v="0"/>
    <n v="2100000"/>
    <n v="317653.19999999995"/>
    <n v="0.17822188139816558"/>
    <n v="2100000"/>
    <n v="317653.19999999995"/>
    <n v="0.17822188139816558"/>
    <s v="ALIMENTOS PARA RESIDENTES DE CASA HOGAR: ABARROTES, LACTEOS, PESCADO, PAN DULCE, CARNES ROJAS, POLLO, FRUTAS Y VERDURAS, LECHE, ENTRE OTROS."/>
  </r>
  <r>
    <s v="1 2 08 3 PR18 26 2231 00"/>
    <s v="1"/>
    <s v="2"/>
    <x v="7"/>
    <s v="3"/>
    <s v="PR18"/>
    <s v="26"/>
    <x v="0"/>
    <x v="4"/>
    <s v="00"/>
    <s v="Utensilios Para El Servicio De Alimentación"/>
    <n v="4383"/>
    <n v="2913.68"/>
    <n v="4313.68"/>
    <n v="69.319999999999709"/>
    <n v="1.5815651380333039E-2"/>
    <n v="0"/>
    <n v="0"/>
    <n v="15000"/>
    <n v="10686.32"/>
    <n v="2.4773093970809144"/>
    <n v="10000"/>
    <n v="5686.32"/>
    <n v="1.3182062647206096"/>
    <s v="COMPRA DE LOZA Y UTENSILIOS PARA EL SERVICIO DE ALIMENTACION DE RESIDNETES DE CASA HOGAR"/>
  </r>
  <r>
    <s v="1 2 08 3 PR18 26 2411 02"/>
    <s v="1"/>
    <s v="2"/>
    <x v="7"/>
    <s v="3"/>
    <s v="PR18"/>
    <s v="26"/>
    <x v="0"/>
    <x v="63"/>
    <s v="02"/>
    <s v="Productos Minerales No Metálicos "/>
    <n v="0"/>
    <n v="0"/>
    <n v="0"/>
    <n v="0"/>
    <n v="0"/>
    <n v="0"/>
    <n v="0"/>
    <n v="2761"/>
    <n v="2761"/>
    <n v="0"/>
    <n v="2761"/>
    <n v="2761"/>
    <n v="0"/>
    <s v="REPARACIONES Y COSNTRUCCIONES DIVERSAS EN EL AREA DE CASA HOGAR: POR EJEMPLO PISOS DE CONCRETO,  ANDADORES O ENJARRES MENORES"/>
  </r>
  <r>
    <s v="1 2 08 3 PR18 26 2421 01"/>
    <s v="1"/>
    <s v="2"/>
    <x v="7"/>
    <s v="3"/>
    <s v="PR18"/>
    <s v="26"/>
    <x v="0"/>
    <x v="44"/>
    <s v="01"/>
    <s v="Cemento Y Productos De Concreto "/>
    <n v="1335.94"/>
    <n v="1335.94"/>
    <n v="1335.94"/>
    <n v="0"/>
    <n v="0"/>
    <n v="0"/>
    <n v="0"/>
    <n v="5000"/>
    <n v="3664.06"/>
    <n v="2.7426830546282015"/>
    <n v="1000"/>
    <n v="-335.94000000000005"/>
    <n v="-0.25146338907435967"/>
    <s v="Compra de material para remodelacion y mantenimiento urgente que va a dar la Dirección de Promocipon de Vivienda"/>
  </r>
  <r>
    <s v="1 2 08 3 PR18 26 2421 02"/>
    <s v="1"/>
    <s v="2"/>
    <x v="7"/>
    <s v="3"/>
    <s v="PR18"/>
    <s v="26"/>
    <x v="0"/>
    <x v="44"/>
    <s v="02"/>
    <s v="Cemento Y Productos De Concreto "/>
    <n v="0"/>
    <n v="0"/>
    <n v="0"/>
    <n v="0"/>
    <n v="0"/>
    <n v="0"/>
    <n v="0"/>
    <n v="5395"/>
    <n v="5395"/>
    <n v="0"/>
    <n v="5395"/>
    <n v="5395"/>
    <n v="0"/>
    <s v="Compra de material para remodelacion y mantenimiento urgente que va a dar la Dirección de Promocipon de Vivienda"/>
  </r>
  <r>
    <s v="1 2 08 3 PR18 26 2431 02"/>
    <s v="1"/>
    <s v="2"/>
    <x v="7"/>
    <s v="3"/>
    <s v="PR18"/>
    <s v="26"/>
    <x v="0"/>
    <x v="64"/>
    <s v="02"/>
    <s v="Cal, Yeso Y Productos De Yeso "/>
    <n v="0"/>
    <n v="0"/>
    <n v="0"/>
    <n v="0"/>
    <n v="0"/>
    <n v="0"/>
    <n v="0"/>
    <n v="1460"/>
    <n v="1460"/>
    <n v="0"/>
    <n v="1460"/>
    <n v="1460"/>
    <n v="0"/>
    <s v="Compra de material para remodelacion y mantenimiento urgente que va a dar la Dirección de Promocipon de Vivienda"/>
  </r>
  <r>
    <s v="1 2 08 3 PR18 26 2441 02"/>
    <s v="1"/>
    <s v="2"/>
    <x v="7"/>
    <s v="3"/>
    <s v="PR18"/>
    <s v="26"/>
    <x v="0"/>
    <x v="45"/>
    <s v="02"/>
    <s v="Madera Y Productos De Madera "/>
    <n v="0"/>
    <n v="0"/>
    <n v="0"/>
    <n v="0"/>
    <n v="0"/>
    <n v="0"/>
    <n v="0"/>
    <n v="3034"/>
    <n v="3034"/>
    <n v="0"/>
    <n v="3034"/>
    <n v="3034"/>
    <n v="0"/>
    <s v="Compra de material para remodelacion y mantenimiento urgente que va a dar la Dirección de Promocipon de Vivienda"/>
  </r>
  <r>
    <s v="1 2 08 3 PR18 26 2451 01"/>
    <s v="1"/>
    <s v="2"/>
    <x v="7"/>
    <s v="3"/>
    <s v="PR18"/>
    <s v="26"/>
    <x v="0"/>
    <x v="65"/>
    <s v="01"/>
    <s v="Vidrio Y Productos De Vidrio "/>
    <n v="0"/>
    <n v="0"/>
    <n v="0"/>
    <n v="0"/>
    <n v="0"/>
    <n v="0"/>
    <n v="0"/>
    <n v="2000"/>
    <n v="2000"/>
    <n v="0"/>
    <n v="2000"/>
    <n v="2000"/>
    <n v="0"/>
    <s v="Compra de material para remodelacion y mantenimiento urgente que va a dar la Dirección de Promocipon de Vivienda"/>
  </r>
  <r>
    <s v="1 2 08 3 PR18 26 2461 01"/>
    <s v="1"/>
    <s v="2"/>
    <x v="7"/>
    <s v="3"/>
    <s v="PR18"/>
    <s v="26"/>
    <x v="0"/>
    <x v="28"/>
    <s v="01"/>
    <s v="Material Eléctrico Y Electrónico "/>
    <n v="4123"/>
    <n v="2961.28"/>
    <n v="2961.28"/>
    <n v="1161.7199999999998"/>
    <n v="0.28176570458404071"/>
    <n v="0"/>
    <n v="0"/>
    <n v="23000"/>
    <n v="20038.72"/>
    <n v="6.7669116057920897"/>
    <n v="4000"/>
    <n v="1038.7199999999998"/>
    <n v="0.35076723578992858"/>
    <s v="Pilas para equipo medico y focos y material electrico para mantenimiento"/>
  </r>
  <r>
    <s v="1 2 08 3 PR18 26 2461 02"/>
    <s v="1"/>
    <s v="2"/>
    <x v="7"/>
    <s v="3"/>
    <s v="PR18"/>
    <s v="26"/>
    <x v="0"/>
    <x v="28"/>
    <s v="02"/>
    <s v="Material Eléctrico Y Electrónico "/>
    <n v="0"/>
    <n v="0"/>
    <n v="0"/>
    <n v="0"/>
    <n v="0"/>
    <n v="0"/>
    <n v="0"/>
    <n v="26810"/>
    <n v="26810"/>
    <n v="0"/>
    <n v="26810"/>
    <n v="26810"/>
    <n v="0"/>
    <s v="Pilas para equipo medico y focos y material electrico para mantenimiento"/>
  </r>
  <r>
    <s v="1 2 08 3 PR18 26 2471 01"/>
    <s v="1"/>
    <s v="2"/>
    <x v="7"/>
    <s v="3"/>
    <s v="PR18"/>
    <s v="26"/>
    <x v="0"/>
    <x v="46"/>
    <s v="01"/>
    <s v="Artículos Metálicos Para La Construcción "/>
    <n v="2319"/>
    <n v="2036.04"/>
    <n v="2036.04"/>
    <n v="282.96000000000004"/>
    <n v="0.12201811125485125"/>
    <n v="0"/>
    <n v="0"/>
    <n v="7000"/>
    <n v="4963.96"/>
    <n v="2.4380464038034617"/>
    <n v="3000"/>
    <n v="963.96"/>
    <n v="0.47344845877291214"/>
    <s v="Compra de material para remodelacion y mantenimiento urgente que va a dar la Dirección de Promocipon de Vivienda"/>
  </r>
  <r>
    <s v="1 2 08 3 PR18 26 2471 02"/>
    <s v="1"/>
    <s v="2"/>
    <x v="7"/>
    <s v="3"/>
    <s v="PR18"/>
    <s v="26"/>
    <x v="0"/>
    <x v="46"/>
    <s v="02"/>
    <s v="Artículos Metálicos Para La Construcción "/>
    <n v="0"/>
    <n v="0"/>
    <n v="0"/>
    <n v="0"/>
    <n v="0"/>
    <n v="0"/>
    <n v="0"/>
    <n v="4377"/>
    <n v="4377"/>
    <n v="0"/>
    <n v="4377"/>
    <n v="4377"/>
    <n v="0"/>
    <s v="Compra de material para remodelacion y mantenimiento urgente que va a dar la Dirección de Promocipon de Vivienda"/>
  </r>
  <r>
    <s v="1 2 08 3 PR18 26 2481 01"/>
    <s v="1"/>
    <s v="2"/>
    <x v="7"/>
    <s v="3"/>
    <s v="PR18"/>
    <s v="26"/>
    <x v="0"/>
    <x v="47"/>
    <s v="01"/>
    <s v="Materiales Complementarios "/>
    <n v="5115"/>
    <n v="3236.57"/>
    <n v="3236.57"/>
    <n v="1878.4299999999998"/>
    <n v="0.36723949169110454"/>
    <n v="0"/>
    <n v="0"/>
    <n v="10000"/>
    <n v="6763.43"/>
    <n v="2.0896906292772903"/>
    <n v="5000"/>
    <n v="1763.4299999999998"/>
    <n v="0.54484531463864516"/>
    <s v="Compra de material para remodelacion y mantenimiento urgente que va a dar la Dirección de Promocipon de Vivienda"/>
  </r>
  <r>
    <s v="1 2 08 3 PR18 26 2491 01"/>
    <s v="1"/>
    <s v="2"/>
    <x v="7"/>
    <s v="3"/>
    <s v="PR18"/>
    <s v="26"/>
    <x v="0"/>
    <x v="48"/>
    <s v="01"/>
    <s v="Otros Materiales Y Artículos De Construcción Y Reparación "/>
    <n v="25120"/>
    <n v="2169"/>
    <n v="2169"/>
    <n v="22951"/>
    <n v="0.91365445859872607"/>
    <n v="0"/>
    <n v="0"/>
    <n v="32000"/>
    <n v="29831"/>
    <n v="13.753342554172431"/>
    <n v="2000"/>
    <n v="-169"/>
    <n v="-7.7916090364223145E-2"/>
    <s v="Compra de material para remodelacion y mantenimiento urgente que va a dar la Dirección de Promocipon de Vivienda"/>
  </r>
  <r>
    <s v="1 2 08 3 PR18 26 2491 02"/>
    <s v="1"/>
    <s v="2"/>
    <x v="7"/>
    <s v="3"/>
    <s v="PR18"/>
    <s v="26"/>
    <x v="0"/>
    <x v="48"/>
    <s v="02"/>
    <s v="Otros Materiales Y Artículos De Construcción Y Reparación "/>
    <n v="0"/>
    <n v="0"/>
    <n v="0"/>
    <n v="0"/>
    <n v="0"/>
    <n v="0"/>
    <n v="0"/>
    <n v="64655"/>
    <n v="64655"/>
    <n v="0"/>
    <n v="64655"/>
    <n v="64655"/>
    <n v="0"/>
    <s v="Compra de material para remodelacion y mantenimiento urgente que va a dar la Dirección de Promocipon de Vivienda"/>
  </r>
  <r>
    <s v="1 2 08 3 PR18 26 2521 00"/>
    <s v="1"/>
    <s v="2"/>
    <x v="7"/>
    <s v="3"/>
    <s v="PR18"/>
    <s v="26"/>
    <x v="0"/>
    <x v="79"/>
    <s v="00"/>
    <s v="Fertilizantes, Pesticidas Y Otros Agroquímicos"/>
    <n v="0"/>
    <n v="0"/>
    <n v="0"/>
    <n v="0"/>
    <n v="0"/>
    <n v="0"/>
    <n v="0"/>
    <n v="6000"/>
    <n v="6000"/>
    <n v="0"/>
    <n v="6000"/>
    <n v="6000"/>
    <n v="0"/>
    <s v="COMPRA DE FERTILIZANTES, PROCESADOS Y OTRO TIPO DE MEZCLAS CON FUNGICIDAS, HERBICIDAS, PLAGUICIDAS, RATICIDAS, ANTIGERMINANTES, ENTRE OTROS"/>
  </r>
  <r>
    <s v="1 2 08 3 PR18 26 2531 01"/>
    <s v="1"/>
    <s v="2"/>
    <x v="7"/>
    <s v="3"/>
    <s v="PR18"/>
    <s v="26"/>
    <x v="0"/>
    <x v="58"/>
    <s v="01"/>
    <s v="Medicinas Y Productos Farmacéuticos"/>
    <n v="1095"/>
    <n v="636.21"/>
    <n v="636.21"/>
    <n v="458.78999999999996"/>
    <n v="0.41898630136986298"/>
    <n v="0"/>
    <n v="0"/>
    <n v="3000"/>
    <n v="2363.79"/>
    <n v="3.7154241524025085"/>
    <n v="1500"/>
    <n v="863.79"/>
    <n v="1.3577120762012542"/>
    <s v="COMPRA DE ALGUNOS MEDICAMENTOS PARA RESIENTES DE CASA HOGAR"/>
  </r>
  <r>
    <s v="1 2 08 3 PR18 26 2541 01"/>
    <s v="1"/>
    <s v="2"/>
    <x v="7"/>
    <s v="3"/>
    <s v="PR18"/>
    <s v="26"/>
    <x v="0"/>
    <x v="66"/>
    <s v="01"/>
    <s v="Materiales, Accesorios Y Suministros Médicos "/>
    <n v="162215"/>
    <n v="93929.32"/>
    <n v="123929.32"/>
    <n v="38285.679999999993"/>
    <n v="0.23601812409456582"/>
    <n v="700000"/>
    <n v="0"/>
    <n v="250000"/>
    <n v="126070.68"/>
    <n v="1.0172788812203599"/>
    <n v="165000"/>
    <n v="41070.679999999993"/>
    <n v="0.33140406160543762"/>
    <s v="COMPRA DE INSUMOS, MATERIAL DE CURACION Y TODO LO NECESARIO PARA LA ATENCIÓN MEDICA DE LOS RESIDENTES DE CASA HOGAR "/>
  </r>
  <r>
    <s v="1 2 08 3 PR18 26 2561 01"/>
    <s v="1"/>
    <s v="2"/>
    <x v="7"/>
    <s v="3"/>
    <s v="PR18"/>
    <s v="26"/>
    <x v="0"/>
    <x v="67"/>
    <s v="01"/>
    <s v="Fibras Sintéticas, Hules, Plásticos Y Derivados "/>
    <n v="2956"/>
    <n v="2475.58"/>
    <n v="2475.58"/>
    <n v="480.42000000000007"/>
    <n v="0.16252368064952641"/>
    <n v="0"/>
    <n v="0"/>
    <n v="27000"/>
    <n v="24524.42"/>
    <n v="9.9065350342142047"/>
    <n v="3000"/>
    <n v="524.42000000000007"/>
    <n v="0.21183722602380051"/>
    <s v="Compra de material para mantenimiento menor como tubos o conexiones"/>
  </r>
  <r>
    <s v="1 2 08 3 PR18 26 2561 02"/>
    <s v="1"/>
    <s v="2"/>
    <x v="7"/>
    <s v="3"/>
    <s v="PR18"/>
    <s v="26"/>
    <x v="0"/>
    <x v="67"/>
    <s v="02"/>
    <s v="Fibras Sintéticas, Hules, Plásticos Y Derivados "/>
    <n v="0"/>
    <n v="0"/>
    <n v="0"/>
    <n v="0"/>
    <n v="0"/>
    <n v="0"/>
    <n v="0"/>
    <n v="26610"/>
    <n v="26610"/>
    <n v="0"/>
    <n v="26610"/>
    <n v="26610"/>
    <n v="0"/>
    <s v="Compra de material para mantenimiento menor como tubos o conexiones"/>
  </r>
  <r>
    <s v="1 2 08 3 PR18 26 2614 01"/>
    <s v="1"/>
    <s v="2"/>
    <x v="7"/>
    <s v="3"/>
    <s v="PR18"/>
    <s v="26"/>
    <x v="0"/>
    <x v="68"/>
    <s v="01"/>
    <s v="Combustibles, Lubricantes Y Aditivos Para Maquinaria Y Equipo De Producción"/>
    <n v="253.9"/>
    <n v="253.9"/>
    <n v="253.9"/>
    <n v="0"/>
    <n v="0"/>
    <n v="0"/>
    <n v="0"/>
    <n v="15000"/>
    <n v="14746.1"/>
    <n v="58.078377313903111"/>
    <n v="2500"/>
    <n v="2246.1"/>
    <n v="8.8463962189838519"/>
    <s v="COMBUSTIBLES COMO GASOLINA Y ACEITE PARA MOTORES DE 2 TIEMPOS, COMO MAQUINAS DESBROZADORA, PODADORA, CORTACETOS Y SOPLADORA PARA TRABAJOS DE TODO TIPO DE MANTENIMIENTO, ESPECIFICOS DE JARDINERIA (NOTIFICACIÓN DE NO CONTRATO DE JARDINERIA POR TERCEROS, EJERCICIO 2021)"/>
  </r>
  <r>
    <s v="1 2 08 3 PR18 26 2711 02"/>
    <s v="1"/>
    <s v="2"/>
    <x v="7"/>
    <s v="3"/>
    <s v="PR18"/>
    <s v="26"/>
    <x v="0"/>
    <x v="5"/>
    <s v="02"/>
    <s v="Vestuario Y Uniformes"/>
    <n v="140194"/>
    <n v="0"/>
    <n v="0"/>
    <n v="140194"/>
    <n v="1"/>
    <n v="0"/>
    <n v="0"/>
    <n v="75119"/>
    <n v="75119"/>
    <n v="0"/>
    <n v="75500"/>
    <n v="75500"/>
    <n v="0"/>
    <s v="PRENDAS DE VESTIR DEL PERSONAL OPERATIVO DE CASA HOGA: MEDICO, DIETISTA, ENFERMERIA, CAMARISTAS Y ROPERISTAS"/>
  </r>
  <r>
    <s v="1 2 08 3 PR18 26 2721 00"/>
    <s v="1"/>
    <s v="2"/>
    <x v="7"/>
    <s v="3"/>
    <s v="PR18"/>
    <s v="26"/>
    <x v="0"/>
    <x v="54"/>
    <s v="00"/>
    <s v="Prendas De Seguridad Y Protección Personal "/>
    <n v="0"/>
    <n v="0"/>
    <n v="0"/>
    <n v="0"/>
    <n v="0"/>
    <n v="0"/>
    <n v="0"/>
    <n v="4541"/>
    <n v="4541"/>
    <n v="0"/>
    <n v="4541"/>
    <n v="4541"/>
    <n v="0"/>
    <s v="CALZADO ANTIDERRAPANTE PARA LAS AREAS DE ENFERMERIA, CAMARISTAS Y ROPERISTAS, ASI COMO FAJAS DE PROTECCION PARA EL MISMO PERSONAL OPERATIVO"/>
  </r>
  <r>
    <s v="1 2 08 3 PR18 26 2741 00"/>
    <s v="1"/>
    <s v="2"/>
    <x v="7"/>
    <s v="3"/>
    <s v="PR18"/>
    <s v="26"/>
    <x v="0"/>
    <x v="105"/>
    <s v="00"/>
    <s v="Productos Textiles "/>
    <n v="2113"/>
    <n v="0"/>
    <n v="0"/>
    <n v="2113"/>
    <n v="1"/>
    <n v="0"/>
    <n v="0"/>
    <n v="230000"/>
    <n v="230000"/>
    <n v="0"/>
    <n v="2000"/>
    <n v="2000"/>
    <n v="0"/>
    <s v="SUMINISTRO E INSTALACIÓN DE:_x000a_76 CORTINA DE TELA PRINCIPAL BASE TERGAL FRANCÉS 100% POLIÉSTER MEDIDA TERMINADA CORTINA: 1.65 ANCHO X 3.10 LARGO (APROXIMADAMENTE), COLOR A ELEGIR_x000a_76 CORTINA DE TELA PRINCIPAL BASE BLACK OUT O GRUESA 70% POLIÉSTER 30% ALGODÓN MEDIDA TERMINADA CORTINA: 1.65 ANCHO X 3.10 LARGO (APROXIMADAMENTE), COLOR A ELEGIR_x000a_"/>
  </r>
  <r>
    <s v="1 2 08 3 PR18 26 2751 00"/>
    <s v="1"/>
    <s v="2"/>
    <x v="7"/>
    <s v="3"/>
    <s v="PR18"/>
    <s v="26"/>
    <x v="0"/>
    <x v="82"/>
    <s v="00"/>
    <s v="Blancos Y Otros Productos Textiles, Excepto Prendas De Vestir"/>
    <n v="0"/>
    <n v="0"/>
    <n v="0"/>
    <n v="0"/>
    <n v="0"/>
    <n v="0"/>
    <n v="0"/>
    <n v="80000"/>
    <n v="80000"/>
    <n v="0"/>
    <n v="0"/>
    <n v="0"/>
    <n v="0"/>
    <s v="BLANCOS PARA CASA HOGAR (SABANAS, ALMOHADAS, CORTINAS Y COLCHAS)"/>
  </r>
  <r>
    <s v="1 2 08 3 PR18 26 2921 01"/>
    <s v="1"/>
    <s v="2"/>
    <x v="7"/>
    <s v="3"/>
    <s v="PR18"/>
    <s v="26"/>
    <x v="0"/>
    <x v="49"/>
    <s v="01"/>
    <s v="Refacciones Y Accesorios Menores De Edificios"/>
    <n v="4996"/>
    <n v="174"/>
    <n v="674"/>
    <n v="4322"/>
    <n v="0.86509207365892715"/>
    <n v="0"/>
    <n v="0"/>
    <n v="18000"/>
    <n v="17326"/>
    <n v="25.706231454005934"/>
    <n v="12500"/>
    <n v="11826"/>
    <n v="17.545994065281899"/>
    <s v="Refacciones para reparaciones urgentes."/>
  </r>
  <r>
    <s v="1 2 08 3 PR18 26 2921 02"/>
    <s v="1"/>
    <s v="2"/>
    <x v="7"/>
    <s v="3"/>
    <s v="PR18"/>
    <s v="26"/>
    <x v="0"/>
    <x v="49"/>
    <s v="02"/>
    <s v="Refacciones Y Accesorios Menores De Edificios"/>
    <n v="0"/>
    <n v="0"/>
    <n v="0"/>
    <n v="0"/>
    <n v="0"/>
    <n v="0"/>
    <n v="0"/>
    <n v="25594"/>
    <n v="25594"/>
    <n v="0"/>
    <n v="25594"/>
    <n v="25594"/>
    <n v="0"/>
    <s v="PARA ADQUISICION DE MATERIALES DE CONSUMO QUE SUFRAN ALGUN DAÑO O DETERIORO POR DESGASTE, COMO LO SON, REGADERA TIPO TELEFONO, PASADORES PARA PUERTAS DE ALUMINIO, MECANISMO DE BRAZO OPERADOR DE VENTANAS , CHAPAS PARA INGRESO DE OFICINAS Y HABITACIONES ASI COMO HERRAJES  Y REFACCIONES DIVERSAS."/>
  </r>
  <r>
    <s v="1 2 08 3 PR18 26 2991 01"/>
    <s v="1"/>
    <s v="2"/>
    <x v="7"/>
    <s v="3"/>
    <s v="PR18"/>
    <s v="26"/>
    <x v="0"/>
    <x v="69"/>
    <s v="01"/>
    <s v="Refacciones Y Accesorios Menores Otros Bienes Muebles"/>
    <n v="2979"/>
    <n v="1940.01"/>
    <n v="1940.01"/>
    <n v="1038.99"/>
    <n v="0.34877139979859012"/>
    <n v="0"/>
    <n v="0"/>
    <n v="7000"/>
    <n v="5059.99"/>
    <n v="2.6082288235627651"/>
    <n v="3000"/>
    <n v="1059.99"/>
    <n v="0.54638378152689937"/>
    <s v="ADQUISICION DE MATERIALES DE CONSUMO QUE SE REQUIERAN POR DAÑO O DESGASTE Y QUE NO ESTEN CONTEMPLADAS EN PARTIDAS ANTERIORES"/>
  </r>
  <r>
    <s v="1 2 08 3 PR18 26 3111 00"/>
    <s v="1"/>
    <s v="2"/>
    <x v="7"/>
    <s v="3"/>
    <s v="PR18"/>
    <s v="26"/>
    <x v="1"/>
    <x v="59"/>
    <s v="00"/>
    <s v="Servicio De Energía Eléctrica "/>
    <n v="242817"/>
    <n v="175110.5"/>
    <n v="192610.5"/>
    <n v="50206.5"/>
    <n v="0.20676682439862118"/>
    <n v="0"/>
    <n v="0"/>
    <n v="265791"/>
    <n v="73180.5"/>
    <n v="0.37994034593129661"/>
    <n v="265791"/>
    <n v="73180.5"/>
    <n v="0.37994034593129661"/>
    <s v="Luz electrica varios inmuebles"/>
  </r>
  <r>
    <s v="1 2 08 3 PR18 26 3121 00"/>
    <s v="1"/>
    <s v="2"/>
    <x v="7"/>
    <s v="3"/>
    <s v="PR18"/>
    <s v="26"/>
    <x v="1"/>
    <x v="96"/>
    <s v="00"/>
    <s v="Servicio De Gas "/>
    <n v="338816"/>
    <n v="192469.4"/>
    <n v="338815.4"/>
    <n v="0.59999999997671694"/>
    <n v="1.7708726859909713E-6"/>
    <n v="0"/>
    <n v="0"/>
    <n v="381751"/>
    <n v="42935.599999999977"/>
    <n v="0.12672269324239682"/>
    <n v="350000"/>
    <n v="11184.599999999977"/>
    <n v="3.3010896198933035E-2"/>
    <s v="Gas"/>
  </r>
  <r>
    <s v="1 2 08 3 PR18 26 3131 00"/>
    <s v="1"/>
    <s v="2"/>
    <x v="7"/>
    <s v="3"/>
    <s v="PR18"/>
    <s v="26"/>
    <x v="1"/>
    <x v="70"/>
    <s v="00"/>
    <s v="Servicio De Agua"/>
    <n v="59241"/>
    <n v="29332.5"/>
    <n v="35332.5"/>
    <n v="23908.5"/>
    <n v="0.40358029067706486"/>
    <n v="0"/>
    <n v="0"/>
    <n v="68024"/>
    <n v="32691.5"/>
    <n v="0.92525295407910568"/>
    <n v="68024"/>
    <n v="32691.5"/>
    <n v="0.92525295407910568"/>
    <s v="Agua potable y alcantarillado se presupuesta con un aumento del 4% como índice estimado de inflación anual"/>
  </r>
  <r>
    <s v="1 2 08 3 PR18 26 3141 00"/>
    <s v="1"/>
    <s v="2"/>
    <x v="7"/>
    <s v="3"/>
    <s v="PR18"/>
    <s v="26"/>
    <x v="1"/>
    <x v="6"/>
    <s v="00"/>
    <s v="Servicio Telefonico Tradicional "/>
    <n v="26495"/>
    <n v="21017.67"/>
    <n v="25221.203999999998"/>
    <n v="1273.7960000000021"/>
    <n v="4.8076844687676999E-2"/>
    <n v="0"/>
    <n v="0"/>
    <n v="24000"/>
    <n v="-1221.2039999999979"/>
    <n v="-4.8419734442495213E-2"/>
    <n v="16800"/>
    <n v="-8421.2039999999979"/>
    <n v="-0.33389381410974667"/>
    <s v="Estimado de consumo proyectado por el area de Informática, uso convencional del servicio telefónico tradicional"/>
  </r>
  <r>
    <s v="1 2 08 3 PR18 26 3231 00"/>
    <s v="1"/>
    <s v="2"/>
    <x v="7"/>
    <s v="3"/>
    <s v="PR18"/>
    <s v="26"/>
    <x v="1"/>
    <x v="8"/>
    <s v="00"/>
    <s v="Arrendamiento De Mobiliario Y Equipo De Administración, Educacional Y Recreativo"/>
    <n v="827"/>
    <n v="334.56"/>
    <n v="401.47199999999998"/>
    <n v="425.52800000000002"/>
    <n v="0.51454413542926247"/>
    <n v="0"/>
    <n v="0"/>
    <n v="0"/>
    <n v="-401.47199999999998"/>
    <n v="-1"/>
    <n v="0"/>
    <n v="-401.47199999999998"/>
    <n v="-1"/>
    <s v="Se reclasifico esta partida a la 3232"/>
  </r>
  <r>
    <s v="1 2 08 3 PR18 26 3232 00"/>
    <s v="1"/>
    <s v="2"/>
    <x v="7"/>
    <s v="3"/>
    <s v="PR18"/>
    <s v="26"/>
    <x v="1"/>
    <x v="9"/>
    <s v="00"/>
    <s v="Arrendamiento de equipo y bienes informáticos"/>
    <n v="0"/>
    <n v="0"/>
    <n v="0"/>
    <n v="0"/>
    <n v="0"/>
    <n v="0"/>
    <n v="0"/>
    <n v="18000"/>
    <n v="18000"/>
    <n v="0"/>
    <n v="11880"/>
    <n v="11880"/>
    <n v="0"/>
    <s v="Arrendamiento multifuncionales, se reclasifico viene de la 3231"/>
  </r>
  <r>
    <s v="1 2 08 3 PR18 26 3381 00"/>
    <s v="1"/>
    <s v="2"/>
    <x v="7"/>
    <s v="3"/>
    <s v="PR18"/>
    <s v="26"/>
    <x v="1"/>
    <x v="71"/>
    <s v="00"/>
    <s v="Servicios De Vigilancia "/>
    <n v="179608"/>
    <n v="134467.20000000001"/>
    <n v="164348.80000000002"/>
    <n v="15259.199999999983"/>
    <n v="8.4958353748162574E-2"/>
    <n v="0"/>
    <n v="0"/>
    <n v="198000"/>
    <n v="33651.199999999983"/>
    <n v="0.20475476547440552"/>
    <n v="188000"/>
    <n v="23651.199999999983"/>
    <n v="0.14390856519792039"/>
    <s v="Se requiere este presupuesto por los incrementos en las cotizaciones incluidas en la solicitud de servicio para el Plan anual de Adquisiciones; se requiere cubrir con elementos de seguridad, todas los inmuebles y espacios de Ipejal que requieren de vigilancia armada y vigilancia no armada, además de para contratar el servicio de monitoreo y mantenimiento de alarmas;  Este año hubo retraso en asignación de los contratos, y aunque la vigilancia no armada se ha pagado normal, en el caso de el servicio de alarmas solo se ha pagado los primeros meses, ya que por retraso en los contratos, una licitación desierta, y luego el proveedor asignado, se negó a proveer el servicio por equipos obsoletos. Pero es importante que en 2020 se normalice."/>
  </r>
  <r>
    <s v="1 2 08 3 PR18 26 3451 00"/>
    <s v="1"/>
    <s v="2"/>
    <x v="7"/>
    <s v="3"/>
    <s v="PR18"/>
    <s v="26"/>
    <x v="1"/>
    <x v="10"/>
    <s v="00"/>
    <s v="Seguros De Bienes Patrimoniales "/>
    <n v="13092.91"/>
    <n v="13092.91"/>
    <n v="13092.91"/>
    <n v="0"/>
    <n v="0"/>
    <n v="0"/>
    <n v="0"/>
    <n v="13617"/>
    <n v="524.09000000000015"/>
    <n v="4.0028534527465638E-2"/>
    <n v="13617"/>
    <n v="524.09000000000015"/>
    <n v="4.0028534527465638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2 08 3 PR18 26 3521 00"/>
    <s v="1"/>
    <s v="2"/>
    <x v="7"/>
    <s v="3"/>
    <s v="PR18"/>
    <s v="26"/>
    <x v="1"/>
    <x v="11"/>
    <s v="00"/>
    <s v="Mantenimiento Y Conservacion De Mobiliario Y Equipo De Administración, Educacional Y Recreativo"/>
    <n v="5638.76"/>
    <n v="5638.76"/>
    <n v="5638.76"/>
    <n v="0"/>
    <n v="0"/>
    <n v="0"/>
    <n v="0"/>
    <n v="0"/>
    <n v="-5638.76"/>
    <n v="-1"/>
    <n v="0"/>
    <n v="-5638.76"/>
    <n v="-1"/>
    <s v="Se elimino presupuesto por falta de justificación Y/O No solicito el area"/>
  </r>
  <r>
    <s v="1 2 08 3 PR18 26 3551 00"/>
    <s v="1"/>
    <s v="2"/>
    <x v="7"/>
    <s v="3"/>
    <s v="PR18"/>
    <s v="26"/>
    <x v="1"/>
    <x v="12"/>
    <s v="00"/>
    <s v="Mantenimiento Y Conservacion De Vehiculos Terrestres, Aereos, Maritimos, Lacustres Y Fluviales "/>
    <n v="58976"/>
    <n v="2321.84"/>
    <n v="6089.84"/>
    <n v="52886.16"/>
    <n v="0.89674036896364628"/>
    <n v="0"/>
    <n v="0"/>
    <n v="35000"/>
    <n v="28910.16"/>
    <n v="4.747277432576225"/>
    <n v="35000"/>
    <n v="28910.16"/>
    <n v="4.747277432576225"/>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2 08 3 PR18 26 3571 00"/>
    <s v="1"/>
    <s v="2"/>
    <x v="7"/>
    <s v="3"/>
    <s v="PR18"/>
    <s v="26"/>
    <x v="1"/>
    <x v="37"/>
    <s v="00"/>
    <s v="Instalacion, Reparación Y Mantenimiento De Maquinaria Y Otros Equipos "/>
    <n v="91006"/>
    <n v="3580.35"/>
    <n v="72200"/>
    <n v="18806"/>
    <n v="0.20664571566709888"/>
    <n v="0"/>
    <n v="0"/>
    <n v="171706"/>
    <n v="99506"/>
    <n v="1.3781994459833795"/>
    <n v="171706"/>
    <n v="99506"/>
    <n v="1.3781994459833795"/>
    <s v="CAMBIO DE EQUIPO ELEVADOR NUEVO, YA QUE EL ACTUAL TIENE 20 AÑOS EN SERVICIO Y FALLA EN REPETIDAS OCASIONES."/>
  </r>
  <r>
    <s v="1 2 08 3 PR18 26 3581 00"/>
    <s v="1"/>
    <s v="2"/>
    <x v="7"/>
    <s v="3"/>
    <s v="PR18"/>
    <s v="26"/>
    <x v="1"/>
    <x v="74"/>
    <s v="00"/>
    <s v="Servicios De Limpieza Y Manejo De Desechos "/>
    <n v="477394"/>
    <n v="352426.5"/>
    <n v="422911.5"/>
    <n v="54482.5"/>
    <n v="0.1141248109527979"/>
    <n v="0"/>
    <n v="0"/>
    <n v="559222"/>
    <n v="136310.5"/>
    <n v="0.32231447950694175"/>
    <n v="550000"/>
    <n v="127088.5"/>
    <n v="0.30050849882303982"/>
    <s v="Recolección de basura y desechos peligrosos"/>
  </r>
  <r>
    <s v="1 2 08 3 PR18 26 3591 00"/>
    <s v="1"/>
    <s v="2"/>
    <x v="7"/>
    <s v="3"/>
    <s v="PR18"/>
    <s v="26"/>
    <x v="1"/>
    <x v="75"/>
    <s v="00"/>
    <s v="Servicios De Jardinería Y Fumigación "/>
    <n v="26572.400000000001"/>
    <n v="21999.4"/>
    <n v="23899.4"/>
    <n v="2673"/>
    <n v="0.10059309659646851"/>
    <n v="0"/>
    <n v="0"/>
    <n v="24955"/>
    <n v="1055.5999999999985"/>
    <n v="4.4168472848690701E-2"/>
    <n v="24955"/>
    <n v="1055.5999999999985"/>
    <n v="4.4168472848690701E-2"/>
    <s v="Solo servicio de fumigación"/>
  </r>
  <r>
    <s v="1 2 08 3 PR18 26 3821 01"/>
    <s v="1"/>
    <s v="2"/>
    <x v="7"/>
    <s v="3"/>
    <s v="PR18"/>
    <s v="26"/>
    <x v="1"/>
    <x v="22"/>
    <s v="01"/>
    <s v="Gastos De Orden Social"/>
    <n v="36696"/>
    <n v="27664.99"/>
    <n v="27664.99"/>
    <n v="9031.0099999999984"/>
    <n v="0.24610339001526046"/>
    <n v="0"/>
    <n v="0"/>
    <n v="35000"/>
    <n v="7335.0099999999984"/>
    <n v="0.26513691130920336"/>
    <n v="35000"/>
    <n v="7335.0099999999984"/>
    <n v="0.26513691130920336"/>
    <s v="GASTOS REALIZADOS DURANTE TODO EL AÑO PARA TODO EVENTO DE RESIDENTES DE CASA HOGAR, "/>
  </r>
  <r>
    <s v="1 2 08 3 PR18 26 5111 00"/>
    <s v="1"/>
    <s v="2"/>
    <x v="7"/>
    <s v="3"/>
    <s v="PR18"/>
    <s v="26"/>
    <x v="2"/>
    <x v="38"/>
    <s v="00"/>
    <s v="Muebles De Oficina Y Estantería "/>
    <n v="0"/>
    <n v="0"/>
    <n v="0"/>
    <n v="0"/>
    <n v="0"/>
    <n v="0"/>
    <n v="0"/>
    <n v="30000"/>
    <n v="30000"/>
    <n v="0"/>
    <n v="0"/>
    <n v="0"/>
    <n v="0"/>
    <s v="MUEBLES DIVERSOS PARA LAS DIFERENTES AREAS DE CASA HOGAR: SILLAS GIRATORIAS, ARCHIVEROS, ETC"/>
  </r>
  <r>
    <s v="1 2 08 3 PR18 26 5191 00"/>
    <s v="1"/>
    <s v="2"/>
    <x v="7"/>
    <s v="3"/>
    <s v="PR18"/>
    <s v="26"/>
    <x v="2"/>
    <x v="40"/>
    <s v="00"/>
    <s v="Otros Mobiliarios Y Equipo De Administración "/>
    <n v="0"/>
    <n v="0"/>
    <n v="0"/>
    <n v="0"/>
    <n v="0"/>
    <n v="0"/>
    <n v="0"/>
    <n v="300000"/>
    <n v="300000"/>
    <n v="0"/>
    <n v="0"/>
    <n v="0"/>
    <n v="0"/>
    <s v="MOBILIARIO Y EQUIPO  (CAMAS DE HOSPITAL ELECTRICAS PARA RESIDENTES EN ESTADO DE POSTRACION, GRUA PARA MOVILIZACION DE RESIDENTES, COLCHONES PARA CAMAS, REFRIGERADORES PARA COCINA, DESPACHADORES DE AGUA, REPOSETAS, 1 ESTUFON, 1 HORNO, TURBOLICUADOR INDUSTRIAL) BUROES, TANQUES DE OXIGENO, CONCENTRADOREDE OXIGENO"/>
  </r>
  <r>
    <s v="1 2 08 3 PR18 26 5621 00"/>
    <s v="1"/>
    <s v="2"/>
    <x v="7"/>
    <s v="3"/>
    <s v="PR18"/>
    <s v="26"/>
    <x v="2"/>
    <x v="78"/>
    <s v="00"/>
    <s v="Maquinaria Y Equipo Industrial "/>
    <n v="0"/>
    <n v="0"/>
    <n v="0"/>
    <n v="0"/>
    <n v="0"/>
    <n v="0"/>
    <n v="0"/>
    <n v="25000"/>
    <n v="25000"/>
    <n v="0"/>
    <n v="0"/>
    <n v="0"/>
    <n v="0"/>
    <s v="REMPLAZO DE TANQUE HIDRONEUMATICO DE 119 GLL. DAÑADO POR DESGASTE DEL SERVICIO, MISMO QUE SUMINISTRA Y OTORGA PRESION DE AGUA A TODOS LO SERVICIOS DEL CADIP."/>
  </r>
  <r>
    <s v="1 2 08 3 PR18 26 5641 00"/>
    <s v="1"/>
    <s v="2"/>
    <x v="7"/>
    <s v="3"/>
    <s v="PR18"/>
    <s v="26"/>
    <x v="2"/>
    <x v="41"/>
    <s v="00"/>
    <s v="Sistemas De Aire Acondicionado, Calefacción Y De Refrigeración"/>
    <n v="0"/>
    <n v="0"/>
    <n v="0"/>
    <n v="0"/>
    <n v="0"/>
    <n v="0"/>
    <n v="0"/>
    <n v="40000"/>
    <n v="40000"/>
    <n v="0"/>
    <n v="0"/>
    <n v="0"/>
    <n v="0"/>
    <s v="SERVICIOS DE MANTENIMIENTO A EQUIPOS DE REFIRGERACION Y AIRE ACONDICIONADO, EXISTENTES DELA AREA, REALIZADO POR CUENTA DE TERCEROS"/>
  </r>
  <r>
    <s v="1 2 08 3 PR18 27 2111 01"/>
    <s v="1"/>
    <s v="2"/>
    <x v="7"/>
    <s v="3"/>
    <s v="PR18"/>
    <s v="27"/>
    <x v="0"/>
    <x v="0"/>
    <s v="01"/>
    <s v="Materiales, Utiles Y Equipos Menores De Oficina"/>
    <n v="4985"/>
    <n v="2532.0500000000002"/>
    <n v="2532.0500000000002"/>
    <n v="2452.9499999999998"/>
    <n v="0.49206619859578732"/>
    <n v="0"/>
    <n v="0"/>
    <n v="5500"/>
    <n v="2967.95"/>
    <n v="1.1721529985584802"/>
    <n v="5000"/>
    <n v="2467.9499999999998"/>
    <n v="0.9746845441440728"/>
    <s v="ARTICULOS DE PAPELERIA Y OTROS PARA LAS NECESIDADES DE DESARROLLO INTEGRAL"/>
  </r>
  <r>
    <s v="1 2 08 3 PR18 27 2161 01"/>
    <s v="1"/>
    <s v="2"/>
    <x v="7"/>
    <s v="3"/>
    <s v="PR18"/>
    <s v="27"/>
    <x v="0"/>
    <x v="1"/>
    <s v="01"/>
    <s v="Material De Limpieza"/>
    <n v="52"/>
    <n v="0"/>
    <n v="0"/>
    <n v="52"/>
    <n v="1"/>
    <n v="0"/>
    <n v="0"/>
    <n v="0"/>
    <n v="0"/>
    <n v="0"/>
    <n v="0"/>
    <n v="0"/>
    <n v="0"/>
    <s v="Sin presupuesto"/>
  </r>
  <r>
    <s v="1 2 08 3 PR18 27 2214 00"/>
    <s v="1"/>
    <s v="2"/>
    <x v="7"/>
    <s v="3"/>
    <s v="PR18"/>
    <s v="27"/>
    <x v="0"/>
    <x v="3"/>
    <s v="00"/>
    <s v="Productos Alimenticios Para El Personal En Las Instalaciones De Las Dependencias Y Entidades"/>
    <n v="17268"/>
    <n v="1008.35"/>
    <n v="1108.3499999999999"/>
    <n v="16159.65"/>
    <n v="0.93581480194579569"/>
    <n v="0"/>
    <n v="0"/>
    <n v="20000"/>
    <n v="18891.650000000001"/>
    <n v="17.044841430955927"/>
    <n v="20000"/>
    <n v="18891.650000000001"/>
    <n v="17.044841430955927"/>
    <s v="INUSMOS PARA LAS NECESIDADES DEL AREA DE COORDINACION DEL CADIP"/>
  </r>
  <r>
    <s v="1 2 08 3 PR18 27 2231 00"/>
    <s v="1"/>
    <s v="2"/>
    <x v="7"/>
    <s v="3"/>
    <s v="PR18"/>
    <s v="27"/>
    <x v="0"/>
    <x v="4"/>
    <s v="00"/>
    <s v="Utensilios Para El Servicio De Alimentación"/>
    <n v="488"/>
    <n v="0"/>
    <n v="0"/>
    <n v="488"/>
    <n v="1"/>
    <n v="0"/>
    <n v="0"/>
    <n v="0"/>
    <n v="0"/>
    <n v="0"/>
    <n v="0"/>
    <n v="0"/>
    <n v="0"/>
    <s v="Se elimino presupuesto por falta de justificación Y/O No solicito el area"/>
  </r>
  <r>
    <s v="1 2 08 3 PR18 27 2411 01"/>
    <s v="1"/>
    <s v="2"/>
    <x v="7"/>
    <s v="3"/>
    <s v="PR18"/>
    <s v="27"/>
    <x v="0"/>
    <x v="63"/>
    <s v="01"/>
    <s v="Productos Minerales No Metálicos "/>
    <n v="0"/>
    <n v="0"/>
    <n v="0"/>
    <n v="0"/>
    <n v="0"/>
    <n v="0"/>
    <n v="0"/>
    <n v="4000"/>
    <n v="4000"/>
    <n v="0"/>
    <n v="2000"/>
    <n v="2000"/>
    <n v="0"/>
    <s v="Compra de material para remodelacion y mantenimiento urgente que va a dar la Dirección de Promocipon de Vivienda"/>
  </r>
  <r>
    <s v="1 2 08 3 PR18 27 2411 02"/>
    <s v="1"/>
    <s v="2"/>
    <x v="7"/>
    <s v="3"/>
    <s v="PR18"/>
    <s v="27"/>
    <x v="0"/>
    <x v="63"/>
    <s v="02"/>
    <s v="Productos Minerales No Metálicos "/>
    <n v="0"/>
    <n v="0"/>
    <n v="0"/>
    <n v="0"/>
    <n v="0"/>
    <n v="0"/>
    <n v="0"/>
    <n v="2761"/>
    <n v="2761"/>
    <n v="0"/>
    <n v="2761"/>
    <n v="2761"/>
    <n v="0"/>
    <s v="REPARACIONES Y COSNTRUCCIONES DIVERSAS EN EL AREA DE DESARROLLO INTEGRAL : POR EJEMPLO PISOS DE CONCRETO,  ANDADORES O ENJARRES MENORES"/>
  </r>
  <r>
    <s v="1 2 08 3 PR18 27 2421 01"/>
    <s v="1"/>
    <s v="2"/>
    <x v="7"/>
    <s v="3"/>
    <s v="PR18"/>
    <s v="27"/>
    <x v="0"/>
    <x v="44"/>
    <s v="01"/>
    <s v="Cemento Y Productos De Concreto "/>
    <n v="4630"/>
    <n v="2258.92"/>
    <n v="2258.92"/>
    <n v="2371.08"/>
    <n v="0.51211231101511878"/>
    <n v="0"/>
    <n v="0"/>
    <n v="7000"/>
    <n v="4741.08"/>
    <n v="2.0988259876401112"/>
    <n v="1000"/>
    <n v="-1258.92"/>
    <n v="-0.5573105731942698"/>
    <s v="Compra de material para remodelacion y mantenimiento urgente que va a dar la Dirección de Promocipon de Vivienda"/>
  </r>
  <r>
    <s v="1 2 08 3 PR18 27 2421 02"/>
    <s v="1"/>
    <s v="2"/>
    <x v="7"/>
    <s v="3"/>
    <s v="PR18"/>
    <s v="27"/>
    <x v="0"/>
    <x v="44"/>
    <s v="02"/>
    <s v="Cemento Y Productos De Concreto "/>
    <n v="0"/>
    <n v="0"/>
    <n v="0"/>
    <n v="0"/>
    <n v="0"/>
    <n v="0"/>
    <n v="0"/>
    <n v="5395"/>
    <n v="5395"/>
    <n v="0"/>
    <n v="5395"/>
    <n v="5395"/>
    <n v="0"/>
    <s v="REPARACIONES Y COSNTRUCCIONES DIVERSAS EN EL AREA DE DESARROLLO INTEGRAL : POR EJEMPLO PISOS DE CONCRETO,  ANDADORES O ENJARRES MENORES"/>
  </r>
  <r>
    <s v="1 2 08 3 PR18 27 2431 02"/>
    <s v="1"/>
    <s v="2"/>
    <x v="7"/>
    <s v="3"/>
    <s v="PR18"/>
    <s v="27"/>
    <x v="0"/>
    <x v="64"/>
    <s v="02"/>
    <s v="Cal, Yeso Y Productos De Yeso "/>
    <n v="0"/>
    <n v="0"/>
    <n v="0"/>
    <n v="0"/>
    <n v="0"/>
    <n v="0"/>
    <n v="0"/>
    <n v="1460"/>
    <n v="1460"/>
    <n v="0"/>
    <n v="1460"/>
    <n v="1460"/>
    <n v="0"/>
    <s v="TRABAJOS DIVERSOS DEL AREA DE DESARROLLO INTEGRAL: MANTENIMIENTO DE PLAFONES Y MUROS"/>
  </r>
  <r>
    <s v="1 2 08 3 PR18 27 2441 01"/>
    <s v="1"/>
    <s v="2"/>
    <x v="7"/>
    <s v="3"/>
    <s v="PR18"/>
    <s v="27"/>
    <x v="0"/>
    <x v="45"/>
    <s v="01"/>
    <s v="Madera Y Productos De Madera "/>
    <n v="0"/>
    <n v="0"/>
    <n v="0"/>
    <n v="0"/>
    <n v="0"/>
    <n v="0"/>
    <n v="0"/>
    <n v="8000"/>
    <n v="8000"/>
    <n v="0"/>
    <n v="1500"/>
    <n v="1500"/>
    <n v="0"/>
    <s v="Compra de material para remodelacion y mantenimiento urgente que va a dar la Dirección de Promocipon de Vivienda"/>
  </r>
  <r>
    <s v="1 2 08 3 PR18 27 2441 02"/>
    <s v="1"/>
    <s v="2"/>
    <x v="7"/>
    <s v="3"/>
    <s v="PR18"/>
    <s v="27"/>
    <x v="0"/>
    <x v="45"/>
    <s v="02"/>
    <s v="Madera Y Productos De Madera "/>
    <n v="0"/>
    <n v="0"/>
    <n v="0"/>
    <n v="0"/>
    <n v="0"/>
    <n v="0"/>
    <n v="0"/>
    <n v="3034"/>
    <n v="3034"/>
    <n v="0"/>
    <n v="3034"/>
    <n v="3034"/>
    <n v="0"/>
    <s v="FABRICACION DE MUEBLES DE MADERA Y REPARACIONES DE ALGUNOS QUE SUFRE DETERIORO O MALTRATO"/>
  </r>
  <r>
    <s v="1 2 08 3 PR18 27 2451 01"/>
    <s v="1"/>
    <s v="2"/>
    <x v="7"/>
    <s v="3"/>
    <s v="PR18"/>
    <s v="27"/>
    <x v="0"/>
    <x v="65"/>
    <s v="01"/>
    <s v="Vidrio Y Productos De Vidrio "/>
    <n v="0"/>
    <n v="0"/>
    <n v="0"/>
    <n v="0"/>
    <n v="0"/>
    <n v="0"/>
    <n v="0"/>
    <n v="2000"/>
    <n v="2000"/>
    <n v="0"/>
    <n v="1000"/>
    <n v="1000"/>
    <n v="0"/>
    <s v="COMPRA DE ARTICULO PARA NECESIDADES DEL AREA DE DESARROLLO INTEGRAL"/>
  </r>
  <r>
    <s v="1 2 08 3 PR18 27 2461 01"/>
    <s v="1"/>
    <s v="2"/>
    <x v="7"/>
    <s v="3"/>
    <s v="PR18"/>
    <s v="27"/>
    <x v="0"/>
    <x v="28"/>
    <s v="01"/>
    <s v="Material Eléctrico Y Electrónico "/>
    <n v="2302"/>
    <n v="2270.6"/>
    <n v="2270.6"/>
    <n v="31.400000000000091"/>
    <n v="1.364031277150308E-2"/>
    <n v="0"/>
    <n v="0"/>
    <n v="28000"/>
    <n v="25729.4"/>
    <n v="11.331542323614904"/>
    <n v="2000"/>
    <n v="-270.59999999999991"/>
    <n v="-0.11917554831322114"/>
    <s v="Pilas para equipo medico y focos y material electrico para mantenimiento"/>
  </r>
  <r>
    <s v="1 2 08 3 PR18 27 2461 02"/>
    <s v="1"/>
    <s v="2"/>
    <x v="7"/>
    <s v="3"/>
    <s v="PR18"/>
    <s v="27"/>
    <x v="0"/>
    <x v="28"/>
    <s v="02"/>
    <s v="Material Eléctrico Y Electrónico "/>
    <n v="0"/>
    <n v="0"/>
    <n v="0"/>
    <n v="0"/>
    <n v="0"/>
    <n v="0"/>
    <n v="0"/>
    <n v="26810"/>
    <n v="26810"/>
    <n v="0"/>
    <n v="26810"/>
    <n v="26810"/>
    <n v="0"/>
    <s v="COMPRA DE MATERIAL ELECTRICO QUE SE REQUIERE, TALES COMO: FOCOS (CURVALUM,  LED DE 12 A 20 W,  TUBO FLUORECENTE O LED 18 Y 36 W) INSTALACIONES ELECTRICAS, ACCESORIOS ELECTRICOS, PILAS ALCALINAS DE DIFERENTES TIPOS, REFLECTORES, BALASTRAS Y FOCOS PARA ALUMBRADO EXTERIOR (POSTES)"/>
  </r>
  <r>
    <s v="1 2 08 3 PR18 27 2471 01"/>
    <s v="1"/>
    <s v="2"/>
    <x v="7"/>
    <s v="3"/>
    <s v="PR18"/>
    <s v="27"/>
    <x v="0"/>
    <x v="46"/>
    <s v="01"/>
    <s v="Artículos Metálicos Para La Construcción "/>
    <n v="0"/>
    <n v="0"/>
    <n v="0"/>
    <n v="0"/>
    <n v="0"/>
    <n v="0"/>
    <n v="0"/>
    <n v="7000"/>
    <n v="7000"/>
    <n v="0"/>
    <n v="1000"/>
    <n v="1000"/>
    <n v="0"/>
    <s v="Compra de material para remodelacion y mantenimiento urgente que va a dar la Dirección de Promocipon de Vivienda"/>
  </r>
  <r>
    <s v="1 2 08 3 PR18 27 2471 02"/>
    <s v="1"/>
    <s v="2"/>
    <x v="7"/>
    <s v="3"/>
    <s v="PR18"/>
    <s v="27"/>
    <x v="0"/>
    <x v="46"/>
    <s v="02"/>
    <s v="Artículos Metálicos Para La Construcción "/>
    <n v="0"/>
    <n v="0"/>
    <n v="0"/>
    <n v="0"/>
    <n v="0"/>
    <n v="0"/>
    <n v="0"/>
    <n v="4377"/>
    <n v="4377"/>
    <n v="0"/>
    <n v="4377"/>
    <n v="4377"/>
    <n v="0"/>
    <s v="ADQUISICION DE MATERIALES COMPLEMENTARIOS PARA CUALQUIER REPARACION O FABRICACIÓN QUE RE QUIERA CASA HOGAR: PTR, SOLERA, ANGULO, CLAVOS Y TORNILLOS DE DIFERENTES MEDIDAS."/>
  </r>
  <r>
    <s v="1 2 08 3 PR18 27 2481 01"/>
    <s v="1"/>
    <s v="2"/>
    <x v="7"/>
    <s v="3"/>
    <s v="PR18"/>
    <s v="27"/>
    <x v="0"/>
    <x v="47"/>
    <s v="01"/>
    <s v="Materiales Complementarios "/>
    <n v="1945"/>
    <n v="0"/>
    <n v="0"/>
    <n v="1945"/>
    <n v="1"/>
    <n v="0"/>
    <n v="0"/>
    <n v="5000"/>
    <n v="5000"/>
    <n v="0"/>
    <n v="2000"/>
    <n v="2000"/>
    <n v="0"/>
    <s v="ADQUISICION DE MATERIALES COMPLEMENTARIOS PARA CUALQUIER REPARACION O FABRICACIÓN QUE RE QUIERA CASA HOGAR: LLAVES MEZCLADORAS PARA TARJA O LAVABO, MANGUEREAS TIPO COFLEX PARA W.C. Y LAVABO, JUNTAS SELLADORAS Y HERRAJES O REFACCIONES DIVERSAS"/>
  </r>
  <r>
    <s v="1 2 08 3 PR18 27 2491 01"/>
    <s v="1"/>
    <s v="2"/>
    <x v="7"/>
    <s v="3"/>
    <s v="PR18"/>
    <s v="27"/>
    <x v="0"/>
    <x v="48"/>
    <s v="01"/>
    <s v="Otros Materiales Y Artículos De Construcción Y Reparación "/>
    <n v="16887"/>
    <n v="0"/>
    <n v="0"/>
    <n v="16887"/>
    <n v="1"/>
    <n v="0"/>
    <n v="0"/>
    <n v="75000"/>
    <n v="75000"/>
    <n v="0"/>
    <n v="5000"/>
    <n v="5000"/>
    <n v="0"/>
    <s v="Compra de material para remodelacion y mantenimiento urgente que va a dar la Dirección de Promocipon de Vivienda"/>
  </r>
  <r>
    <s v="1 2 08 3 PR18 27 2491 02"/>
    <s v="1"/>
    <s v="2"/>
    <x v="7"/>
    <s v="3"/>
    <s v="PR18"/>
    <s v="27"/>
    <x v="0"/>
    <x v="48"/>
    <s v="02"/>
    <s v="Otros Materiales Y Artículos De Construcción Y Reparación "/>
    <n v="0"/>
    <n v="0"/>
    <n v="0"/>
    <n v="0"/>
    <n v="0"/>
    <n v="0"/>
    <n v="0"/>
    <n v="64655"/>
    <n v="64655"/>
    <n v="0"/>
    <n v="64655"/>
    <n v="64655"/>
    <n v="0"/>
    <s v="PARA LA ADQUSICION DE MATERIALES QUE OTORGAN EL MEJORAMIENTO Y LA CONSERVACIÓN DE NUESTRAS INSTALACIONES Y EDIFICIOS, POR EJEMPLO: PINTURAS VINILICAS Y ESMALTES, LACAS, IMPERMEABILIZACION DE AZOTEAS, THINER, BROCHAS, CARTUCHOS DE SILICÓN, PEGAMENTOS DIVERSOS, ENTRE OTROS."/>
  </r>
  <r>
    <s v="1 2 08 3 PR18 27 2521 00"/>
    <s v="1"/>
    <s v="2"/>
    <x v="7"/>
    <s v="3"/>
    <s v="PR18"/>
    <s v="27"/>
    <x v="0"/>
    <x v="79"/>
    <s v="00"/>
    <s v="Fertilizantes, Pesticidas Y Otros Agroquímicos"/>
    <n v="420.01"/>
    <n v="420.01"/>
    <n v="420.01"/>
    <n v="0"/>
    <n v="0"/>
    <n v="0"/>
    <n v="0"/>
    <n v="6000"/>
    <n v="5579.99"/>
    <n v="13.285374157758149"/>
    <n v="6000"/>
    <n v="5579.99"/>
    <n v="13.285374157758149"/>
    <s v="COMPRA DE FERTILIZANTES, PROCESADOS Y OTRO TIPO DE MEZCLAS CON FUNGICIDAS, HERBICIDAS, PLAGUICIDAS, RATICIDAS, ANTIGERMINANTES, ENTRE OTROS"/>
  </r>
  <r>
    <s v="1 2 08 3 PR18 27 2531 01"/>
    <s v="1"/>
    <s v="2"/>
    <x v="7"/>
    <s v="3"/>
    <s v="PR18"/>
    <s v="27"/>
    <x v="0"/>
    <x v="58"/>
    <s v="01"/>
    <s v="Medicinas Y Productos Farmacéuticos"/>
    <n v="754"/>
    <n v="0"/>
    <n v="0"/>
    <n v="754"/>
    <n v="1"/>
    <n v="0"/>
    <n v="0"/>
    <n v="0"/>
    <n v="0"/>
    <n v="0"/>
    <n v="0"/>
    <n v="0"/>
    <n v="0"/>
    <s v="Se elimino presupuesto por falta de justificación Y/O No solicito el area"/>
  </r>
  <r>
    <s v="1 2 08 3 PR18 27 2561 01"/>
    <s v="1"/>
    <s v="2"/>
    <x v="7"/>
    <s v="3"/>
    <s v="PR18"/>
    <s v="27"/>
    <x v="0"/>
    <x v="67"/>
    <s v="01"/>
    <s v="Fibras Sintéticas, Hules, Plásticos Y Derivados "/>
    <n v="61"/>
    <n v="0"/>
    <n v="0"/>
    <n v="61"/>
    <n v="1"/>
    <n v="0"/>
    <n v="0"/>
    <n v="70000"/>
    <n v="70000"/>
    <n v="0"/>
    <n v="2000"/>
    <n v="2000"/>
    <n v="0"/>
    <s v="Compra de material para mantenimiento menor como tubos o conexiones"/>
  </r>
  <r>
    <s v="1 2 08 3 PR18 27 2561 02"/>
    <s v="1"/>
    <s v="2"/>
    <x v="7"/>
    <s v="3"/>
    <s v="PR18"/>
    <s v="27"/>
    <x v="0"/>
    <x v="67"/>
    <s v="02"/>
    <s v="Fibras Sintéticas, Hules, Plásticos Y Derivados "/>
    <n v="0"/>
    <n v="0"/>
    <n v="0"/>
    <n v="0"/>
    <n v="0"/>
    <n v="0"/>
    <n v="0"/>
    <n v="26610"/>
    <n v="26610"/>
    <n v="0"/>
    <n v="26610"/>
    <n v="26610"/>
    <n v="0"/>
    <s v="COMPRA DE MATERIALES PARA LA REPARACION O FABRICACIÓN DE LONAS PLASTICAS, 6 TOLOS ENROLLABLES, UBICADOS EN SALON DE USOS MULTIPLES, ASI COMO BOQUILLAS PARA ASPERSORES, ASPERSOR COMPLETO TIPO RAIN BIRD 1800, ACRILICOS TIPO PANAL, PARA DIFUSORES DE LAMPARAS EN PLAFON 3 MM X 61 CM X 122 CM, DESPACHADOR DE TOALLA EN ROLLO, DEPACHADOR HIGIENICO JUMBO, TOALLA INTERDOBLADA, JABONERA RELLENABLE, ENTRE OTROS."/>
  </r>
  <r>
    <s v="1 2 08 3 PR18 27 2591 01"/>
    <s v="1"/>
    <s v="2"/>
    <x v="7"/>
    <s v="3"/>
    <s v="PR18"/>
    <s v="27"/>
    <x v="0"/>
    <x v="86"/>
    <s v="01"/>
    <s v="Otros Productos Químicos"/>
    <n v="4502"/>
    <n v="0"/>
    <n v="2000"/>
    <n v="2502"/>
    <n v="0.55575299866725902"/>
    <n v="0"/>
    <n v="0"/>
    <n v="15000"/>
    <n v="13000"/>
    <n v="6.5"/>
    <n v="4000"/>
    <n v="2000"/>
    <n v="1"/>
    <s v="PARA LABORES DE LIMPIEZA Y MANTENIMIENTO DE FUENTES, ASI COMO TRABAJOS DIVERSOS DE MANTENIMIENTO, POR EJEMPLO PASTILLAS DE CLORO Y CLORO LIQUIDO CONCENTADO Y AGUARRAZ"/>
  </r>
  <r>
    <s v="1 2 08 3 PR18 27 2711 02"/>
    <s v="1"/>
    <s v="2"/>
    <x v="7"/>
    <s v="3"/>
    <s v="PR18"/>
    <s v="27"/>
    <x v="0"/>
    <x v="5"/>
    <s v="02"/>
    <s v="Vestuario Y Uniformes"/>
    <n v="63832"/>
    <n v="0"/>
    <n v="0"/>
    <n v="63832"/>
    <n v="1"/>
    <n v="0"/>
    <n v="0"/>
    <n v="41020"/>
    <n v="41020"/>
    <n v="0"/>
    <n v="41500"/>
    <n v="41500"/>
    <n v="0"/>
    <s v="ADQUISICION DE PRENDAS DE VESTIR DEL PERSONAL DE MANTENIMIENTO, VIGILANCIA Y MENSAJERIA, ASI COMO MEDICO Y FIOSTERAPISTA DE DESARROLLO INTEGRAL"/>
  </r>
  <r>
    <s v="1 2 08 3 PR18 27 2721 00"/>
    <s v="1"/>
    <s v="2"/>
    <x v="7"/>
    <s v="3"/>
    <s v="PR18"/>
    <s v="27"/>
    <x v="0"/>
    <x v="54"/>
    <s v="00"/>
    <s v="Prendas De Seguridad Y Protección Personal "/>
    <n v="0"/>
    <n v="0"/>
    <n v="0"/>
    <n v="0"/>
    <n v="0"/>
    <n v="0"/>
    <n v="0"/>
    <n v="18000"/>
    <n v="18000"/>
    <n v="0"/>
    <n v="0"/>
    <n v="0"/>
    <n v="0"/>
    <s v="CALZADO ESPECIAL PARA EL AREA DE MANTENIMIENTO, ASI COMO FAJAS DE SEGURIDAD, LENTES, MASCARILLAS PARA FUMIGACIÓN, GUANTES DE CARNAZA PARA MANEOBRAS DIVERSAS, EQUIPO DE PROTECCIÓN PERSONAL, PARA EL MISMO PERSONAL OPERATIVO"/>
  </r>
  <r>
    <s v="1 2 08 3 PR18 27 2741 00"/>
    <s v="1"/>
    <s v="2"/>
    <x v="7"/>
    <s v="3"/>
    <s v="PR18"/>
    <s v="27"/>
    <x v="0"/>
    <x v="105"/>
    <s v="00"/>
    <s v="Productos Textiles "/>
    <n v="0"/>
    <n v="0"/>
    <n v="0"/>
    <n v="0"/>
    <n v="0"/>
    <n v="0"/>
    <n v="0"/>
    <n v="140000"/>
    <n v="140000"/>
    <n v="0"/>
    <n v="0"/>
    <n v="0"/>
    <n v="0"/>
    <s v="SUMINISTRO E INSTALACIÓN DE 36 CORTINAS ENROLLABLES PARA EL SALÓN DE USOS MÚLTIPLES DE CENTRO DE DESARROLLO DEL CADIP, EN TELA SCREEN DE POLIÉSTER Y FIBRA DE VIDRIO Y P.V.C. TRASLUCIDA, MONTADO EN CORTINERO  DE TUBO DE ALUMINIO DE 1.5” , CON RIEL INFERIOR CONTRAPESO DE ALUMINIO FORRADO EN LA MISMA TELA, CON CADENA DE METAL, EN  9 VENTANALES CURVOS CON MEDIDAS DE   3.8 X 4.80 DIVIDIDO CADA VENTANAL EN 4 LIENZOS O CORTINAS, INSTALADOS EN DOBLE ALTURA."/>
  </r>
  <r>
    <s v="1 2 08 3 PR18 27 2911 01"/>
    <s v="1"/>
    <s v="2"/>
    <x v="7"/>
    <s v="3"/>
    <s v="PR18"/>
    <s v="27"/>
    <x v="0"/>
    <x v="29"/>
    <s v="01"/>
    <s v="Herramientas Menores"/>
    <n v="2620"/>
    <n v="990.03"/>
    <n v="990.03"/>
    <n v="1629.97"/>
    <n v="0.62212595419847327"/>
    <n v="0"/>
    <n v="0"/>
    <n v="70000"/>
    <n v="69009.97"/>
    <n v="69.70492813349091"/>
    <n v="2000"/>
    <n v="1009.97"/>
    <n v="1.0201408038140258"/>
    <s v="COMPRA DE HERRAMIENTA PARA MANTENIMIENTO, ASI COMO HERRAMIENTA QUE SERÁ UTILIZADA PARA EL MANTENIMIENTO DE JARDINERA TALES COMO: PODADORA, TIPO DESBROZADORA Y TIPO CARREOLA, SOPLADORA, CORTACETOS Y HERRAMIENTA DE MANO PARA JARDINERIA (YA QUE SE NOTIFICÓ QUE NO EXISTIRÁ CONTRATO DE JARDINERIA POR TERCEROS)"/>
  </r>
  <r>
    <s v="1 2 08 3 PR18 27 2921 01"/>
    <s v="1"/>
    <s v="2"/>
    <x v="7"/>
    <s v="3"/>
    <s v="PR18"/>
    <s v="27"/>
    <x v="0"/>
    <x v="49"/>
    <s v="01"/>
    <s v="Refacciones Y Accesorios Menores De Edificios"/>
    <n v="0"/>
    <n v="0"/>
    <n v="0"/>
    <n v="0"/>
    <n v="0"/>
    <n v="0"/>
    <n v="0"/>
    <n v="10000"/>
    <n v="10000"/>
    <n v="0"/>
    <n v="2000"/>
    <n v="2000"/>
    <n v="0"/>
    <s v="Refacciones para reparaciones urgentes."/>
  </r>
  <r>
    <s v="1 2 08 3 PR18 27 2921 02"/>
    <s v="1"/>
    <s v="2"/>
    <x v="7"/>
    <s v="3"/>
    <s v="PR18"/>
    <s v="27"/>
    <x v="0"/>
    <x v="49"/>
    <s v="02"/>
    <s v="Refacciones Y Accesorios Menores De Edificios"/>
    <n v="0"/>
    <n v="0"/>
    <n v="0"/>
    <n v="0"/>
    <n v="0"/>
    <n v="0"/>
    <n v="0"/>
    <n v="25594"/>
    <n v="25594"/>
    <n v="0"/>
    <n v="25594"/>
    <n v="25594"/>
    <n v="0"/>
    <s v="PARA ADQUISICION DE MATERIALES DE CONSUMO QUE SUFRAN ALGUN DAÑO O DETERIORO POR DESGASTE, COMO LO SON, REGADERA TIPO TELEFONO, PASADORES PARA PUERTAS DE ALUMINIO, MECANISMO DE BRAZO OPERADOR DE VENTANAS , CHAPAS PARA INGRESO DE OFICINAS Y HABITACIONES ASI COMO HERRAJES  Y REFACCIONES DIVERSAS."/>
  </r>
  <r>
    <s v="1 2 08 3 PR18 27 2991 01"/>
    <s v="1"/>
    <s v="2"/>
    <x v="7"/>
    <s v="3"/>
    <s v="PR18"/>
    <s v="27"/>
    <x v="0"/>
    <x v="69"/>
    <s v="01"/>
    <s v="Refacciones Y Accesorios Menores Otros Bienes Muebles"/>
    <n v="1629"/>
    <n v="0"/>
    <n v="0"/>
    <n v="1629"/>
    <n v="1"/>
    <n v="0"/>
    <n v="0"/>
    <n v="7000"/>
    <n v="7000"/>
    <n v="0"/>
    <n v="1500"/>
    <n v="1500"/>
    <n v="0"/>
    <s v="ADQUISICION DE MATERIALES DE CONSUMO QUE SE REQUIERAN POR DAÑO O DESGASTE Y QUE NO ESTEN CONTEMPLADAS EN PARTIDAS ANTERIORES"/>
  </r>
  <r>
    <s v="1 2 08 3 PR18 27 3111 00"/>
    <s v="1"/>
    <s v="2"/>
    <x v="7"/>
    <s v="3"/>
    <s v="PR18"/>
    <s v="27"/>
    <x v="1"/>
    <x v="59"/>
    <s v="00"/>
    <s v="Servicio De Energía Eléctrica "/>
    <n v="242817"/>
    <n v="175110.5"/>
    <n v="192610.5"/>
    <n v="50206.5"/>
    <n v="0.20676682439862118"/>
    <n v="0"/>
    <n v="0"/>
    <n v="265791"/>
    <n v="73180.5"/>
    <n v="0.37994034593129661"/>
    <n v="265791"/>
    <n v="73180.5"/>
    <n v="0.37994034593129661"/>
    <s v="Luz electrica varios inmuebles"/>
  </r>
  <r>
    <s v="1 2 08 3 PR18 27 3121 00"/>
    <s v="1"/>
    <s v="2"/>
    <x v="7"/>
    <s v="3"/>
    <s v="PR18"/>
    <s v="27"/>
    <x v="1"/>
    <x v="96"/>
    <s v="00"/>
    <s v="Servicio De Gas "/>
    <n v="202882"/>
    <n v="75353.539999999994"/>
    <n v="202881.53999999998"/>
    <n v="0.46000000002095476"/>
    <n v="2.2673278064143433E-6"/>
    <n v="0"/>
    <n v="0"/>
    <n v="202882"/>
    <n v="0.46000000002095476"/>
    <n v="2.2673329472013809E-6"/>
    <n v="202882"/>
    <n v="0.46000000002095476"/>
    <n v="2.2673329472013809E-6"/>
    <s v="Gas"/>
  </r>
  <r>
    <s v="1 2 08 3 PR18 27 3131 00"/>
    <s v="1"/>
    <s v="2"/>
    <x v="7"/>
    <s v="3"/>
    <s v="PR18"/>
    <s v="27"/>
    <x v="1"/>
    <x v="70"/>
    <s v="00"/>
    <s v="Servicio De Agua"/>
    <n v="59241"/>
    <n v="29332.5"/>
    <n v="35332.5"/>
    <n v="23908.5"/>
    <n v="0.40358029067706486"/>
    <n v="0"/>
    <n v="0"/>
    <n v="68025"/>
    <n v="32692.5"/>
    <n v="0.92528125663341121"/>
    <n v="68025"/>
    <n v="32692.5"/>
    <n v="0.92528125663341121"/>
    <s v="Agua potable y alcantarillado se presupuesta con un aumento del 4% como índice estimado de inflación anual"/>
  </r>
  <r>
    <s v="1 2 08 3 PR18 27 3231 00"/>
    <s v="1"/>
    <s v="2"/>
    <x v="7"/>
    <s v="3"/>
    <s v="PR18"/>
    <s v="27"/>
    <x v="1"/>
    <x v="8"/>
    <s v="00"/>
    <s v="Arrendamiento De Mobiliario Y Equipo De Administración, Educacional Y Recreativo"/>
    <n v="5455"/>
    <n v="4658.3100000000004"/>
    <n v="5455"/>
    <n v="0"/>
    <n v="0"/>
    <n v="0"/>
    <n v="0"/>
    <n v="0"/>
    <n v="-5455"/>
    <n v="-1"/>
    <n v="0"/>
    <n v="-5455"/>
    <n v="-1"/>
    <s v="Se reclasifico esta partida a la 3232"/>
  </r>
  <r>
    <s v="1 2 08 3 PR18 27 3232 00"/>
    <s v="1"/>
    <s v="2"/>
    <x v="7"/>
    <s v="3"/>
    <s v="PR18"/>
    <s v="27"/>
    <x v="1"/>
    <x v="9"/>
    <s v="00"/>
    <s v="Arrendamiento de equipo y bienes informáticos"/>
    <n v="0"/>
    <n v="0"/>
    <n v="0"/>
    <n v="0"/>
    <n v="0"/>
    <n v="0"/>
    <n v="0"/>
    <n v="24000"/>
    <n v="24000"/>
    <n v="0"/>
    <n v="15840"/>
    <n v="15840"/>
    <n v="0"/>
    <s v="Arrendamiento multifuncionales, se reclasifico viene de la 3231"/>
  </r>
  <r>
    <s v="1 2 08 3 PR18 27 3252 00"/>
    <s v="1"/>
    <s v="2"/>
    <x v="7"/>
    <s v="3"/>
    <s v="PR18"/>
    <s v="27"/>
    <x v="1"/>
    <x v="106"/>
    <s v="00"/>
    <s v="Arrendamiento De Vehículos Terrestres, Aéreos, Marítimos, Lacustres Y Fluviales Para Servicios Administrativos"/>
    <n v="515253"/>
    <n v="0"/>
    <n v="0"/>
    <n v="515253"/>
    <n v="1"/>
    <n v="0"/>
    <n v="0"/>
    <n v="700000"/>
    <n v="700000"/>
    <n v="0"/>
    <n v="0"/>
    <n v="0"/>
    <n v="0"/>
    <s v="No solicitaron presupuesto para paseo CADIP"/>
  </r>
  <r>
    <s v="1 2 08 3 PR18 27 3381 00"/>
    <s v="1"/>
    <s v="2"/>
    <x v="7"/>
    <s v="3"/>
    <s v="PR18"/>
    <s v="27"/>
    <x v="1"/>
    <x v="71"/>
    <s v="00"/>
    <s v="Servicios De Vigilancia "/>
    <n v="179608"/>
    <n v="134467.20000000001"/>
    <n v="164348.80000000002"/>
    <n v="15259.199999999983"/>
    <n v="8.4958353748162574E-2"/>
    <n v="0"/>
    <n v="0"/>
    <n v="198000"/>
    <n v="33651.199999999983"/>
    <n v="0.20475476547440552"/>
    <n v="188000"/>
    <n v="23651.199999999983"/>
    <n v="0.14390856519792039"/>
    <s v="Se requiere este presupuesto por los incrementos en las cotizaciones incluidas en la solicitud de servicio para el Plan anual de Adquisiciones; se requiere cubrir con elementos de seguridad, todas los inmuebles y espacios de Ipejal que requieren de vigilancia armada y vigilancia no armada, además de para contratar el servicio de monitoreo y mantenimiento de alarmas;  Este año hubo retraso en asignación de los contratos, y aunque la vigilancia no armada se ha pagado normal, en el caso de el servicio de alarmas solo se ha pagado los primeros meses, ya que por retraso en los contratos, una licitación desierta, y luego el proveedor asignado, se negó a proveer el servicio por equipos obsoletos. Pero es importante que en 2020 se normalice."/>
  </r>
  <r>
    <s v="1 2 08 3 PR18 27 3451 00"/>
    <s v="1"/>
    <s v="2"/>
    <x v="7"/>
    <s v="3"/>
    <s v="PR18"/>
    <s v="27"/>
    <x v="1"/>
    <x v="10"/>
    <s v="00"/>
    <s v="Seguros De Bienes Patrimoniales "/>
    <n v="81168.36"/>
    <n v="81168.36"/>
    <n v="81168.36"/>
    <n v="0"/>
    <n v="0"/>
    <n v="0"/>
    <n v="0"/>
    <n v="84415"/>
    <n v="3246.6399999999994"/>
    <n v="3.9998836985248927E-2"/>
    <n v="84415"/>
    <n v="3246.6399999999994"/>
    <n v="3.9998836985248927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2 08 3 PR18 27 3511 00"/>
    <s v="1"/>
    <s v="2"/>
    <x v="7"/>
    <s v="3"/>
    <s v="PR18"/>
    <s v="27"/>
    <x v="1"/>
    <x v="35"/>
    <s v="00"/>
    <s v="Mantenimiento Y Conservacion Menor De Inmuebles Para La Prestacion De Servicios Administrativos"/>
    <n v="150000"/>
    <n v="0"/>
    <n v="0"/>
    <n v="150000"/>
    <n v="1"/>
    <n v="0"/>
    <n v="0"/>
    <n v="0"/>
    <n v="0"/>
    <n v="0"/>
    <n v="0"/>
    <n v="0"/>
    <n v="0"/>
    <s v="Se elimino presupuesto por falta de justificación Y/O No solicito el area"/>
  </r>
  <r>
    <s v="1 2 08 3 PR18 27 3512 00"/>
    <s v="1"/>
    <s v="2"/>
    <x v="7"/>
    <s v="3"/>
    <s v="PR18"/>
    <s v="27"/>
    <x v="1"/>
    <x v="62"/>
    <s v="00"/>
    <s v="Mantenimiento Y Conservacion Menor De Inmuebles Para La Prestacion De Servicios Publicos"/>
    <n v="0"/>
    <n v="0"/>
    <n v="0"/>
    <n v="0"/>
    <n v="0"/>
    <n v="50970"/>
    <n v="0"/>
    <n v="51000"/>
    <n v="51000"/>
    <n v="0"/>
    <n v="51000"/>
    <n v="51000"/>
    <n v="0"/>
    <s v="Se solicita presupuesto para remodelacion y mantenimiento urgente que va a dar la Dirección de Promocipon de Vivienda"/>
  </r>
  <r>
    <s v="1 2 08 3 PR18 27 3521 00"/>
    <s v="1"/>
    <s v="2"/>
    <x v="7"/>
    <s v="3"/>
    <s v="PR18"/>
    <s v="27"/>
    <x v="1"/>
    <x v="11"/>
    <s v="00"/>
    <s v="Mantenimiento Y Conservacion De Mobiliario Y Equipo De Administración, Educacional Y Recreativo"/>
    <n v="1378"/>
    <n v="0"/>
    <n v="0"/>
    <n v="1378"/>
    <n v="1"/>
    <n v="0"/>
    <n v="0"/>
    <n v="0"/>
    <n v="0"/>
    <n v="0"/>
    <n v="0"/>
    <n v="0"/>
    <n v="0"/>
    <s v="Se elimino presupuesto por falta de justificación Y/O No solicito el area"/>
  </r>
  <r>
    <s v="1 2 08 3 PR18 27 3571 00"/>
    <s v="1"/>
    <s v="2"/>
    <x v="7"/>
    <s v="3"/>
    <s v="PR18"/>
    <s v="27"/>
    <x v="1"/>
    <x v="37"/>
    <s v="00"/>
    <s v="Instalacion, Reparación Y Mantenimiento De Maquinaria Y Otros Equipos "/>
    <n v="31003"/>
    <n v="0"/>
    <n v="12200"/>
    <n v="18803"/>
    <n v="0.60648969454568913"/>
    <n v="0"/>
    <n v="0"/>
    <n v="156513"/>
    <n v="144313"/>
    <n v="11.828934426229509"/>
    <n v="156513"/>
    <n v="144313"/>
    <n v="11.828934426229509"/>
    <s v="Mtto a plantas de emergencia, equipos contra incendios"/>
  </r>
  <r>
    <s v="1 2 08 3 PR18 27 3581 00"/>
    <s v="1"/>
    <s v="2"/>
    <x v="7"/>
    <s v="3"/>
    <s v="PR18"/>
    <s v="27"/>
    <x v="1"/>
    <x v="74"/>
    <s v="00"/>
    <s v="Servicios De Limpieza Y Manejo De Desechos "/>
    <n v="477394"/>
    <n v="352426.62"/>
    <n v="422911.62"/>
    <n v="54482.380000000005"/>
    <n v="0.11412455958809706"/>
    <n v="0"/>
    <n v="0"/>
    <n v="559222"/>
    <n v="136310.38"/>
    <n v="0.32231410430387325"/>
    <n v="550000"/>
    <n v="127088.38"/>
    <n v="0.30050812980735786"/>
    <s v="Recolección de basura y desechos peligrosos"/>
  </r>
  <r>
    <s v="1 2 08 3 PR18 27 3591 00"/>
    <s v="1"/>
    <s v="2"/>
    <x v="7"/>
    <s v="3"/>
    <s v="PR18"/>
    <s v="27"/>
    <x v="1"/>
    <x v="75"/>
    <s v="00"/>
    <s v="Servicios De Jardinería Y Fumigación "/>
    <n v="26571.4"/>
    <n v="21999.4"/>
    <n v="23899.4"/>
    <n v="2672"/>
    <n v="0.10055924791316979"/>
    <n v="0"/>
    <n v="0"/>
    <n v="24955"/>
    <n v="1055.5999999999985"/>
    <n v="4.4168472848690701E-2"/>
    <n v="24955"/>
    <n v="1055.5999999999985"/>
    <n v="4.4168472848690701E-2"/>
    <s v="Solo servicio de fumigación"/>
  </r>
  <r>
    <s v="1 2 08 3 PR18 27 3821 02"/>
    <s v="1"/>
    <s v="2"/>
    <x v="7"/>
    <s v="3"/>
    <s v="PR18"/>
    <s v="27"/>
    <x v="1"/>
    <x v="22"/>
    <s v="02"/>
    <s v="Gastos De Orden Social"/>
    <n v="99929"/>
    <n v="0"/>
    <n v="0"/>
    <n v="99929"/>
    <n v="1"/>
    <n v="0"/>
    <n v="0"/>
    <n v="120000"/>
    <n v="120000"/>
    <n v="0"/>
    <n v="0"/>
    <n v="0"/>
    <n v="0"/>
    <s v="GASTOS DIVERSOS PARA LOGISTICA, PLANEACIÓN Y COMPLEMENTARIOS DE LOS PASEOS A PENSIONADOS Y JUBILADOS DEL IPEJAL"/>
  </r>
  <r>
    <s v="1 2 08 3 PR18 27 3821 03"/>
    <s v="1"/>
    <s v="2"/>
    <x v="7"/>
    <s v="3"/>
    <s v="PR18"/>
    <s v="27"/>
    <x v="1"/>
    <x v="22"/>
    <s v="03"/>
    <s v="Gastos De Orden Social"/>
    <n v="87355"/>
    <n v="14443.34"/>
    <n v="14443.34"/>
    <n v="72911.66"/>
    <n v="0.83465926392307255"/>
    <n v="0"/>
    <n v="0"/>
    <n v="250000"/>
    <n v="235556.66"/>
    <n v="16.309015781668229"/>
    <n v="0"/>
    <n v="-14443.34"/>
    <n v="-1"/>
    <s v="GASTOS DIVERSOS PARA LOGISTICA, PLANEACIÓN Y COMPLEMENTARIOS DE LOS 4 EVENTOS ANUALES PROGAMADOS PARA LOS  PENSIONADOS Y JUBILADOS DEL IPEJAL QUE ASISTEN AL CADIP"/>
  </r>
  <r>
    <s v="1 2 08 3 PR18 27 3821 04"/>
    <s v="1"/>
    <s v="2"/>
    <x v="7"/>
    <s v="3"/>
    <s v="PR18"/>
    <s v="27"/>
    <x v="1"/>
    <x v="22"/>
    <s v="04"/>
    <s v="Gastos De Orden Social"/>
    <n v="0"/>
    <n v="0"/>
    <n v="0"/>
    <n v="0"/>
    <n v="0"/>
    <n v="0"/>
    <n v="0"/>
    <n v="3000000"/>
    <n v="3000000"/>
    <n v="0"/>
    <n v="0"/>
    <n v="0"/>
    <n v="0"/>
    <s v="Fiesta del Pensionado requiere autorización del Consejo"/>
  </r>
  <r>
    <s v="1 2 08 3 PR18 27 3822 00"/>
    <s v="1"/>
    <s v="2"/>
    <x v="7"/>
    <s v="3"/>
    <s v="PR18"/>
    <s v="27"/>
    <x v="1"/>
    <x v="107"/>
    <s v="00"/>
    <s v="Gastos De Orden Cultural"/>
    <n v="293505"/>
    <n v="10799.6"/>
    <n v="10799.6"/>
    <n v="282705.40000000002"/>
    <n v="0.96320471542222452"/>
    <n v="0"/>
    <n v="0"/>
    <n v="300000"/>
    <n v="289200.40000000002"/>
    <n v="26.778806622467499"/>
    <n v="0"/>
    <n v="-10799.6"/>
    <n v="-1"/>
    <s v="GRATIFICACION ECONOMICA INSTRUCTORES DE TALLERES PENSIONADOS QUE ACUDEN A TALLERES"/>
  </r>
  <r>
    <s v="1 2 08 3 PR18 27 5111 00"/>
    <s v="1"/>
    <s v="2"/>
    <x v="7"/>
    <s v="3"/>
    <s v="PR18"/>
    <s v="27"/>
    <x v="2"/>
    <x v="38"/>
    <s v="00"/>
    <s v="Muebles De Oficina Y Estantería "/>
    <n v="0"/>
    <n v="0"/>
    <n v="0"/>
    <n v="0"/>
    <n v="0"/>
    <n v="0"/>
    <n v="0"/>
    <n v="30000"/>
    <n v="30000"/>
    <n v="0"/>
    <n v="0"/>
    <n v="0"/>
    <n v="0"/>
    <s v="Se elimino presupuesto por falta de justificación Y/O No solicito el area"/>
  </r>
  <r>
    <s v="1 2 08 3 PR18 27 5311 00"/>
    <s v="1"/>
    <s v="2"/>
    <x v="7"/>
    <s v="3"/>
    <s v="PR18"/>
    <s v="27"/>
    <x v="2"/>
    <x v="77"/>
    <s v="00"/>
    <s v="Equipo Médico Y De Laboratorio "/>
    <n v="0"/>
    <n v="0"/>
    <n v="0"/>
    <n v="0"/>
    <n v="0"/>
    <n v="0"/>
    <n v="0"/>
    <n v="35000"/>
    <n v="35000"/>
    <n v="0"/>
    <n v="0"/>
    <n v="0"/>
    <n v="0"/>
    <s v="COMPRA DE EQUIPO PARA EL AREA DE FISIOTERAPIA"/>
  </r>
  <r>
    <s v="1 2 08 3 PR18 27 5641 00"/>
    <s v="1"/>
    <s v="2"/>
    <x v="7"/>
    <s v="3"/>
    <s v="PR18"/>
    <s v="27"/>
    <x v="2"/>
    <x v="41"/>
    <s v="00"/>
    <s v="Sistemas De Aire Acondicionado, Calefacción Y De Refrigeración"/>
    <n v="0"/>
    <n v="0"/>
    <n v="0"/>
    <n v="0"/>
    <n v="0"/>
    <n v="0"/>
    <n v="0"/>
    <n v="23000"/>
    <n v="23000"/>
    <n v="0"/>
    <n v="0"/>
    <n v="0"/>
    <n v="0"/>
    <s v="SERVICIOS DE MANTENIMIENTO A EQUIPOS DE REFIRGERACION Y AIRE ACONDICIONADO, EXISTENTES DELA AREA, REALIZADO POR CUENTA DE TERCEROS"/>
  </r>
  <r>
    <s v="1 2 08 3 PR18 27 5671 00"/>
    <s v="1"/>
    <s v="2"/>
    <x v="7"/>
    <s v="3"/>
    <s v="PR18"/>
    <s v="27"/>
    <x v="2"/>
    <x v="81"/>
    <s v="00"/>
    <s v="Herramientas Y Maquinas - Herramienta "/>
    <n v="0"/>
    <n v="0"/>
    <n v="0"/>
    <n v="0"/>
    <n v="0"/>
    <n v="0"/>
    <n v="0"/>
    <n v="70303"/>
    <n v="70303"/>
    <n v="0"/>
    <n v="10302"/>
    <n v="10302"/>
    <n v="0"/>
    <s v="MOTORES ELECTRICOS PARA AUTOMATIZACION DE PORTONES EN INGRESO VEHICULAR DE LA VIGILANCIA DE CADIP REALIZADO POR CUENTA DE TERCEROS"/>
  </r>
  <r>
    <s v="1 2 08 3 PR19 84 2111 01"/>
    <s v="1"/>
    <s v="2"/>
    <x v="7"/>
    <s v="3"/>
    <s v="PR19"/>
    <s v="84"/>
    <x v="0"/>
    <x v="0"/>
    <s v="01"/>
    <s v="Materiales, Utiles Y Equipos Menores De Oficina"/>
    <n v="5467"/>
    <n v="0"/>
    <n v="0"/>
    <n v="5467"/>
    <n v="1"/>
    <n v="0"/>
    <n v="0"/>
    <n v="5740"/>
    <n v="5740"/>
    <n v="0"/>
    <n v="5500"/>
    <n v="5500"/>
    <n v="0"/>
    <s v="COMPRA DE ARTICULOS DE PAPELERIA Y OFICINA (QUE NO SE TIENEN DENTRO DEL ALMACEN) Y SON NECESARIOS PARA LLEVAR A CABO EL TRABAJO DIARIO"/>
  </r>
  <r>
    <s v="1 2 08 3 PR19 84 2151 01"/>
    <s v="1"/>
    <s v="2"/>
    <x v="7"/>
    <s v="3"/>
    <s v="PR19"/>
    <s v="84"/>
    <x v="0"/>
    <x v="19"/>
    <s v="01"/>
    <s v="Material Impreso E Información Digital "/>
    <n v="1555"/>
    <n v="0"/>
    <n v="0"/>
    <n v="1555"/>
    <n v="1"/>
    <n v="0"/>
    <n v="0"/>
    <n v="1633"/>
    <n v="1633"/>
    <n v="0"/>
    <n v="1500"/>
    <n v="1500"/>
    <n v="0"/>
    <s v="MATERIAL NECESARIO PARA LA DIRECCION, PARA TENER  LA INFORMACION DE LOS COSTOS  DE LOS AUTOMOVILES"/>
  </r>
  <r>
    <s v="1 2 08 3 PR19 84 2711 02"/>
    <s v="1"/>
    <s v="2"/>
    <x v="7"/>
    <s v="3"/>
    <s v="PR19"/>
    <s v="84"/>
    <x v="0"/>
    <x v="5"/>
    <s v="02"/>
    <s v="Vestuario Y Uniformes"/>
    <n v="7045"/>
    <n v="0"/>
    <n v="0"/>
    <n v="7045"/>
    <n v="1"/>
    <n v="0"/>
    <n v="0"/>
    <n v="0"/>
    <n v="0"/>
    <n v="0"/>
    <n v="0"/>
    <n v="0"/>
    <n v="0"/>
    <s v="Se elimino presupuesto por falta de justificación Y/O No solicito el area"/>
  </r>
  <r>
    <s v="1 2 08 3 PR19 84 3362 00"/>
    <s v="1"/>
    <s v="2"/>
    <x v="7"/>
    <s v="3"/>
    <s v="PR19"/>
    <s v="84"/>
    <x v="1"/>
    <x v="61"/>
    <s v="00"/>
    <s v="Servicio De Impresión De Documentos Y Papelería Oficial "/>
    <n v="70098"/>
    <n v="0"/>
    <n v="12500"/>
    <n v="57598"/>
    <n v="0.82167822191788642"/>
    <n v="0"/>
    <n v="0"/>
    <n v="24670"/>
    <n v="12170"/>
    <n v="0.97360000000000002"/>
    <n v="25000"/>
    <n v="12500"/>
    <n v="1"/>
    <s v="SON NECESARIOS LAS DIFERENTES SOLICITUDES IMPRESAS PARA FACILITAR EL TRABAJO "/>
  </r>
  <r>
    <s v="1 2 08 3 PR19 84 3521 00"/>
    <s v="1"/>
    <s v="2"/>
    <x v="7"/>
    <s v="3"/>
    <s v="PR19"/>
    <s v="84"/>
    <x v="1"/>
    <x v="11"/>
    <s v="00"/>
    <s v="Mantenimiento Y Conservacion De Mobiliario Y Equipo De Administración, Educacional Y Recreativo"/>
    <n v="0"/>
    <n v="0"/>
    <n v="0"/>
    <n v="0"/>
    <n v="0"/>
    <n v="0"/>
    <n v="0"/>
    <n v="1808"/>
    <n v="1808"/>
    <n v="0"/>
    <n v="1000"/>
    <n v="1000"/>
    <n v="0"/>
    <s v="EL CONSTANTE USO DE SUMADORAS, ASI COMO DE MOBILIARIO CAUSA DESGASTE Y SE LES DA EL MANTENIMIENTO NECESARIO"/>
  </r>
  <r>
    <s v="1 2 08 3 PR19 84 5111 00"/>
    <s v="1"/>
    <s v="2"/>
    <x v="7"/>
    <s v="3"/>
    <s v="PR19"/>
    <s v="84"/>
    <x v="2"/>
    <x v="38"/>
    <s v="00"/>
    <s v="Muebles De Oficina Y Estantería "/>
    <n v="0"/>
    <n v="0"/>
    <n v="0"/>
    <n v="0"/>
    <n v="0"/>
    <n v="0"/>
    <n v="0"/>
    <n v="178751"/>
    <n v="178751"/>
    <n v="0"/>
    <n v="178751"/>
    <n v="178751"/>
    <n v="0"/>
    <s v="40 sillas para sala de espera"/>
  </r>
  <r>
    <s v="1 2 08 3 PR19 84 5191 00"/>
    <s v="1"/>
    <s v="2"/>
    <x v="7"/>
    <s v="3"/>
    <s v="PR19"/>
    <s v="84"/>
    <x v="2"/>
    <x v="40"/>
    <s v="00"/>
    <s v="Otros Mobiliarios Y Equipo De Administración "/>
    <n v="0"/>
    <n v="0"/>
    <n v="0"/>
    <n v="0"/>
    <n v="0"/>
    <n v="0"/>
    <n v="0"/>
    <n v="32278"/>
    <n v="32278"/>
    <n v="0"/>
    <n v="32278"/>
    <n v="32278"/>
    <n v="0"/>
    <s v="Ventiladores trituradora y hornos"/>
  </r>
  <r>
    <s v="1 2 08 3 PR19 84 7471 01"/>
    <s v="1"/>
    <s v="2"/>
    <x v="7"/>
    <s v="3"/>
    <s v="PR19"/>
    <s v="84"/>
    <x v="5"/>
    <x v="108"/>
    <s v="01"/>
    <s v="Concesión De Préstamos Al Sector Público Con Fines De Gestión De Liquidez"/>
    <n v="9460657719.7700005"/>
    <n v="6177753847.1800003"/>
    <n v="7377753847.1800003"/>
    <n v="2082903872.5900002"/>
    <n v="0.22016480611462583"/>
    <n v="0"/>
    <n v="0"/>
    <n v="8750000000"/>
    <n v="1372246152.8199997"/>
    <n v="0.18599782281222535"/>
    <n v="8750000000"/>
    <n v="1372246152.8199997"/>
    <n v="0.18599782281222535"/>
    <s v="POR SER EL 2020 UN AÑO ATIPICO, SOLO SE DECIDE PEDIR DICHO PRESUPUESTO"/>
  </r>
  <r>
    <s v="1 2 08 3 PR19 84 7471 02"/>
    <s v="1"/>
    <s v="2"/>
    <x v="7"/>
    <s v="3"/>
    <s v="PR19"/>
    <s v="84"/>
    <x v="5"/>
    <x v="108"/>
    <s v="02"/>
    <s v="Concesión De Préstamos Al Sector Público Con Fines De Gestión De Liquidez"/>
    <n v="220000000"/>
    <n v="56883789"/>
    <n v="64883789"/>
    <n v="155116211"/>
    <n v="0.70507368636363632"/>
    <n v="0"/>
    <n v="0"/>
    <n v="220000000"/>
    <n v="155116211"/>
    <n v="2.3906774464111522"/>
    <n v="220000000"/>
    <n v="155116211"/>
    <n v="2.3906774464111522"/>
    <s v="POR SER EL 2020 UN AÑO ATIPICO, SOLO SE DECIDE PEDIR DICHO PRESUPUESTO"/>
  </r>
  <r>
    <s v="1 2 08 3 PR20 85 2711 02"/>
    <s v="1"/>
    <s v="2"/>
    <x v="7"/>
    <s v="3"/>
    <s v="PR20"/>
    <s v="85"/>
    <x v="0"/>
    <x v="5"/>
    <s v="02"/>
    <s v="Vestuario Y Uniformes"/>
    <n v="7663"/>
    <n v="0"/>
    <n v="0"/>
    <n v="7663"/>
    <n v="1"/>
    <n v="0"/>
    <n v="0"/>
    <n v="0"/>
    <n v="0"/>
    <n v="0"/>
    <n v="0"/>
    <n v="0"/>
    <n v="0"/>
    <s v="Se elimino presupuesto por falta de justificación Y/O No solicito el area"/>
  </r>
  <r>
    <s v="1 2 08 3 PR20 85 3231 00"/>
    <s v="1"/>
    <s v="2"/>
    <x v="7"/>
    <s v="3"/>
    <s v="PR20"/>
    <s v="85"/>
    <x v="1"/>
    <x v="8"/>
    <s v="00"/>
    <s v="Arrendamiento De Mobiliario Y Equipo De Administración, Educacional Y Recreativo"/>
    <n v="23657"/>
    <n v="13638.26"/>
    <n v="16365.912"/>
    <n v="7291.0879999999997"/>
    <n v="0.30820002536247199"/>
    <n v="0"/>
    <n v="0"/>
    <n v="0"/>
    <n v="-16365.912"/>
    <n v="-1"/>
    <n v="0"/>
    <n v="-16365.912"/>
    <n v="-1"/>
    <s v="Se reclasifico esta partida a la 3232"/>
  </r>
  <r>
    <s v="1 2 08 3 PR20 85 3232 00"/>
    <s v="1"/>
    <s v="2"/>
    <x v="7"/>
    <s v="3"/>
    <s v="PR20"/>
    <s v="85"/>
    <x v="1"/>
    <x v="9"/>
    <s v="00"/>
    <s v="Arrendamiento de equipo y bienes informáticos"/>
    <n v="0"/>
    <n v="0"/>
    <n v="0"/>
    <n v="0"/>
    <n v="0"/>
    <n v="0"/>
    <n v="0"/>
    <n v="24000"/>
    <n v="24000"/>
    <n v="0"/>
    <n v="15840"/>
    <n v="15840"/>
    <n v="0"/>
    <s v="Arrendamiento multifuncionales, se reclasifico viene de la 3231"/>
  </r>
  <r>
    <s v="1 2 08 3 PR20 85 3362 00"/>
    <s v="1"/>
    <s v="2"/>
    <x v="7"/>
    <s v="3"/>
    <s v="PR20"/>
    <s v="85"/>
    <x v="1"/>
    <x v="61"/>
    <s v="00"/>
    <s v="Servicio De Impresión De Documentos Y Papelería Oficial "/>
    <n v="51634"/>
    <n v="0"/>
    <n v="0"/>
    <n v="51634"/>
    <n v="1"/>
    <n v="0"/>
    <n v="0"/>
    <n v="51634"/>
    <n v="51634"/>
    <n v="0"/>
    <n v="3000"/>
    <n v="3000"/>
    <n v="0"/>
    <s v="SE MANTIENE EL PRESUPUESTO, Y ES PARA FACILITAR EL TRABAJO DE EMPLEADOS Y AFILIADOS "/>
  </r>
  <r>
    <s v="1 2 08 3 PR20 85 3521 00"/>
    <s v="1"/>
    <s v="2"/>
    <x v="7"/>
    <s v="3"/>
    <s v="PR20"/>
    <s v="85"/>
    <x v="1"/>
    <x v="11"/>
    <s v="00"/>
    <s v="Mantenimiento Y Conservacion De Mobiliario Y Equipo De Administración, Educacional Y Recreativo"/>
    <n v="0"/>
    <n v="0"/>
    <n v="0"/>
    <n v="0"/>
    <n v="0"/>
    <n v="0"/>
    <n v="0"/>
    <n v="10000"/>
    <n v="10000"/>
    <n v="0"/>
    <n v="2000"/>
    <n v="2000"/>
    <n v="0"/>
    <s v="SE DETERIORA EL MOBILIARIO Y EL EQUUIPO, Y ES NECESARIO PARA SU CONSERVACION TENER UN MANTENIMIENTO OPTIMO"/>
  </r>
  <r>
    <s v="1 2 08 3 PR20 85 7471 03"/>
    <s v="1"/>
    <s v="2"/>
    <x v="7"/>
    <s v="3"/>
    <s v="PR20"/>
    <s v="85"/>
    <x v="5"/>
    <x v="108"/>
    <s v="03"/>
    <s v="Concesión De Préstamos Al Sector Público Con Fines De Gestión De Liquidez"/>
    <n v="800000000"/>
    <n v="526275082.97390002"/>
    <n v="581275082.97390008"/>
    <n v="218724917.02609992"/>
    <n v="0.27340614628262488"/>
    <n v="0"/>
    <n v="0"/>
    <n v="750000000"/>
    <n v="168724917.02609992"/>
    <n v="0.290266901107949"/>
    <n v="750000000"/>
    <n v="168724917.02609992"/>
    <n v="0.290266901107949"/>
    <s v="ESTO ES POR EL AUMENTO DE PRESTAMOS A LOS AFILIADOS"/>
  </r>
  <r>
    <s v="1 2 08 3 PR20 85 7471 04"/>
    <s v="1"/>
    <s v="2"/>
    <x v="7"/>
    <s v="3"/>
    <s v="PR20"/>
    <s v="85"/>
    <x v="5"/>
    <x v="108"/>
    <s v="04"/>
    <s v="Concesión De Préstamos Al Sector Público Con Fines De Gestión De Liquidez"/>
    <n v="550000000"/>
    <n v="207822894.34"/>
    <n v="227822894.34"/>
    <n v="322177105.65999997"/>
    <n v="0.58577655574545451"/>
    <n v="0"/>
    <n v="0"/>
    <n v="420000000"/>
    <n v="192177105.66"/>
    <n v="0.84353728459439781"/>
    <n v="420000000"/>
    <n v="192177105.66"/>
    <n v="0.84353728459439781"/>
    <s v="ESTO ES POR EL AUMENTO DE PRESTAMOS A LOS AFILIADOS"/>
  </r>
  <r>
    <s v="1 2 08 3 PR23 09 2111 01"/>
    <s v="1"/>
    <s v="2"/>
    <x v="7"/>
    <s v="3"/>
    <s v="PR23"/>
    <s v="09"/>
    <x v="0"/>
    <x v="0"/>
    <s v="01"/>
    <s v="Materiales, Utiles Y Equipos Menores De Oficina"/>
    <n v="0"/>
    <n v="0"/>
    <n v="0"/>
    <n v="0"/>
    <n v="0"/>
    <n v="0"/>
    <n v="0"/>
    <n v="633"/>
    <n v="633"/>
    <n v="0"/>
    <n v="600"/>
    <n v="600"/>
    <n v="0"/>
    <s v="COMPRA DE ARTICULOS DE PAPELERIA Y OFICINA (QUE NO SE TIENEN DENTRO DEL ALMACEN Y SON NECESARIOS PARA LLEVAR A CABO EL TRABAJO DIARIO"/>
  </r>
  <r>
    <s v="1 2 08 3 PR23 09 2161 01"/>
    <s v="1"/>
    <s v="2"/>
    <x v="7"/>
    <s v="3"/>
    <s v="PR23"/>
    <s v="09"/>
    <x v="0"/>
    <x v="1"/>
    <s v="01"/>
    <s v="Material De Limpieza"/>
    <n v="0"/>
    <n v="0"/>
    <n v="0"/>
    <n v="0"/>
    <n v="0"/>
    <n v="0"/>
    <n v="0"/>
    <n v="868"/>
    <n v="868"/>
    <n v="0"/>
    <n v="800"/>
    <n v="800"/>
    <n v="0"/>
    <s v="COMPRA DE MATERIAL DE LIMPEZA "/>
  </r>
  <r>
    <s v="1 2 08 3 PR23 09 2461 01"/>
    <s v="1"/>
    <s v="2"/>
    <x v="7"/>
    <s v="3"/>
    <s v="PR23"/>
    <s v="09"/>
    <x v="0"/>
    <x v="28"/>
    <s v="01"/>
    <s v="Material Eléctrico Y Electrónico "/>
    <n v="0"/>
    <n v="0"/>
    <n v="0"/>
    <n v="0"/>
    <n v="0"/>
    <n v="0"/>
    <n v="0"/>
    <n v="317"/>
    <n v="317"/>
    <n v="0"/>
    <n v="300"/>
    <n v="300"/>
    <n v="0"/>
    <s v="PREVIENDO CAMBIO DE MATERIALES POR USO"/>
  </r>
  <r>
    <s v="1 2 08 3 PR23 09 3181 00"/>
    <s v="1"/>
    <s v="2"/>
    <x v="7"/>
    <s v="3"/>
    <s v="PR23"/>
    <s v="09"/>
    <x v="1"/>
    <x v="7"/>
    <s v="00"/>
    <s v="Servicio Postal"/>
    <n v="64610"/>
    <n v="4856.58"/>
    <n v="4856.58"/>
    <n v="59753.42"/>
    <n v="0.92483237888871694"/>
    <n v="74210"/>
    <n v="0"/>
    <n v="67840"/>
    <n v="62983.42"/>
    <n v="12.968677546751005"/>
    <n v="50000"/>
    <n v="45143.42"/>
    <n v="9.2953106918860602"/>
    <s v="ENVIO DE DOCUMENTACION ENTRE DELEGACION Y EL INSTITUTO"/>
  </r>
  <r>
    <s v="1 2 08 3 PR23 09 3521 00"/>
    <s v="1"/>
    <s v="2"/>
    <x v="7"/>
    <s v="3"/>
    <s v="PR23"/>
    <s v="09"/>
    <x v="1"/>
    <x v="11"/>
    <s v="00"/>
    <s v="Mantenimiento Y Conservacion De Mobiliario Y Equipo De Administración, Educacional Y Recreativo"/>
    <n v="676"/>
    <n v="0"/>
    <n v="0"/>
    <n v="676"/>
    <n v="1"/>
    <n v="0"/>
    <n v="0"/>
    <n v="1239"/>
    <n v="1239"/>
    <n v="0"/>
    <n v="600"/>
    <n v="600"/>
    <n v="0"/>
    <s v="POR EL DESGASTE DE MOBILIARIO QUE SE PUEDA TENER POR SU USO "/>
  </r>
  <r>
    <s v="1 2 08 3 PR23 09 3581 00"/>
    <s v="1"/>
    <s v="2"/>
    <x v="7"/>
    <s v="3"/>
    <s v="PR23"/>
    <s v="09"/>
    <x v="1"/>
    <x v="74"/>
    <s v="00"/>
    <s v="Servicios De Limpieza Y Manejo De Desechos "/>
    <n v="0"/>
    <n v="0"/>
    <n v="0"/>
    <n v="0"/>
    <n v="0"/>
    <n v="0"/>
    <n v="0"/>
    <n v="54200"/>
    <n v="54200"/>
    <n v="0"/>
    <n v="50000"/>
    <n v="50000"/>
    <n v="0"/>
    <s v="SE DERIVA DE LA CONTRAPRESTACION DEL CONTRTAO DE COMODATO EFECTUADO CON UNIRSE"/>
  </r>
  <r>
    <s v="1 2 08 3 PR23 10 2111 01"/>
    <s v="1"/>
    <s v="2"/>
    <x v="7"/>
    <s v="3"/>
    <s v="PR23"/>
    <s v="10"/>
    <x v="0"/>
    <x v="0"/>
    <s v="01"/>
    <s v="Materiales, Utiles Y Equipos Menores De Oficina"/>
    <n v="0"/>
    <n v="0"/>
    <n v="0"/>
    <n v="0"/>
    <n v="0"/>
    <n v="0"/>
    <n v="0"/>
    <n v="342"/>
    <n v="342"/>
    <n v="0"/>
    <n v="350"/>
    <n v="350"/>
    <n v="0"/>
    <s v="COMPRA DE ARTICULOS DE PAPELERIA Y OFICINA (QUE NO SE TIENEN DENTRO DEL ALMACEN Y SON NECESARIOS PARA LLEVAR A CABO EL TRABAJO DIARIO"/>
  </r>
  <r>
    <s v="1 2 08 3 PR23 10 2161 01"/>
    <s v="1"/>
    <s v="2"/>
    <x v="7"/>
    <s v="3"/>
    <s v="PR23"/>
    <s v="10"/>
    <x v="0"/>
    <x v="1"/>
    <s v="01"/>
    <s v="Material De Limpieza"/>
    <n v="0"/>
    <n v="0"/>
    <n v="0"/>
    <n v="0"/>
    <n v="0"/>
    <n v="0"/>
    <n v="0"/>
    <n v="604"/>
    <n v="604"/>
    <n v="0"/>
    <n v="600"/>
    <n v="600"/>
    <n v="0"/>
    <s v="COMPRA DE MATERIAL DE LIMPEZA "/>
  </r>
  <r>
    <s v="1 2 08 3 PR23 10 2461 01"/>
    <s v="1"/>
    <s v="2"/>
    <x v="7"/>
    <s v="3"/>
    <s v="PR23"/>
    <s v="10"/>
    <x v="0"/>
    <x v="28"/>
    <s v="01"/>
    <s v="Material Eléctrico Y Electrónico "/>
    <n v="0"/>
    <n v="0"/>
    <n v="0"/>
    <n v="0"/>
    <n v="0"/>
    <n v="0"/>
    <n v="0"/>
    <n v="234"/>
    <n v="234"/>
    <n v="0"/>
    <n v="230"/>
    <n v="230"/>
    <n v="0"/>
    <s v="PREVIENDO CAMBIO DE MATERIALES POR USO"/>
  </r>
  <r>
    <s v="1 2 08 3 PR23 10 3141 00"/>
    <s v="1"/>
    <s v="2"/>
    <x v="7"/>
    <s v="3"/>
    <s v="PR23"/>
    <s v="10"/>
    <x v="1"/>
    <x v="6"/>
    <s v="00"/>
    <s v="Servicio Telefonico Tradicional "/>
    <n v="9520"/>
    <n v="7050.36"/>
    <n v="8460.4319999999989"/>
    <n v="1059.5680000000011"/>
    <n v="0.11129915966386567"/>
    <n v="0"/>
    <n v="0"/>
    <n v="24000"/>
    <n v="15539.568000000001"/>
    <n v="1.8367345780924667"/>
    <n v="16800"/>
    <n v="8339.5680000000011"/>
    <n v="0.98571420466472659"/>
    <s v="Estimado de consumo proyectado por el area de Informática, uso convencional del servicio telefónico tradicional"/>
  </r>
  <r>
    <s v="1 2 08 3 PR23 10 3181 00"/>
    <s v="1"/>
    <s v="2"/>
    <x v="7"/>
    <s v="3"/>
    <s v="PR23"/>
    <s v="10"/>
    <x v="1"/>
    <x v="7"/>
    <s v="00"/>
    <s v="Servicio Postal"/>
    <n v="5681"/>
    <n v="2154.3200000000002"/>
    <n v="2154.3200000000002"/>
    <n v="3526.68"/>
    <n v="0.62078507305051922"/>
    <n v="0"/>
    <n v="0"/>
    <n v="14021"/>
    <n v="11866.68"/>
    <n v="5.5083181700025987"/>
    <n v="12000"/>
    <n v="9845.68"/>
    <n v="4.5702031267406884"/>
    <s v="ENVIO DE DOCUMENTACION ENTRE DELEGACION  Y EL INSTITUTO"/>
  </r>
  <r>
    <s v="1 2 08 3 PR23 10 3521 00"/>
    <s v="1"/>
    <s v="2"/>
    <x v="7"/>
    <s v="3"/>
    <s v="PR23"/>
    <s v="10"/>
    <x v="1"/>
    <x v="11"/>
    <s v="00"/>
    <s v="Mantenimiento Y Conservacion De Mobiliario Y Equipo De Administración, Educacional Y Recreativo"/>
    <n v="0"/>
    <n v="0"/>
    <n v="0"/>
    <n v="0"/>
    <n v="0"/>
    <n v="0"/>
    <n v="0"/>
    <n v="1205"/>
    <n v="1205"/>
    <n v="0"/>
    <n v="600"/>
    <n v="600"/>
    <n v="0"/>
    <s v="POR EL DESGASTE DE MOBILIARIO QUE SEPUEDA TENER POR SU USO "/>
  </r>
  <r>
    <s v="1 2 08 3 PR23 10 3581 00"/>
    <s v="1"/>
    <s v="2"/>
    <x v="7"/>
    <s v="3"/>
    <s v="PR23"/>
    <s v="10"/>
    <x v="1"/>
    <x v="74"/>
    <s v="00"/>
    <s v="Servicios De Limpieza Y Manejo De Desechos "/>
    <n v="0"/>
    <n v="0"/>
    <n v="0"/>
    <n v="0"/>
    <n v="0"/>
    <n v="0"/>
    <n v="0"/>
    <n v="300"/>
    <n v="300"/>
    <n v="0"/>
    <n v="300"/>
    <n v="300"/>
    <n v="0"/>
    <s v="PAGO DEL SERVICO "/>
  </r>
  <r>
    <s v="1 2 08 3 PR23 12 2111 01"/>
    <s v="1"/>
    <s v="2"/>
    <x v="7"/>
    <s v="3"/>
    <s v="PR23"/>
    <s v="12"/>
    <x v="0"/>
    <x v="0"/>
    <s v="01"/>
    <s v="Materiales, Utiles Y Equipos Menores De Oficina"/>
    <n v="1086"/>
    <n v="0"/>
    <n v="0"/>
    <n v="1086"/>
    <n v="1"/>
    <n v="0"/>
    <n v="0"/>
    <n v="1936"/>
    <n v="1936"/>
    <n v="0"/>
    <n v="600"/>
    <n v="600"/>
    <n v="0"/>
    <s v="COMPRA DE ARTICULOS DE PAPELERIA Y OFICINA (QUE NO SE TIENEN DENTRO DEL ALMACEN Y SON NECESARIOS PARA LLEVAR A CABO EL TRABAJO DIARIO"/>
  </r>
  <r>
    <s v="1 2 08 3 PR23 12 2161 01"/>
    <s v="1"/>
    <s v="2"/>
    <x v="7"/>
    <s v="3"/>
    <s v="PR23"/>
    <s v="12"/>
    <x v="0"/>
    <x v="1"/>
    <s v="01"/>
    <s v="Material De Limpieza"/>
    <n v="4155"/>
    <n v="3917.13"/>
    <n v="3917.13"/>
    <n v="237.86999999999989"/>
    <n v="5.7249097472924164E-2"/>
    <n v="0"/>
    <n v="0"/>
    <n v="4363"/>
    <n v="445.86999999999989"/>
    <n v="0.11382568359998262"/>
    <n v="4000"/>
    <n v="82.869999999999891"/>
    <n v="2.115579518678213E-2"/>
    <s v="COMPRA DE MATERIAL DE LIMPEZA "/>
  </r>
  <r>
    <s v="1 2 08 3 PR23 12 2461 01"/>
    <s v="1"/>
    <s v="2"/>
    <x v="7"/>
    <s v="3"/>
    <s v="PR23"/>
    <s v="12"/>
    <x v="0"/>
    <x v="28"/>
    <s v="01"/>
    <s v="Material Eléctrico Y Electrónico "/>
    <n v="0"/>
    <n v="0"/>
    <n v="0"/>
    <n v="0"/>
    <n v="0"/>
    <n v="0"/>
    <n v="0"/>
    <n v="1794"/>
    <n v="1794"/>
    <n v="0"/>
    <n v="1500"/>
    <n v="1500"/>
    <n v="0"/>
    <s v="PREVIENDO CAMBIO DE MATERIALES POR USO"/>
  </r>
  <r>
    <s v="1 2 08 3 PR23 12 3141 00"/>
    <s v="1"/>
    <s v="2"/>
    <x v="7"/>
    <s v="3"/>
    <s v="PR23"/>
    <s v="12"/>
    <x v="1"/>
    <x v="6"/>
    <s v="00"/>
    <s v="Servicio Telefonico Tradicional "/>
    <n v="8865"/>
    <n v="8526"/>
    <n v="8865"/>
    <n v="0"/>
    <n v="0"/>
    <n v="0"/>
    <n v="0"/>
    <n v="21000"/>
    <n v="12135"/>
    <n v="1.3688663282571911"/>
    <n v="14700"/>
    <n v="5835"/>
    <n v="0.65820642978003385"/>
    <s v="Estimado de consumo proyectado por el area de Informática, uso convencional del servicio telefónico tradicional"/>
  </r>
  <r>
    <s v="1 2 08 3 PR23 12 3181 00"/>
    <s v="1"/>
    <s v="2"/>
    <x v="7"/>
    <s v="3"/>
    <s v="PR23"/>
    <s v="12"/>
    <x v="1"/>
    <x v="7"/>
    <s v="00"/>
    <s v="Servicio Postal"/>
    <n v="39930"/>
    <n v="0"/>
    <n v="0"/>
    <n v="39930"/>
    <n v="1"/>
    <n v="0"/>
    <n v="0"/>
    <n v="61760"/>
    <n v="61760"/>
    <n v="0"/>
    <n v="40000"/>
    <n v="40000"/>
    <n v="0"/>
    <s v="SE PREVEE POR EL  AUMENTO DE DERECHOHABIENTES PARA ENVIO DE CHEQUES Y GRATIFICACION "/>
  </r>
  <r>
    <s v="1 2 08 3 PR23 12 3221 00"/>
    <s v="1"/>
    <s v="2"/>
    <x v="7"/>
    <s v="3"/>
    <s v="PR23"/>
    <s v="12"/>
    <x v="1"/>
    <x v="109"/>
    <s v="00"/>
    <s v="Arrendamiento De Edificios Y Locales"/>
    <n v="58819"/>
    <n v="42496.36"/>
    <n v="42496.36"/>
    <n v="16322.64"/>
    <n v="0.27750624798109452"/>
    <n v="0"/>
    <n v="0"/>
    <n v="0"/>
    <n v="-42496.36"/>
    <n v="-1"/>
    <n v="0"/>
    <n v="-42496.36"/>
    <n v="-1"/>
    <s v="Se elimino presupuesto por falta de justificación Y/O No solicito el area"/>
  </r>
  <r>
    <s v="1 2 08 3 PR23 12 3521 00"/>
    <s v="1"/>
    <s v="2"/>
    <x v="7"/>
    <s v="3"/>
    <s v="PR23"/>
    <s v="12"/>
    <x v="1"/>
    <x v="11"/>
    <s v="00"/>
    <s v="Mantenimiento Y Conservacion De Mobiliario Y Equipo De Administración, Educacional Y Recreativo"/>
    <n v="0"/>
    <n v="0"/>
    <n v="0"/>
    <n v="0"/>
    <n v="0"/>
    <n v="0"/>
    <n v="0"/>
    <n v="2589"/>
    <n v="2589"/>
    <n v="0"/>
    <n v="600"/>
    <n v="600"/>
    <n v="0"/>
    <s v="POR EL DESGASTE DE MOBILIARIO QUE SEPUEDA TENER POR SU USO "/>
  </r>
  <r>
    <s v="1 2 08 3 PR23 12 3581 00"/>
    <s v="1"/>
    <s v="2"/>
    <x v="7"/>
    <s v="3"/>
    <s v="PR23"/>
    <s v="12"/>
    <x v="1"/>
    <x v="74"/>
    <s v="00"/>
    <s v="Servicios De Limpieza Y Manejo De Desechos "/>
    <n v="0"/>
    <n v="0"/>
    <n v="0"/>
    <n v="0"/>
    <n v="0"/>
    <n v="0"/>
    <n v="0"/>
    <n v="500"/>
    <n v="500"/>
    <n v="0"/>
    <n v="300"/>
    <n v="300"/>
    <n v="0"/>
    <s v="SE PREVEE PAGO DE SERVICIO"/>
  </r>
  <r>
    <s v="1 2 22 4 PR24 22 2111 01"/>
    <s v="1"/>
    <s v="2"/>
    <x v="8"/>
    <s v="4"/>
    <s v="PR24"/>
    <s v="22"/>
    <x v="0"/>
    <x v="0"/>
    <s v="01"/>
    <s v="Materiales, Utiles Y Equipos Menores De Oficina"/>
    <n v="12396"/>
    <n v="3248"/>
    <n v="4748"/>
    <n v="7648"/>
    <n v="0.61697321716682796"/>
    <n v="0"/>
    <n v="0"/>
    <n v="12400"/>
    <n v="7652"/>
    <n v="1.611625947767481"/>
    <n v="12400"/>
    <n v="7652"/>
    <n v="1.611625947767481"/>
    <s v="compra de papeleria de la coordinacion se deja mismo modifcado 2020"/>
  </r>
  <r>
    <s v="1 2 22 4 PR24 22 2182 00"/>
    <s v="1"/>
    <s v="2"/>
    <x v="8"/>
    <s v="4"/>
    <s v="PR24"/>
    <s v="22"/>
    <x v="0"/>
    <x v="2"/>
    <s v="00"/>
    <s v="Registro E Identificación Vehicular"/>
    <n v="2920"/>
    <n v="2920"/>
    <n v="2920"/>
    <n v="0"/>
    <n v="0"/>
    <n v="0"/>
    <n v="0"/>
    <n v="3037"/>
    <n v="117"/>
    <n v="4.0068493150684933E-2"/>
    <n v="3037"/>
    <n v="117"/>
    <n v="4.0068493150684933E-2"/>
    <s v="Refrendo vehicular 2021"/>
  </r>
  <r>
    <s v="1 2 22 4 PR24 22 2711 02"/>
    <s v="1"/>
    <s v="2"/>
    <x v="8"/>
    <s v="4"/>
    <s v="PR24"/>
    <s v="22"/>
    <x v="0"/>
    <x v="5"/>
    <s v="02"/>
    <s v="Vestuario Y Uniformes"/>
    <n v="6545"/>
    <n v="0"/>
    <n v="0"/>
    <n v="6545"/>
    <n v="1"/>
    <n v="0"/>
    <n v="0"/>
    <n v="13090"/>
    <n v="13090"/>
    <n v="0"/>
    <n v="0"/>
    <n v="0"/>
    <n v="0"/>
    <s v="Compra de uniformes para las clinicas, considerar que en 2020 no se compraron"/>
  </r>
  <r>
    <s v="1 2 22 4 PR24 22 2991 01"/>
    <s v="1"/>
    <s v="2"/>
    <x v="8"/>
    <s v="4"/>
    <s v="PR24"/>
    <s v="22"/>
    <x v="0"/>
    <x v="69"/>
    <s v="01"/>
    <s v="Refacciones Y Accesorios Menores Otros Bienes Muebles"/>
    <n v="417"/>
    <n v="0"/>
    <n v="0"/>
    <n v="417"/>
    <n v="1"/>
    <n v="0"/>
    <n v="0"/>
    <n v="500"/>
    <n v="500"/>
    <n v="0"/>
    <n v="500"/>
    <n v="500"/>
    <n v="0"/>
    <s v="Refacciones para reparaciones urgentes."/>
  </r>
  <r>
    <s v="1 2 22 4 PR24 22 3141 00"/>
    <s v="1"/>
    <s v="2"/>
    <x v="8"/>
    <s v="4"/>
    <s v="PR24"/>
    <s v="22"/>
    <x v="1"/>
    <x v="6"/>
    <s v="00"/>
    <s v="Servicio Telefonico Tradicional "/>
    <n v="10281"/>
    <n v="8147.03"/>
    <n v="9776.4359999999997"/>
    <n v="504.56400000000031"/>
    <n v="4.9077327108257983E-2"/>
    <n v="0"/>
    <n v="0"/>
    <n v="24000"/>
    <n v="14223.564"/>
    <n v="1.4548823313526524"/>
    <n v="16800"/>
    <n v="7023.5640000000003"/>
    <n v="0.71841763194685682"/>
    <s v="Estimado de consumo proyectado por el area de Informática, uso convencional del servicio telefónico tradicional"/>
  </r>
  <r>
    <s v="1 2 22 4 PR24 22 3181 00"/>
    <s v="1"/>
    <s v="2"/>
    <x v="8"/>
    <s v="4"/>
    <s v="PR24"/>
    <s v="22"/>
    <x v="1"/>
    <x v="7"/>
    <s v="00"/>
    <s v="Servicio Postal"/>
    <n v="15797"/>
    <n v="0"/>
    <n v="0"/>
    <n v="15797"/>
    <n v="1"/>
    <n v="0"/>
    <n v="0"/>
    <n v="15800"/>
    <n v="15800"/>
    <n v="0"/>
    <n v="15800"/>
    <n v="15800"/>
    <n v="0"/>
    <s v="Servicio de mensajeria que se da  entre las UNIMEFS e IMSS"/>
  </r>
  <r>
    <s v="1 2 22 4 PR24 22 3231 00"/>
    <s v="1"/>
    <s v="2"/>
    <x v="8"/>
    <s v="4"/>
    <s v="PR24"/>
    <s v="22"/>
    <x v="1"/>
    <x v="8"/>
    <s v="00"/>
    <s v="Arrendamiento De Mobiliario Y Equipo De Administración, Educacional Y Recreativo"/>
    <n v="58201"/>
    <n v="42118.86"/>
    <n v="50542.631999999998"/>
    <n v="7658.3680000000022"/>
    <n v="0.1315848181302727"/>
    <n v="0"/>
    <n v="0"/>
    <n v="0"/>
    <n v="-50542.631999999998"/>
    <n v="-1"/>
    <n v="0"/>
    <n v="-50542.631999999998"/>
    <n v="-1"/>
    <s v="Se reclasifico esta partida a la 3232"/>
  </r>
  <r>
    <s v="1 2 22 4 PR24 22 3232 00"/>
    <s v="1"/>
    <s v="2"/>
    <x v="8"/>
    <s v="4"/>
    <s v="PR24"/>
    <s v="22"/>
    <x v="1"/>
    <x v="9"/>
    <s v="00"/>
    <s v="Arrendamiento de equipo y bienes informáticos"/>
    <n v="0"/>
    <n v="0"/>
    <n v="0"/>
    <n v="0"/>
    <n v="0"/>
    <n v="0"/>
    <n v="0"/>
    <n v="78500"/>
    <n v="78500"/>
    <n v="0"/>
    <n v="51810"/>
    <n v="51810"/>
    <n v="0"/>
    <s v="Arrendamiento multifuncionales, se reclasifico viene de la 3231"/>
  </r>
  <r>
    <s v="1 2 22 4 PR24 22 3362 00"/>
    <s v="1"/>
    <s v="2"/>
    <x v="8"/>
    <s v="4"/>
    <s v="PR24"/>
    <s v="22"/>
    <x v="1"/>
    <x v="61"/>
    <s v="00"/>
    <s v="Servicio De Impresión De Documentos Y Papelería Oficial "/>
    <n v="103751"/>
    <n v="50000"/>
    <n v="62500"/>
    <n v="41251"/>
    <n v="0.39759616774778073"/>
    <n v="0"/>
    <n v="0"/>
    <n v="170590"/>
    <n v="108090"/>
    <n v="1.7294400000000001"/>
    <n v="110000"/>
    <n v="47500"/>
    <n v="0.76"/>
    <s v="Impresión de recetas, estudios de laboratorio etc.."/>
  </r>
  <r>
    <s v="1 2 22 4 PR24 22 3451 00"/>
    <s v="1"/>
    <s v="2"/>
    <x v="8"/>
    <s v="4"/>
    <s v="PR24"/>
    <s v="22"/>
    <x v="1"/>
    <x v="10"/>
    <s v="00"/>
    <s v="Seguros De Bienes Patrimoniales "/>
    <n v="8518"/>
    <n v="8518"/>
    <n v="8518"/>
    <n v="0"/>
    <n v="0"/>
    <n v="0"/>
    <n v="0"/>
    <n v="8859"/>
    <n v="341"/>
    <n v="4.0032871566095328E-2"/>
    <n v="8859"/>
    <n v="341"/>
    <n v="4.0032871566095328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2 22 4 PR24 22 3521 00"/>
    <s v="1"/>
    <s v="2"/>
    <x v="8"/>
    <s v="4"/>
    <s v="PR24"/>
    <s v="22"/>
    <x v="1"/>
    <x v="11"/>
    <s v="00"/>
    <s v="Mantenimiento Y Conservacion De Mobiliario Y Equipo De Administración, Educacional Y Recreativo"/>
    <n v="522"/>
    <n v="522"/>
    <n v="522"/>
    <n v="0"/>
    <n v="0"/>
    <n v="0"/>
    <n v="0"/>
    <n v="600"/>
    <n v="78"/>
    <n v="0.14942528735632185"/>
    <n v="600"/>
    <n v="78"/>
    <n v="0.14942528735632185"/>
    <s v="Pago de mano de obra de reparacion de varias"/>
  </r>
  <r>
    <s v="1 2 22 4 PR24 22 3551 00"/>
    <s v="1"/>
    <s v="2"/>
    <x v="8"/>
    <s v="4"/>
    <s v="PR24"/>
    <s v="22"/>
    <x v="1"/>
    <x v="12"/>
    <s v="00"/>
    <s v="Mantenimiento Y Conservacion De Vehiculos Terrestres, Aereos, Maritimos, Lacustres Y Fluviales "/>
    <n v="38590"/>
    <n v="15652.63"/>
    <n v="15652.63"/>
    <n v="22937.370000000003"/>
    <n v="0.59438636952578394"/>
    <n v="0"/>
    <n v="0"/>
    <n v="50000"/>
    <n v="34347.370000000003"/>
    <n v="2.1943513645949597"/>
    <n v="50000"/>
    <n v="34347.370000000003"/>
    <n v="2.1943513645949597"/>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2 22 4 PR24 22 3721 00"/>
    <s v="1"/>
    <s v="2"/>
    <x v="8"/>
    <s v="4"/>
    <s v="PR24"/>
    <s v="22"/>
    <x v="1"/>
    <x v="14"/>
    <s v="00"/>
    <s v="Pasajes Terrestres Nacionales"/>
    <n v="7932"/>
    <n v="1753.5"/>
    <n v="7931.5"/>
    <n v="0.5"/>
    <n v="6.3035804336863344E-5"/>
    <n v="0"/>
    <n v="0"/>
    <n v="8000"/>
    <n v="68.5"/>
    <n v="8.636449599697409E-3"/>
    <n v="8000"/>
    <n v="68.5"/>
    <n v="8.636449599697409E-3"/>
    <s v="Pago de pasajes de mensajero."/>
  </r>
  <r>
    <s v="1 2 22 4 PR24 22 3791 00"/>
    <s v="1"/>
    <s v="2"/>
    <x v="8"/>
    <s v="4"/>
    <s v="PR24"/>
    <s v="22"/>
    <x v="1"/>
    <x v="51"/>
    <s v="00"/>
    <s v="Otros Servicios De Traslado Y Hospedaje"/>
    <n v="70"/>
    <n v="48"/>
    <n v="70"/>
    <n v="0"/>
    <n v="0"/>
    <n v="0"/>
    <n v="0"/>
    <n v="100"/>
    <n v="30"/>
    <n v="0.42857142857142855"/>
    <n v="100"/>
    <n v="30"/>
    <n v="0.42857142857142855"/>
    <s v="Pago de boletos de estacionamiento"/>
  </r>
  <r>
    <s v="1 2 22 4 PR24 23 2111 01"/>
    <s v="1"/>
    <s v="2"/>
    <x v="8"/>
    <s v="4"/>
    <s v="PR24"/>
    <s v="23"/>
    <x v="0"/>
    <x v="0"/>
    <s v="01"/>
    <s v="Materiales, Utiles Y Equipos Menores De Oficina"/>
    <n v="7206"/>
    <n v="1967.01"/>
    <n v="4967.01"/>
    <n v="2238.9899999999998"/>
    <n v="0.31071190674437965"/>
    <n v="0"/>
    <n v="0"/>
    <n v="7200"/>
    <n v="2232.9899999999998"/>
    <n v="0.44956422475493296"/>
    <n v="7200"/>
    <n v="2232.9899999999998"/>
    <n v="0.44956422475493296"/>
    <s v="Compra de papelería para la integración de expedienes clínicos de acuero a la NOM-004"/>
  </r>
  <r>
    <s v="1 2 22 4 PR24 23 2151 01"/>
    <s v="1"/>
    <s v="2"/>
    <x v="8"/>
    <s v="4"/>
    <s v="PR24"/>
    <s v="23"/>
    <x v="0"/>
    <x v="19"/>
    <s v="01"/>
    <s v="Material Impreso E Información Digital "/>
    <n v="1045"/>
    <n v="0"/>
    <n v="0"/>
    <n v="1045"/>
    <n v="1"/>
    <n v="0"/>
    <n v="0"/>
    <n v="1000"/>
    <n v="1000"/>
    <n v="0"/>
    <n v="1000"/>
    <n v="1000"/>
    <n v="0"/>
    <s v="Información oficial sobre la actualización de procedimientos reguladores de la atención médica. (Libro medico)"/>
  </r>
  <r>
    <s v="1 2 22 4 PR24 23 2214 00"/>
    <s v="1"/>
    <s v="2"/>
    <x v="8"/>
    <s v="4"/>
    <s v="PR24"/>
    <s v="23"/>
    <x v="0"/>
    <x v="3"/>
    <s v="00"/>
    <s v="Productos Alimenticios Para El Personal En Las Instalaciones De Las Dependencias Y Entidades"/>
    <n v="13691"/>
    <n v="8869"/>
    <n v="9669"/>
    <n v="4022"/>
    <n v="0.29376962968373382"/>
    <n v="0"/>
    <n v="0"/>
    <n v="15000"/>
    <n v="5331"/>
    <n v="0.55134967421656844"/>
    <n v="14000"/>
    <n v="4331"/>
    <n v="0.44792636260213053"/>
    <s v="Agua de garrafon para servicio de las clinicas"/>
  </r>
  <r>
    <s v="1 2 22 4 PR24 23 2411 02"/>
    <s v="1"/>
    <s v="2"/>
    <x v="8"/>
    <s v="4"/>
    <s v="PR24"/>
    <s v="23"/>
    <x v="0"/>
    <x v="63"/>
    <s v="02"/>
    <s v="Productos Minerales No Metálicos "/>
    <n v="0"/>
    <n v="0"/>
    <n v="0"/>
    <n v="0"/>
    <n v="0"/>
    <n v="0"/>
    <n v="0"/>
    <n v="17282"/>
    <n v="17282"/>
    <n v="0"/>
    <n v="17282"/>
    <n v="17282"/>
    <n v="0"/>
    <s v="Matto a planta de emergencia de la UNIMEF, Se solicita material para mantenimiento urgente de la clinica"/>
  </r>
  <r>
    <s v="1 2 22 4 PR24 23 2421 02"/>
    <s v="1"/>
    <s v="2"/>
    <x v="8"/>
    <s v="4"/>
    <s v="PR24"/>
    <s v="23"/>
    <x v="0"/>
    <x v="44"/>
    <s v="02"/>
    <s v="Cemento Y Productos De Concreto "/>
    <n v="0"/>
    <n v="0"/>
    <n v="0"/>
    <n v="0"/>
    <n v="0"/>
    <n v="0"/>
    <n v="0"/>
    <n v="1993"/>
    <n v="1993"/>
    <n v="0"/>
    <n v="1993"/>
    <n v="1993"/>
    <n v="0"/>
    <s v="Matto a planta de emergencia de la UNIMEF, Se solicita material para mantenimiento urgente de la clinica"/>
  </r>
  <r>
    <s v="1 2 22 4 PR24 23 2461 01"/>
    <s v="1"/>
    <s v="2"/>
    <x v="8"/>
    <s v="4"/>
    <s v="PR24"/>
    <s v="23"/>
    <x v="0"/>
    <x v="28"/>
    <s v="01"/>
    <s v="Material Eléctrico Y Electrónico "/>
    <n v="5060"/>
    <n v="768.42"/>
    <n v="1268.42"/>
    <n v="3791.58"/>
    <n v="0.74932411067193672"/>
    <n v="0"/>
    <n v="0"/>
    <n v="5100"/>
    <n v="3831.58"/>
    <n v="3.020750224688983"/>
    <n v="5000"/>
    <n v="3731.58"/>
    <n v="2.9419119849891988"/>
    <s v="Pilas equipos médicos"/>
  </r>
  <r>
    <s v="1 2 22 4 PR24 23 2461 02"/>
    <s v="1"/>
    <s v="2"/>
    <x v="8"/>
    <s v="4"/>
    <s v="PR24"/>
    <s v="23"/>
    <x v="0"/>
    <x v="28"/>
    <s v="02"/>
    <s v="Material Eléctrico Y Electrónico "/>
    <n v="0"/>
    <n v="0"/>
    <n v="0"/>
    <n v="0"/>
    <n v="0"/>
    <n v="0"/>
    <n v="0"/>
    <n v="12015"/>
    <n v="12015"/>
    <n v="0"/>
    <n v="12015"/>
    <n v="12015"/>
    <n v="0"/>
    <s v="Se solicita material para mantenimiento urgente de la clinica"/>
  </r>
  <r>
    <s v="1 2 22 4 PR24 23 2491 02"/>
    <s v="1"/>
    <s v="2"/>
    <x v="8"/>
    <s v="4"/>
    <s v="PR24"/>
    <s v="23"/>
    <x v="0"/>
    <x v="48"/>
    <s v="02"/>
    <s v="Otros Materiales Y Artículos De Construcción Y Reparación "/>
    <n v="0"/>
    <n v="0"/>
    <n v="0"/>
    <n v="0"/>
    <n v="0"/>
    <n v="0"/>
    <n v="0"/>
    <n v="110080"/>
    <n v="110080"/>
    <n v="0"/>
    <n v="110080"/>
    <n v="110080"/>
    <n v="0"/>
    <s v="Se solicita material para mantenimiento urgente de la clinica"/>
  </r>
  <r>
    <s v="1 2 22 4 PR24 23 2541 01"/>
    <s v="1"/>
    <s v="2"/>
    <x v="8"/>
    <s v="4"/>
    <s v="PR24"/>
    <s v="23"/>
    <x v="0"/>
    <x v="66"/>
    <s v="01"/>
    <s v="Materiales, Accesorios Y Suministros Médicos "/>
    <n v="376073"/>
    <n v="51392.959999999999"/>
    <n v="141392.95999999999"/>
    <n v="234680.04"/>
    <n v="0.62402788820255639"/>
    <n v="376073"/>
    <n v="0"/>
    <n v="376073"/>
    <n v="234680.04"/>
    <n v="1.6597717453542242"/>
    <n v="370000"/>
    <n v="228607.04"/>
    <n v="1.6168205262836284"/>
    <s v="Justificación general medica"/>
  </r>
  <r>
    <s v="1 2 22 4 PR24 23 2541 02"/>
    <s v="1"/>
    <s v="2"/>
    <x v="8"/>
    <s v="4"/>
    <s v="PR24"/>
    <s v="23"/>
    <x v="0"/>
    <x v="66"/>
    <s v="02"/>
    <s v="Materiales, Accesorios Y Suministros Médicos "/>
    <n v="35379"/>
    <n v="2538"/>
    <n v="5538"/>
    <n v="29841"/>
    <n v="0.84346646315610951"/>
    <n v="35379"/>
    <n v="0"/>
    <n v="35379"/>
    <n v="29841"/>
    <n v="5.3884073672806068"/>
    <n v="35000"/>
    <n v="29462"/>
    <n v="5.3199711087035029"/>
    <s v="Justificación general medica"/>
  </r>
  <r>
    <s v="1 2 22 4 PR24 23 2551 01"/>
    <s v="1"/>
    <s v="2"/>
    <x v="8"/>
    <s v="4"/>
    <s v="PR24"/>
    <s v="23"/>
    <x v="0"/>
    <x v="110"/>
    <s v="01"/>
    <s v="Materiales, Accesorios Y Suministros De Laboratorio "/>
    <n v="88590"/>
    <n v="13117.07"/>
    <n v="40234.14"/>
    <n v="48355.86"/>
    <n v="0.54583880799187268"/>
    <n v="0"/>
    <n v="0"/>
    <n v="88590"/>
    <n v="48355.86"/>
    <n v="1.201861404270105"/>
    <n v="50000"/>
    <n v="9765.86"/>
    <n v="0.24272570508528332"/>
    <s v="Justificación general medica"/>
  </r>
  <r>
    <s v="1 2 22 4 PR24 23 2551 02"/>
    <s v="1"/>
    <s v="2"/>
    <x v="8"/>
    <s v="4"/>
    <s v="PR24"/>
    <s v="23"/>
    <x v="0"/>
    <x v="110"/>
    <s v="02"/>
    <s v="Materiales, Accesorios Y Suministros De Laboratorio "/>
    <n v="2591806.37"/>
    <n v="1372942.77"/>
    <n v="1372942.77"/>
    <n v="1218863.6000000001"/>
    <n v="0.47027571739473734"/>
    <n v="0"/>
    <n v="0"/>
    <n v="2591806"/>
    <n v="1218863.23"/>
    <n v="0.88777424422432405"/>
    <n v="2600000"/>
    <n v="1227057.23"/>
    <n v="0.89374244638033962"/>
    <s v="Justificación general medica"/>
  </r>
  <r>
    <s v="1 2 22 4 PR24 23 2561 02"/>
    <s v="1"/>
    <s v="2"/>
    <x v="8"/>
    <s v="4"/>
    <s v="PR24"/>
    <s v="23"/>
    <x v="0"/>
    <x v="67"/>
    <s v="02"/>
    <s v="Fibras Sintéticas, Hules, Plásticos Y Derivados "/>
    <n v="0"/>
    <n v="0"/>
    <n v="0"/>
    <n v="0"/>
    <n v="0"/>
    <n v="0"/>
    <n v="0"/>
    <n v="1709"/>
    <n v="1709"/>
    <n v="0"/>
    <n v="1709"/>
    <n v="1709"/>
    <n v="0"/>
    <s v="Se solicita material para mantenimiento urgente de la clinica"/>
  </r>
  <r>
    <s v="1 2 22 4 PR24 23 2711 02"/>
    <s v="1"/>
    <s v="2"/>
    <x v="8"/>
    <s v="4"/>
    <s v="PR24"/>
    <s v="23"/>
    <x v="0"/>
    <x v="5"/>
    <s v="02"/>
    <s v="Vestuario Y Uniformes"/>
    <n v="36162"/>
    <n v="0"/>
    <n v="0"/>
    <n v="36162"/>
    <n v="1"/>
    <n v="0"/>
    <n v="0"/>
    <n v="83143"/>
    <n v="83143"/>
    <n v="0"/>
    <n v="40000"/>
    <n v="40000"/>
    <n v="0"/>
    <s v="Compra de uniformes para las clinicas, considerar que en 2020 no se compraron"/>
  </r>
  <r>
    <s v="1 2 22 4 PR24 23 2921 01"/>
    <s v="1"/>
    <s v="2"/>
    <x v="8"/>
    <s v="4"/>
    <s v="PR24"/>
    <s v="23"/>
    <x v="0"/>
    <x v="49"/>
    <s v="01"/>
    <s v="Refacciones Y Accesorios Menores De Edificios"/>
    <n v="757"/>
    <n v="150"/>
    <n v="150"/>
    <n v="607"/>
    <n v="0.8018494055482166"/>
    <n v="0"/>
    <n v="0"/>
    <n v="800"/>
    <n v="650"/>
    <n v="4.333333333333333"/>
    <n v="800"/>
    <n v="650"/>
    <n v="4.333333333333333"/>
    <s v="Gasto de refacciones menores para reparaciones urgentes"/>
  </r>
  <r>
    <s v="1 2 22 4 PR24 23 2921 02"/>
    <s v="1"/>
    <s v="2"/>
    <x v="8"/>
    <s v="4"/>
    <s v="PR24"/>
    <s v="23"/>
    <x v="0"/>
    <x v="49"/>
    <s v="02"/>
    <s v="Refacciones Y Accesorios Menores De Edificios"/>
    <n v="0"/>
    <n v="0"/>
    <n v="0"/>
    <n v="0"/>
    <n v="0"/>
    <n v="0"/>
    <n v="0"/>
    <n v="9647"/>
    <n v="9647"/>
    <n v="0"/>
    <n v="9647"/>
    <n v="9647"/>
    <n v="0"/>
    <s v="Se solicita material para mantenimiento urgente de la clinica"/>
  </r>
  <r>
    <s v="1 2 22 4 PR24 23 2991 02"/>
    <s v="1"/>
    <s v="2"/>
    <x v="8"/>
    <s v="4"/>
    <s v="PR24"/>
    <s v="23"/>
    <x v="0"/>
    <x v="69"/>
    <s v="02"/>
    <s v="Refacciones Y Accesorios Menores Otros Bienes Muebles"/>
    <n v="0"/>
    <n v="0"/>
    <n v="0"/>
    <n v="0"/>
    <n v="0"/>
    <n v="0"/>
    <n v="0"/>
    <n v="11294"/>
    <n v="11294"/>
    <n v="0"/>
    <n v="11294"/>
    <n v="11294"/>
    <n v="0"/>
    <s v="Se solicita material para mantenimiento urgente de la clinica"/>
  </r>
  <r>
    <s v="1 2 22 4 PR24 23 3111 00"/>
    <s v="1"/>
    <s v="2"/>
    <x v="8"/>
    <s v="4"/>
    <s v="PR24"/>
    <s v="23"/>
    <x v="1"/>
    <x v="59"/>
    <s v="00"/>
    <s v="Servicio De Energía Eléctrica "/>
    <n v="432943"/>
    <n v="241038"/>
    <n v="252038"/>
    <n v="180905"/>
    <n v="0.41784946286231672"/>
    <n v="0"/>
    <n v="0"/>
    <n v="432943"/>
    <n v="180905"/>
    <n v="0.71776874915687316"/>
    <n v="432943"/>
    <n v="180905"/>
    <n v="0.71776874915687316"/>
    <s v="Luz electrica varios inmuebles"/>
  </r>
  <r>
    <s v="1 2 22 4 PR24 23 3131 00"/>
    <s v="1"/>
    <s v="2"/>
    <x v="8"/>
    <s v="4"/>
    <s v="PR24"/>
    <s v="23"/>
    <x v="1"/>
    <x v="70"/>
    <s v="00"/>
    <s v="Servicio De Agua"/>
    <n v="15651"/>
    <n v="15641"/>
    <n v="15641"/>
    <n v="10"/>
    <n v="6.3893680914957514E-4"/>
    <n v="0"/>
    <n v="0"/>
    <n v="58860"/>
    <n v="43219"/>
    <n v="2.7631864970270441"/>
    <n v="58860"/>
    <n v="43219"/>
    <n v="2.7631864970270441"/>
    <s v="Agua potable y alcantarillado se presupuesta con un aumento del 4% como índice estimado de inflación anual"/>
  </r>
  <r>
    <s v="1 2 22 4 PR24 23 3141 00"/>
    <s v="1"/>
    <s v="2"/>
    <x v="8"/>
    <s v="4"/>
    <s v="PR24"/>
    <s v="23"/>
    <x v="1"/>
    <x v="6"/>
    <s v="00"/>
    <s v="Servicio Telefonico Tradicional "/>
    <n v="21367"/>
    <n v="10325.44"/>
    <n v="12390.528"/>
    <n v="8976.4719999999998"/>
    <n v="0.42010914026302243"/>
    <n v="0"/>
    <n v="0"/>
    <n v="24000"/>
    <n v="11609.472"/>
    <n v="0.93696346112126938"/>
    <n v="16800"/>
    <n v="4409.4719999999998"/>
    <n v="0.35587442278488857"/>
    <s v="Estimado de consumo proyectado por el area de Informática, uso convencional del servicio telefónico tradicional"/>
  </r>
  <r>
    <s v="1 2 22 4 PR24 23 3231 00"/>
    <s v="1"/>
    <s v="2"/>
    <x v="8"/>
    <s v="4"/>
    <s v="PR24"/>
    <s v="23"/>
    <x v="1"/>
    <x v="8"/>
    <s v="00"/>
    <s v="Arrendamiento De Mobiliario Y Equipo De Administración, Educacional Y Recreativo"/>
    <n v="9265"/>
    <n v="6713.55"/>
    <n v="8056.26"/>
    <n v="1208.7399999999998"/>
    <n v="0.13046303291958983"/>
    <n v="0"/>
    <n v="0"/>
    <n v="0"/>
    <n v="-8056.26"/>
    <n v="-1"/>
    <n v="0"/>
    <n v="-8056.26"/>
    <n v="-1"/>
    <s v="Se reclasifico esta partida a la 3232"/>
  </r>
  <r>
    <s v="1 2 22 4 PR24 23 3232 00"/>
    <s v="1"/>
    <s v="2"/>
    <x v="8"/>
    <s v="4"/>
    <s v="PR24"/>
    <s v="23"/>
    <x v="1"/>
    <x v="9"/>
    <s v="00"/>
    <s v="Arrendamiento de equipo y bienes informáticos"/>
    <n v="0"/>
    <n v="0"/>
    <n v="0"/>
    <n v="0"/>
    <n v="0"/>
    <n v="0"/>
    <n v="0"/>
    <n v="18000"/>
    <n v="18000"/>
    <n v="0"/>
    <n v="11880"/>
    <n v="11880"/>
    <n v="0"/>
    <s v="Arrendamiento multifuncionales, se reclasifico viene de la 3231"/>
  </r>
  <r>
    <s v="1 2 22 4 PR24 23 3362 00"/>
    <s v="1"/>
    <s v="2"/>
    <x v="8"/>
    <s v="4"/>
    <s v="PR24"/>
    <s v="23"/>
    <x v="1"/>
    <x v="61"/>
    <s v="00"/>
    <s v="Servicio De Impresión De Documentos Y Papelería Oficial "/>
    <n v="132243"/>
    <n v="50000"/>
    <n v="50000"/>
    <n v="82243"/>
    <n v="0.62190815392875243"/>
    <n v="0"/>
    <n v="0"/>
    <n v="134697"/>
    <n v="84697"/>
    <n v="1.69394"/>
    <n v="125000"/>
    <n v="75000"/>
    <n v="1.5"/>
    <s v="Impresión de recetas, servicios de laboratorio etc.."/>
  </r>
  <r>
    <s v="1 2 22 4 PR24 23 3381 00"/>
    <s v="1"/>
    <s v="2"/>
    <x v="8"/>
    <s v="4"/>
    <s v="PR24"/>
    <s v="23"/>
    <x v="1"/>
    <x v="71"/>
    <s v="00"/>
    <s v="Servicios De Vigilancia "/>
    <n v="538385"/>
    <n v="403401.6"/>
    <n v="493046.39999999997"/>
    <n v="45338.600000000035"/>
    <n v="8.4212227309453339E-2"/>
    <n v="0"/>
    <n v="0"/>
    <n v="1082690"/>
    <n v="589643.60000000009"/>
    <n v="1.19591908591159"/>
    <n v="1000000"/>
    <n v="506953.60000000003"/>
    <n v="1.0282066758828379"/>
    <s v="Se solicito para las UNIMEFS 1 guardia armando adicionaol a los guardias que ya se tenian"/>
  </r>
  <r>
    <s v="1 2 22 4 PR24 23 3451 00"/>
    <s v="1"/>
    <s v="2"/>
    <x v="8"/>
    <s v="4"/>
    <s v="PR24"/>
    <s v="23"/>
    <x v="1"/>
    <x v="10"/>
    <s v="00"/>
    <s v="Seguros De Bienes Patrimoniales "/>
    <n v="8596.0400000000009"/>
    <n v="8596.0400000000009"/>
    <n v="8596.0400000000009"/>
    <n v="0"/>
    <n v="0"/>
    <n v="0"/>
    <n v="0"/>
    <n v="8940"/>
    <n v="343.95999999999913"/>
    <n v="4.0013773784207507E-2"/>
    <n v="8940"/>
    <n v="343.95999999999913"/>
    <n v="4.0013773784207507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2 22 4 PR24 23 3511 00"/>
    <s v="1"/>
    <s v="2"/>
    <x v="8"/>
    <s v="4"/>
    <s v="PR24"/>
    <s v="23"/>
    <x v="1"/>
    <x v="35"/>
    <s v="00"/>
    <s v="Mantenimiento Y Conservacion Menor De Inmuebles Para La Prestacion De Servicios Administrativos"/>
    <n v="12000"/>
    <n v="0"/>
    <n v="11713"/>
    <n v="287"/>
    <n v="2.3916666666666666E-2"/>
    <n v="0"/>
    <n v="0"/>
    <n v="0"/>
    <n v="-11713"/>
    <n v="-1"/>
    <n v="0"/>
    <n v="-11713"/>
    <n v="-1"/>
    <s v="Se elimino presupuesto por falta de justificación Y/O No solicito el area"/>
  </r>
  <r>
    <s v="1 2 22 4 PR24 23 3521 00"/>
    <s v="1"/>
    <s v="2"/>
    <x v="8"/>
    <s v="4"/>
    <s v="PR24"/>
    <s v="23"/>
    <x v="1"/>
    <x v="11"/>
    <s v="00"/>
    <s v="Mantenimiento Y Conservacion De Mobiliario Y Equipo De Administración, Educacional Y Recreativo"/>
    <n v="302"/>
    <n v="0"/>
    <n v="0"/>
    <n v="302"/>
    <n v="1"/>
    <n v="0"/>
    <n v="0"/>
    <n v="300"/>
    <n v="300"/>
    <n v="0"/>
    <n v="300"/>
    <n v="300"/>
    <n v="0"/>
    <s v="Gasto de refacciones menores para reparaciones urgentes"/>
  </r>
  <r>
    <s v="1 2 22 4 PR24 23 3541 00"/>
    <s v="1"/>
    <s v="2"/>
    <x v="8"/>
    <s v="4"/>
    <s v="PR24"/>
    <s v="23"/>
    <x v="1"/>
    <x v="111"/>
    <s v="00"/>
    <s v="Instalación, Reparación Y Mantenimiento De Equipo E Instrumental Médico Y De Laboratorio "/>
    <n v="37417"/>
    <n v="34208.410000000003"/>
    <n v="35208.410000000003"/>
    <n v="2208.5899999999965"/>
    <n v="5.9026378384156843E-2"/>
    <n v="0"/>
    <n v="0"/>
    <n v="50000"/>
    <n v="14791.589999999997"/>
    <n v="0.42011525087329971"/>
    <n v="50000"/>
    <n v="14791.589999999997"/>
    <n v="0.42011525087329971"/>
    <s v="Reparacion de equipo medico en el trascuros del año de la UNIMEF"/>
  </r>
  <r>
    <s v="1 2 22 4 PR24 23 3571 00"/>
    <s v="1"/>
    <s v="2"/>
    <x v="8"/>
    <s v="4"/>
    <s v="PR24"/>
    <s v="23"/>
    <x v="1"/>
    <x v="37"/>
    <s v="00"/>
    <s v="Instalacion, Reparación Y Mantenimiento De Maquinaria Y Otros Equipos "/>
    <n v="24407"/>
    <n v="2813"/>
    <n v="24403"/>
    <n v="4"/>
    <n v="1.6388740934977672E-4"/>
    <n v="0"/>
    <n v="0"/>
    <n v="116500"/>
    <n v="92097"/>
    <n v="3.7740031963283203"/>
    <n v="116500"/>
    <n v="92097"/>
    <n v="3.7740031963283203"/>
    <s v="Matto a planta de emergencia de la UNIMEF, Se solicita material para mantenimiento urgente de la clinica"/>
  </r>
  <r>
    <s v="1 2 22 4 PR24 23 3581 00"/>
    <s v="1"/>
    <s v="2"/>
    <x v="8"/>
    <s v="4"/>
    <s v="PR24"/>
    <s v="23"/>
    <x v="1"/>
    <x v="74"/>
    <s v="00"/>
    <s v="Servicios De Limpieza Y Manejo De Desechos "/>
    <n v="853058"/>
    <n v="617623.43999999994"/>
    <n v="741148.44"/>
    <n v="111909.56000000006"/>
    <n v="0.13118634371871557"/>
    <n v="0"/>
    <n v="0"/>
    <n v="949300"/>
    <n v="208151.56000000006"/>
    <n v="0.28085002782978274"/>
    <n v="920000"/>
    <n v="178851.56000000006"/>
    <n v="0.24131678668850745"/>
    <s v="Recolección e basura y desechos peligrosos"/>
  </r>
  <r>
    <s v="1 2 22 4 PR24 23 3591 00"/>
    <s v="1"/>
    <s v="2"/>
    <x v="8"/>
    <s v="4"/>
    <s v="PR24"/>
    <s v="23"/>
    <x v="1"/>
    <x v="75"/>
    <s v="00"/>
    <s v="Servicios De Jardinería Y Fumigación "/>
    <n v="8412"/>
    <n v="5568"/>
    <n v="7568"/>
    <n v="844"/>
    <n v="0.10033285782215882"/>
    <n v="0"/>
    <n v="0"/>
    <n v="16195"/>
    <n v="8627"/>
    <n v="1.139931289640592"/>
    <n v="11000"/>
    <n v="3432"/>
    <n v="0.45348837209302323"/>
    <s v="Solo servicio de fumigación"/>
  </r>
  <r>
    <s v="1 2 22 4 PR24 23 5111 00"/>
    <s v="1"/>
    <s v="2"/>
    <x v="8"/>
    <s v="4"/>
    <s v="PR24"/>
    <s v="23"/>
    <x v="2"/>
    <x v="38"/>
    <s v="00"/>
    <s v="Muebles De Oficina Y Estantería "/>
    <n v="13202.84"/>
    <n v="0"/>
    <n v="0"/>
    <n v="13202.84"/>
    <n v="1"/>
    <n v="0"/>
    <n v="0"/>
    <n v="0"/>
    <n v="0"/>
    <n v="0"/>
    <n v="0"/>
    <n v="0"/>
    <n v="0"/>
    <s v="Se elimino presupuesto por falta de justificación Y/O No solicito el area"/>
  </r>
  <r>
    <s v="1 2 22 4 PR24 23 5311 00"/>
    <s v="1"/>
    <s v="2"/>
    <x v="8"/>
    <s v="4"/>
    <s v="PR24"/>
    <s v="23"/>
    <x v="2"/>
    <x v="77"/>
    <s v="00"/>
    <s v="Equipo Médico Y De Laboratorio "/>
    <n v="523720"/>
    <n v="2552"/>
    <n v="523720"/>
    <n v="0"/>
    <n v="0"/>
    <n v="0"/>
    <n v="0"/>
    <n v="6000"/>
    <n v="-517720"/>
    <n v="-0.98854349652486062"/>
    <n v="6000"/>
    <n v="-517720"/>
    <n v="-0.98854349652486062"/>
    <s v="Imprementacion y equipamiento de filtros saniatarios para evitar propagacion y contagio infuenza y enfermendades emergentes,Stock de inventari para comprar de termometros etc Pandemia. Implementación y equipamiento de los filtros sanitarios para evitar la propagación y contagio por COVD-19 (enfermedades emergentes de acuerdo a la estacionalidad)."/>
  </r>
  <r>
    <s v="1 2 22 4 PR24 23 5621 00"/>
    <s v="1"/>
    <s v="2"/>
    <x v="8"/>
    <s v="4"/>
    <s v="PR24"/>
    <s v="23"/>
    <x v="2"/>
    <x v="78"/>
    <s v="00"/>
    <s v="Maquinaria Y Equipo Industrial "/>
    <n v="0"/>
    <n v="0"/>
    <n v="0"/>
    <n v="0"/>
    <n v="0"/>
    <n v="0"/>
    <n v="0"/>
    <n v="10139"/>
    <n v="10139"/>
    <n v="0"/>
    <n v="10139"/>
    <n v="10139"/>
    <n v="0"/>
    <s v="Se solicita material para mantenimiento urgente de la clinica"/>
  </r>
  <r>
    <s v="1 2 22 4 PR24 23 5641 00"/>
    <s v="1"/>
    <s v="2"/>
    <x v="8"/>
    <s v="4"/>
    <s v="PR24"/>
    <s v="23"/>
    <x v="2"/>
    <x v="41"/>
    <s v="00"/>
    <s v="Sistemas De Aire Acondicionado, Calefacción Y De Refrigeración"/>
    <n v="0"/>
    <n v="0"/>
    <n v="0"/>
    <n v="0"/>
    <n v="0"/>
    <n v="0"/>
    <n v="0"/>
    <n v="13250"/>
    <n v="13250"/>
    <n v="0"/>
    <n v="13250"/>
    <n v="13250"/>
    <n v="0"/>
    <s v="Se solicita material para mantenimiento urgente de la clinica"/>
  </r>
  <r>
    <s v="1 2 22 4 PR24 24 2111 01"/>
    <s v="1"/>
    <s v="2"/>
    <x v="8"/>
    <s v="4"/>
    <s v="PR24"/>
    <s v="24"/>
    <x v="0"/>
    <x v="0"/>
    <s v="01"/>
    <s v="Materiales, Utiles Y Equipos Menores De Oficina"/>
    <n v="4562"/>
    <n v="3932.07"/>
    <n v="4532.07"/>
    <n v="29.930000000000291"/>
    <n v="6.5607189829022996E-3"/>
    <n v="0"/>
    <n v="0"/>
    <n v="5000"/>
    <n v="467.93000000000029"/>
    <n v="0.1032486259038365"/>
    <n v="4500"/>
    <n v="-32.069999999999709"/>
    <n v="-7.0762366865471434E-3"/>
    <s v="Compra de papelería para la integración de expedienes clínicos de acuero a la NOM-004"/>
  </r>
  <r>
    <s v="1 2 22 4 PR24 24 2151 01"/>
    <s v="1"/>
    <s v="2"/>
    <x v="8"/>
    <s v="4"/>
    <s v="PR24"/>
    <s v="24"/>
    <x v="0"/>
    <x v="19"/>
    <s v="01"/>
    <s v="Material Impreso E Información Digital "/>
    <n v="1045"/>
    <n v="0"/>
    <n v="0"/>
    <n v="1045"/>
    <n v="1"/>
    <n v="0"/>
    <n v="0"/>
    <n v="1000"/>
    <n v="1000"/>
    <n v="0"/>
    <n v="1000"/>
    <n v="1000"/>
    <n v="0"/>
    <s v="Información oficial sobre la actualización de procedimientos reguladores de la atención médica. (Diccionario de termicos medicos especializdo)"/>
  </r>
  <r>
    <s v="1 2 22 4 PR24 24 2161 01"/>
    <s v="1"/>
    <s v="2"/>
    <x v="8"/>
    <s v="4"/>
    <s v="PR24"/>
    <s v="24"/>
    <x v="0"/>
    <x v="1"/>
    <s v="01"/>
    <s v="Material De Limpieza"/>
    <n v="5620"/>
    <n v="0"/>
    <n v="0"/>
    <n v="5620"/>
    <n v="1"/>
    <n v="0"/>
    <n v="0"/>
    <n v="5700"/>
    <n v="5700"/>
    <n v="0"/>
    <n v="5700"/>
    <n v="5700"/>
    <n v="0"/>
    <s v="Sanitizantes, protocolo de limpieza"/>
  </r>
  <r>
    <s v="1 2 22 4 PR24 24 2182 00"/>
    <s v="1"/>
    <s v="2"/>
    <x v="8"/>
    <s v="4"/>
    <s v="PR24"/>
    <s v="24"/>
    <x v="0"/>
    <x v="2"/>
    <s v="00"/>
    <s v="Registro E Identificación Vehicular"/>
    <n v="584"/>
    <n v="584"/>
    <n v="584"/>
    <n v="0"/>
    <n v="0"/>
    <n v="0"/>
    <n v="0"/>
    <n v="608"/>
    <n v="24"/>
    <n v="4.1095890410958902E-2"/>
    <n v="608"/>
    <n v="24"/>
    <n v="4.1095890410958902E-2"/>
    <s v="Refrendo vehicular 2021"/>
  </r>
  <r>
    <s v="1 2 22 4 PR24 24 2214 00"/>
    <s v="1"/>
    <s v="2"/>
    <x v="8"/>
    <s v="4"/>
    <s v="PR24"/>
    <s v="24"/>
    <x v="0"/>
    <x v="3"/>
    <s v="00"/>
    <s v="Productos Alimenticios Para El Personal En Las Instalaciones De Las Dependencias Y Entidades"/>
    <n v="8308"/>
    <n v="4761"/>
    <n v="5161"/>
    <n v="3147"/>
    <n v="0.37879152623976892"/>
    <n v="0"/>
    <n v="0"/>
    <n v="9000"/>
    <n v="3839"/>
    <n v="0.7438480914551443"/>
    <n v="8500"/>
    <n v="3339"/>
    <n v="0.64696764192985856"/>
    <s v="Agua de garrafon al servicio de las clinicas"/>
  </r>
  <r>
    <s v="1 2 22 4 PR24 24 2411 02"/>
    <s v="1"/>
    <s v="2"/>
    <x v="8"/>
    <s v="4"/>
    <s v="PR24"/>
    <s v="24"/>
    <x v="0"/>
    <x v="63"/>
    <s v="02"/>
    <s v="Productos Minerales No Metálicos "/>
    <n v="0"/>
    <n v="0"/>
    <n v="0"/>
    <n v="0"/>
    <n v="0"/>
    <n v="0"/>
    <n v="0"/>
    <n v="12508"/>
    <n v="12508"/>
    <n v="0"/>
    <n v="12508"/>
    <n v="12508"/>
    <n v="0"/>
    <s v="Gasto para mtto urgenete de la UNIMEF"/>
  </r>
  <r>
    <s v="1 2 22 4 PR24 24 2421 02"/>
    <s v="1"/>
    <s v="2"/>
    <x v="8"/>
    <s v="4"/>
    <s v="PR24"/>
    <s v="24"/>
    <x v="0"/>
    <x v="44"/>
    <s v="02"/>
    <s v="Cemento Y Productos De Concreto "/>
    <n v="0"/>
    <n v="0"/>
    <n v="0"/>
    <n v="0"/>
    <n v="0"/>
    <n v="0"/>
    <n v="0"/>
    <n v="1329"/>
    <n v="1329"/>
    <n v="0"/>
    <n v="1329"/>
    <n v="1329"/>
    <n v="0"/>
    <s v="Gasto para mtto urgenete de la UNIMEF"/>
  </r>
  <r>
    <s v="1 2 22 4 PR24 24 2461 01"/>
    <s v="1"/>
    <s v="2"/>
    <x v="8"/>
    <s v="4"/>
    <s v="PR24"/>
    <s v="24"/>
    <x v="0"/>
    <x v="28"/>
    <s v="01"/>
    <s v="Material Eléctrico Y Electrónico "/>
    <n v="5362"/>
    <n v="1645"/>
    <n v="1645"/>
    <n v="3717"/>
    <n v="0.69321148825065271"/>
    <n v="0"/>
    <n v="0"/>
    <n v="6000"/>
    <n v="4355"/>
    <n v="2.6474164133738602"/>
    <n v="3000"/>
    <n v="1355"/>
    <n v="0.82370820668693012"/>
    <s v="Pilas para equipo medico"/>
  </r>
  <r>
    <s v="1 2 22 4 PR24 24 2461 02"/>
    <s v="1"/>
    <s v="2"/>
    <x v="8"/>
    <s v="4"/>
    <s v="PR24"/>
    <s v="24"/>
    <x v="0"/>
    <x v="28"/>
    <s v="02"/>
    <s v="Material Eléctrico Y Electrónico "/>
    <n v="0"/>
    <n v="0"/>
    <n v="0"/>
    <n v="0"/>
    <n v="0"/>
    <n v="0"/>
    <n v="0"/>
    <n v="12015"/>
    <n v="12015"/>
    <n v="0"/>
    <n v="12015"/>
    <n v="12015"/>
    <n v="0"/>
    <s v="Gasto para mtto urgenete de la UNIMEF"/>
  </r>
  <r>
    <s v="1 2 22 4 PR24 24 2491 02"/>
    <s v="1"/>
    <s v="2"/>
    <x v="8"/>
    <s v="4"/>
    <s v="PR24"/>
    <s v="24"/>
    <x v="0"/>
    <x v="48"/>
    <s v="02"/>
    <s v="Otros Materiales Y Artículos De Construcción Y Reparación "/>
    <n v="0"/>
    <n v="0"/>
    <n v="0"/>
    <n v="0"/>
    <n v="0"/>
    <n v="0"/>
    <n v="0"/>
    <n v="102136"/>
    <n v="102136"/>
    <n v="0"/>
    <n v="102136"/>
    <n v="102136"/>
    <n v="0"/>
    <s v="Gasto para mtto urgenete de la UNIMEF"/>
  </r>
  <r>
    <s v="1 2 22 4 PR24 24 2541 01"/>
    <s v="1"/>
    <s v="2"/>
    <x v="8"/>
    <s v="4"/>
    <s v="PR24"/>
    <s v="24"/>
    <x v="0"/>
    <x v="66"/>
    <s v="01"/>
    <s v="Materiales, Accesorios Y Suministros Médicos "/>
    <n v="211368"/>
    <n v="32396.48"/>
    <n v="88808.44"/>
    <n v="122559.56"/>
    <n v="0.57983971083607733"/>
    <n v="211368"/>
    <n v="0"/>
    <n v="211368"/>
    <n v="122559.56"/>
    <n v="1.3800440588754852"/>
    <n v="210000"/>
    <n v="121191.56"/>
    <n v="1.364640117538378"/>
    <s v="Justificación general medica"/>
  </r>
  <r>
    <s v="1 2 22 4 PR24 24 2541 02"/>
    <s v="1"/>
    <s v="2"/>
    <x v="8"/>
    <s v="4"/>
    <s v="PR24"/>
    <s v="24"/>
    <x v="0"/>
    <x v="66"/>
    <s v="02"/>
    <s v="Materiales, Accesorios Y Suministros Médicos "/>
    <n v="75287"/>
    <n v="56388.639999999999"/>
    <n v="56388.639999999999"/>
    <n v="18898.36"/>
    <n v="0.25101757275492448"/>
    <n v="75287"/>
    <n v="0"/>
    <n v="75287"/>
    <n v="18898.36"/>
    <n v="0.33514480930910906"/>
    <n v="75000"/>
    <n v="18611.36"/>
    <n v="0.33005513167191125"/>
    <s v="Justificación general medica"/>
  </r>
  <r>
    <s v="1 2 22 4 PR24 24 2551 01"/>
    <s v="1"/>
    <s v="2"/>
    <x v="8"/>
    <s v="4"/>
    <s v="PR24"/>
    <s v="24"/>
    <x v="0"/>
    <x v="110"/>
    <s v="01"/>
    <s v="Materiales, Accesorios Y Suministros De Laboratorio "/>
    <n v="52493"/>
    <n v="13147.9"/>
    <n v="23147.9"/>
    <n v="29345.1"/>
    <n v="0.55902882289067113"/>
    <n v="0"/>
    <n v="0"/>
    <n v="52493"/>
    <n v="29345.1"/>
    <n v="1.2677219099788748"/>
    <n v="30000"/>
    <n v="6852.0999999999985"/>
    <n v="0.29601389326893573"/>
    <s v="Justificación general medica"/>
  </r>
  <r>
    <s v="1 2 22 4 PR24 24 2551 02"/>
    <s v="1"/>
    <s v="2"/>
    <x v="8"/>
    <s v="4"/>
    <s v="PR24"/>
    <s v="24"/>
    <x v="0"/>
    <x v="110"/>
    <s v="02"/>
    <s v="Materiales, Accesorios Y Suministros De Laboratorio "/>
    <n v="1502201.41"/>
    <n v="744784.38"/>
    <n v="754784.38"/>
    <n v="747417.02999999991"/>
    <n v="0.49754781550897359"/>
    <n v="0"/>
    <n v="0"/>
    <n v="1502201"/>
    <n v="747416.62"/>
    <n v="0.99023858972810219"/>
    <n v="1500000"/>
    <n v="745215.62"/>
    <n v="0.98732252514287588"/>
    <s v="Justificación general medica"/>
  </r>
  <r>
    <s v="1 2 22 4 PR24 24 2561 01"/>
    <s v="1"/>
    <s v="2"/>
    <x v="8"/>
    <s v="4"/>
    <s v="PR24"/>
    <s v="24"/>
    <x v="0"/>
    <x v="67"/>
    <s v="01"/>
    <s v="Fibras Sintéticas, Hules, Plásticos Y Derivados "/>
    <n v="700"/>
    <n v="504.6"/>
    <n v="504.6"/>
    <n v="195.39999999999998"/>
    <n v="0.27914285714285714"/>
    <n v="0"/>
    <n v="0"/>
    <n v="1000"/>
    <n v="495.4"/>
    <n v="0.98176773682124441"/>
    <n v="1000"/>
    <n v="495.4"/>
    <n v="0.98176773682124441"/>
    <s v="Tapetes sanitizantes"/>
  </r>
  <r>
    <s v="1 2 22 4 PR24 24 2561 02"/>
    <s v="1"/>
    <s v="2"/>
    <x v="8"/>
    <s v="4"/>
    <s v="PR24"/>
    <s v="24"/>
    <x v="0"/>
    <x v="67"/>
    <s v="02"/>
    <s v="Fibras Sintéticas, Hules, Plásticos Y Derivados "/>
    <n v="0"/>
    <n v="0"/>
    <n v="0"/>
    <n v="0"/>
    <n v="0"/>
    <n v="0"/>
    <n v="0"/>
    <n v="1311"/>
    <n v="1311"/>
    <n v="0"/>
    <n v="1311"/>
    <n v="1311"/>
    <n v="0"/>
    <s v="Gasto para mtto urgenete de la UNIMEF"/>
  </r>
  <r>
    <s v="1 2 22 4 PR24 24 2711 02"/>
    <s v="1"/>
    <s v="2"/>
    <x v="8"/>
    <s v="4"/>
    <s v="PR24"/>
    <s v="24"/>
    <x v="0"/>
    <x v="5"/>
    <s v="02"/>
    <s v="Vestuario Y Uniformes"/>
    <n v="24411"/>
    <n v="0"/>
    <n v="0"/>
    <n v="24411"/>
    <n v="1"/>
    <n v="0"/>
    <n v="0"/>
    <n v="56125"/>
    <n v="56125"/>
    <n v="0"/>
    <n v="30000"/>
    <n v="30000"/>
    <n v="0"/>
    <s v="Compra de uniformes para las clinicas, considerar que en 2020 no se compraron"/>
  </r>
  <r>
    <s v="1 2 22 4 PR24 24 2721 00"/>
    <s v="1"/>
    <s v="2"/>
    <x v="8"/>
    <s v="4"/>
    <s v="PR24"/>
    <s v="24"/>
    <x v="0"/>
    <x v="54"/>
    <s v="00"/>
    <s v="Prendas De Seguridad Y Protección Personal "/>
    <n v="139"/>
    <n v="0"/>
    <n v="0"/>
    <n v="139"/>
    <n v="1"/>
    <n v="0"/>
    <n v="0"/>
    <n v="0"/>
    <n v="0"/>
    <n v="0"/>
    <n v="0"/>
    <n v="0"/>
    <n v="0"/>
    <s v="Se elimino presupuesto por falta de justificación Y/O No solicito el area"/>
  </r>
  <r>
    <s v="1 2 22 4 PR24 24 2921 02"/>
    <s v="1"/>
    <s v="2"/>
    <x v="8"/>
    <s v="4"/>
    <s v="PR24"/>
    <s v="24"/>
    <x v="0"/>
    <x v="49"/>
    <s v="02"/>
    <s v="Refacciones Y Accesorios Menores De Edificios"/>
    <n v="0"/>
    <n v="0"/>
    <n v="0"/>
    <n v="0"/>
    <n v="0"/>
    <n v="0"/>
    <n v="0"/>
    <n v="8494"/>
    <n v="8494"/>
    <n v="0"/>
    <n v="8494"/>
    <n v="8494"/>
    <n v="0"/>
    <s v="Gasto para mtto urgenete de la UNIMEF"/>
  </r>
  <r>
    <s v="1 2 22 4 PR24 24 3111 00"/>
    <s v="1"/>
    <s v="2"/>
    <x v="8"/>
    <s v="4"/>
    <s v="PR24"/>
    <s v="24"/>
    <x v="1"/>
    <x v="59"/>
    <s v="00"/>
    <s v="Servicio De Energía Eléctrica "/>
    <n v="318827"/>
    <n v="250198"/>
    <n v="268198"/>
    <n v="50629"/>
    <n v="0.15879771788462083"/>
    <n v="0"/>
    <n v="0"/>
    <n v="318827"/>
    <n v="50629"/>
    <n v="0.18877471122081446"/>
    <n v="318827"/>
    <n v="50629"/>
    <n v="0.18877471122081446"/>
    <s v="Luz electrica varios inmuebles"/>
  </r>
  <r>
    <s v="1 2 22 4 PR24 24 3131 00"/>
    <s v="1"/>
    <s v="2"/>
    <x v="8"/>
    <s v="4"/>
    <s v="PR24"/>
    <s v="24"/>
    <x v="1"/>
    <x v="70"/>
    <s v="00"/>
    <s v="Servicio De Agua"/>
    <n v="0"/>
    <n v="0"/>
    <n v="0"/>
    <n v="0"/>
    <n v="0"/>
    <n v="0"/>
    <n v="0"/>
    <n v="30000"/>
    <n v="30000"/>
    <n v="0"/>
    <n v="30000"/>
    <n v="30000"/>
    <n v="0"/>
    <s v="Agua potable y alcantarillado se presupuesta con un aumento del 4% como índice estimado de inflación anual"/>
  </r>
  <r>
    <s v="1 2 22 4 PR24 24 3141 00"/>
    <s v="1"/>
    <s v="2"/>
    <x v="8"/>
    <s v="4"/>
    <s v="PR24"/>
    <s v="24"/>
    <x v="1"/>
    <x v="6"/>
    <s v="00"/>
    <s v="Servicio Telefonico Tradicional "/>
    <n v="6114"/>
    <n v="6070.91"/>
    <n v="6114"/>
    <n v="0"/>
    <n v="0"/>
    <n v="0"/>
    <n v="0"/>
    <n v="18000"/>
    <n v="11886"/>
    <n v="1.9440628066732091"/>
    <n v="12600"/>
    <n v="6486"/>
    <n v="1.0608439646712464"/>
    <s v="Estimado de consumo proyectado por el area de Informática, uso convencional del servicio telefónico tradicional"/>
  </r>
  <r>
    <s v="1 2 22 4 PR24 24 3231 00"/>
    <s v="1"/>
    <s v="2"/>
    <x v="8"/>
    <s v="4"/>
    <s v="PR24"/>
    <s v="24"/>
    <x v="1"/>
    <x v="8"/>
    <s v="00"/>
    <s v="Arrendamiento De Mobiliario Y Equipo De Administración, Educacional Y Recreativo"/>
    <n v="5860"/>
    <n v="3853.64"/>
    <n v="4624.3679999999995"/>
    <n v="1235.6320000000005"/>
    <n v="0.21085870307167245"/>
    <n v="0"/>
    <n v="0"/>
    <n v="0"/>
    <n v="-4624.3679999999995"/>
    <n v="-1"/>
    <n v="0"/>
    <n v="-4624.3679999999995"/>
    <n v="-1"/>
    <s v="Se reclasifico esta partida a la 3232"/>
  </r>
  <r>
    <s v="1 2 22 4 PR24 24 3232 00"/>
    <s v="1"/>
    <s v="2"/>
    <x v="8"/>
    <s v="4"/>
    <s v="PR24"/>
    <s v="24"/>
    <x v="1"/>
    <x v="9"/>
    <s v="00"/>
    <s v="Arrendamiento de equipo y bienes informáticos"/>
    <n v="0"/>
    <n v="0"/>
    <n v="0"/>
    <n v="0"/>
    <n v="0"/>
    <n v="0"/>
    <n v="0"/>
    <n v="17500"/>
    <n v="17500"/>
    <n v="0"/>
    <n v="11550"/>
    <n v="11550"/>
    <n v="0"/>
    <s v="Arrendamiento multifuncionales, se reclasifico viene de la 3231"/>
  </r>
  <r>
    <s v="1 2 22 4 PR24 24 3362 00"/>
    <s v="1"/>
    <s v="2"/>
    <x v="8"/>
    <s v="4"/>
    <s v="PR24"/>
    <s v="24"/>
    <x v="1"/>
    <x v="61"/>
    <s v="00"/>
    <s v="Servicio De Impresión De Documentos Y Papelería Oficial "/>
    <n v="108202"/>
    <n v="50000"/>
    <n v="50000"/>
    <n v="58202"/>
    <n v="0.53790133269255647"/>
    <n v="0"/>
    <n v="0"/>
    <n v="117922"/>
    <n v="67922"/>
    <n v="1.3584400000000001"/>
    <n v="110000"/>
    <n v="60000"/>
    <n v="1.2"/>
    <s v="Impresión de recetas, ordenes de laboratorio etc.."/>
  </r>
  <r>
    <s v="1 2 22 4 PR24 24 3363 00"/>
    <s v="1"/>
    <s v="2"/>
    <x v="8"/>
    <s v="4"/>
    <s v="PR24"/>
    <s v="24"/>
    <x v="1"/>
    <x v="20"/>
    <s v="00"/>
    <s v="Servicios De Impresión De Material Informativo Derivado De La Operación Y Administración"/>
    <n v="727.69"/>
    <n v="727.69"/>
    <n v="727.69"/>
    <n v="0"/>
    <n v="0"/>
    <n v="0"/>
    <n v="0"/>
    <n v="800"/>
    <n v="72.309999999999945"/>
    <n v="9.9369236900328353E-2"/>
    <n v="800"/>
    <n v="72.309999999999945"/>
    <n v="9.9369236900328353E-2"/>
    <s v="Lonas informativas"/>
  </r>
  <r>
    <s v="1 2 22 4 PR24 24 3381 00"/>
    <s v="1"/>
    <s v="2"/>
    <x v="8"/>
    <s v="4"/>
    <s v="PR24"/>
    <s v="24"/>
    <x v="1"/>
    <x v="71"/>
    <s v="00"/>
    <s v="Servicios De Vigilancia "/>
    <n v="538146"/>
    <n v="403401.6"/>
    <n v="493046.39999999997"/>
    <n v="45099.600000000035"/>
    <n v="8.3805510028876984E-2"/>
    <n v="0"/>
    <n v="0"/>
    <n v="1082690"/>
    <n v="589643.60000000009"/>
    <n v="1.19591908591159"/>
    <n v="1000000"/>
    <n v="506953.60000000003"/>
    <n v="1.0282066758828379"/>
    <s v="Se solicito para las UNIMEFS 1 guardia armando adicionaol a los guardias que ya se tenian"/>
  </r>
  <r>
    <s v="1 2 22 4 PR24 24 3451 00"/>
    <s v="1"/>
    <s v="2"/>
    <x v="8"/>
    <s v="4"/>
    <s v="PR24"/>
    <s v="24"/>
    <x v="1"/>
    <x v="10"/>
    <s v="00"/>
    <s v="Seguros De Bienes Patrimoniales "/>
    <n v="7206.42"/>
    <n v="7206.42"/>
    <n v="7206.42"/>
    <n v="0"/>
    <n v="0"/>
    <n v="0"/>
    <n v="0"/>
    <n v="7495"/>
    <n v="288.57999999999993"/>
    <n v="4.0044848898620942E-2"/>
    <n v="7495"/>
    <n v="288.57999999999993"/>
    <n v="4.0044848898620942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2 22 4 PR24 24 3511 00"/>
    <s v="1"/>
    <s v="2"/>
    <x v="8"/>
    <s v="4"/>
    <s v="PR24"/>
    <s v="24"/>
    <x v="1"/>
    <x v="35"/>
    <s v="00"/>
    <s v="Mantenimiento Y Conservacion Menor De Inmuebles Para La Prestacion De Servicios Administrativos"/>
    <n v="6000"/>
    <n v="0"/>
    <n v="5518"/>
    <n v="482"/>
    <n v="8.033333333333334E-2"/>
    <n v="0"/>
    <n v="0"/>
    <n v="0"/>
    <n v="-5518"/>
    <n v="-1"/>
    <n v="0"/>
    <n v="-5518"/>
    <n v="-1"/>
    <s v="Se elimino presupuesto por falta de justificación Y/O No solicito el area"/>
  </r>
  <r>
    <s v="1 2 22 4 PR24 24 3521 00"/>
    <s v="1"/>
    <s v="2"/>
    <x v="8"/>
    <s v="4"/>
    <s v="PR24"/>
    <s v="24"/>
    <x v="1"/>
    <x v="11"/>
    <s v="00"/>
    <s v="Mantenimiento Y Conservacion De Mobiliario Y Equipo De Administración, Educacional Y Recreativo"/>
    <n v="12305"/>
    <n v="5568"/>
    <n v="5568"/>
    <n v="6737"/>
    <n v="0.54750101584721655"/>
    <n v="0"/>
    <n v="0"/>
    <n v="15000"/>
    <n v="9432"/>
    <n v="1.6939655172413792"/>
    <n v="12000"/>
    <n v="6432"/>
    <n v="1.1551724137931034"/>
    <s v="Mtto de mobiliario de la clinica por uso constante de los derechohabientes"/>
  </r>
  <r>
    <s v="1 2 22 4 PR24 24 3541 00"/>
    <s v="1"/>
    <s v="2"/>
    <x v="8"/>
    <s v="4"/>
    <s v="PR24"/>
    <s v="24"/>
    <x v="1"/>
    <x v="111"/>
    <s v="00"/>
    <s v="Instalación, Reparación Y Mantenimiento De Equipo E Instrumental Médico Y De Laboratorio "/>
    <n v="30257"/>
    <n v="15254"/>
    <n v="15254"/>
    <n v="15003"/>
    <n v="0.49585219949102688"/>
    <n v="0"/>
    <n v="0"/>
    <n v="37000"/>
    <n v="21746"/>
    <n v="1.4255932870066867"/>
    <n v="37000"/>
    <n v="21746"/>
    <n v="1.4255932870066867"/>
    <s v="Mantemimiento de equipo medico que requiere reparacion en el trascuros del año"/>
  </r>
  <r>
    <s v="1 2 22 4 PR24 24 3551 00"/>
    <s v="1"/>
    <s v="2"/>
    <x v="8"/>
    <s v="4"/>
    <s v="PR24"/>
    <s v="24"/>
    <x v="1"/>
    <x v="12"/>
    <s v="00"/>
    <s v="Mantenimiento Y Conservacion De Vehiculos Terrestres, Aereos, Maritimos, Lacustres Y Fluviales "/>
    <n v="11766"/>
    <n v="0"/>
    <n v="0"/>
    <n v="11766"/>
    <n v="1"/>
    <n v="0"/>
    <n v="0"/>
    <n v="10000"/>
    <n v="10000"/>
    <n v="0"/>
    <n v="10000"/>
    <n v="10000"/>
    <n v="0"/>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2 22 4 PR24 24 3571 00"/>
    <s v="1"/>
    <s v="2"/>
    <x v="8"/>
    <s v="4"/>
    <s v="PR24"/>
    <s v="24"/>
    <x v="1"/>
    <x v="37"/>
    <s v="00"/>
    <s v="Instalacion, Reparación Y Mantenimiento De Maquinaria Y Otros Equipos "/>
    <n v="30709"/>
    <n v="8613"/>
    <n v="30203"/>
    <n v="506"/>
    <n v="1.6477254225145722E-2"/>
    <n v="0"/>
    <n v="0"/>
    <n v="115594"/>
    <n v="85391"/>
    <n v="2.8272357050624111"/>
    <n v="115594"/>
    <n v="85391"/>
    <n v="2.8272357050624111"/>
    <s v="Mtto a plantas de emergencia, equipos contra incendios"/>
  </r>
  <r>
    <s v="1 2 22 4 PR24 24 3581 00"/>
    <s v="1"/>
    <s v="2"/>
    <x v="8"/>
    <s v="4"/>
    <s v="PR24"/>
    <s v="24"/>
    <x v="1"/>
    <x v="74"/>
    <s v="00"/>
    <s v="Servicios De Limpieza Y Manejo De Desechos "/>
    <n v="618023"/>
    <n v="441605.04"/>
    <n v="529926.04"/>
    <n v="88096.959999999963"/>
    <n v="0.1425464100850615"/>
    <n v="0"/>
    <n v="0"/>
    <n v="716480"/>
    <n v="186553.95999999996"/>
    <n v="0.35203772964242319"/>
    <n v="650000"/>
    <n v="120073.95999999996"/>
    <n v="0.2265862609808719"/>
    <s v="Recolección de basura y desechos peligrosos"/>
  </r>
  <r>
    <s v="1 2 22 4 PR24 24 3591 00"/>
    <s v="1"/>
    <s v="2"/>
    <x v="8"/>
    <s v="4"/>
    <s v="PR24"/>
    <s v="24"/>
    <x v="1"/>
    <x v="75"/>
    <s v="00"/>
    <s v="Servicios De Jardinería Y Fumigación "/>
    <n v="8412"/>
    <n v="5568"/>
    <n v="7568"/>
    <n v="844"/>
    <n v="0.10033285782215882"/>
    <n v="0"/>
    <n v="0"/>
    <n v="16195"/>
    <n v="8627"/>
    <n v="1.139931289640592"/>
    <n v="11000"/>
    <n v="3432"/>
    <n v="0.45348837209302323"/>
    <s v="Servicio de fumigación"/>
  </r>
  <r>
    <s v="1 2 22 4 PR24 24 5311 00"/>
    <s v="1"/>
    <s v="2"/>
    <x v="8"/>
    <s v="4"/>
    <s v="PR24"/>
    <s v="24"/>
    <x v="2"/>
    <x v="77"/>
    <s v="00"/>
    <s v="Equipo Médico Y De Laboratorio "/>
    <n v="5258"/>
    <n v="4501.99"/>
    <n v="4501.99"/>
    <n v="756.01000000000022"/>
    <n v="0.14378280715100802"/>
    <n v="0"/>
    <n v="0"/>
    <n v="6000"/>
    <n v="1498.0100000000002"/>
    <n v="0.33274396433577158"/>
    <n v="6000"/>
    <n v="1498.0100000000002"/>
    <n v="0.33274396433577158"/>
    <s v="Equipo medico que es necesario se cambia por pandemia"/>
  </r>
  <r>
    <s v="1 2 22 4 PR24 89 2111 01"/>
    <s v="1"/>
    <s v="2"/>
    <x v="8"/>
    <s v="4"/>
    <s v="PR24"/>
    <s v="89"/>
    <x v="0"/>
    <x v="0"/>
    <s v="01"/>
    <s v="Materiales, Utiles Y Equipos Menores De Oficina"/>
    <n v="4055"/>
    <n v="3970.5"/>
    <n v="3970.5"/>
    <n v="84.5"/>
    <n v="2.0838471023427868E-2"/>
    <n v="0"/>
    <n v="0"/>
    <n v="5000"/>
    <n v="1029.5"/>
    <n v="0.25928724342022413"/>
    <n v="4500"/>
    <n v="529.5"/>
    <n v="0.13335851907820173"/>
    <s v="Compra de papelería para la integración de expedienes clínicos de acuero a la NOM-004 y en Pila Seca se incrementarán los niveles de asignación para nuevos pacientes (turnos nuevos en este año)"/>
  </r>
  <r>
    <s v="1 2 22 4 PR24 89 2151 01"/>
    <s v="1"/>
    <s v="2"/>
    <x v="8"/>
    <s v="4"/>
    <s v="PR24"/>
    <s v="89"/>
    <x v="0"/>
    <x v="19"/>
    <s v="01"/>
    <s v="Material Impreso E Información Digital "/>
    <n v="1045"/>
    <n v="0"/>
    <n v="0"/>
    <n v="1045"/>
    <n v="1"/>
    <n v="0"/>
    <n v="0"/>
    <n v="1000"/>
    <n v="1000"/>
    <n v="0"/>
    <n v="1000"/>
    <n v="1000"/>
    <n v="0"/>
    <s v="Información oficial sobre la actualización de procedimientos reguladores de la atención médica."/>
  </r>
  <r>
    <s v="1 2 22 4 PR24 89 2161 01"/>
    <s v="1"/>
    <s v="2"/>
    <x v="8"/>
    <s v="4"/>
    <s v="PR24"/>
    <s v="89"/>
    <x v="0"/>
    <x v="1"/>
    <s v="01"/>
    <s v="Material De Limpieza"/>
    <n v="814"/>
    <n v="619.01"/>
    <n v="619.01"/>
    <n v="194.99"/>
    <n v="0.23954545454545456"/>
    <n v="0"/>
    <n v="0"/>
    <n v="1000"/>
    <n v="380.99"/>
    <n v="0.6154827870309042"/>
    <n v="1000"/>
    <n v="380.99"/>
    <n v="0.6154827870309042"/>
    <s v="Sanitizantes"/>
  </r>
  <r>
    <s v="1 2 22 4 PR24 89 2214 00"/>
    <s v="1"/>
    <s v="2"/>
    <x v="8"/>
    <s v="4"/>
    <s v="PR24"/>
    <s v="89"/>
    <x v="0"/>
    <x v="3"/>
    <s v="00"/>
    <s v="Productos Alimenticios Para El Personal En Las Instalaciones De Las Dependencias Y Entidades"/>
    <n v="21495"/>
    <n v="8289"/>
    <n v="9089"/>
    <n v="12406"/>
    <n v="0.57715747848336818"/>
    <n v="0"/>
    <n v="0"/>
    <n v="25000"/>
    <n v="15911"/>
    <n v="1.7505776213004731"/>
    <n v="22500"/>
    <n v="13411"/>
    <n v="1.4755198591704257"/>
    <s v="Agua de garrafon"/>
  </r>
  <r>
    <s v="1 2 22 4 PR24 89 2411 02"/>
    <s v="1"/>
    <s v="2"/>
    <x v="8"/>
    <s v="4"/>
    <s v="PR24"/>
    <s v="89"/>
    <x v="0"/>
    <x v="63"/>
    <s v="02"/>
    <s v="Productos Minerales No Metálicos "/>
    <n v="0"/>
    <n v="0"/>
    <n v="0"/>
    <n v="0"/>
    <n v="0"/>
    <n v="0"/>
    <n v="0"/>
    <n v="44718"/>
    <n v="44718"/>
    <n v="0"/>
    <n v="44718"/>
    <n v="44718"/>
    <n v="0"/>
    <s v="Mtto urgente a la Clinica"/>
  </r>
  <r>
    <s v="1 2 22 4 PR24 89 2421 02"/>
    <s v="1"/>
    <s v="2"/>
    <x v="8"/>
    <s v="4"/>
    <s v="PR24"/>
    <s v="89"/>
    <x v="0"/>
    <x v="44"/>
    <s v="02"/>
    <s v="Cemento Y Productos De Concreto "/>
    <n v="0"/>
    <n v="0"/>
    <n v="0"/>
    <n v="0"/>
    <n v="0"/>
    <n v="0"/>
    <n v="0"/>
    <n v="2428"/>
    <n v="2428"/>
    <n v="0"/>
    <n v="2428"/>
    <n v="2428"/>
    <n v="0"/>
    <s v="Mtto urgente a la Clinica"/>
  </r>
  <r>
    <s v="1 2 22 4 PR24 89 2461 01"/>
    <s v="1"/>
    <s v="2"/>
    <x v="8"/>
    <s v="4"/>
    <s v="PR24"/>
    <s v="89"/>
    <x v="0"/>
    <x v="28"/>
    <s v="01"/>
    <s v="Material Eléctrico Y Electrónico "/>
    <n v="973"/>
    <n v="713"/>
    <n v="713"/>
    <n v="260"/>
    <n v="0.26721479958890032"/>
    <n v="0"/>
    <n v="0"/>
    <n v="1000"/>
    <n v="287"/>
    <n v="0.40252454417952316"/>
    <n v="1000"/>
    <n v="287"/>
    <n v="0.40252454417952316"/>
    <s v="Pilas para equipo medico"/>
  </r>
  <r>
    <s v="1 2 22 4 PR24 89 2461 02"/>
    <s v="1"/>
    <s v="2"/>
    <x v="8"/>
    <s v="4"/>
    <s v="PR24"/>
    <s v="89"/>
    <x v="0"/>
    <x v="28"/>
    <s v="02"/>
    <s v="Material Eléctrico Y Electrónico "/>
    <n v="0"/>
    <n v="0"/>
    <n v="0"/>
    <n v="0"/>
    <n v="0"/>
    <n v="0"/>
    <n v="0"/>
    <n v="19020"/>
    <n v="19020"/>
    <n v="0"/>
    <n v="19020"/>
    <n v="19020"/>
    <n v="0"/>
    <s v="Mtto urgente a la Clinica"/>
  </r>
  <r>
    <s v="1 2 22 4 PR24 89 2481 02"/>
    <s v="1"/>
    <s v="2"/>
    <x v="8"/>
    <s v="4"/>
    <s v="PR24"/>
    <s v="89"/>
    <x v="0"/>
    <x v="47"/>
    <s v="02"/>
    <s v="Materiales Complementarios "/>
    <n v="0"/>
    <n v="0"/>
    <n v="0"/>
    <n v="0"/>
    <n v="0"/>
    <n v="0"/>
    <n v="0"/>
    <n v="3513"/>
    <n v="3513"/>
    <n v="0"/>
    <n v="3513"/>
    <n v="3513"/>
    <n v="0"/>
    <s v="Mtto urgente a la Clinica"/>
  </r>
  <r>
    <s v="1 2 22 4 PR24 89 2491 02"/>
    <s v="1"/>
    <s v="2"/>
    <x v="8"/>
    <s v="4"/>
    <s v="PR24"/>
    <s v="89"/>
    <x v="0"/>
    <x v="48"/>
    <s v="02"/>
    <s v="Otros Materiales Y Artículos De Construcción Y Reparación "/>
    <n v="0"/>
    <n v="0"/>
    <n v="0"/>
    <n v="0"/>
    <n v="0"/>
    <n v="0"/>
    <n v="0"/>
    <n v="193941"/>
    <n v="193941"/>
    <n v="0"/>
    <n v="193941"/>
    <n v="193941"/>
    <n v="0"/>
    <s v="Mtto urgente a la Clinica"/>
  </r>
  <r>
    <s v="1 2 22 4 PR24 89 2541 01"/>
    <s v="1"/>
    <s v="2"/>
    <x v="8"/>
    <s v="4"/>
    <s v="PR24"/>
    <s v="89"/>
    <x v="0"/>
    <x v="66"/>
    <s v="01"/>
    <s v="Materiales, Accesorios Y Suministros Médicos "/>
    <n v="433727"/>
    <n v="220266.59"/>
    <n v="220266.59"/>
    <n v="213460.41"/>
    <n v="0.49215384331618739"/>
    <n v="433727"/>
    <n v="0"/>
    <n v="433727"/>
    <n v="213460.41"/>
    <n v="0.96910026164204022"/>
    <n v="433000"/>
    <n v="212733.41"/>
    <n v="0.96579971569905365"/>
    <s v="Justificación general medica"/>
  </r>
  <r>
    <s v="1 2 22 4 PR24 89 2541 02"/>
    <s v="1"/>
    <s v="2"/>
    <x v="8"/>
    <s v="4"/>
    <s v="PR24"/>
    <s v="89"/>
    <x v="0"/>
    <x v="66"/>
    <s v="02"/>
    <s v="Materiales, Accesorios Y Suministros Médicos "/>
    <n v="40267"/>
    <n v="39569.85"/>
    <n v="39569.85"/>
    <n v="697.15000000000146"/>
    <n v="1.7313184493505884E-2"/>
    <n v="40267"/>
    <n v="0"/>
    <n v="40267"/>
    <n v="697.15000000000146"/>
    <n v="1.7618211845635036E-2"/>
    <n v="40000"/>
    <n v="430.15000000000146"/>
    <n v="1.0870650255181698E-2"/>
    <s v="Justificación general medica"/>
  </r>
  <r>
    <s v="1 2 22 4 PR24 89 2551 01"/>
    <s v="1"/>
    <s v="2"/>
    <x v="8"/>
    <s v="4"/>
    <s v="PR24"/>
    <s v="89"/>
    <x v="0"/>
    <x v="110"/>
    <s v="01"/>
    <s v="Materiales, Accesorios Y Suministros De Laboratorio "/>
    <n v="66917"/>
    <n v="11033.47"/>
    <n v="41033.47"/>
    <n v="25883.53"/>
    <n v="0.38680051406966837"/>
    <n v="0"/>
    <n v="0"/>
    <n v="66917"/>
    <n v="25883.53"/>
    <n v="0.63079066917811233"/>
    <n v="65000"/>
    <n v="23966.53"/>
    <n v="0.58407270942476952"/>
    <s v="Justificación general medica"/>
  </r>
  <r>
    <s v="1 2 22 4 PR24 89 2551 02"/>
    <s v="1"/>
    <s v="2"/>
    <x v="8"/>
    <s v="4"/>
    <s v="PR24"/>
    <s v="89"/>
    <x v="0"/>
    <x v="110"/>
    <s v="02"/>
    <s v="Materiales, Accesorios Y Suministros De Laboratorio "/>
    <n v="3023061.22"/>
    <n v="1755941.52"/>
    <n v="1755941.52"/>
    <n v="1267119.7000000002"/>
    <n v="0.41915118741789825"/>
    <n v="0"/>
    <n v="0"/>
    <n v="3023061"/>
    <n v="1267119.48"/>
    <n v="0.72161826892731595"/>
    <n v="3000000"/>
    <n v="1244058.48"/>
    <n v="0.70848514362824566"/>
    <s v="Justificación general medica"/>
  </r>
  <r>
    <s v="1 2 22 4 PR24 89 2561 02"/>
    <s v="1"/>
    <s v="2"/>
    <x v="8"/>
    <s v="4"/>
    <s v="PR24"/>
    <s v="89"/>
    <x v="0"/>
    <x v="67"/>
    <s v="02"/>
    <s v="Fibras Sintéticas, Hules, Plásticos Y Derivados "/>
    <n v="1300"/>
    <n v="0"/>
    <n v="0"/>
    <n v="1300"/>
    <n v="1"/>
    <n v="0"/>
    <n v="0"/>
    <n v="4556"/>
    <n v="4556"/>
    <n v="0"/>
    <n v="4556"/>
    <n v="4556"/>
    <n v="0"/>
    <s v="Mtto urgente a la Clinica"/>
  </r>
  <r>
    <s v="1 2 22 4 PR24 89 2711 02"/>
    <s v="1"/>
    <s v="2"/>
    <x v="8"/>
    <s v="4"/>
    <s v="PR24"/>
    <s v="89"/>
    <x v="0"/>
    <x v="5"/>
    <s v="02"/>
    <s v="Vestuario Y Uniformes"/>
    <n v="76551"/>
    <n v="0"/>
    <n v="0"/>
    <n v="76551"/>
    <n v="1"/>
    <n v="0"/>
    <n v="0"/>
    <n v="177860"/>
    <n v="177860"/>
    <n v="0"/>
    <n v="80000"/>
    <n v="80000"/>
    <n v="0"/>
    <s v="Compra de uniformes para las clinicas, considerar que en 2020 no se compraron"/>
  </r>
  <r>
    <s v="1 2 22 4 PR24 89 2921 01"/>
    <s v="1"/>
    <s v="2"/>
    <x v="8"/>
    <s v="4"/>
    <s v="PR24"/>
    <s v="89"/>
    <x v="0"/>
    <x v="49"/>
    <s v="01"/>
    <s v="Refacciones Y Accesorios Menores De Edificios"/>
    <n v="290"/>
    <n v="290"/>
    <n v="290"/>
    <n v="0"/>
    <n v="0"/>
    <n v="0"/>
    <n v="0"/>
    <n v="300"/>
    <n v="10"/>
    <n v="3.4482758620689655E-2"/>
    <n v="300"/>
    <n v="10"/>
    <n v="3.4482758620689655E-2"/>
    <s v="Refacciones para reparaciones urgente"/>
  </r>
  <r>
    <s v="1 2 22 4 PR24 89 2921 02"/>
    <s v="1"/>
    <s v="2"/>
    <x v="8"/>
    <s v="4"/>
    <s v="PR24"/>
    <s v="89"/>
    <x v="0"/>
    <x v="49"/>
    <s v="02"/>
    <s v="Refacciones Y Accesorios Menores De Edificios"/>
    <n v="0"/>
    <n v="0"/>
    <n v="0"/>
    <n v="0"/>
    <n v="0"/>
    <n v="0"/>
    <n v="0"/>
    <n v="1083"/>
    <n v="1083"/>
    <n v="0"/>
    <n v="1083"/>
    <n v="1083"/>
    <n v="0"/>
    <s v="Mtto urgente a la Clinica"/>
  </r>
  <r>
    <s v="1 2 22 4 PR24 89 2931 00"/>
    <s v="1"/>
    <s v="2"/>
    <x v="8"/>
    <s v="4"/>
    <s v="PR24"/>
    <s v="89"/>
    <x v="0"/>
    <x v="30"/>
    <s v="00"/>
    <s v="Refacciones Y Accesorios Menores De Mobiliario Y Equipo De Administración, Educacional Y Recreativo"/>
    <n v="302"/>
    <n v="0"/>
    <n v="0"/>
    <n v="302"/>
    <n v="1"/>
    <n v="0"/>
    <n v="0"/>
    <n v="350"/>
    <n v="350"/>
    <n v="0"/>
    <n v="350"/>
    <n v="350"/>
    <n v="0"/>
    <s v="Refacciones para reparaciones urgente"/>
  </r>
  <r>
    <s v="1 2 22 4 PR24 89 2991 02"/>
    <s v="1"/>
    <s v="2"/>
    <x v="8"/>
    <s v="4"/>
    <s v="PR24"/>
    <s v="89"/>
    <x v="0"/>
    <x v="69"/>
    <s v="02"/>
    <s v="Refacciones Y Accesorios Menores Otros Bienes Muebles"/>
    <n v="0"/>
    <n v="0"/>
    <n v="0"/>
    <n v="0"/>
    <n v="0"/>
    <n v="0"/>
    <n v="0"/>
    <n v="59834"/>
    <n v="59834"/>
    <n v="0"/>
    <n v="59834"/>
    <n v="59834"/>
    <n v="0"/>
    <s v="Mtto urgente a la Clinica"/>
  </r>
  <r>
    <s v="1 2 22 4 PR24 89 3111 00"/>
    <s v="1"/>
    <s v="2"/>
    <x v="8"/>
    <s v="4"/>
    <s v="PR24"/>
    <s v="89"/>
    <x v="1"/>
    <x v="59"/>
    <s v="00"/>
    <s v="Servicio De Energía Eléctrica "/>
    <n v="632719"/>
    <n v="456839"/>
    <n v="502439"/>
    <n v="130280"/>
    <n v="0.20590499099916393"/>
    <n v="0"/>
    <n v="0"/>
    <n v="632719"/>
    <n v="130280"/>
    <n v="0.25929515821821159"/>
    <n v="632719"/>
    <n v="130280"/>
    <n v="0.25929515821821159"/>
    <s v="Luz electrica varios inmuebles"/>
  </r>
  <r>
    <s v="1 2 22 4 PR24 89 3131 00"/>
    <s v="1"/>
    <s v="2"/>
    <x v="8"/>
    <s v="4"/>
    <s v="PR24"/>
    <s v="89"/>
    <x v="1"/>
    <x v="70"/>
    <s v="00"/>
    <s v="Servicio De Agua"/>
    <n v="283177"/>
    <n v="151377"/>
    <n v="181377"/>
    <n v="101800"/>
    <n v="0.35949247290563852"/>
    <n v="0"/>
    <n v="0"/>
    <n v="283177"/>
    <n v="101800"/>
    <n v="0.56126190200521564"/>
    <n v="283177"/>
    <n v="101800"/>
    <n v="0.56126190200521564"/>
    <s v="Agua potable y alcantarillado se presupuesta con un aumento del 4% como índice estimado de inflación anual"/>
  </r>
  <r>
    <s v="1 2 22 4 PR24 89 3141 00"/>
    <s v="1"/>
    <s v="2"/>
    <x v="8"/>
    <s v="4"/>
    <s v="PR24"/>
    <s v="89"/>
    <x v="1"/>
    <x v="6"/>
    <s v="00"/>
    <s v="Servicio Telefonico Tradicional "/>
    <n v="6011"/>
    <n v="6003.56"/>
    <n v="6011"/>
    <n v="0"/>
    <n v="0"/>
    <n v="0"/>
    <n v="0"/>
    <n v="18000"/>
    <n v="11989"/>
    <n v="1.9945100648810514"/>
    <n v="12600"/>
    <n v="6589"/>
    <n v="1.096157045416736"/>
    <s v="Estimado de consumo proyectado por el area de Informática, uso convencional del servicio telefónico tradicional"/>
  </r>
  <r>
    <s v="1 2 22 4 PR24 89 3231 00"/>
    <s v="1"/>
    <s v="2"/>
    <x v="8"/>
    <s v="4"/>
    <s v="PR24"/>
    <s v="89"/>
    <x v="1"/>
    <x v="8"/>
    <s v="00"/>
    <s v="Arrendamiento De Mobiliario Y Equipo De Administración, Educacional Y Recreativo"/>
    <n v="8462"/>
    <n v="5942.99"/>
    <n v="7131.5879999999997"/>
    <n v="1330.4120000000003"/>
    <n v="0.15722193334909007"/>
    <n v="0"/>
    <n v="0"/>
    <n v="0"/>
    <n v="-7131.5879999999997"/>
    <n v="-1"/>
    <n v="0"/>
    <n v="-7131.5879999999997"/>
    <n v="-1"/>
    <s v="Se reclasifico esta partida a la 3232"/>
  </r>
  <r>
    <s v="1 2 22 4 PR24 89 3232 00"/>
    <s v="1"/>
    <s v="2"/>
    <x v="8"/>
    <s v="4"/>
    <s v="PR24"/>
    <s v="89"/>
    <x v="1"/>
    <x v="9"/>
    <s v="00"/>
    <s v="Arrendamiento de equipo y bienes informáticos"/>
    <n v="0"/>
    <n v="0"/>
    <n v="0"/>
    <n v="0"/>
    <n v="0"/>
    <n v="0"/>
    <n v="0"/>
    <n v="17500"/>
    <n v="17500"/>
    <n v="0"/>
    <n v="11550"/>
    <n v="11550"/>
    <n v="0"/>
    <s v="Arrendamiento multifuncionales, se reclasifico viene de la 3231"/>
  </r>
  <r>
    <s v="1 2 22 4 PR24 89 3362 00"/>
    <s v="1"/>
    <s v="2"/>
    <x v="8"/>
    <s v="4"/>
    <s v="PR24"/>
    <s v="89"/>
    <x v="1"/>
    <x v="61"/>
    <s v="00"/>
    <s v="Servicio De Impresión De Documentos Y Papelería Oficial "/>
    <n v="130955"/>
    <n v="57669.919999999998"/>
    <n v="57669.919999999998"/>
    <n v="73285.08"/>
    <n v="0.55962032759344815"/>
    <n v="0"/>
    <n v="0"/>
    <n v="222922"/>
    <n v="165252.08000000002"/>
    <n v="2.8654813462546858"/>
    <n v="150000"/>
    <n v="92330.08"/>
    <n v="1.6010093303406698"/>
    <s v="Impresión de recetas, solicitudes de labotatorio etc.."/>
  </r>
  <r>
    <s v="1 2 22 4 PR24 89 3381 00"/>
    <s v="1"/>
    <s v="2"/>
    <x v="8"/>
    <s v="4"/>
    <s v="PR24"/>
    <s v="89"/>
    <x v="1"/>
    <x v="71"/>
    <s v="00"/>
    <s v="Servicios De Vigilancia "/>
    <n v="717342"/>
    <n v="537868.80000000005"/>
    <n v="657395.20000000007"/>
    <n v="59946.79999999993"/>
    <n v="8.3567949457859614E-2"/>
    <n v="0"/>
    <n v="0"/>
    <n v="1279690"/>
    <n v="622294.79999999993"/>
    <n v="0.94660685079538132"/>
    <n v="1200000"/>
    <n v="542604.79999999993"/>
    <n v="0.82538600829455377"/>
    <s v="Se solicito para las UNIMEFS 1 guardia armando adicionaol a los guardias que ya se tenian"/>
  </r>
  <r>
    <s v="1 2 22 4 PR24 89 3451 00"/>
    <s v="1"/>
    <s v="2"/>
    <x v="8"/>
    <s v="4"/>
    <s v="PR24"/>
    <s v="89"/>
    <x v="1"/>
    <x v="10"/>
    <s v="00"/>
    <s v="Seguros De Bienes Patrimoniales "/>
    <n v="25243.35"/>
    <n v="25243.35"/>
    <n v="25243.35"/>
    <n v="0"/>
    <n v="0"/>
    <n v="0"/>
    <n v="0"/>
    <n v="26253"/>
    <n v="1009.6500000000015"/>
    <n v="3.9996672390946585E-2"/>
    <n v="26253"/>
    <n v="1009.6500000000015"/>
    <n v="3.9996672390946585E-2"/>
    <s v="En base al presupuesto del año anterior, previendo el que haya dinero suficiente para cubrir el pago anual de seguro de vehículos e inmuebles, y se asigna el total al mes de enero porque la Secretaría de Administración licita el año anterior y entrega las pólizas en los primeros 3 meses del año, con vigencia desde enero. "/>
  </r>
  <r>
    <s v="1 2 22 4 PR24 89 3511 00"/>
    <s v="1"/>
    <s v="2"/>
    <x v="8"/>
    <s v="4"/>
    <s v="PR24"/>
    <s v="89"/>
    <x v="1"/>
    <x v="35"/>
    <s v="00"/>
    <s v="Mantenimiento Y Conservacion Menor De Inmuebles Para La Prestacion De Servicios Administrativos"/>
    <n v="8000"/>
    <n v="7940.2"/>
    <n v="7940.2"/>
    <n v="59.800000000000182"/>
    <n v="7.4750000000000224E-3"/>
    <n v="0"/>
    <n v="0"/>
    <n v="0"/>
    <n v="-7940.2"/>
    <n v="-1"/>
    <n v="0"/>
    <n v="-7940.2"/>
    <n v="-1"/>
    <s v="Se elimino presupuesto por falta de justificación Y/O No solicito el area"/>
  </r>
  <r>
    <s v="1 2 22 4 PR24 89 3521 00"/>
    <s v="1"/>
    <s v="2"/>
    <x v="8"/>
    <s v="4"/>
    <s v="PR24"/>
    <s v="89"/>
    <x v="1"/>
    <x v="11"/>
    <s v="00"/>
    <s v="Mantenimiento Y Conservacion De Mobiliario Y Equipo De Administración, Educacional Y Recreativo"/>
    <n v="905"/>
    <n v="0"/>
    <n v="0"/>
    <n v="905"/>
    <n v="1"/>
    <n v="0"/>
    <n v="0"/>
    <n v="900"/>
    <n v="900"/>
    <n v="0"/>
    <n v="900"/>
    <n v="900"/>
    <n v="0"/>
    <s v="Pago por servicios de reparaciones urgentes"/>
  </r>
  <r>
    <s v="1 2 22 4 PR24 89 3541 00"/>
    <s v="1"/>
    <s v="2"/>
    <x v="8"/>
    <s v="4"/>
    <s v="PR24"/>
    <s v="89"/>
    <x v="1"/>
    <x v="111"/>
    <s v="00"/>
    <s v="Instalación, Reparación Y Mantenimiento De Equipo E Instrumental Médico Y De Laboratorio "/>
    <n v="69090"/>
    <n v="29009.29"/>
    <n v="29009.29"/>
    <n v="40080.71"/>
    <n v="0.58012317267332458"/>
    <n v="0"/>
    <n v="0"/>
    <n v="80000"/>
    <n v="50990.71"/>
    <n v="1.7577372627871968"/>
    <n v="70000"/>
    <n v="40990.71"/>
    <n v="1.4130201049387972"/>
    <s v="Mantenimiento y reparación de equipo medico"/>
  </r>
  <r>
    <s v="1 2 22 4 PR24 89 3551 00"/>
    <s v="1"/>
    <s v="2"/>
    <x v="8"/>
    <s v="4"/>
    <s v="PR24"/>
    <s v="89"/>
    <x v="1"/>
    <x v="12"/>
    <s v="00"/>
    <s v="Mantenimiento Y Conservacion De Vehiculos Terrestres, Aereos, Maritimos, Lacustres Y Fluviales "/>
    <n v="0"/>
    <n v="0"/>
    <n v="0"/>
    <n v="0"/>
    <n v="0"/>
    <n v="0"/>
    <n v="0"/>
    <n v="10000"/>
    <n v="10000"/>
    <n v="0"/>
    <n v="10000"/>
    <n v="10000"/>
    <n v="0"/>
    <s v="Se requiere de los servicios de talleres especializados que brinden el mantenimiento preventivo y correctivo de acuerdo a las necesidades del parque vehicular del IPEJAL, para garantizar con ello el óptimo  funcionamiento de las unidades y evitar retrasos en las labores operativas del instituto"/>
  </r>
  <r>
    <s v="1 2 22 4 PR24 89 3571 00"/>
    <s v="1"/>
    <s v="2"/>
    <x v="8"/>
    <s v="4"/>
    <s v="PR24"/>
    <s v="89"/>
    <x v="1"/>
    <x v="37"/>
    <s v="00"/>
    <s v="Instalacion, Reparación Y Mantenimiento De Maquinaria Y Otros Equipos "/>
    <n v="24417"/>
    <n v="3068.2"/>
    <n v="24658.2"/>
    <n v="-241.20000000000073"/>
    <n v="-9.8783634353114928E-3"/>
    <n v="0"/>
    <n v="0"/>
    <n v="135564"/>
    <n v="110905.8"/>
    <n v="4.4977248947611752"/>
    <n v="135564"/>
    <n v="110905.8"/>
    <n v="4.4977248947611752"/>
    <s v="Mtto de planta de emergencia y Mtto urgente a la Clinica"/>
  </r>
  <r>
    <s v="1 2 22 4 PR24 89 3581 00"/>
    <s v="1"/>
    <s v="2"/>
    <x v="8"/>
    <s v="4"/>
    <s v="PR24"/>
    <s v="89"/>
    <x v="1"/>
    <x v="74"/>
    <s v="00"/>
    <s v="Servicios De Limpieza Y Manejo De Desechos "/>
    <n v="1236169"/>
    <n v="883210.08"/>
    <n v="1059852.08"/>
    <n v="176316.91999999993"/>
    <n v="0.14263172753887204"/>
    <n v="0"/>
    <n v="0"/>
    <n v="1428845"/>
    <n v="368992.91999999993"/>
    <n v="0.34815511236247221"/>
    <n v="1350000"/>
    <n v="290147.91999999993"/>
    <n v="0.27376265563398233"/>
    <s v="Recolección de basura y desechos peligrosos"/>
  </r>
  <r>
    <s v="1 2 22 4 PR24 89 3591 00"/>
    <s v="1"/>
    <s v="2"/>
    <x v="8"/>
    <s v="4"/>
    <s v="PR24"/>
    <s v="89"/>
    <x v="1"/>
    <x v="75"/>
    <s v="00"/>
    <s v="Servicios De Jardinería Y Fumigación "/>
    <n v="27823.439999999999"/>
    <n v="24979.439999999999"/>
    <n v="26979.439999999999"/>
    <n v="844"/>
    <n v="3.0334135534642735E-2"/>
    <n v="0"/>
    <n v="0"/>
    <n v="16195"/>
    <n v="-10784.439999999999"/>
    <n v="-0.39972808924128889"/>
    <n v="11000"/>
    <n v="-15979.439999999999"/>
    <n v="-0.59228212297957261"/>
    <s v="Servicio de fumigación"/>
  </r>
  <r>
    <s v="1 2 22 4 PR24 89 5111 00"/>
    <s v="1"/>
    <s v="2"/>
    <x v="8"/>
    <s v="4"/>
    <s v="PR24"/>
    <s v="89"/>
    <x v="2"/>
    <x v="38"/>
    <s v="00"/>
    <s v="Muebles De Oficina Y Estantería "/>
    <n v="22005"/>
    <n v="0"/>
    <n v="0"/>
    <n v="22005"/>
    <n v="1"/>
    <n v="0"/>
    <n v="0"/>
    <n v="0"/>
    <n v="0"/>
    <n v="0"/>
    <n v="0"/>
    <n v="0"/>
    <n v="0"/>
    <s v="Se elimino presupuesto por falta de justificación Y/O No solicito el area"/>
  </r>
  <r>
    <s v="1 2 22 4 PR24 89 5311 00"/>
    <s v="1"/>
    <s v="2"/>
    <x v="8"/>
    <s v="4"/>
    <s v="PR24"/>
    <s v="89"/>
    <x v="2"/>
    <x v="77"/>
    <s v="00"/>
    <s v="Equipo Médico Y De Laboratorio "/>
    <n v="2800"/>
    <n v="2552"/>
    <n v="2552"/>
    <n v="248"/>
    <n v="8.8571428571428565E-2"/>
    <n v="0"/>
    <n v="0"/>
    <n v="3500"/>
    <n v="948"/>
    <n v="0.37147335423197492"/>
    <n v="3500"/>
    <n v="948"/>
    <n v="0.37147335423197492"/>
    <s v="Compra de equipo medico y necesario para la pandemia"/>
  </r>
  <r>
    <s v="1 2 22 4 PR24 89 5641 00"/>
    <s v="1"/>
    <s v="2"/>
    <x v="8"/>
    <s v="4"/>
    <s v="PR24"/>
    <s v="89"/>
    <x v="2"/>
    <x v="41"/>
    <s v="00"/>
    <s v="Sistemas De Aire Acondicionado, Calefacción Y De Refrigeración"/>
    <n v="0"/>
    <n v="0"/>
    <n v="0"/>
    <n v="0"/>
    <n v="0"/>
    <n v="0"/>
    <n v="0"/>
    <n v="13250"/>
    <n v="13250"/>
    <n v="0"/>
    <n v="13250"/>
    <n v="13250"/>
    <n v="0"/>
    <s v="Mtto urgente a la Clinica"/>
  </r>
  <r>
    <s v="1 2 22 4 PR25 22 2531 01"/>
    <s v="1"/>
    <s v="2"/>
    <x v="8"/>
    <s v="4"/>
    <s v="PR25"/>
    <s v="22"/>
    <x v="0"/>
    <x v="58"/>
    <s v="01"/>
    <s v="Medicinas Y Productos Farmacéuticos"/>
    <n v="252045853"/>
    <n v="112457954.48"/>
    <n v="203457954.48000002"/>
    <n v="48587898.519999981"/>
    <n v="0.19277404464972483"/>
    <n v="343016169.56"/>
    <n v="0"/>
    <n v="343016171"/>
    <n v="139558216.51999998"/>
    <n v="0.685931483370529"/>
    <n v="252046000"/>
    <n v="48588045.519999981"/>
    <n v="0.23881123568838494"/>
    <s v="Justificación medica general"/>
  </r>
  <r>
    <s v="1 2 22 4 PR25 22 3992 03"/>
    <s v="1"/>
    <s v="2"/>
    <x v="8"/>
    <s v="4"/>
    <s v="PR25"/>
    <s v="22"/>
    <x v="1"/>
    <x v="112"/>
    <s v="03"/>
    <s v="Servicios Subrogados"/>
    <n v="11462891"/>
    <n v="6180602"/>
    <n v="10444952.27"/>
    <n v="1017938.7300000004"/>
    <n v="8.8802966895524041E-2"/>
    <n v="8448329"/>
    <n v="0"/>
    <n v="8448329"/>
    <n v="-1996623.2699999996"/>
    <n v="-0.19115676341908258"/>
    <n v="8500000"/>
    <n v="-1944952.2699999996"/>
    <n v="-0.18620978054502874"/>
    <s v="Justificación medica general"/>
  </r>
  <r>
    <s v="1 2 22 4 PR25 22 3992 04"/>
    <s v="1"/>
    <s v="2"/>
    <x v="8"/>
    <s v="4"/>
    <s v="PR25"/>
    <s v="22"/>
    <x v="1"/>
    <x v="112"/>
    <s v="04"/>
    <s v="Servicios Subrogados"/>
    <n v="8634550"/>
    <n v="5798982.2199999997"/>
    <n v="6018085.2199999997"/>
    <n v="2616464.7800000003"/>
    <n v="0.30302271455953123"/>
    <n v="9329802"/>
    <n v="0"/>
    <n v="9329802"/>
    <n v="3311716.7800000003"/>
    <n v="0.55029409836107313"/>
    <n v="7500000"/>
    <n v="1481914.7800000003"/>
    <n v="0.24624356848173717"/>
    <s v="Justificación medica general"/>
  </r>
  <r>
    <s v="1 2 22 4 PR25 22 3992 05"/>
    <s v="1"/>
    <s v="2"/>
    <x v="8"/>
    <s v="4"/>
    <s v="PR25"/>
    <s v="22"/>
    <x v="1"/>
    <x v="112"/>
    <s v="05"/>
    <s v="Servicios Subrogados"/>
    <n v="20933675"/>
    <n v="3860231.37"/>
    <n v="3994885.99"/>
    <n v="16938789.009999998"/>
    <n v="0.80916461204255807"/>
    <n v="20933675"/>
    <n v="0"/>
    <n v="23406631"/>
    <n v="19411745.009999998"/>
    <n v="4.8591486862432332"/>
    <n v="20000000"/>
    <n v="16005114.01"/>
    <n v="4.0064006958055893"/>
    <s v="Justificación medica general"/>
  </r>
  <r>
    <s v="1 2 22 4 PR25 22 3992 06"/>
    <s v="1"/>
    <s v="2"/>
    <x v="8"/>
    <s v="4"/>
    <s v="PR25"/>
    <s v="22"/>
    <x v="1"/>
    <x v="112"/>
    <s v="06"/>
    <s v="Servicios Subrogados"/>
    <n v="7188862"/>
    <n v="1372672.66"/>
    <n v="2321880.5499999998"/>
    <n v="4866981.45"/>
    <n v="0.67701695344826485"/>
    <n v="22800000.359999999"/>
    <n v="0"/>
    <n v="7927892"/>
    <n v="5606011.4500000002"/>
    <n v="2.4144271547474743"/>
    <n v="7000000"/>
    <n v="4678119.45"/>
    <n v="2.0147976389224675"/>
    <s v="Justificación medica general"/>
  </r>
  <r>
    <s v="1 2 22 4 PR25 22 3992 07"/>
    <s v="1"/>
    <s v="2"/>
    <x v="8"/>
    <s v="4"/>
    <s v="PR25"/>
    <s v="22"/>
    <x v="1"/>
    <x v="112"/>
    <s v="07"/>
    <s v="Servicios Subrogados"/>
    <n v="218110"/>
    <n v="60552"/>
    <n v="74008"/>
    <n v="144102"/>
    <n v="0.66068497547109262"/>
    <n v="0"/>
    <n v="0"/>
    <n v="0"/>
    <n v="-74008"/>
    <n v="-1"/>
    <n v="0"/>
    <n v="-74008"/>
    <n v="-1"/>
    <s v="Partida se reclasifico"/>
  </r>
  <r>
    <s v="1 2 22 4 PR25 22 3992 08"/>
    <s v="1"/>
    <s v="2"/>
    <x v="8"/>
    <s v="4"/>
    <s v="PR25"/>
    <s v="22"/>
    <x v="1"/>
    <x v="112"/>
    <s v="08"/>
    <s v="Servicios Subrogados"/>
    <n v="18066470"/>
    <n v="5043518.88"/>
    <n v="5314019.0171404537"/>
    <n v="12752450.982859546"/>
    <n v="0.70586290420096154"/>
    <n v="0"/>
    <n v="0"/>
    <n v="0"/>
    <n v="-5314019.0171404537"/>
    <n v="-1"/>
    <n v="0"/>
    <n v="-5314019.0171404537"/>
    <n v="-1"/>
    <s v="Justificación medica general"/>
  </r>
  <r>
    <s v="1 2 22 4 PR25 22 3992 09"/>
    <s v="1"/>
    <s v="2"/>
    <x v="8"/>
    <s v="4"/>
    <s v="PR25"/>
    <s v="22"/>
    <x v="1"/>
    <x v="112"/>
    <s v="09"/>
    <s v="Servicios Subrogados"/>
    <n v="176914133"/>
    <n v="76435353.109999999"/>
    <n v="78821351.420000002"/>
    <n v="98092781.579999998"/>
    <n v="0.55446549078133855"/>
    <n v="0"/>
    <n v="0"/>
    <n v="205000000"/>
    <n v="126178648.58"/>
    <n v="1.6008181324836259"/>
    <n v="177000000"/>
    <n v="98178648.579999998"/>
    <n v="1.245584436339521"/>
    <s v="Justificación medica general"/>
  </r>
  <r>
    <s v="1 2 22 4 PR25 22 3992 10"/>
    <s v="1"/>
    <s v="2"/>
    <x v="8"/>
    <s v="4"/>
    <s v="PR25"/>
    <s v="22"/>
    <x v="1"/>
    <x v="112"/>
    <s v="10"/>
    <s v="Servicios Subrogados"/>
    <n v="44503506"/>
    <n v="22588973.07"/>
    <n v="23822479.453768305"/>
    <n v="20681026.546231695"/>
    <n v="0.464705557046038"/>
    <n v="0"/>
    <n v="0"/>
    <n v="0"/>
    <n v="-23822479.453768305"/>
    <n v="-1"/>
    <n v="0"/>
    <n v="-23822479.453768305"/>
    <n v="-1"/>
    <s v="Justificación medica general"/>
  </r>
  <r>
    <s v="1 2 22 4 PR25 22 3992 12"/>
    <s v="1"/>
    <s v="2"/>
    <x v="8"/>
    <s v="4"/>
    <s v="PR25"/>
    <s v="22"/>
    <x v="1"/>
    <x v="112"/>
    <s v="12"/>
    <s v="Servicios Subrogados"/>
    <n v="60997809"/>
    <n v="35242407.68"/>
    <n v="37189803.651512168"/>
    <n v="23808005.348487832"/>
    <n v="0.39030918878558135"/>
    <n v="0"/>
    <n v="0"/>
    <n v="0"/>
    <n v="-37189803.651512168"/>
    <n v="-1"/>
    <n v="0"/>
    <n v="-37189803.651512168"/>
    <n v="-1"/>
    <s v="Justificación medica general"/>
  </r>
  <r>
    <s v="1 2 22 4 PR25 22 3992 13"/>
    <s v="1"/>
    <s v="2"/>
    <x v="8"/>
    <s v="4"/>
    <s v="PR25"/>
    <s v="22"/>
    <x v="1"/>
    <x v="112"/>
    <s v="13"/>
    <s v="Servicios Subrogados"/>
    <n v="27398898"/>
    <n v="18763283.760000002"/>
    <n v="19735068.549727768"/>
    <n v="7663829.4502722323"/>
    <n v="0.27971305452767597"/>
    <n v="0"/>
    <n v="0"/>
    <n v="0"/>
    <n v="-19735068.549727768"/>
    <n v="-1"/>
    <n v="0"/>
    <n v="-19735068.549727768"/>
    <n v="-1"/>
    <s v="Justificación medica general"/>
  </r>
  <r>
    <s v="1 2 22 4 PR25 22 3992 14"/>
    <s v="1"/>
    <s v="2"/>
    <x v="8"/>
    <s v="4"/>
    <s v="PR25"/>
    <s v="22"/>
    <x v="1"/>
    <x v="112"/>
    <s v="14"/>
    <s v="Servicios Subrogados"/>
    <n v="3443363"/>
    <n v="1105467.71"/>
    <n v="1165681.4166756433"/>
    <n v="2277681.5833243569"/>
    <n v="0.66147007542462322"/>
    <n v="0"/>
    <n v="0"/>
    <n v="0"/>
    <n v="-1165681.4166756433"/>
    <n v="-1"/>
    <n v="0"/>
    <n v="-1165681.4166756433"/>
    <n v="-1"/>
    <s v="Justificación medica general"/>
  </r>
  <r>
    <s v="1 2 22 4 PR25 22 3992 16"/>
    <s v="1"/>
    <s v="2"/>
    <x v="8"/>
    <s v="4"/>
    <s v="PR25"/>
    <s v="22"/>
    <x v="1"/>
    <x v="112"/>
    <s v="16"/>
    <s v="Servicios Subrogados"/>
    <n v="44106564"/>
    <n v="36486445.630000003"/>
    <n v="38444493.571670003"/>
    <n v="5662070.4283299968"/>
    <n v="0.12837251227118932"/>
    <n v="0"/>
    <n v="0"/>
    <n v="0"/>
    <n v="-38444493.571670003"/>
    <n v="-1"/>
    <n v="0"/>
    <n v="-38444493.571670003"/>
    <n v="-1"/>
    <s v="Justificación medica general"/>
  </r>
  <r>
    <s v="1 2 22 4 PR25 22 3992 17"/>
    <s v="1"/>
    <s v="2"/>
    <x v="8"/>
    <s v="4"/>
    <s v="PR25"/>
    <s v="22"/>
    <x v="1"/>
    <x v="112"/>
    <s v="17"/>
    <s v="Servicios Subrogados"/>
    <n v="9766174"/>
    <n v="1643053.87"/>
    <n v="1921692.87"/>
    <n v="7844481.1299999999"/>
    <n v="0.803229712065339"/>
    <n v="10073038"/>
    <n v="0"/>
    <n v="10073038"/>
    <n v="8151345.1299999999"/>
    <n v="4.241752288959681"/>
    <n v="9000000"/>
    <n v="7078307.1299999999"/>
    <n v="3.6833706574557876"/>
    <s v="Justificación medica general"/>
  </r>
  <r>
    <s v="1 2 22 4 PR25 22 3992 18"/>
    <s v="1"/>
    <s v="2"/>
    <x v="8"/>
    <s v="4"/>
    <s v="PR25"/>
    <s v="22"/>
    <x v="1"/>
    <x v="112"/>
    <s v="18"/>
    <s v="Servicios Subrogados"/>
    <n v="4923365"/>
    <n v="967253.46"/>
    <n v="1059295.46"/>
    <n v="3864069.54"/>
    <n v="0.78484319972214123"/>
    <n v="2000000"/>
    <n v="0"/>
    <n v="2000000"/>
    <n v="940704.54"/>
    <n v="0.88804736310301946"/>
    <n v="2000000"/>
    <n v="940704.54"/>
    <n v="0.88804736310301946"/>
    <s v="Justificación medica general"/>
  </r>
  <r>
    <s v="1 2 22 4 PR25 22 3992 19"/>
    <s v="1"/>
    <s v="2"/>
    <x v="8"/>
    <s v="4"/>
    <s v="PR25"/>
    <s v="22"/>
    <x v="1"/>
    <x v="112"/>
    <s v="19"/>
    <s v="Servicios Subrogados"/>
    <n v="3906949"/>
    <n v="2524505.5499999998"/>
    <n v="2658213.1139146574"/>
    <n v="1248735.8860853426"/>
    <n v="0.31961919290099322"/>
    <n v="0"/>
    <n v="0"/>
    <n v="0"/>
    <n v="-2658213.1139146574"/>
    <n v="-1"/>
    <n v="0"/>
    <n v="-2658213.1139146574"/>
    <n v="-1"/>
    <s v="Justificación medica general"/>
  </r>
  <r>
    <s v="1 2 22 4 PR25 22 3992 20"/>
    <s v="1"/>
    <s v="2"/>
    <x v="8"/>
    <s v="4"/>
    <s v="PR25"/>
    <s v="22"/>
    <x v="1"/>
    <x v="112"/>
    <s v="20"/>
    <s v="Servicios Subrogados"/>
    <n v="78406964"/>
    <n v="52429860.189999998"/>
    <n v="55249529.045071073"/>
    <n v="23157434.954928927"/>
    <n v="0.29534921100795242"/>
    <n v="0"/>
    <n v="0"/>
    <n v="0"/>
    <n v="-55249529.045071073"/>
    <n v="-1"/>
    <n v="0"/>
    <n v="-55249529.045071073"/>
    <n v="-1"/>
    <s v="Justificación medica general"/>
  </r>
  <r>
    <s v="1 2 22 4 PR25 22 3992 21"/>
    <s v="1"/>
    <s v="2"/>
    <x v="8"/>
    <s v="4"/>
    <s v="PR25"/>
    <s v="22"/>
    <x v="1"/>
    <x v="112"/>
    <s v="21"/>
    <s v="Servicios Subrogados"/>
    <n v="17594220"/>
    <n v="11360809.560000001"/>
    <n v="11974472.828591039"/>
    <n v="5619747.1714089606"/>
    <n v="0.31940871328248482"/>
    <n v="0"/>
    <n v="0"/>
    <n v="0"/>
    <n v="-11974472.828591039"/>
    <n v="-1"/>
    <n v="0"/>
    <n v="-11974472.828591039"/>
    <n v="-1"/>
    <s v="Justificación medica general"/>
  </r>
  <r>
    <s v="1 2 22 4 PR25 22 3992 22"/>
    <s v="1"/>
    <s v="2"/>
    <x v="8"/>
    <s v="4"/>
    <s v="PR25"/>
    <s v="22"/>
    <x v="1"/>
    <x v="112"/>
    <s v="22"/>
    <s v="Servicios Subrogados"/>
    <n v="29225236"/>
    <n v="25888228.289999999"/>
    <n v="27277068.500932537"/>
    <n v="1948167.499067463"/>
    <n v="6.6660453967504765E-2"/>
    <n v="0"/>
    <n v="0"/>
    <n v="0"/>
    <n v="-27277068.500932537"/>
    <n v="-1"/>
    <n v="0"/>
    <n v="-27277068.500932537"/>
    <n v="-1"/>
    <s v="Justificación medica general"/>
  </r>
  <r>
    <s v="1 2 22 4 PR25 22 3992 23"/>
    <s v="1"/>
    <s v="2"/>
    <x v="8"/>
    <s v="4"/>
    <s v="PR25"/>
    <s v="22"/>
    <x v="1"/>
    <x v="112"/>
    <s v="23"/>
    <s v="Servicios Subrogados"/>
    <n v="26697693"/>
    <n v="2948162.79"/>
    <n v="2948162.79"/>
    <n v="23749530.210000001"/>
    <n v="0.88957237653455679"/>
    <n v="34697693"/>
    <n v="0"/>
    <n v="34697693"/>
    <n v="31749530.210000001"/>
    <n v="10.769259525862207"/>
    <n v="30000000"/>
    <n v="27051837.210000001"/>
    <n v="9.1758288591655415"/>
    <s v="Justificación medica general"/>
  </r>
  <r>
    <s v="1 2 22 4 PR25 22 3992 24"/>
    <s v="1"/>
    <s v="2"/>
    <x v="8"/>
    <s v="4"/>
    <s v="PR25"/>
    <s v="22"/>
    <x v="1"/>
    <x v="112"/>
    <s v="24"/>
    <s v="Servicios Subrogados"/>
    <n v="11460030"/>
    <n v="2310917.2000000002"/>
    <n v="2310917.2000000002"/>
    <n v="9149112.8000000007"/>
    <n v="0.79834981234778624"/>
    <n v="11294077"/>
    <n v="0"/>
    <n v="11294077"/>
    <n v="8983159.8000000007"/>
    <n v="3.887270301160076"/>
    <n v="11955000"/>
    <n v="9644082.8000000007"/>
    <n v="4.1732705957617178"/>
    <s v="Justificación medica general"/>
  </r>
  <r>
    <s v="1 2 22 4 PR25 22 3992 25"/>
    <s v="1"/>
    <s v="2"/>
    <x v="8"/>
    <s v="4"/>
    <s v="PR25"/>
    <s v="22"/>
    <x v="1"/>
    <x v="112"/>
    <s v="25"/>
    <s v="Servicios Subrogados"/>
    <n v="11000558"/>
    <n v="0"/>
    <n v="0"/>
    <n v="11000558"/>
    <n v="1"/>
    <n v="0"/>
    <n v="0"/>
    <n v="0"/>
    <n v="0"/>
    <n v="0"/>
    <n v="0"/>
    <n v="0"/>
    <n v="0"/>
    <s v="Justificación medica general"/>
  </r>
  <r>
    <s v="1 2 22 4 PR25 22 3992 26"/>
    <s v="1"/>
    <s v="2"/>
    <x v="8"/>
    <s v="4"/>
    <s v="PR25"/>
    <s v="22"/>
    <x v="1"/>
    <x v="112"/>
    <s v="26"/>
    <s v="Servicios Subrogados"/>
    <n v="3026110"/>
    <n v="0"/>
    <n v="0"/>
    <n v="3026110"/>
    <n v="1"/>
    <n v="0"/>
    <n v="0"/>
    <n v="0"/>
    <n v="0"/>
    <n v="0"/>
    <n v="0"/>
    <n v="0"/>
    <n v="0"/>
    <s v="Justificación medica general"/>
  </r>
  <r>
    <s v="1 2 22 4 PR25 22 3992 27"/>
    <s v="1"/>
    <s v="2"/>
    <x v="8"/>
    <s v="4"/>
    <s v="PR25"/>
    <s v="22"/>
    <x v="1"/>
    <x v="112"/>
    <s v="27"/>
    <s v="Servicios Subrogados"/>
    <n v="4855933"/>
    <n v="2563591.7599999998"/>
    <n v="2699495.9309963579"/>
    <n v="2156437.0690036421"/>
    <n v="0.44408295357527422"/>
    <n v="0"/>
    <n v="0"/>
    <n v="0"/>
    <n v="-2699495.9309963579"/>
    <n v="-1"/>
    <n v="0"/>
    <n v="-2699495.9309963579"/>
    <n v="-1"/>
    <s v="Justificación medica general"/>
  </r>
  <r>
    <s v="1 2 22 4 PR25 22 3992 29"/>
    <s v="1"/>
    <s v="2"/>
    <x v="8"/>
    <s v="4"/>
    <s v="PR25"/>
    <s v="22"/>
    <x v="1"/>
    <x v="112"/>
    <s v="29"/>
    <s v="Servicios Subrogados"/>
    <n v="32716339"/>
    <n v="24888669.93"/>
    <n v="26134509.93"/>
    <n v="6581829.0700000003"/>
    <n v="0.20117865479997626"/>
    <n v="39651661"/>
    <n v="0"/>
    <n v="39651661"/>
    <n v="13517151.07"/>
    <n v="0.5172146371294134"/>
    <n v="40000000"/>
    <n v="13865490.07"/>
    <n v="0.53054333550305832"/>
    <s v="Justificación medica general"/>
  </r>
  <r>
    <s v="1 2 22 4 PR25 22 3992 30"/>
    <s v="1"/>
    <s v="2"/>
    <x v="8"/>
    <s v="4"/>
    <s v="PR25"/>
    <s v="22"/>
    <x v="1"/>
    <x v="112"/>
    <s v="30"/>
    <s v="Servicios Subrogados"/>
    <n v="7206552"/>
    <n v="3595624.19"/>
    <n v="4148614.19"/>
    <n v="3057937.81"/>
    <n v="0.42432744674568368"/>
    <n v="4000000"/>
    <n v="0"/>
    <n v="4000000"/>
    <n v="-148614.18999999994"/>
    <n v="-3.582261044139174E-2"/>
    <n v="4000000"/>
    <n v="-148614.18999999994"/>
    <n v="-3.582261044139174E-2"/>
    <s v="Justificación medica general"/>
  </r>
  <r>
    <s v="1 2 22 4 PR25 22 3992 31"/>
    <s v="1"/>
    <s v="2"/>
    <x v="8"/>
    <s v="4"/>
    <s v="PR25"/>
    <s v="22"/>
    <x v="1"/>
    <x v="112"/>
    <s v="31"/>
    <s v="Servicios Subrogados"/>
    <n v="0"/>
    <n v="0"/>
    <n v="0"/>
    <n v="0"/>
    <n v="0"/>
    <n v="397699624"/>
    <n v="0"/>
    <n v="397699624"/>
    <n v="397699624"/>
    <n v="0"/>
    <n v="347700000"/>
    <n v="347700000"/>
    <n v="0"/>
    <m/>
  </r>
  <r>
    <s v="1 1 01 1 PR01 01 1131 00"/>
    <s v="1"/>
    <s v="1"/>
    <x v="0"/>
    <s v="1"/>
    <s v="PR01"/>
    <s v="01"/>
    <x v="6"/>
    <x v="113"/>
    <s v="00"/>
    <s v="Sueldo Base "/>
    <n v="3524652"/>
    <n v="2641724.77"/>
    <n v="3170069.7239999999"/>
    <n v="354582.27600000007"/>
    <n v="0.10060064823420867"/>
    <n v="0"/>
    <n v="0"/>
    <n v="3630391.56"/>
    <n v="460321.83600000013"/>
    <n v="0.14520874178728321"/>
    <n v="3630391.56"/>
    <n v="460321.83600000013"/>
    <n v="0.14520874178728321"/>
    <s v="Capítulo 1000 incremento del 3% LDF"/>
  </r>
  <r>
    <s v="1 1 01 1 PR01 01 1221 01"/>
    <s v="1"/>
    <s v="1"/>
    <x v="0"/>
    <s v="1"/>
    <s v="PR01"/>
    <s v="01"/>
    <x v="6"/>
    <x v="114"/>
    <s v="01"/>
    <s v="Salarios Al Personal Eventual"/>
    <n v="2435172"/>
    <n v="2316312.08"/>
    <n v="2435172"/>
    <n v="0"/>
    <n v="0"/>
    <n v="0"/>
    <n v="0"/>
    <n v="2508227.16"/>
    <n v="73055.160000000149"/>
    <n v="3.0000000000000061E-2"/>
    <n v="2508227.16"/>
    <n v="73055.160000000149"/>
    <n v="3.0000000000000061E-2"/>
    <s v="Capítulo 1000 incremento del 3% LDF"/>
  </r>
  <r>
    <s v="1 1 01 1 PR01 01 1311 00"/>
    <s v="1"/>
    <s v="1"/>
    <x v="0"/>
    <s v="1"/>
    <s v="PR01"/>
    <s v="01"/>
    <x v="6"/>
    <x v="115"/>
    <s v="00"/>
    <s v="Prima Quinquenal Por Años De Servicios Efectivos Prestados"/>
    <n v="23676"/>
    <n v="19075"/>
    <n v="22890"/>
    <n v="786"/>
    <n v="3.3198175367460718E-2"/>
    <n v="0"/>
    <n v="0"/>
    <n v="24624"/>
    <n v="1734"/>
    <n v="7.5753604193971161E-2"/>
    <n v="24624"/>
    <n v="1734"/>
    <n v="7.5753604193971161E-2"/>
    <s v="Capítulo 1000 incremento del 3% LDF"/>
  </r>
  <r>
    <s v="1 1 01 1 PR01 01 1321 00"/>
    <s v="1"/>
    <s v="1"/>
    <x v="0"/>
    <s v="1"/>
    <s v="PR01"/>
    <s v="01"/>
    <x v="6"/>
    <x v="116"/>
    <s v="00"/>
    <s v="Prima Vacacional Y  Dominical"/>
    <n v="82775"/>
    <n v="81002.880000000005"/>
    <n v="81002.880000000005"/>
    <n v="1772.1199999999953"/>
    <n v="2.1408879492600365E-2"/>
    <n v="0"/>
    <n v="0"/>
    <n v="85258.593333333367"/>
    <n v="4255.7133333333622"/>
    <n v="5.2537802771128163E-2"/>
    <n v="85258.593333333367"/>
    <n v="4255.7133333333622"/>
    <n v="5.2537802771128163E-2"/>
    <s v="Capítulo 1000 incremento del 3% LDF"/>
  </r>
  <r>
    <s v="1 1 01 1 PR01 01 1322 00"/>
    <s v="1"/>
    <s v="1"/>
    <x v="0"/>
    <s v="1"/>
    <s v="PR01"/>
    <s v="01"/>
    <x v="6"/>
    <x v="117"/>
    <s v="00"/>
    <s v="Aguinaldo"/>
    <n v="827753"/>
    <n v="369519.43"/>
    <n v="739038.86"/>
    <n v="88714.140000000014"/>
    <n v="0.10717465234194259"/>
    <n v="0"/>
    <n v="0"/>
    <n v="852585.93333333335"/>
    <n v="113547.07333333336"/>
    <n v="0.15364154644497768"/>
    <n v="852585.93333333335"/>
    <n v="113547.07333333336"/>
    <n v="0.15364154644497768"/>
    <s v="Capítulo 1000 incremento del 3% LDF"/>
  </r>
  <r>
    <s v="1 1 01 1 PR01 01 1411 00"/>
    <s v="1"/>
    <s v="1"/>
    <x v="0"/>
    <s v="1"/>
    <s v="PR01"/>
    <s v="01"/>
    <x v="6"/>
    <x v="118"/>
    <s v="00"/>
    <s v="Cuotas Al Imss Por Enfermedades Y Maternidad"/>
    <n v="198431"/>
    <n v="123576.47"/>
    <n v="148291.764"/>
    <n v="50139.236000000004"/>
    <n v="0.25267844238047482"/>
    <n v="0"/>
    <n v="0"/>
    <n v="204811.46782740002"/>
    <n v="56519.703827400022"/>
    <n v="0.38113852248328522"/>
    <n v="204811.46782740002"/>
    <n v="56519.703827400022"/>
    <n v="0.38113852248328522"/>
    <s v="Capítulo 1000 incremento del 3% LDF"/>
  </r>
  <r>
    <s v="1 1 01 1 PR01 01 1421 00"/>
    <s v="1"/>
    <s v="1"/>
    <x v="0"/>
    <s v="1"/>
    <s v="PR01"/>
    <s v="01"/>
    <x v="6"/>
    <x v="119"/>
    <s v="00"/>
    <s v="Cuotas Para La Vivienda"/>
    <n v="105739.1"/>
    <n v="78572.19"/>
    <n v="94286.627999999997"/>
    <n v="11452.472000000009"/>
    <n v="0.10830877130597866"/>
    <n v="0"/>
    <n v="0"/>
    <n v="108911.74680000001"/>
    <n v="14625.118800000011"/>
    <n v="0.15511339317384445"/>
    <n v="108911.74680000001"/>
    <n v="14625.118800000011"/>
    <n v="0.15511339317384445"/>
    <s v="Capítulo 1000 incremento del 3% LDF"/>
  </r>
  <r>
    <s v="1 1 01 1 PR01 01 1431 00"/>
    <s v="1"/>
    <s v="1"/>
    <x v="0"/>
    <s v="1"/>
    <s v="PR01"/>
    <s v="01"/>
    <x v="6"/>
    <x v="120"/>
    <s v="00"/>
    <s v="Cuotas A Pensiones"/>
    <n v="616813.86"/>
    <n v="458337.29"/>
    <n v="550004.74800000002"/>
    <n v="66809.111999999965"/>
    <n v="0.10831324704668596"/>
    <n v="0"/>
    <n v="0"/>
    <n v="635318.52299999993"/>
    <n v="85313.774999999907"/>
    <n v="0.1551146154832829"/>
    <n v="635318.52299999993"/>
    <n v="85313.774999999907"/>
    <n v="0.1551146154832829"/>
    <s v="Capítulo 1000 incremento del 3% LDF"/>
  </r>
  <r>
    <s v="1 1 01 1 PR01 01 1432 00"/>
    <s v="1"/>
    <s v="1"/>
    <x v="0"/>
    <s v="1"/>
    <s v="PR01"/>
    <s v="01"/>
    <x v="6"/>
    <x v="121"/>
    <s v="00"/>
    <s v="Cuotas Para El Sistema De Ahorro Para El Retiro"/>
    <n v="70492.960000000006"/>
    <n v="52492.01"/>
    <n v="62990.412000000004"/>
    <n v="7502.5480000000025"/>
    <n v="0.10642974844580227"/>
    <n v="0"/>
    <n v="0"/>
    <n v="72607.831200000001"/>
    <n v="9617.4191999999966"/>
    <n v="0.15268068416507571"/>
    <n v="72607.831200000001"/>
    <n v="9617.4191999999966"/>
    <n v="0.15268068416507571"/>
    <s v="Capítulo 1000 incremento del 3% LDF"/>
  </r>
  <r>
    <s v="1 1 01 1 PR01 01 1592 00"/>
    <s v="1"/>
    <s v="1"/>
    <x v="0"/>
    <s v="1"/>
    <s v="PR01"/>
    <s v="01"/>
    <x v="6"/>
    <x v="122"/>
    <s v="00"/>
    <s v="Prima De Insalubridad"/>
    <n v="0"/>
    <n v="0"/>
    <n v="0"/>
    <n v="0"/>
    <n v="0"/>
    <n v="0"/>
    <n v="0"/>
    <n v="0"/>
    <n v="0"/>
    <n v="0"/>
    <n v="0"/>
    <n v="0"/>
    <n v="0"/>
    <s v="Capítulo 1000 incremento del 3% LDF"/>
  </r>
  <r>
    <s v="1 1 01 1 PR01 01 1612 00"/>
    <s v="1"/>
    <s v="1"/>
    <x v="0"/>
    <s v="1"/>
    <s v="PR01"/>
    <s v="01"/>
    <x v="6"/>
    <x v="123"/>
    <s v="00"/>
    <s v="Otras Medidas De Carácter Laboral Y Económico"/>
    <n v="257503"/>
    <n v="104478.06"/>
    <n v="219403.92599999998"/>
    <n v="38099.074000000022"/>
    <n v="0.1479558451746194"/>
    <n v="0"/>
    <n v="0"/>
    <n v="268348.14176000003"/>
    <n v="48944.21576000005"/>
    <n v="0.22307812194755372"/>
    <n v="268348.14176000003"/>
    <n v="48944.21576000005"/>
    <n v="0.22307812194755372"/>
    <s v="Capítulo 1000 incremento del 3% LDF"/>
  </r>
  <r>
    <s v="1 1 01 1 PR01 01 1712 00"/>
    <s v="1"/>
    <s v="1"/>
    <x v="0"/>
    <s v="1"/>
    <s v="PR01"/>
    <s v="01"/>
    <x v="6"/>
    <x v="124"/>
    <s v="00"/>
    <s v="Ayuda Para Despensa "/>
    <n v="173891.74"/>
    <n v="128951"/>
    <n v="154741.20000000001"/>
    <n v="19150.539999999979"/>
    <n v="0.11012909526352418"/>
    <n v="0"/>
    <n v="0"/>
    <n v="179108.76"/>
    <n v="24367.559999999998"/>
    <n v="0.15747299361773073"/>
    <n v="179108.76"/>
    <n v="24367.559999999998"/>
    <n v="0.15747299361773073"/>
    <s v="Capítulo 1000 incremento del 3% LDF"/>
  </r>
  <r>
    <s v="1 1 01 1 PR01 01 1713 00"/>
    <s v="1"/>
    <s v="1"/>
    <x v="0"/>
    <s v="1"/>
    <s v="PR01"/>
    <s v="01"/>
    <x v="6"/>
    <x v="125"/>
    <s v="00"/>
    <s v="Ayuda Para Pasajes"/>
    <n v="135792"/>
    <n v="104009"/>
    <n v="124810.8"/>
    <n v="10981.199999999997"/>
    <n v="8.0867797808412842E-2"/>
    <n v="0"/>
    <n v="0"/>
    <n v="139865.76"/>
    <n v="15054.960000000006"/>
    <n v="0.12062225384341745"/>
    <n v="139865.76"/>
    <n v="15054.960000000006"/>
    <n v="0.12062225384341745"/>
    <s v="Capítulo 1000 incremento del 3% LDF"/>
  </r>
  <r>
    <s v="1 1 01 1 PR01 01 1715 00"/>
    <s v="1"/>
    <s v="1"/>
    <x v="0"/>
    <s v="1"/>
    <s v="PR01"/>
    <s v="01"/>
    <x v="6"/>
    <x v="126"/>
    <s v="00"/>
    <s v="Estímulo Por El Día Del Servidor Público"/>
    <n v="65044"/>
    <n v="65044"/>
    <n v="65044"/>
    <n v="0"/>
    <n v="0"/>
    <n v="0"/>
    <n v="0"/>
    <n v="151266.315"/>
    <n v="86222.315000000002"/>
    <n v="1.3255998247340262"/>
    <n v="151266.315"/>
    <n v="86222.315000000002"/>
    <n v="1.3255998247340262"/>
    <s v="Capítulo 1000 incremento del 3% LDF"/>
  </r>
  <r>
    <s v="1 1 01 1 PR01 01 1716 00"/>
    <s v="1"/>
    <s v="1"/>
    <x v="0"/>
    <s v="1"/>
    <s v="PR01"/>
    <s v="01"/>
    <x v="6"/>
    <x v="127"/>
    <s v="00"/>
    <s v="Estímulos De Antigüedad"/>
    <n v="33450"/>
    <n v="0"/>
    <n v="33450"/>
    <n v="0"/>
    <n v="0"/>
    <n v="0"/>
    <n v="0"/>
    <n v="0"/>
    <n v="-33450"/>
    <n v="-1"/>
    <n v="0"/>
    <n v="-33450"/>
    <n v="-1"/>
    <s v="Capítulo 1000 incremento del 3% LDF"/>
  </r>
  <r>
    <s v="1 1 01 1 PR01 54 1131 00"/>
    <s v="1"/>
    <s v="1"/>
    <x v="0"/>
    <s v="1"/>
    <s v="PR01"/>
    <s v="54"/>
    <x v="6"/>
    <x v="113"/>
    <s v="00"/>
    <s v="Sueldo Base "/>
    <n v="653568"/>
    <n v="605177.5"/>
    <n v="653568"/>
    <n v="0"/>
    <n v="0"/>
    <n v="0"/>
    <n v="0"/>
    <n v="673175.04000000004"/>
    <n v="19607.040000000037"/>
    <n v="3.0000000000000058E-2"/>
    <n v="673175.04000000004"/>
    <n v="19607.040000000037"/>
    <n v="3.0000000000000058E-2"/>
    <s v="Capítulo 1000 incremento del 3% LDF"/>
  </r>
  <r>
    <s v="1 1 01 1 PR01 54 1221 01"/>
    <s v="1"/>
    <s v="1"/>
    <x v="0"/>
    <s v="1"/>
    <s v="PR01"/>
    <s v="54"/>
    <x v="6"/>
    <x v="114"/>
    <s v="01"/>
    <s v="Salarios Al Personal Eventual"/>
    <n v="434387.64"/>
    <n v="415042.01"/>
    <n v="434387.64"/>
    <n v="0"/>
    <n v="0"/>
    <n v="0"/>
    <n v="0"/>
    <n v="447419.64"/>
    <n v="13032"/>
    <n v="3.0000853615448173E-2"/>
    <n v="447419.64"/>
    <n v="13032"/>
    <n v="3.0000853615448173E-2"/>
    <s v="Capítulo 1000 incremento del 3% LDF"/>
  </r>
  <r>
    <s v="1 1 01 1 PR01 54 1311 00"/>
    <s v="1"/>
    <s v="1"/>
    <x v="0"/>
    <s v="1"/>
    <s v="PR01"/>
    <s v="54"/>
    <x v="6"/>
    <x v="115"/>
    <s v="00"/>
    <s v="Prima Quinquenal Por Años De Servicios Efectivos Prestados"/>
    <n v="4440"/>
    <n v="3936"/>
    <n v="4440"/>
    <n v="0"/>
    <n v="0"/>
    <n v="0"/>
    <n v="0"/>
    <n v="4620"/>
    <n v="180"/>
    <n v="4.0540540540540543E-2"/>
    <n v="4620"/>
    <n v="180"/>
    <n v="4.0540540540540543E-2"/>
    <s v="Capítulo 1000 incremento del 3% LDF"/>
  </r>
  <r>
    <s v="1 1 01 1 PR01 54 1321 00"/>
    <s v="1"/>
    <s v="1"/>
    <x v="0"/>
    <s v="1"/>
    <s v="PR01"/>
    <s v="54"/>
    <x v="6"/>
    <x v="116"/>
    <s v="00"/>
    <s v="Prima Vacacional Y  Dominical"/>
    <n v="15110"/>
    <n v="15110"/>
    <n v="15110"/>
    <n v="0"/>
    <n v="0"/>
    <n v="0"/>
    <n v="0"/>
    <n v="15563.815000000001"/>
    <n v="453.81500000000051"/>
    <n v="3.003408338848448E-2"/>
    <n v="15563.815000000001"/>
    <n v="453.81500000000051"/>
    <n v="3.003408338848448E-2"/>
    <s v="Capítulo 1000 incremento del 3% LDF"/>
  </r>
  <r>
    <s v="1 1 01 1 PR01 54 1322 00"/>
    <s v="1"/>
    <s v="1"/>
    <x v="0"/>
    <s v="1"/>
    <s v="PR01"/>
    <s v="54"/>
    <x v="6"/>
    <x v="117"/>
    <s v="00"/>
    <s v="Aguinaldo"/>
    <n v="151105"/>
    <n v="75552.5"/>
    <n v="151105"/>
    <n v="0"/>
    <n v="0"/>
    <n v="0"/>
    <n v="0"/>
    <n v="155638.15000000002"/>
    <n v="4533.1500000000233"/>
    <n v="3.0000000000000155E-2"/>
    <n v="155638.15000000002"/>
    <n v="4533.1500000000233"/>
    <n v="3.0000000000000155E-2"/>
    <s v="Capítulo 1000 incremento del 3% LDF"/>
  </r>
  <r>
    <s v="1 1 01 1 PR01 54 1411 00"/>
    <s v="1"/>
    <s v="1"/>
    <x v="0"/>
    <s v="1"/>
    <s v="PR01"/>
    <s v="54"/>
    <x v="6"/>
    <x v="118"/>
    <s v="00"/>
    <s v="Cuotas Al Imss Por Enfermedades Y Maternidad"/>
    <n v="38460.18"/>
    <n v="25311.58"/>
    <n v="30373.896000000001"/>
    <n v="8086.2839999999997"/>
    <n v="0.21025081005861126"/>
    <n v="0"/>
    <n v="0"/>
    <n v="39721.358514599997"/>
    <n v="9347.4625145999962"/>
    <n v="0.30774657668545374"/>
    <n v="39721.358514599997"/>
    <n v="9347.4625145999962"/>
    <n v="0.30774657668545374"/>
    <s v="Capítulo 1000 incremento del 3% LDF"/>
  </r>
  <r>
    <s v="1 1 01 1 PR01 54 1421 00"/>
    <s v="1"/>
    <s v="1"/>
    <x v="0"/>
    <s v="1"/>
    <s v="PR01"/>
    <s v="54"/>
    <x v="6"/>
    <x v="119"/>
    <s v="00"/>
    <s v="Cuotas Para La Vivienda"/>
    <n v="19606.79"/>
    <n v="18121.350000000002"/>
    <n v="19606.79"/>
    <n v="0"/>
    <n v="0"/>
    <n v="0"/>
    <n v="0"/>
    <n v="20195.251199999999"/>
    <n v="588.46119999999792"/>
    <n v="3.0013133205384353E-2"/>
    <n v="20195.251199999999"/>
    <n v="588.46119999999792"/>
    <n v="3.0013133205384353E-2"/>
    <s v="Capítulo 1000 incremento del 3% LDF"/>
  </r>
  <r>
    <s v="1 1 01 1 PR01 54 1431 00"/>
    <s v="1"/>
    <s v="1"/>
    <x v="0"/>
    <s v="1"/>
    <s v="PR01"/>
    <s v="54"/>
    <x v="6"/>
    <x v="120"/>
    <s v="00"/>
    <s v="Cuotas A Pensiones"/>
    <n v="114374"/>
    <n v="105707.78"/>
    <n v="114374"/>
    <n v="0"/>
    <n v="0"/>
    <n v="0"/>
    <n v="0"/>
    <n v="117805.632"/>
    <n v="3431.6319999999978"/>
    <n v="3.0003602217287127E-2"/>
    <n v="117805.632"/>
    <n v="3431.6319999999978"/>
    <n v="3.0003602217287127E-2"/>
    <s v="Capítulo 1000 incremento del 3% LDF"/>
  </r>
  <r>
    <s v="1 1 01 1 PR01 54 1432 00"/>
    <s v="1"/>
    <s v="1"/>
    <x v="0"/>
    <s v="1"/>
    <s v="PR01"/>
    <s v="54"/>
    <x v="6"/>
    <x v="121"/>
    <s v="00"/>
    <s v="Cuotas Para El Sistema De Ahorro Para El Retiro"/>
    <n v="13071"/>
    <n v="12103.55"/>
    <n v="13071"/>
    <n v="0"/>
    <n v="0"/>
    <n v="0"/>
    <n v="0"/>
    <n v="13463.5008"/>
    <n v="392.5007999999998"/>
    <n v="3.0028368143217795E-2"/>
    <n v="13463.5008"/>
    <n v="392.5007999999998"/>
    <n v="3.0028368143217795E-2"/>
    <s v="Capítulo 1000 incremento del 3% LDF"/>
  </r>
  <r>
    <s v="1 1 01 1 PR01 54 1592 00"/>
    <s v="1"/>
    <s v="1"/>
    <x v="0"/>
    <s v="1"/>
    <s v="PR01"/>
    <s v="54"/>
    <x v="6"/>
    <x v="122"/>
    <s v="00"/>
    <s v="Prima De Insalubridad"/>
    <n v="0"/>
    <n v="0"/>
    <n v="0"/>
    <n v="0"/>
    <n v="0"/>
    <n v="0"/>
    <n v="0"/>
    <n v="0"/>
    <n v="0"/>
    <n v="0"/>
    <n v="0"/>
    <n v="0"/>
    <n v="0"/>
    <s v="Capítulo 1000 incremento del 3% LDF"/>
  </r>
  <r>
    <s v="1 1 01 1 PR01 54 1612 00"/>
    <s v="1"/>
    <s v="1"/>
    <x v="0"/>
    <s v="1"/>
    <s v="PR01"/>
    <s v="54"/>
    <x v="6"/>
    <x v="123"/>
    <s v="00"/>
    <s v="Otras Medidas De Carácter Laboral Y Económico"/>
    <n v="41929"/>
    <n v="20964.32"/>
    <n v="41929"/>
    <n v="0"/>
    <n v="0"/>
    <n v="0"/>
    <n v="0"/>
    <n v="43766.476560000003"/>
    <n v="1837.4765600000028"/>
    <n v="4.3823524529561945E-2"/>
    <n v="43766.476560000003"/>
    <n v="1837.4765600000028"/>
    <n v="4.3823524529561945E-2"/>
    <s v="Capítulo 1000 incremento del 3% LDF"/>
  </r>
  <r>
    <s v="1 1 01 1 PR01 54 1712 00"/>
    <s v="1"/>
    <s v="1"/>
    <x v="0"/>
    <s v="1"/>
    <s v="PR01"/>
    <s v="54"/>
    <x v="6"/>
    <x v="124"/>
    <s v="00"/>
    <s v="Ayuda Para Despensa "/>
    <n v="34884"/>
    <n v="32773"/>
    <n v="34884"/>
    <n v="0"/>
    <n v="0"/>
    <n v="0"/>
    <n v="0"/>
    <n v="35930.520000000004"/>
    <n v="1046.5200000000041"/>
    <n v="3.0000000000000117E-2"/>
    <n v="35930.520000000004"/>
    <n v="1046.5200000000041"/>
    <n v="3.0000000000000117E-2"/>
    <s v="Capítulo 1000 incremento del 3% LDF"/>
  </r>
  <r>
    <s v="1 1 01 1 PR01 54 1713 00"/>
    <s v="1"/>
    <s v="1"/>
    <x v="0"/>
    <s v="1"/>
    <s v="PR01"/>
    <s v="54"/>
    <x v="6"/>
    <x v="125"/>
    <s v="00"/>
    <s v="Ayuda Para Pasajes"/>
    <n v="26256"/>
    <n v="24967"/>
    <n v="26256"/>
    <n v="0"/>
    <n v="0"/>
    <n v="0"/>
    <n v="0"/>
    <n v="27043.68"/>
    <n v="787.68000000000029"/>
    <n v="3.0000000000000013E-2"/>
    <n v="27043.68"/>
    <n v="787.68000000000029"/>
    <n v="3.0000000000000013E-2"/>
    <s v="Capítulo 1000 incremento del 3% LDF"/>
  </r>
  <r>
    <s v="1 1 01 1 PR01 54 1715 00"/>
    <s v="1"/>
    <s v="1"/>
    <x v="0"/>
    <s v="1"/>
    <s v="PR01"/>
    <s v="54"/>
    <x v="6"/>
    <x v="126"/>
    <s v="00"/>
    <s v="Estímulo Por El Día Del Servidor Público"/>
    <n v="27232"/>
    <n v="27232"/>
    <n v="27232"/>
    <n v="0"/>
    <n v="0"/>
    <n v="0"/>
    <n v="0"/>
    <n v="28048.959999999999"/>
    <n v="816.95999999999913"/>
    <n v="2.9999999999999968E-2"/>
    <n v="28048.959999999999"/>
    <n v="816.95999999999913"/>
    <n v="2.9999999999999968E-2"/>
    <s v="Capítulo 1000 incremento del 3% LDF"/>
  </r>
  <r>
    <s v="1 1 01 1 PR01 54 1716 00"/>
    <s v="1"/>
    <s v="1"/>
    <x v="0"/>
    <s v="1"/>
    <s v="PR01"/>
    <s v="54"/>
    <x v="6"/>
    <x v="127"/>
    <s v="00"/>
    <s v="Estímulos De Antigüedad"/>
    <n v="0"/>
    <n v="0"/>
    <n v="0"/>
    <n v="0"/>
    <n v="0"/>
    <n v="0"/>
    <n v="0"/>
    <n v="0"/>
    <n v="0"/>
    <n v="0"/>
    <n v="0"/>
    <n v="0"/>
    <n v="0"/>
    <s v="Capítulo 1000 incremento del 3% LDF"/>
  </r>
  <r>
    <s v="1 1 01 1 PR01 77 1131 00"/>
    <s v="1"/>
    <s v="1"/>
    <x v="0"/>
    <s v="1"/>
    <s v="PR01"/>
    <s v="77"/>
    <x v="6"/>
    <x v="113"/>
    <s v="00"/>
    <s v="Sueldo Base "/>
    <n v="1211364"/>
    <n v="1015610.35"/>
    <n v="1211364"/>
    <n v="0"/>
    <n v="0"/>
    <n v="0"/>
    <n v="0"/>
    <n v="1247704.92"/>
    <n v="36340.919999999925"/>
    <n v="2.999999999999994E-2"/>
    <n v="1247704.92"/>
    <n v="36340.919999999925"/>
    <n v="2.999999999999994E-2"/>
    <s v="Capítulo 1000 incremento del 3% LDF"/>
  </r>
  <r>
    <s v="1 1 01 1 PR01 77 1221 01"/>
    <s v="1"/>
    <s v="1"/>
    <x v="0"/>
    <s v="1"/>
    <s v="PR01"/>
    <s v="77"/>
    <x v="6"/>
    <x v="114"/>
    <s v="01"/>
    <s v="Salarios Al Personal Eventual"/>
    <n v="164712"/>
    <n v="137205.54999999999"/>
    <n v="164646.65999999997"/>
    <n v="65.340000000025611"/>
    <n v="3.9669240856783725E-4"/>
    <n v="0"/>
    <n v="0"/>
    <n v="169653.36000000002"/>
    <n v="5006.7000000000407"/>
    <n v="3.0408755330961719E-2"/>
    <n v="169653.36000000002"/>
    <n v="5006.7000000000407"/>
    <n v="3.0408755330961719E-2"/>
    <s v="Capítulo 1000 incremento del 3% LDF"/>
  </r>
  <r>
    <s v="1 1 01 1 PR01 77 1311 00"/>
    <s v="1"/>
    <s v="1"/>
    <x v="0"/>
    <s v="1"/>
    <s v="PR01"/>
    <s v="77"/>
    <x v="6"/>
    <x v="115"/>
    <s v="00"/>
    <s v="Prima Quinquenal Por Años De Servicios Efectivos Prestados"/>
    <n v="26640"/>
    <n v="21289"/>
    <n v="25546.799999999999"/>
    <n v="1093.2000000000007"/>
    <n v="4.1036036036036061E-2"/>
    <n v="0"/>
    <n v="0"/>
    <n v="27708"/>
    <n v="2161.2000000000007"/>
    <n v="8.4597679552820743E-2"/>
    <n v="27708"/>
    <n v="2161.2000000000007"/>
    <n v="8.4597679552820743E-2"/>
    <s v="Capítulo 1000 incremento del 3% LDF"/>
  </r>
  <r>
    <s v="1 1 01 1 PR01 77 1321 00"/>
    <s v="1"/>
    <s v="1"/>
    <x v="0"/>
    <s v="1"/>
    <s v="PR01"/>
    <s v="77"/>
    <x v="6"/>
    <x v="116"/>
    <s v="00"/>
    <s v="Prima Vacacional Y  Dominical"/>
    <n v="19112"/>
    <n v="19112"/>
    <n v="19112"/>
    <n v="0"/>
    <n v="0"/>
    <n v="0"/>
    <n v="0"/>
    <n v="19685.531666666669"/>
    <n v="573.53166666666948"/>
    <n v="3.0008982140365712E-2"/>
    <n v="19685.531666666669"/>
    <n v="573.53166666666948"/>
    <n v="3.0008982140365712E-2"/>
    <s v="Capítulo 1000 incremento del 3% LDF"/>
  </r>
  <r>
    <s v="1 1 01 1 PR01 77 1322 00"/>
    <s v="1"/>
    <s v="1"/>
    <x v="0"/>
    <s v="1"/>
    <s v="PR01"/>
    <s v="77"/>
    <x v="6"/>
    <x v="117"/>
    <s v="00"/>
    <s v="Aguinaldo"/>
    <n v="191122"/>
    <n v="95560.83"/>
    <n v="191121.66"/>
    <n v="0.33999999999650754"/>
    <n v="1.7789684075957114E-6"/>
    <n v="0"/>
    <n v="0"/>
    <n v="196855.31666666665"/>
    <n v="5733.6566666666477"/>
    <n v="3.0000035928249302E-2"/>
    <n v="196855.31666666665"/>
    <n v="5733.6566666666477"/>
    <n v="3.0000035928249302E-2"/>
    <s v="Capítulo 1000 incremento del 3% LDF"/>
  </r>
  <r>
    <s v="1 1 01 1 PR01 77 1411 00"/>
    <s v="1"/>
    <s v="1"/>
    <x v="0"/>
    <s v="1"/>
    <s v="PR01"/>
    <s v="77"/>
    <x v="6"/>
    <x v="118"/>
    <s v="00"/>
    <s v="Cuotas Al Imss Por Enfermedades Y Maternidad"/>
    <n v="15876"/>
    <n v="8515.5400000000009"/>
    <n v="10218.648000000001"/>
    <n v="5657.351999999999"/>
    <n v="0.35634618291761144"/>
    <n v="0"/>
    <n v="0"/>
    <n v="16405.6606164"/>
    <n v="6187.0126163999994"/>
    <n v="0.60546293564471532"/>
    <n v="16405.6606164"/>
    <n v="6187.0126163999994"/>
    <n v="0.60546293564471532"/>
    <s v="Capítulo 1000 incremento del 3% LDF"/>
  </r>
  <r>
    <s v="1 1 01 1 PR01 77 1421 00"/>
    <s v="1"/>
    <s v="1"/>
    <x v="0"/>
    <s v="1"/>
    <s v="PR01"/>
    <s v="77"/>
    <x v="6"/>
    <x v="119"/>
    <s v="00"/>
    <s v="Cuotas Para La Vivienda"/>
    <n v="36341"/>
    <n v="29846.55"/>
    <n v="35815.86"/>
    <n v="525.13999999999942"/>
    <n v="1.4450345339974118E-2"/>
    <n v="0"/>
    <n v="0"/>
    <n v="37431.147600000004"/>
    <n v="1615.2876000000033"/>
    <n v="4.5099785402333024E-2"/>
    <n v="37431.147600000004"/>
    <n v="1615.2876000000033"/>
    <n v="4.5099785402333024E-2"/>
    <s v="Capítulo 1000 incremento del 3% LDF"/>
  </r>
  <r>
    <s v="1 1 01 1 PR01 77 1431 00"/>
    <s v="1"/>
    <s v="1"/>
    <x v="0"/>
    <s v="1"/>
    <s v="PR01"/>
    <s v="77"/>
    <x v="6"/>
    <x v="120"/>
    <s v="00"/>
    <s v="Cuotas A Pensiones"/>
    <n v="211989"/>
    <n v="174104.75"/>
    <n v="208925.7"/>
    <n v="3063.2999999999884"/>
    <n v="1.4450278080466384E-2"/>
    <n v="0"/>
    <n v="0"/>
    <n v="218348.361"/>
    <n v="9422.6609999999928"/>
    <n v="4.51005357406963E-2"/>
    <n v="218348.361"/>
    <n v="9422.6609999999928"/>
    <n v="4.51005357406963E-2"/>
    <s v="Capítulo 1000 incremento del 3% LDF"/>
  </r>
  <r>
    <s v="1 1 01 1 PR01 77 1432 00"/>
    <s v="1"/>
    <s v="1"/>
    <x v="0"/>
    <s v="1"/>
    <s v="PR01"/>
    <s v="77"/>
    <x v="6"/>
    <x v="121"/>
    <s v="00"/>
    <s v="Cuotas Para El Sistema De Ahorro Para El Retiro"/>
    <n v="24227"/>
    <n v="20313"/>
    <n v="24227"/>
    <n v="0"/>
    <n v="0"/>
    <n v="0"/>
    <n v="0"/>
    <n v="24954.098400000006"/>
    <n v="727.09840000000622"/>
    <n v="3.0011904073967317E-2"/>
    <n v="24954.098400000006"/>
    <n v="727.09840000000622"/>
    <n v="3.0011904073967317E-2"/>
    <s v="Capítulo 1000 incremento del 3% LDF"/>
  </r>
  <r>
    <s v="1 1 01 1 PR01 77 1592 00"/>
    <s v="1"/>
    <s v="1"/>
    <x v="0"/>
    <s v="1"/>
    <s v="PR01"/>
    <s v="77"/>
    <x v="6"/>
    <x v="122"/>
    <s v="00"/>
    <s v="Prima De Insalubridad"/>
    <n v="0"/>
    <n v="0"/>
    <n v="0"/>
    <n v="0"/>
    <n v="0"/>
    <n v="0"/>
    <n v="0"/>
    <n v="0"/>
    <n v="0"/>
    <n v="0"/>
    <n v="0"/>
    <n v="0"/>
    <n v="0"/>
    <s v="Capítulo 1000 incremento del 3% LDF"/>
  </r>
  <r>
    <s v="1 1 01 1 PR01 77 1612 00"/>
    <s v="1"/>
    <s v="1"/>
    <x v="0"/>
    <s v="1"/>
    <s v="PR01"/>
    <s v="77"/>
    <x v="6"/>
    <x v="123"/>
    <s v="00"/>
    <s v="Otras Medidas De Carácter Laboral Y Económico"/>
    <n v="48402"/>
    <n v="24200.82"/>
    <n v="48402"/>
    <n v="0"/>
    <n v="0"/>
    <n v="0"/>
    <n v="0"/>
    <n v="50576.219991999998"/>
    <n v="2174.2199919999985"/>
    <n v="4.4920044460972655E-2"/>
    <n v="50576.219991999998"/>
    <n v="2174.2199919999985"/>
    <n v="4.4920044460972655E-2"/>
    <s v="Capítulo 1000 incremento del 3% LDF"/>
  </r>
  <r>
    <s v="1 1 01 1 PR01 77 1712 00"/>
    <s v="1"/>
    <s v="1"/>
    <x v="0"/>
    <s v="1"/>
    <s v="PR01"/>
    <s v="77"/>
    <x v="6"/>
    <x v="124"/>
    <s v="00"/>
    <s v="Ayuda Para Despensa "/>
    <n v="70368"/>
    <n v="58695"/>
    <n v="70368"/>
    <n v="0"/>
    <n v="0"/>
    <n v="0"/>
    <n v="0"/>
    <n v="72479.040000000008"/>
    <n v="2111.0400000000081"/>
    <n v="3.0000000000000117E-2"/>
    <n v="72479.040000000008"/>
    <n v="2111.0400000000081"/>
    <n v="3.0000000000000117E-2"/>
    <s v="Capítulo 1000 incremento del 3% LDF"/>
  </r>
  <r>
    <s v="1 1 01 1 PR01 77 1713 00"/>
    <s v="1"/>
    <s v="1"/>
    <x v="0"/>
    <s v="1"/>
    <s v="PR01"/>
    <s v="77"/>
    <x v="6"/>
    <x v="125"/>
    <s v="00"/>
    <s v="Ayuda Para Pasajes"/>
    <n v="57588"/>
    <n v="48371.5"/>
    <n v="57588"/>
    <n v="0"/>
    <n v="0"/>
    <n v="0"/>
    <n v="0"/>
    <n v="59315.64"/>
    <n v="1727.6399999999994"/>
    <n v="2.9999999999999988E-2"/>
    <n v="59315.64"/>
    <n v="1727.6399999999994"/>
    <n v="2.9999999999999988E-2"/>
    <s v="Capítulo 1000 incremento del 3% LDF"/>
  </r>
  <r>
    <s v="1 1 01 1 PR01 77 1715 00"/>
    <s v="1"/>
    <s v="1"/>
    <x v="0"/>
    <s v="1"/>
    <s v="PR01"/>
    <s v="77"/>
    <x v="6"/>
    <x v="126"/>
    <s v="00"/>
    <s v="Estímulo Por El Día Del Servidor Público"/>
    <n v="50474"/>
    <n v="50473.65"/>
    <n v="50473.65"/>
    <n v="0.34999999999854481"/>
    <n v="6.934263184977311E-6"/>
    <n v="0"/>
    <n v="0"/>
    <n v="51987.704999999994"/>
    <n v="1514.054999999993"/>
    <n v="2.9996938996882393E-2"/>
    <n v="51987.704999999994"/>
    <n v="1514.054999999993"/>
    <n v="2.9996938996882393E-2"/>
    <s v="Capítulo 1000 incremento del 3% LDF"/>
  </r>
  <r>
    <s v="1 1 01 1 PR01 77 1716 00"/>
    <s v="1"/>
    <s v="1"/>
    <x v="0"/>
    <s v="1"/>
    <s v="PR01"/>
    <s v="77"/>
    <x v="6"/>
    <x v="127"/>
    <s v="00"/>
    <s v="Estímulos De Antigüedad"/>
    <n v="24360"/>
    <n v="0"/>
    <n v="24360"/>
    <n v="0"/>
    <n v="0"/>
    <n v="0"/>
    <n v="0"/>
    <n v="0"/>
    <n v="-24360"/>
    <n v="-1"/>
    <n v="0"/>
    <n v="-24360"/>
    <n v="-1"/>
    <s v="Capítulo 1000 incremento del 3% LDF"/>
  </r>
  <r>
    <s v="1 1 02 2 PR10 69 1131 00"/>
    <s v="1"/>
    <s v="1"/>
    <x v="1"/>
    <s v="2"/>
    <s v="PR10"/>
    <s v="69"/>
    <x v="6"/>
    <x v="113"/>
    <s v="00"/>
    <s v="Sueldo Base "/>
    <n v="8346948"/>
    <n v="6795969.4000000004"/>
    <n v="8155163.2800000003"/>
    <n v="191784.71999999974"/>
    <n v="2.2976628104068666E-2"/>
    <n v="0"/>
    <n v="0"/>
    <n v="8597356.4399999958"/>
    <n v="442193.15999999549"/>
    <n v="5.4222477811627028E-2"/>
    <n v="8597356.4399999958"/>
    <n v="442193.15999999549"/>
    <n v="5.4222477811627028E-2"/>
    <s v="Capítulo 1000 incremento del 3% LDF"/>
  </r>
  <r>
    <s v="1 1 02 2 PR10 69 1221 01"/>
    <s v="1"/>
    <s v="1"/>
    <x v="1"/>
    <s v="2"/>
    <s v="PR10"/>
    <s v="69"/>
    <x v="6"/>
    <x v="114"/>
    <s v="01"/>
    <s v="Salarios Al Personal Eventual"/>
    <n v="1762260"/>
    <n v="1143338.8400000001"/>
    <n v="1372006.608"/>
    <n v="390253.39199999999"/>
    <n v="0.2214505192196384"/>
    <n v="0"/>
    <n v="0"/>
    <n v="1815127.7999999998"/>
    <n v="443121.19199999981"/>
    <n v="0.32297307419382326"/>
    <n v="1815127.7999999998"/>
    <n v="443121.19199999981"/>
    <n v="0.32297307419382326"/>
    <s v="Capítulo 1000 incremento del 3% LDF"/>
  </r>
  <r>
    <s v="1 1 02 2 PR10 69 1311 00"/>
    <s v="1"/>
    <s v="1"/>
    <x v="1"/>
    <s v="2"/>
    <s v="PR10"/>
    <s v="69"/>
    <x v="6"/>
    <x v="115"/>
    <s v="00"/>
    <s v="Prima Quinquenal Por Años De Servicios Efectivos Prestados"/>
    <n v="94728"/>
    <n v="85685"/>
    <n v="94728"/>
    <n v="0"/>
    <n v="0"/>
    <n v="0"/>
    <n v="0"/>
    <n v="92316"/>
    <n v="-2412"/>
    <n v="-2.5462376488472258E-2"/>
    <n v="92316"/>
    <n v="-2412"/>
    <n v="-2.5462376488472258E-2"/>
    <s v="Capítulo 1000 incremento del 3% LDF"/>
  </r>
  <r>
    <s v="1 1 02 2 PR10 69 1321 00"/>
    <s v="1"/>
    <s v="1"/>
    <x v="1"/>
    <s v="2"/>
    <s v="PR10"/>
    <s v="69"/>
    <x v="6"/>
    <x v="116"/>
    <s v="00"/>
    <s v="Prima Vacacional Y  Dominical"/>
    <n v="140406"/>
    <n v="135056.56"/>
    <n v="135056.56"/>
    <n v="5349.4400000000023"/>
    <n v="3.8099796305001224E-2"/>
    <n v="0"/>
    <n v="0"/>
    <n v="144617.83666666667"/>
    <n v="9561.2766666666721"/>
    <n v="7.0794611284832609E-2"/>
    <n v="144617.83666666667"/>
    <n v="9561.2766666666721"/>
    <n v="7.0794611284832609E-2"/>
    <s v="Capítulo 1000 incremento del 3% LDF"/>
  </r>
  <r>
    <s v="1 1 02 2 PR10 69 1322 00"/>
    <s v="1"/>
    <s v="1"/>
    <x v="1"/>
    <s v="2"/>
    <s v="PR10"/>
    <s v="69"/>
    <x v="6"/>
    <x v="117"/>
    <s v="00"/>
    <s v="Aguinaldo"/>
    <n v="1404057"/>
    <n v="674061.43"/>
    <n v="1348122.86"/>
    <n v="55934.139999999898"/>
    <n v="3.9837513719172296E-2"/>
    <n v="0"/>
    <n v="0"/>
    <n v="1446178.3666666672"/>
    <n v="98055.506666667061"/>
    <n v="7.2734844557614767E-2"/>
    <n v="1446178.3666666672"/>
    <n v="98055.506666667061"/>
    <n v="7.2734844557614767E-2"/>
    <s v="Capítulo 1000 incremento del 3% LDF"/>
  </r>
  <r>
    <s v="1 1 02 2 PR10 69 1411 00"/>
    <s v="1"/>
    <s v="1"/>
    <x v="1"/>
    <s v="2"/>
    <s v="PR10"/>
    <s v="69"/>
    <x v="6"/>
    <x v="118"/>
    <s v="00"/>
    <s v="Cuotas Al Imss Por Enfermedades Y Maternidad"/>
    <n v="155422"/>
    <n v="72255.149999999994"/>
    <n v="86706.18"/>
    <n v="68715.820000000007"/>
    <n v="0.44212415230791013"/>
    <n v="0"/>
    <n v="0"/>
    <n v="160512.022233"/>
    <n v="73805.842233000003"/>
    <n v="0.85121778208888932"/>
    <n v="160512.022233"/>
    <n v="73805.842233000003"/>
    <n v="0.85121778208888932"/>
    <s v="Capítulo 1000 incremento del 3% LDF"/>
  </r>
  <r>
    <s v="1 1 02 2 PR10 69 1421 00"/>
    <s v="1"/>
    <s v="1"/>
    <x v="1"/>
    <s v="2"/>
    <s v="PR10"/>
    <s v="69"/>
    <x v="6"/>
    <x v="119"/>
    <s v="00"/>
    <s v="Cuotas Para La Vivienda"/>
    <n v="250408"/>
    <n v="201806.7"/>
    <n v="242168.04"/>
    <n v="8239.9599999999919"/>
    <n v="3.2906137184115489E-2"/>
    <n v="0"/>
    <n v="0"/>
    <n v="257920.69319999998"/>
    <n v="15752.653199999972"/>
    <n v="6.504843991800062E-2"/>
    <n v="257920.69319999998"/>
    <n v="15752.653199999972"/>
    <n v="6.504843991800062E-2"/>
    <s v="Capítulo 1000 incremento del 3% LDF"/>
  </r>
  <r>
    <s v="1 1 02 2 PR10 69 1431 00"/>
    <s v="1"/>
    <s v="1"/>
    <x v="1"/>
    <s v="2"/>
    <s v="PR10"/>
    <s v="69"/>
    <x v="6"/>
    <x v="120"/>
    <s v="00"/>
    <s v="Cuotas A Pensiones"/>
    <n v="1460716"/>
    <n v="1177204.24"/>
    <n v="1412645.088"/>
    <n v="48070.912000000011"/>
    <n v="3.2909143187313625E-2"/>
    <n v="0"/>
    <n v="0"/>
    <n v="1504537.3769999999"/>
    <n v="91892.288999999873"/>
    <n v="6.5049806055744328E-2"/>
    <n v="1504537.3769999999"/>
    <n v="91892.288999999873"/>
    <n v="6.5049806055744328E-2"/>
    <s v="Capítulo 1000 incremento del 3% LDF"/>
  </r>
  <r>
    <s v="1 1 02 2 PR10 69 1432 00"/>
    <s v="1"/>
    <s v="1"/>
    <x v="1"/>
    <s v="2"/>
    <s v="PR10"/>
    <s v="69"/>
    <x v="6"/>
    <x v="121"/>
    <s v="00"/>
    <s v="Cuotas Para El Sistema De Ahorro Para El Retiro"/>
    <n v="166938"/>
    <n v="135750.79999999999"/>
    <n v="162900.96"/>
    <n v="4037.0400000000081"/>
    <n v="2.4182870287172531E-2"/>
    <n v="0"/>
    <n v="0"/>
    <n v="171947.12879999989"/>
    <n v="9046.1687999998976"/>
    <n v="5.553170957371828E-2"/>
    <n v="171947.12879999989"/>
    <n v="9046.1687999998976"/>
    <n v="5.553170957371828E-2"/>
    <s v="Capítulo 1000 incremento del 3% LDF"/>
  </r>
  <r>
    <s v="1 1 02 2 PR10 69 1592 00"/>
    <s v="1"/>
    <s v="1"/>
    <x v="1"/>
    <s v="2"/>
    <s v="PR10"/>
    <s v="69"/>
    <x v="6"/>
    <x v="122"/>
    <s v="00"/>
    <s v="Prima De Insalubridad"/>
    <n v="0"/>
    <n v="0"/>
    <n v="0"/>
    <n v="0"/>
    <n v="0"/>
    <n v="0"/>
    <n v="0"/>
    <n v="0"/>
    <n v="0"/>
    <n v="0"/>
    <n v="0"/>
    <n v="0"/>
    <n v="0"/>
    <s v="Capítulo 1000 incremento del 3% LDF"/>
  </r>
  <r>
    <s v="1 1 02 2 PR10 69 1612 00"/>
    <s v="1"/>
    <s v="1"/>
    <x v="1"/>
    <s v="2"/>
    <s v="PR10"/>
    <s v="69"/>
    <x v="6"/>
    <x v="123"/>
    <s v="00"/>
    <s v="Otras Medidas De Carácter Laboral Y Económico"/>
    <n v="401572"/>
    <n v="186894.07"/>
    <n v="392477.54700000002"/>
    <n v="9094.4529999999795"/>
    <n v="2.2647129281921995E-2"/>
    <n v="0"/>
    <n v="0"/>
    <n v="419003.18771999981"/>
    <n v="26525.640719999792"/>
    <n v="6.7585116455081667E-2"/>
    <n v="419003.18771999981"/>
    <n v="26525.640719999792"/>
    <n v="6.7585116455081667E-2"/>
    <s v="Capítulo 1000 incremento del 3% LDF"/>
  </r>
  <r>
    <s v="1 1 02 2 PR10 69 1712 00"/>
    <s v="1"/>
    <s v="1"/>
    <x v="1"/>
    <s v="2"/>
    <s v="PR10"/>
    <s v="69"/>
    <x v="6"/>
    <x v="124"/>
    <s v="00"/>
    <s v="Ayuda Para Despensa "/>
    <n v="427332"/>
    <n v="344345"/>
    <n v="413214"/>
    <n v="14118"/>
    <n v="3.3037544578922245E-2"/>
    <n v="0"/>
    <n v="0"/>
    <n v="440151.96"/>
    <n v="26937.960000000021"/>
    <n v="6.519130523167177E-2"/>
    <n v="440151.96"/>
    <n v="26937.960000000021"/>
    <n v="6.519130523167177E-2"/>
    <s v="Capítulo 1000 incremento del 3% LDF"/>
  </r>
  <r>
    <s v="1 1 02 2 PR10 69 1713 00"/>
    <s v="1"/>
    <s v="1"/>
    <x v="1"/>
    <s v="2"/>
    <s v="PR10"/>
    <s v="69"/>
    <x v="6"/>
    <x v="125"/>
    <s v="00"/>
    <s v="Ayuda Para Pasajes"/>
    <n v="343152"/>
    <n v="280824.84000000003"/>
    <n v="336989.80800000002"/>
    <n v="6162.1919999999809"/>
    <n v="1.7957616449853071E-2"/>
    <n v="0"/>
    <n v="0"/>
    <n v="353446.55999999988"/>
    <n v="16456.751999999862"/>
    <n v="4.8834568907792787E-2"/>
    <n v="353446.55999999988"/>
    <n v="16456.751999999862"/>
    <n v="4.8834568907792787E-2"/>
    <s v="Capítulo 1000 incremento del 3% LDF"/>
  </r>
  <r>
    <s v="1 1 02 2 PR10 69 1715 00"/>
    <s v="1"/>
    <s v="1"/>
    <x v="1"/>
    <s v="2"/>
    <s v="PR10"/>
    <s v="69"/>
    <x v="6"/>
    <x v="126"/>
    <s v="00"/>
    <s v="Estímulo Por El Día Del Servidor Público"/>
    <n v="316306"/>
    <n v="315692.55"/>
    <n v="315692.55"/>
    <n v="613.45000000001164"/>
    <n v="1.9394194229638757E-3"/>
    <n v="0"/>
    <n v="0"/>
    <n v="358223.185"/>
    <n v="42530.635000000009"/>
    <n v="0.13472169362248179"/>
    <n v="358223.185"/>
    <n v="42530.635000000009"/>
    <n v="0.13472169362248179"/>
    <s v="Capítulo 1000 incremento del 3% LDF"/>
  </r>
  <r>
    <s v="1 1 02 2 PR10 69 1716 00"/>
    <s v="1"/>
    <s v="1"/>
    <x v="1"/>
    <s v="2"/>
    <s v="PR10"/>
    <s v="69"/>
    <x v="6"/>
    <x v="127"/>
    <s v="00"/>
    <s v="Estímulos De Antigüedad"/>
    <n v="66610"/>
    <n v="0"/>
    <n v="66610"/>
    <n v="0"/>
    <n v="0"/>
    <n v="0"/>
    <n v="0"/>
    <n v="17243.2"/>
    <n v="-49366.8"/>
    <n v="-0.74113196216784272"/>
    <n v="17243.2"/>
    <n v="-49366.8"/>
    <n v="-0.74113196216784272"/>
    <s v="Capítulo 1000 incremento del 3% LDF"/>
  </r>
  <r>
    <s v="1 1 03 2 PR11 72 1131 00"/>
    <s v="1"/>
    <s v="1"/>
    <x v="2"/>
    <s v="2"/>
    <s v="PR11"/>
    <s v="72"/>
    <x v="6"/>
    <x v="113"/>
    <s v="00"/>
    <s v="Sueldo Base "/>
    <n v="6263472"/>
    <n v="5214710.28"/>
    <n v="6257652.3360000001"/>
    <n v="5819.6639999998733"/>
    <n v="9.291434527048055E-4"/>
    <n v="0"/>
    <n v="0"/>
    <n v="6451376.1599999992"/>
    <n v="193723.82399999909"/>
    <n v="3.0957907790037233E-2"/>
    <n v="6451376.1599999992"/>
    <n v="193723.82399999909"/>
    <n v="3.0957907790037233E-2"/>
    <s v="Capítulo 1000 incremento del 3% LDF"/>
  </r>
  <r>
    <s v="1 1 03 2 PR11 72 1221 01"/>
    <s v="1"/>
    <s v="1"/>
    <x v="2"/>
    <s v="2"/>
    <s v="PR11"/>
    <s v="72"/>
    <x v="6"/>
    <x v="114"/>
    <s v="01"/>
    <s v="Salarios Al Personal Eventual"/>
    <n v="6203"/>
    <n v="6203"/>
    <n v="6203"/>
    <n v="0"/>
    <n v="0"/>
    <n v="0"/>
    <n v="0"/>
    <n v="0"/>
    <n v="-6203"/>
    <n v="-1"/>
    <n v="0"/>
    <n v="-6203"/>
    <n v="-1"/>
    <s v="Capítulo 1000 incremento del 3% LDF"/>
  </r>
  <r>
    <s v="1 1 03 2 PR11 72 1311 00"/>
    <s v="1"/>
    <s v="1"/>
    <x v="2"/>
    <s v="2"/>
    <s v="PR11"/>
    <s v="72"/>
    <x v="6"/>
    <x v="115"/>
    <s v="00"/>
    <s v="Prima Quinquenal Por Años De Servicios Efectivos Prestados"/>
    <n v="53292"/>
    <n v="37926"/>
    <n v="45511.199999999997"/>
    <n v="7780.8000000000029"/>
    <n v="0.14600315244314349"/>
    <n v="0"/>
    <n v="0"/>
    <n v="46164"/>
    <n v="652.80000000000291"/>
    <n v="1.4343721984918062E-2"/>
    <n v="46164"/>
    <n v="652.80000000000291"/>
    <n v="1.4343721984918062E-2"/>
    <s v="Capítulo 1000 incremento del 3% LDF"/>
  </r>
  <r>
    <s v="1 1 03 2 PR11 72 1321 00"/>
    <s v="1"/>
    <s v="1"/>
    <x v="2"/>
    <s v="2"/>
    <s v="PR11"/>
    <s v="72"/>
    <x v="6"/>
    <x v="116"/>
    <s v="00"/>
    <s v="Prima Vacacional Y  Dominical"/>
    <n v="86993"/>
    <n v="85069.92"/>
    <n v="85069.92"/>
    <n v="1923.0800000000017"/>
    <n v="2.2106146471555201E-2"/>
    <n v="0"/>
    <n v="0"/>
    <n v="89602.44666666667"/>
    <n v="4532.5266666666721"/>
    <n v="5.3280015623227012E-2"/>
    <n v="89602.44666666667"/>
    <n v="4532.5266666666721"/>
    <n v="5.3280015623227012E-2"/>
    <s v="Capítulo 1000 incremento del 3% LDF"/>
  </r>
  <r>
    <s v="1 1 03 2 PR11 72 1322 00"/>
    <s v="1"/>
    <s v="1"/>
    <x v="2"/>
    <s v="2"/>
    <s v="PR11"/>
    <s v="72"/>
    <x v="6"/>
    <x v="117"/>
    <s v="00"/>
    <s v="Aguinaldo"/>
    <n v="869927"/>
    <n v="421582.49"/>
    <n v="843164.98"/>
    <n v="26762.020000000019"/>
    <n v="3.076352383590809E-2"/>
    <n v="0"/>
    <n v="0"/>
    <n v="896024.46666666656"/>
    <n v="52859.486666666577"/>
    <n v="6.2691748258646346E-2"/>
    <n v="896024.46666666656"/>
    <n v="52859.486666666577"/>
    <n v="6.2691748258646346E-2"/>
    <s v="Capítulo 1000 incremento del 3% LDF"/>
  </r>
  <r>
    <s v="1 1 03 2 PR11 72 1411 00"/>
    <s v="1"/>
    <s v="1"/>
    <x v="2"/>
    <s v="2"/>
    <s v="PR11"/>
    <s v="72"/>
    <x v="6"/>
    <x v="118"/>
    <s v="00"/>
    <s v="Cuotas Al Imss Por Enfermedades Y Maternidad"/>
    <n v="32643.13"/>
    <n v="26133.77"/>
    <n v="31360.524000000001"/>
    <n v="1282.6059999999998"/>
    <n v="3.9291759092954619E-2"/>
    <n v="0"/>
    <n v="0"/>
    <n v="0"/>
    <n v="-31360.524000000001"/>
    <n v="-1"/>
    <n v="0"/>
    <n v="-31360.524000000001"/>
    <n v="-1"/>
    <s v="Capítulo 1000 incremento del 3% LDF"/>
  </r>
  <r>
    <s v="1 1 03 2 PR11 72 1421 00"/>
    <s v="1"/>
    <s v="1"/>
    <x v="2"/>
    <s v="2"/>
    <s v="PR11"/>
    <s v="72"/>
    <x v="6"/>
    <x v="119"/>
    <s v="00"/>
    <s v="Cuotas Para La Vivienda"/>
    <n v="187904"/>
    <n v="155217.9"/>
    <n v="186261.47999999998"/>
    <n v="1642.5200000000186"/>
    <n v="8.7412721389646762E-3"/>
    <n v="0"/>
    <n v="0"/>
    <n v="193541.28480000002"/>
    <n v="7279.8048000000417"/>
    <n v="3.9083791237995331E-2"/>
    <n v="193541.28480000002"/>
    <n v="7279.8048000000417"/>
    <n v="3.9083791237995331E-2"/>
    <s v="Capítulo 1000 incremento del 3% LDF"/>
  </r>
  <r>
    <s v="1 1 03 2 PR11 72 1431 00"/>
    <s v="1"/>
    <s v="1"/>
    <x v="2"/>
    <s v="2"/>
    <s v="PR11"/>
    <s v="72"/>
    <x v="6"/>
    <x v="120"/>
    <s v="00"/>
    <s v="Cuotas A Pensiones"/>
    <n v="1096108"/>
    <n v="905436.68"/>
    <n v="1086524.0160000001"/>
    <n v="9583.9839999999385"/>
    <n v="8.7436493484218149E-3"/>
    <n v="0"/>
    <n v="0"/>
    <n v="1128990.8279999997"/>
    <n v="42466.811999999685"/>
    <n v="3.9085019175498538E-2"/>
    <n v="1128990.8279999997"/>
    <n v="42466.811999999685"/>
    <n v="3.9085019175498538E-2"/>
    <s v="Capítulo 1000 incremento del 3% LDF"/>
  </r>
  <r>
    <s v="1 1 03 2 PR11 72 1432 00"/>
    <s v="1"/>
    <s v="1"/>
    <x v="2"/>
    <s v="2"/>
    <s v="PR11"/>
    <s v="72"/>
    <x v="6"/>
    <x v="121"/>
    <s v="00"/>
    <s v="Cuotas Para El Sistema De Ahorro Para El Retiro"/>
    <n v="125269"/>
    <n v="104241.38"/>
    <n v="125089.656"/>
    <n v="179.34399999999732"/>
    <n v="1.4316710439134768E-3"/>
    <n v="0"/>
    <n v="0"/>
    <n v="129027.52319999997"/>
    <n v="3937.8671999999642"/>
    <n v="3.1480358375915306E-2"/>
    <n v="129027.52319999997"/>
    <n v="3937.8671999999642"/>
    <n v="3.1480358375915306E-2"/>
    <s v="Capítulo 1000 incremento del 3% LDF"/>
  </r>
  <r>
    <s v="1 1 03 2 PR11 72 1592 00"/>
    <s v="1"/>
    <s v="1"/>
    <x v="2"/>
    <s v="2"/>
    <s v="PR11"/>
    <s v="72"/>
    <x v="6"/>
    <x v="122"/>
    <s v="00"/>
    <s v="Prima De Insalubridad"/>
    <n v="0"/>
    <n v="0"/>
    <n v="0"/>
    <n v="0"/>
    <n v="0"/>
    <n v="0"/>
    <n v="0"/>
    <n v="0"/>
    <n v="0"/>
    <n v="0"/>
    <n v="0"/>
    <n v="0"/>
    <n v="0"/>
    <s v="Capítulo 1000 incremento del 3% LDF"/>
  </r>
  <r>
    <s v="1 1 03 2 PR11 72 1612 00"/>
    <s v="1"/>
    <s v="1"/>
    <x v="2"/>
    <s v="2"/>
    <s v="PR11"/>
    <s v="72"/>
    <x v="6"/>
    <x v="123"/>
    <s v="00"/>
    <s v="Otras Medidas De Carácter Laboral Y Económico"/>
    <n v="237456"/>
    <n v="112207.33"/>
    <n v="235635.39299999998"/>
    <n v="1820.6070000000182"/>
    <n v="7.6671341216899896E-3"/>
    <n v="0"/>
    <n v="0"/>
    <n v="247465.3353120001"/>
    <n v="11829.942312000116"/>
    <n v="5.020443729351013E-2"/>
    <n v="247465.3353120001"/>
    <n v="11829.942312000116"/>
    <n v="5.020443729351013E-2"/>
    <s v="Capítulo 1000 incremento del 3% LDF"/>
  </r>
  <r>
    <s v="1 1 03 2 PR11 72 1712 00"/>
    <s v="1"/>
    <s v="1"/>
    <x v="2"/>
    <s v="2"/>
    <s v="PR11"/>
    <s v="72"/>
    <x v="6"/>
    <x v="124"/>
    <s v="00"/>
    <s v="Ayuda Para Despensa "/>
    <n v="364800"/>
    <n v="307708"/>
    <n v="364800"/>
    <n v="0"/>
    <n v="0"/>
    <n v="0"/>
    <n v="0"/>
    <n v="375743.99999999983"/>
    <n v="10943.999999999825"/>
    <n v="2.999999999999952E-2"/>
    <n v="375743.99999999983"/>
    <n v="10943.999999999825"/>
    <n v="2.999999999999952E-2"/>
    <s v="Capítulo 1000 incremento del 3% LDF"/>
  </r>
  <r>
    <s v="1 1 03 2 PR11 72 1713 00"/>
    <s v="1"/>
    <s v="1"/>
    <x v="2"/>
    <s v="2"/>
    <s v="PR11"/>
    <s v="72"/>
    <x v="6"/>
    <x v="125"/>
    <s v="00"/>
    <s v="Ayuda Para Pasajes"/>
    <n v="284640"/>
    <n v="237119"/>
    <n v="284542.8"/>
    <n v="97.200000000011642"/>
    <n v="3.4148397976395319E-4"/>
    <n v="0"/>
    <n v="0"/>
    <n v="293179.2"/>
    <n v="8636.4000000000233"/>
    <n v="3.0351848649834132E-2"/>
    <n v="293179.2"/>
    <n v="8636.4000000000233"/>
    <n v="3.0351848649834132E-2"/>
    <s v="Capítulo 1000 incremento del 3% LDF"/>
  </r>
  <r>
    <s v="1 1 03 2 PR11 72 1715 00"/>
    <s v="1"/>
    <s v="1"/>
    <x v="2"/>
    <s v="2"/>
    <s v="PR11"/>
    <s v="72"/>
    <x v="6"/>
    <x v="126"/>
    <s v="00"/>
    <s v="Estímulo Por El Día Del Servidor Público"/>
    <n v="233413"/>
    <n v="224014.42"/>
    <n v="224014.42"/>
    <n v="9398.5799999999872"/>
    <n v="4.0265880649321108E-2"/>
    <n v="0"/>
    <n v="0"/>
    <n v="268807.33999999991"/>
    <n v="44792.919999999896"/>
    <n v="0.19995552072049599"/>
    <n v="268807.33999999991"/>
    <n v="44792.919999999896"/>
    <n v="0.19995552072049599"/>
    <s v="Capítulo 1000 incremento del 3% LDF"/>
  </r>
  <r>
    <s v="1 1 03 2 PR11 72 1716 00"/>
    <s v="1"/>
    <s v="1"/>
    <x v="2"/>
    <s v="2"/>
    <s v="PR11"/>
    <s v="72"/>
    <x v="6"/>
    <x v="127"/>
    <s v="00"/>
    <s v="Estímulos De Antigüedad"/>
    <n v="24340"/>
    <n v="0"/>
    <n v="24340"/>
    <n v="0"/>
    <n v="0"/>
    <n v="0"/>
    <n v="0"/>
    <n v="0"/>
    <n v="-24340"/>
    <n v="-1"/>
    <n v="0"/>
    <n v="-24340"/>
    <n v="-1"/>
    <s v="Capítulo 1000 incremento del 3% LDF"/>
  </r>
  <r>
    <s v="1 1 03 2 PR11 91 1131 00"/>
    <s v="1"/>
    <s v="1"/>
    <x v="2"/>
    <s v="2"/>
    <s v="PR11"/>
    <s v="91"/>
    <x v="6"/>
    <x v="113"/>
    <s v="00"/>
    <s v="Sueldo Base "/>
    <n v="857229.75"/>
    <n v="584205.5"/>
    <n v="701046.6"/>
    <n v="156183.15000000002"/>
    <n v="0.18219520496109709"/>
    <n v="0"/>
    <n v="0"/>
    <n v="0"/>
    <n v="-701046.6"/>
    <n v="-1"/>
    <n v="0"/>
    <n v="-701046.6"/>
    <n v="-1"/>
    <s v="Capítulo 1000 incremento del 3% LDF"/>
  </r>
  <r>
    <s v="1 1 03 2 PR11 91 1221 01"/>
    <s v="1"/>
    <s v="1"/>
    <x v="2"/>
    <s v="2"/>
    <s v="PR11"/>
    <s v="91"/>
    <x v="6"/>
    <x v="114"/>
    <s v="01"/>
    <s v="Salarios Al Personal Eventual"/>
    <n v="189276"/>
    <n v="140121.5"/>
    <n v="168145.8"/>
    <n v="21130.200000000012"/>
    <n v="0.11163697457680853"/>
    <n v="0"/>
    <n v="0"/>
    <n v="0"/>
    <n v="-168145.8"/>
    <n v="-1"/>
    <n v="0"/>
    <n v="-168145.8"/>
    <n v="-1"/>
    <s v="Capítulo 1000 incremento del 3% LDF"/>
  </r>
  <r>
    <s v="1 1 03 2 PR11 91 1311 00"/>
    <s v="1"/>
    <s v="1"/>
    <x v="2"/>
    <s v="2"/>
    <s v="PR11"/>
    <s v="91"/>
    <x v="6"/>
    <x v="115"/>
    <s v="00"/>
    <s v="Prima Quinquenal Por Años De Servicios Efectivos Prestados"/>
    <n v="13577"/>
    <n v="8617"/>
    <n v="10340.4"/>
    <n v="3236.6000000000004"/>
    <n v="0.23838845105693454"/>
    <n v="0"/>
    <n v="0"/>
    <n v="0"/>
    <n v="-10340.4"/>
    <n v="-1"/>
    <n v="0"/>
    <n v="-10340.4"/>
    <n v="-1"/>
    <s v="Capítulo 1000 incremento del 3% LDF"/>
  </r>
  <r>
    <s v="1 1 03 2 PR11 91 1321 00"/>
    <s v="1"/>
    <s v="1"/>
    <x v="2"/>
    <s v="2"/>
    <s v="PR11"/>
    <s v="91"/>
    <x v="6"/>
    <x v="116"/>
    <s v="00"/>
    <s v="Prima Vacacional Y  Dominical"/>
    <n v="16522"/>
    <n v="16521.55"/>
    <n v="16521.55"/>
    <n v="0.4500000000007276"/>
    <n v="2.7236412056695776E-5"/>
    <n v="0"/>
    <n v="0"/>
    <n v="0"/>
    <n v="-16521.55"/>
    <n v="-1"/>
    <n v="0"/>
    <n v="-16521.55"/>
    <n v="-1"/>
    <s v="Capítulo 1000 incremento del 3% LDF"/>
  </r>
  <r>
    <s v="1 1 03 2 PR11 91 1322 00"/>
    <s v="1"/>
    <s v="1"/>
    <x v="2"/>
    <s v="2"/>
    <s v="PR11"/>
    <s v="91"/>
    <x v="6"/>
    <x v="117"/>
    <s v="00"/>
    <s v="Aguinaldo"/>
    <n v="165215"/>
    <n v="82607.509999999995"/>
    <n v="165215"/>
    <n v="0"/>
    <n v="0"/>
    <n v="0"/>
    <n v="0"/>
    <n v="0"/>
    <n v="-165215"/>
    <n v="-1"/>
    <n v="0"/>
    <n v="-165215"/>
    <n v="-1"/>
    <s v="Capítulo 1000 incremento del 3% LDF"/>
  </r>
  <r>
    <s v="1 1 03 2 PR11 91 1411 00"/>
    <s v="1"/>
    <s v="1"/>
    <x v="2"/>
    <s v="2"/>
    <s v="PR11"/>
    <s v="91"/>
    <x v="6"/>
    <x v="118"/>
    <s v="00"/>
    <s v="Cuotas Al Imss Por Enfermedades Y Maternidad"/>
    <n v="16987.3"/>
    <n v="4932.8999999999996"/>
    <n v="5919.48"/>
    <n v="11067.82"/>
    <n v="0.65153497024247531"/>
    <n v="0"/>
    <n v="0"/>
    <n v="0"/>
    <n v="-5919.48"/>
    <n v="-1"/>
    <n v="0"/>
    <n v="-5919.48"/>
    <n v="-1"/>
    <s v="Capítulo 1000 incremento del 3% LDF"/>
  </r>
  <r>
    <s v="1 1 03 2 PR11 91 1421 00"/>
    <s v="1"/>
    <s v="1"/>
    <x v="2"/>
    <s v="2"/>
    <s v="PR11"/>
    <s v="91"/>
    <x v="6"/>
    <x v="119"/>
    <s v="00"/>
    <s v="Cuotas Para La Vivienda"/>
    <n v="26949.4"/>
    <n v="17021.34"/>
    <n v="20425.608"/>
    <n v="6523.7920000000013"/>
    <n v="0.24207559351970734"/>
    <n v="0"/>
    <n v="0"/>
    <n v="0"/>
    <n v="-20425.608"/>
    <n v="-1"/>
    <n v="0"/>
    <n v="-20425.608"/>
    <n v="-1"/>
    <s v="Capítulo 1000 incremento del 3% LDF"/>
  </r>
  <r>
    <s v="1 1 03 2 PR11 91 1431 00"/>
    <s v="1"/>
    <s v="1"/>
    <x v="2"/>
    <s v="2"/>
    <s v="PR11"/>
    <s v="91"/>
    <x v="6"/>
    <x v="120"/>
    <s v="00"/>
    <s v="Cuotas A Pensiones"/>
    <n v="150110.81"/>
    <n v="99290.94"/>
    <n v="119149.128"/>
    <n v="30961.682000000001"/>
    <n v="0.20625884305067704"/>
    <n v="0"/>
    <n v="0"/>
    <n v="0"/>
    <n v="-119149.128"/>
    <n v="-1"/>
    <n v="0"/>
    <n v="-119149.128"/>
    <n v="-1"/>
    <s v="Capítulo 1000 incremento del 3% LDF"/>
  </r>
  <r>
    <s v="1 1 03 2 PR11 91 1432 00"/>
    <s v="1"/>
    <s v="1"/>
    <x v="2"/>
    <s v="2"/>
    <s v="PR11"/>
    <s v="91"/>
    <x v="6"/>
    <x v="121"/>
    <s v="00"/>
    <s v="Cuotas Para El Sistema De Ahorro Para El Retiro"/>
    <n v="17155.060000000001"/>
    <n v="11684.11"/>
    <n v="14020.932000000001"/>
    <n v="3134.1280000000006"/>
    <n v="0.18269408559340511"/>
    <n v="0"/>
    <n v="0"/>
    <n v="0"/>
    <n v="-14020.932000000001"/>
    <n v="-1"/>
    <n v="0"/>
    <n v="-14020.932000000001"/>
    <n v="-1"/>
    <s v="Capítulo 1000 incremento del 3% LDF"/>
  </r>
  <r>
    <s v="1 1 03 2 PR11 91 1612 00"/>
    <s v="1"/>
    <s v="1"/>
    <x v="2"/>
    <s v="2"/>
    <s v="PR11"/>
    <s v="91"/>
    <x v="6"/>
    <x v="123"/>
    <s v="00"/>
    <s v="Otras Medidas De Carácter Laboral Y Económico"/>
    <n v="40493"/>
    <n v="20246.48"/>
    <n v="40493"/>
    <n v="0"/>
    <n v="0"/>
    <n v="0"/>
    <n v="0"/>
    <n v="0"/>
    <n v="-40493"/>
    <n v="-1"/>
    <n v="0"/>
    <n v="-40493"/>
    <n v="-1"/>
    <s v="Capítulo 1000 incremento del 3% LDF"/>
  </r>
  <r>
    <s v="1 1 03 2 PR11 91 1712 00"/>
    <s v="1"/>
    <s v="1"/>
    <x v="2"/>
    <s v="2"/>
    <s v="PR11"/>
    <s v="91"/>
    <x v="6"/>
    <x v="124"/>
    <s v="00"/>
    <s v="Ayuda Para Despensa "/>
    <n v="55344"/>
    <n v="32284"/>
    <n v="38740.800000000003"/>
    <n v="16603.199999999997"/>
    <n v="0.29999999999999993"/>
    <n v="0"/>
    <n v="0"/>
    <n v="0"/>
    <n v="-38740.800000000003"/>
    <n v="-1"/>
    <n v="0"/>
    <n v="-38740.800000000003"/>
    <n v="-1"/>
    <s v="Capítulo 1000 incremento del 3% LDF"/>
  </r>
  <r>
    <s v="1 1 03 2 PR11 91 1713 00"/>
    <s v="1"/>
    <s v="1"/>
    <x v="2"/>
    <s v="2"/>
    <s v="PR11"/>
    <s v="91"/>
    <x v="6"/>
    <x v="125"/>
    <s v="00"/>
    <s v="Ayuda Para Pasajes"/>
    <n v="42416"/>
    <n v="29022"/>
    <n v="34826.400000000001"/>
    <n v="7589.5999999999985"/>
    <n v="0.17893247831007164"/>
    <n v="0"/>
    <n v="0"/>
    <n v="0"/>
    <n v="-34826.400000000001"/>
    <n v="-1"/>
    <n v="0"/>
    <n v="-34826.400000000001"/>
    <n v="-1"/>
    <s v="Capítulo 1000 incremento del 3% LDF"/>
  </r>
  <r>
    <s v="1 1 03 2 PR11 91 1715 00"/>
    <s v="1"/>
    <s v="1"/>
    <x v="2"/>
    <s v="2"/>
    <s v="PR11"/>
    <s v="91"/>
    <x v="6"/>
    <x v="126"/>
    <s v="00"/>
    <s v="Estímulo Por El Día Del Servidor Público"/>
    <n v="40526"/>
    <n v="40526"/>
    <n v="40526"/>
    <n v="0"/>
    <n v="0"/>
    <n v="0"/>
    <n v="0"/>
    <n v="0"/>
    <n v="-40526"/>
    <n v="-1"/>
    <n v="0"/>
    <n v="-40526"/>
    <n v="-1"/>
    <s v="Capítulo 1000 incremento del 3% LDF"/>
  </r>
  <r>
    <s v="1 1 04 1 PR05 61 1131 00"/>
    <s v="1"/>
    <s v="1"/>
    <x v="3"/>
    <s v="1"/>
    <s v="PR05"/>
    <s v="61"/>
    <x v="6"/>
    <x v="113"/>
    <s v="00"/>
    <s v="Sueldo Base "/>
    <n v="3637092"/>
    <n v="2980930.3"/>
    <n v="3577116.36"/>
    <n v="59975.64000000013"/>
    <n v="1.6489998053389941E-2"/>
    <n v="0"/>
    <n v="0"/>
    <n v="3746204.7599999993"/>
    <n v="169088.39999999944"/>
    <n v="4.726947154718765E-2"/>
    <n v="3746204.7599999993"/>
    <n v="169088.39999999944"/>
    <n v="4.726947154718765E-2"/>
    <s v="Capítulo 1000 incremento del 3% LDF"/>
  </r>
  <r>
    <s v="1 1 04 1 PR05 61 1221 01"/>
    <s v="1"/>
    <s v="1"/>
    <x v="3"/>
    <s v="1"/>
    <s v="PR05"/>
    <s v="61"/>
    <x v="6"/>
    <x v="114"/>
    <s v="01"/>
    <s v="Salarios Al Personal Eventual"/>
    <n v="1771248"/>
    <n v="1458666.35"/>
    <n v="1750399.62"/>
    <n v="20848.379999999888"/>
    <n v="1.177044660036307E-2"/>
    <n v="0"/>
    <n v="0"/>
    <n v="1824385.44"/>
    <n v="73985.819999999832"/>
    <n v="4.2267959358903325E-2"/>
    <n v="1824385.44"/>
    <n v="73985.819999999832"/>
    <n v="4.2267959358903325E-2"/>
    <s v="Capítulo 1000 incremento del 3% LDF"/>
  </r>
  <r>
    <s v="1 1 04 1 PR05 61 1311 00"/>
    <s v="1"/>
    <s v="1"/>
    <x v="3"/>
    <s v="1"/>
    <s v="PR05"/>
    <s v="61"/>
    <x v="6"/>
    <x v="115"/>
    <s v="00"/>
    <s v="Prima Quinquenal Por Años De Servicios Efectivos Prestados"/>
    <n v="54744.02"/>
    <n v="43306"/>
    <n v="51967.199999999997"/>
    <n v="2776.8199999999997"/>
    <n v="5.0723713749921906E-2"/>
    <n v="0"/>
    <n v="0"/>
    <n v="53868"/>
    <n v="1900.8000000000029"/>
    <n v="3.6576917748118103E-2"/>
    <n v="53868"/>
    <n v="1900.8000000000029"/>
    <n v="3.6576917748118103E-2"/>
    <s v="Capítulo 1000 incremento del 3% LDF"/>
  </r>
  <r>
    <s v="1 1 04 1 PR05 61 1321 00"/>
    <s v="1"/>
    <s v="1"/>
    <x v="3"/>
    <s v="1"/>
    <s v="PR05"/>
    <s v="61"/>
    <x v="6"/>
    <x v="116"/>
    <s v="00"/>
    <s v="Prima Vacacional Y  Dominical"/>
    <n v="75116"/>
    <n v="73452.240000000005"/>
    <n v="73452.240000000005"/>
    <n v="1663.7599999999948"/>
    <n v="2.2149209223068251E-2"/>
    <n v="0"/>
    <n v="0"/>
    <n v="77369.308333333378"/>
    <n v="3917.0683333333727"/>
    <n v="5.3328099093143684E-2"/>
    <n v="77369.308333333378"/>
    <n v="3917.0683333333727"/>
    <n v="5.3328099093143684E-2"/>
    <s v="Capítulo 1000 incremento del 3% LDF"/>
  </r>
  <r>
    <s v="1 1 04 1 PR05 61 1322 00"/>
    <s v="1"/>
    <s v="1"/>
    <x v="3"/>
    <s v="1"/>
    <s v="PR05"/>
    <s v="61"/>
    <x v="6"/>
    <x v="117"/>
    <s v="00"/>
    <s v="Aguinaldo"/>
    <n v="751158"/>
    <n v="370230.73"/>
    <n v="740461.46"/>
    <n v="10696.540000000037"/>
    <n v="1.4240066670394295E-2"/>
    <n v="0"/>
    <n v="0"/>
    <n v="773693.08333333349"/>
    <n v="33231.623333333526"/>
    <n v="4.4879612415389625E-2"/>
    <n v="773693.08333333349"/>
    <n v="33231.623333333526"/>
    <n v="4.4879612415389625E-2"/>
    <s v="Capítulo 1000 incremento del 3% LDF"/>
  </r>
  <r>
    <s v="1 1 04 1 PR05 61 1411 00"/>
    <s v="1"/>
    <s v="1"/>
    <x v="3"/>
    <s v="1"/>
    <s v="PR05"/>
    <s v="61"/>
    <x v="6"/>
    <x v="118"/>
    <s v="00"/>
    <s v="Cuotas Al Imss Por Enfermedades Y Maternidad"/>
    <n v="166692.64000000001"/>
    <n v="87393.81"/>
    <n v="104872.572"/>
    <n v="61820.068000000014"/>
    <n v="0.37086261277042593"/>
    <n v="0"/>
    <n v="0"/>
    <n v="172228.25651759998"/>
    <n v="67355.684517599977"/>
    <n v="0.64226215904764861"/>
    <n v="172228.25651759998"/>
    <n v="67355.684517599977"/>
    <n v="0.64226215904764861"/>
    <s v="Capítulo 1000 incremento del 3% LDF"/>
  </r>
  <r>
    <s v="1 1 04 1 PR05 61 1421 00"/>
    <s v="1"/>
    <s v="1"/>
    <x v="3"/>
    <s v="1"/>
    <s v="PR05"/>
    <s v="61"/>
    <x v="6"/>
    <x v="119"/>
    <s v="00"/>
    <s v="Cuotas Para La Vivienda"/>
    <n v="109112.76"/>
    <n v="89089.98"/>
    <n v="106907.976"/>
    <n v="2204.7839999999997"/>
    <n v="2.02064726435295E-2"/>
    <n v="0"/>
    <n v="0"/>
    <n v="112386.14279999997"/>
    <n v="5478.1667999999772"/>
    <n v="5.1241890502164003E-2"/>
    <n v="112386.14279999997"/>
    <n v="5478.1667999999772"/>
    <n v="5.1241890502164003E-2"/>
    <s v="Capítulo 1000 incremento del 3% LDF"/>
  </r>
  <r>
    <s v="1 1 04 1 PR05 61 1431 00"/>
    <s v="1"/>
    <s v="1"/>
    <x v="3"/>
    <s v="1"/>
    <s v="PR05"/>
    <s v="61"/>
    <x v="6"/>
    <x v="120"/>
    <s v="00"/>
    <s v="Cuotas A Pensiones"/>
    <n v="636491.12"/>
    <n v="519690.89"/>
    <n v="623629.06799999997"/>
    <n v="12862.052000000025"/>
    <n v="2.0207747753024464E-2"/>
    <n v="0"/>
    <n v="0"/>
    <n v="655585.83299999987"/>
    <n v="31956.764999999898"/>
    <n v="5.1243225564334825E-2"/>
    <n v="655585.83299999987"/>
    <n v="31956.764999999898"/>
    <n v="5.1243225564334825E-2"/>
    <s v="Capítulo 1000 incremento del 3% LDF"/>
  </r>
  <r>
    <s v="1 1 04 1 PR05 61 1432 00"/>
    <s v="1"/>
    <s v="1"/>
    <x v="3"/>
    <s v="1"/>
    <s v="PR05"/>
    <s v="61"/>
    <x v="6"/>
    <x v="121"/>
    <s v="00"/>
    <s v="Cuotas Para El Sistema De Ahorro Para El Retiro"/>
    <n v="72742"/>
    <n v="59788.97"/>
    <n v="71746.763999999996"/>
    <n v="995.23600000000442"/>
    <n v="1.3681724450798774E-2"/>
    <n v="0"/>
    <n v="0"/>
    <n v="74924.095199999996"/>
    <n v="3177.3312000000005"/>
    <n v="4.4285358988455571E-2"/>
    <n v="74924.095199999996"/>
    <n v="3177.3312000000005"/>
    <n v="4.4285358988455571E-2"/>
    <s v="Capítulo 1000 incremento del 3% LDF"/>
  </r>
  <r>
    <s v="1 1 04 1 PR05 61 1592 00"/>
    <s v="1"/>
    <s v="1"/>
    <x v="3"/>
    <s v="1"/>
    <s v="PR05"/>
    <s v="61"/>
    <x v="6"/>
    <x v="122"/>
    <s v="00"/>
    <s v="Prima De Insalubridad"/>
    <n v="0"/>
    <n v="0"/>
    <n v="0"/>
    <n v="0"/>
    <n v="0"/>
    <n v="0"/>
    <n v="0"/>
    <n v="0"/>
    <n v="0"/>
    <n v="0"/>
    <n v="0"/>
    <n v="0"/>
    <n v="0"/>
    <s v="Capítulo 1000 incremento del 3% LDF"/>
  </r>
  <r>
    <s v="1 1 04 1 PR05 61 1612 00"/>
    <s v="1"/>
    <s v="1"/>
    <x v="3"/>
    <s v="1"/>
    <s v="PR05"/>
    <s v="61"/>
    <x v="6"/>
    <x v="123"/>
    <s v="00"/>
    <s v="Otras Medidas De Carácter Laboral Y Económico"/>
    <n v="176552"/>
    <n v="85506.54"/>
    <n v="176552"/>
    <n v="0"/>
    <n v="0"/>
    <n v="0"/>
    <n v="0"/>
    <n v="184519.76180799995"/>
    <n v="7967.761807999952"/>
    <n v="4.5129830350264806E-2"/>
    <n v="184519.76180799995"/>
    <n v="7967.761807999952"/>
    <n v="4.5129830350264806E-2"/>
    <s v="Capítulo 1000 incremento del 3% LDF"/>
  </r>
  <r>
    <s v="1 1 04 1 PR05 61 1712 00"/>
    <s v="1"/>
    <s v="1"/>
    <x v="3"/>
    <s v="1"/>
    <s v="PR05"/>
    <s v="61"/>
    <x v="6"/>
    <x v="124"/>
    <s v="00"/>
    <s v="Ayuda Para Despensa "/>
    <n v="222660"/>
    <n v="180605"/>
    <n v="216726"/>
    <n v="5934"/>
    <n v="2.6650498517919698E-2"/>
    <n v="0"/>
    <n v="0"/>
    <n v="229339.8"/>
    <n v="12613.799999999988"/>
    <n v="5.8201600177182192E-2"/>
    <n v="229339.8"/>
    <n v="12613.799999999988"/>
    <n v="5.8201600177182192E-2"/>
    <s v="Capítulo 1000 incremento del 3% LDF"/>
  </r>
  <r>
    <s v="1 1 04 1 PR05 61 1713 00"/>
    <s v="1"/>
    <s v="1"/>
    <x v="3"/>
    <s v="1"/>
    <s v="PR05"/>
    <s v="61"/>
    <x v="6"/>
    <x v="125"/>
    <s v="00"/>
    <s v="Ayuda Para Pasajes"/>
    <n v="183707.98"/>
    <n v="152522.5"/>
    <n v="183027"/>
    <n v="680.98000000001048"/>
    <n v="3.7068612914910415E-3"/>
    <n v="0"/>
    <n v="0"/>
    <n v="189219.23999999996"/>
    <n v="6192.2399999999616"/>
    <n v="3.3832385385762546E-2"/>
    <n v="189219.23999999996"/>
    <n v="6192.2399999999616"/>
    <n v="3.3832385385762546E-2"/>
    <s v="Capítulo 1000 incremento del 3% LDF"/>
  </r>
  <r>
    <s v="1 1 04 1 PR05 61 1715 00"/>
    <s v="1"/>
    <s v="1"/>
    <x v="3"/>
    <s v="1"/>
    <s v="PR05"/>
    <s v="61"/>
    <x v="6"/>
    <x v="126"/>
    <s v="00"/>
    <s v="Estímulo Por El Día Del Servidor Público"/>
    <n v="151546"/>
    <n v="147989.29"/>
    <n v="147989.29"/>
    <n v="3556.7099999999919"/>
    <n v="2.3469507608250905E-2"/>
    <n v="0"/>
    <n v="0"/>
    <n v="156091.86499999999"/>
    <n v="8102.5749999999825"/>
    <n v="5.475109043363869E-2"/>
    <n v="156091.86499999999"/>
    <n v="8102.5749999999825"/>
    <n v="5.475109043363869E-2"/>
    <s v="Capítulo 1000 incremento del 3% LDF"/>
  </r>
  <r>
    <s v="1 1 04 1 PR05 61 1716 00"/>
    <s v="1"/>
    <s v="1"/>
    <x v="3"/>
    <s v="1"/>
    <s v="PR05"/>
    <s v="61"/>
    <x v="6"/>
    <x v="127"/>
    <s v="00"/>
    <s v="Estímulos De Antigüedad"/>
    <n v="13060"/>
    <n v="0"/>
    <n v="13060"/>
    <n v="0"/>
    <n v="0"/>
    <n v="0"/>
    <n v="0"/>
    <n v="12053.6"/>
    <n v="-1006.3999999999996"/>
    <n v="-7.7059724349157699E-2"/>
    <n v="12053.6"/>
    <n v="-1006.3999999999996"/>
    <n v="-7.7059724349157699E-2"/>
    <s v="Capítulo 1000 incremento del 3% LDF"/>
  </r>
  <r>
    <s v="1 1 04 2 PR12 75 1131 00"/>
    <s v="1"/>
    <s v="1"/>
    <x v="3"/>
    <s v="2"/>
    <s v="PR12"/>
    <s v="75"/>
    <x v="6"/>
    <x v="113"/>
    <s v="00"/>
    <s v="Sueldo Base "/>
    <n v="3745992"/>
    <n v="2926416.89"/>
    <n v="3511700.2680000002"/>
    <n v="234291.73199999984"/>
    <n v="6.2544642914346818E-2"/>
    <n v="0"/>
    <n v="0"/>
    <n v="3858371.7599999993"/>
    <n v="346671.49199999915"/>
    <n v="9.8718986685454535E-2"/>
    <n v="3858371.7599999993"/>
    <n v="346671.49199999915"/>
    <n v="9.8718986685454535E-2"/>
    <s v="Capítulo 1000 incremento del 3% LDF"/>
  </r>
  <r>
    <s v="1 1 04 2 PR12 75 1221 01"/>
    <s v="1"/>
    <s v="1"/>
    <x v="3"/>
    <s v="2"/>
    <s v="PR12"/>
    <s v="75"/>
    <x v="6"/>
    <x v="114"/>
    <s v="01"/>
    <s v="Salarios Al Personal Eventual"/>
    <n v="684516"/>
    <n v="567052.06000000006"/>
    <n v="680462.47200000007"/>
    <n v="4053.5279999999329"/>
    <n v="5.9217432463228512E-3"/>
    <n v="0"/>
    <n v="0"/>
    <n v="705051.48"/>
    <n v="24589.007999999914"/>
    <n v="3.6135729759979932E-2"/>
    <n v="705051.48"/>
    <n v="24589.007999999914"/>
    <n v="3.6135729759979932E-2"/>
    <s v="Capítulo 1000 incremento del 3% LDF"/>
  </r>
  <r>
    <s v="1 1 04 2 PR12 75 1311 00"/>
    <s v="1"/>
    <s v="1"/>
    <x v="3"/>
    <s v="2"/>
    <s v="PR12"/>
    <s v="75"/>
    <x v="6"/>
    <x v="115"/>
    <s v="00"/>
    <s v="Prima Quinquenal Por Años De Servicios Efectivos Prestados"/>
    <n v="42924"/>
    <n v="34847"/>
    <n v="41816.400000000001"/>
    <n v="1107.5999999999985"/>
    <n v="2.580374615599661E-2"/>
    <n v="0"/>
    <n v="0"/>
    <n v="44616"/>
    <n v="2799.5999999999985"/>
    <n v="6.6949809165781804E-2"/>
    <n v="44616"/>
    <n v="2799.5999999999985"/>
    <n v="6.6949809165781804E-2"/>
    <s v="Capítulo 1000 incremento del 3% LDF"/>
  </r>
  <r>
    <s v="1 1 04 2 PR12 75 1321 00"/>
    <s v="1"/>
    <s v="1"/>
    <x v="3"/>
    <s v="2"/>
    <s v="PR12"/>
    <s v="75"/>
    <x v="6"/>
    <x v="116"/>
    <s v="00"/>
    <s v="Prima Vacacional Y  Dominical"/>
    <n v="61535"/>
    <n v="53814.25"/>
    <n v="53814.25"/>
    <n v="7720.75"/>
    <n v="0.1254692451450394"/>
    <n v="0"/>
    <n v="0"/>
    <n v="63380.878333333334"/>
    <n v="9566.628333333334"/>
    <n v="0.1777712842478216"/>
    <n v="63380.878333333334"/>
    <n v="9566.628333333334"/>
    <n v="0.1777712842478216"/>
    <s v="Capítulo 1000 incremento del 3% LDF"/>
  </r>
  <r>
    <s v="1 1 04 2 PR12 75 1322 00"/>
    <s v="1"/>
    <s v="1"/>
    <x v="3"/>
    <s v="2"/>
    <s v="PR12"/>
    <s v="75"/>
    <x v="6"/>
    <x v="117"/>
    <s v="00"/>
    <s v="Aguinaldo"/>
    <n v="615348"/>
    <n v="281939.17"/>
    <n v="563878.34"/>
    <n v="51469.660000000033"/>
    <n v="8.3643174268869053E-2"/>
    <n v="0"/>
    <n v="0"/>
    <n v="633808.78333333333"/>
    <n v="69930.443333333358"/>
    <n v="0.12401689934274361"/>
    <n v="633808.78333333333"/>
    <n v="69930.443333333358"/>
    <n v="0.12401689934274361"/>
    <s v="Capítulo 1000 incremento del 3% LDF"/>
  </r>
  <r>
    <s v="1 1 04 2 PR12 75 1411 00"/>
    <s v="1"/>
    <s v="1"/>
    <x v="3"/>
    <s v="2"/>
    <s v="PR12"/>
    <s v="75"/>
    <x v="6"/>
    <x v="118"/>
    <s v="00"/>
    <s v="Cuotas Al Imss Por Enfermedades Y Maternidad"/>
    <n v="69144.160000000003"/>
    <n v="58575.93"/>
    <n v="69144.160000000003"/>
    <n v="0"/>
    <n v="0"/>
    <n v="0"/>
    <n v="0"/>
    <n v="67312.429792199982"/>
    <n v="-1831.7302078000212"/>
    <n v="-2.6491466637240529E-2"/>
    <n v="67312.429792199982"/>
    <n v="-1831.7302078000212"/>
    <n v="-2.6491466637240529E-2"/>
    <s v="Capítulo 1000 incremento del 3% LDF"/>
  </r>
  <r>
    <s v="1 1 04 2 PR12 75 1421 00"/>
    <s v="1"/>
    <s v="1"/>
    <x v="3"/>
    <s v="2"/>
    <s v="PR12"/>
    <s v="75"/>
    <x v="6"/>
    <x v="119"/>
    <s v="00"/>
    <s v="Cuotas Para La Vivienda"/>
    <n v="112379.78"/>
    <n v="86760.84"/>
    <n v="104113.008"/>
    <n v="8266.7719999999972"/>
    <n v="7.3561026725626241E-2"/>
    <n v="0"/>
    <n v="0"/>
    <n v="115751.15280000003"/>
    <n v="11638.144800000024"/>
    <n v="0.11178377249459572"/>
    <n v="115751.15280000003"/>
    <n v="11638.144800000024"/>
    <n v="0.11178377249459572"/>
    <s v="Capítulo 1000 incremento del 3% LDF"/>
  </r>
  <r>
    <s v="1 1 04 2 PR12 75 1431 00"/>
    <s v="1"/>
    <s v="1"/>
    <x v="3"/>
    <s v="2"/>
    <s v="PR12"/>
    <s v="75"/>
    <x v="6"/>
    <x v="120"/>
    <s v="00"/>
    <s v="Cuotas A Pensiones"/>
    <n v="655548.62"/>
    <n v="506104.50999999995"/>
    <n v="607325.41199999989"/>
    <n v="48223.208000000101"/>
    <n v="7.3561604019546409E-2"/>
    <n v="0"/>
    <n v="0"/>
    <n v="675215.05799999996"/>
    <n v="67889.646000000066"/>
    <n v="0.11178462922608626"/>
    <n v="675215.05799999996"/>
    <n v="67889.646000000066"/>
    <n v="0.11178462922608626"/>
    <s v="Capítulo 1000 incremento del 3% LDF"/>
  </r>
  <r>
    <s v="1 1 04 2 PR12 75 1432 00"/>
    <s v="1"/>
    <s v="1"/>
    <x v="3"/>
    <s v="2"/>
    <s v="PR12"/>
    <s v="75"/>
    <x v="6"/>
    <x v="121"/>
    <s v="00"/>
    <s v="Cuotas Para El Sistema De Ahorro Para El Retiro"/>
    <n v="74920"/>
    <n v="58428.66"/>
    <n v="70114.392000000007"/>
    <n v="4805.6079999999929"/>
    <n v="6.4143192738921426E-2"/>
    <n v="0"/>
    <n v="0"/>
    <n v="77167.435199999993"/>
    <n v="7053.0431999999855"/>
    <n v="0.10059337318363945"/>
    <n v="77167.435199999993"/>
    <n v="7053.0431999999855"/>
    <n v="0.10059337318363945"/>
    <s v="Capítulo 1000 incremento del 3% LDF"/>
  </r>
  <r>
    <s v="1 1 04 2 PR12 75 1592 00"/>
    <s v="1"/>
    <s v="1"/>
    <x v="3"/>
    <s v="2"/>
    <s v="PR12"/>
    <s v="75"/>
    <x v="6"/>
    <x v="122"/>
    <s v="00"/>
    <s v="Prima De Insalubridad"/>
    <n v="0"/>
    <n v="0"/>
    <n v="0"/>
    <n v="0"/>
    <n v="0"/>
    <n v="0"/>
    <n v="0"/>
    <n v="0"/>
    <n v="0"/>
    <n v="0"/>
    <n v="0"/>
    <n v="0"/>
    <n v="0"/>
    <s v="Capítulo 1000 incremento del 3% LDF"/>
  </r>
  <r>
    <s v="1 1 04 2 PR12 75 1612 00"/>
    <s v="1"/>
    <s v="1"/>
    <x v="3"/>
    <s v="2"/>
    <s v="PR12"/>
    <s v="75"/>
    <x v="6"/>
    <x v="123"/>
    <s v="00"/>
    <s v="Otras Medidas De Carácter Laboral Y Económico"/>
    <n v="166650"/>
    <n v="67968.11"/>
    <n v="142733.03100000002"/>
    <n v="23916.968999999983"/>
    <n v="0.14351616561656155"/>
    <n v="0"/>
    <n v="0"/>
    <n v="173708.82279199996"/>
    <n v="30975.791791999945"/>
    <n v="0.21701908503575421"/>
    <n v="173708.82279199996"/>
    <n v="30975.791791999945"/>
    <n v="0.21701908503575421"/>
    <s v="Capítulo 1000 incremento del 3% LDF"/>
  </r>
  <r>
    <s v="1 1 04 2 PR12 75 1712 00"/>
    <s v="1"/>
    <s v="1"/>
    <x v="3"/>
    <s v="2"/>
    <s v="PR12"/>
    <s v="75"/>
    <x v="6"/>
    <x v="124"/>
    <s v="00"/>
    <s v="Ayuda Para Despensa "/>
    <n v="220655.98"/>
    <n v="167730"/>
    <n v="201276"/>
    <n v="19379.98000000001"/>
    <n v="8.78289362472751E-2"/>
    <n v="0"/>
    <n v="0"/>
    <n v="227275.68"/>
    <n v="25999.679999999993"/>
    <n v="0.12917426816908123"/>
    <n v="227275.68"/>
    <n v="25999.679999999993"/>
    <n v="0.12917426816908123"/>
    <s v="Capítulo 1000 incremento del 3% LDF"/>
  </r>
  <r>
    <s v="1 1 04 2 PR12 75 1713 00"/>
    <s v="1"/>
    <s v="1"/>
    <x v="3"/>
    <s v="2"/>
    <s v="PR12"/>
    <s v="75"/>
    <x v="6"/>
    <x v="125"/>
    <s v="00"/>
    <s v="Ayuda Para Pasajes"/>
    <n v="170952"/>
    <n v="131659"/>
    <n v="157990.79999999999"/>
    <n v="12961.200000000012"/>
    <n v="7.5817773410080086E-2"/>
    <n v="0"/>
    <n v="0"/>
    <n v="176080.55999999997"/>
    <n v="18089.75999999998"/>
    <n v="0.11449881891856982"/>
    <n v="176080.55999999997"/>
    <n v="18089.75999999998"/>
    <n v="0.11449881891856982"/>
    <s v="Capítulo 1000 incremento del 3% LDF"/>
  </r>
  <r>
    <s v="1 1 04 2 PR12 75 1715 00"/>
    <s v="1"/>
    <s v="1"/>
    <x v="3"/>
    <s v="2"/>
    <s v="PR12"/>
    <s v="75"/>
    <x v="6"/>
    <x v="126"/>
    <s v="00"/>
    <s v="Estímulo Por El Día Del Servidor Público"/>
    <n v="124599"/>
    <n v="112953.61"/>
    <n v="112953.61"/>
    <n v="11645.39"/>
    <n v="9.3462949140843826E-2"/>
    <n v="0"/>
    <n v="0"/>
    <n v="160765.49000000002"/>
    <n v="47811.880000000019"/>
    <n v="0.42328775503500965"/>
    <n v="160765.49000000002"/>
    <n v="47811.880000000019"/>
    <n v="0.42328775503500965"/>
    <s v="Capítulo 1000 incremento del 3% LDF"/>
  </r>
  <r>
    <s v="1 1 04 2 PR12 75 1716 00"/>
    <s v="1"/>
    <s v="1"/>
    <x v="3"/>
    <s v="2"/>
    <s v="PR12"/>
    <s v="75"/>
    <x v="6"/>
    <x v="127"/>
    <s v="00"/>
    <s v="Estímulos De Antigüedad"/>
    <n v="11589.94"/>
    <n v="0"/>
    <n v="11589.94"/>
    <n v="0"/>
    <n v="0"/>
    <n v="0"/>
    <n v="0"/>
    <n v="21268"/>
    <n v="9678.06"/>
    <n v="0.83503969822104329"/>
    <n v="21268"/>
    <n v="9678.06"/>
    <n v="0.83503969822104329"/>
    <s v="Capítulo 1000 incremento del 3% LDF"/>
  </r>
  <r>
    <s v="1 1 05 1 PR02 13 1131 00"/>
    <s v="1"/>
    <s v="1"/>
    <x v="4"/>
    <s v="1"/>
    <s v="PR02"/>
    <s v="13"/>
    <x v="6"/>
    <x v="113"/>
    <s v="00"/>
    <s v="Sueldo Base "/>
    <n v="1278768"/>
    <n v="1031865.79"/>
    <n v="1238238.9480000001"/>
    <n v="40529.051999999909"/>
    <n v="3.1693827183664203E-2"/>
    <n v="0"/>
    <n v="0"/>
    <n v="1317131.04"/>
    <n v="78892.091999999946"/>
    <n v="6.3713140446297722E-2"/>
    <n v="1317131.04"/>
    <n v="78892.091999999946"/>
    <n v="6.3713140446297722E-2"/>
    <s v="Capítulo 1000 incremento del 3% LDF"/>
  </r>
  <r>
    <s v="1 1 05 1 PR02 13 1221 01"/>
    <s v="1"/>
    <s v="1"/>
    <x v="4"/>
    <s v="1"/>
    <s v="PR02"/>
    <s v="13"/>
    <x v="6"/>
    <x v="114"/>
    <s v="01"/>
    <s v="Salarios Al Personal Eventual"/>
    <n v="0"/>
    <n v="0"/>
    <n v="0"/>
    <n v="0"/>
    <n v="0"/>
    <n v="0"/>
    <n v="0"/>
    <n v="0"/>
    <n v="0"/>
    <n v="0"/>
    <n v="0"/>
    <n v="0"/>
    <n v="0"/>
    <s v="Capítulo 1000 incremento del 3% LDF"/>
  </r>
  <r>
    <s v="1 1 05 1 PR02 13 1311 00"/>
    <s v="1"/>
    <s v="1"/>
    <x v="4"/>
    <s v="1"/>
    <s v="PR02"/>
    <s v="13"/>
    <x v="6"/>
    <x v="115"/>
    <s v="00"/>
    <s v="Prima Quinquenal Por Años De Servicios Efectivos Prestados"/>
    <n v="20724"/>
    <n v="17240"/>
    <n v="20688"/>
    <n v="36"/>
    <n v="1.7371163867979154E-3"/>
    <n v="0"/>
    <n v="0"/>
    <n v="21540"/>
    <n v="852"/>
    <n v="4.1183294663573088E-2"/>
    <n v="21540"/>
    <n v="852"/>
    <n v="4.1183294663573088E-2"/>
    <s v="Capítulo 1000 incremento del 3% LDF"/>
  </r>
  <r>
    <s v="1 1 05 1 PR02 13 1321 00"/>
    <s v="1"/>
    <s v="1"/>
    <x v="4"/>
    <s v="1"/>
    <s v="PR02"/>
    <s v="13"/>
    <x v="6"/>
    <x v="116"/>
    <s v="00"/>
    <s v="Prima Vacacional Y  Dominical"/>
    <n v="17761"/>
    <n v="17760.75"/>
    <n v="17760.75"/>
    <n v="0.25"/>
    <n v="1.4075784021169979E-5"/>
    <n v="0"/>
    <n v="0"/>
    <n v="18293.486666666664"/>
    <n v="532.73666666666395"/>
    <n v="2.9995167246127778E-2"/>
    <n v="18293.486666666664"/>
    <n v="532.73666666666395"/>
    <n v="2.9995167246127778E-2"/>
    <s v="Capítulo 1000 incremento del 3% LDF"/>
  </r>
  <r>
    <s v="1 1 05 1 PR02 13 1322 00"/>
    <s v="1"/>
    <s v="1"/>
    <x v="4"/>
    <s v="1"/>
    <s v="PR02"/>
    <s v="13"/>
    <x v="6"/>
    <x v="117"/>
    <s v="00"/>
    <s v="Aguinaldo"/>
    <n v="177607"/>
    <n v="88803.33"/>
    <n v="177606.66"/>
    <n v="0.33999999999650754"/>
    <n v="1.914338961845578E-6"/>
    <n v="0"/>
    <n v="0"/>
    <n v="182934.8666666667"/>
    <n v="5328.2066666666942"/>
    <n v="3.0000038662213985E-2"/>
    <n v="182934.8666666667"/>
    <n v="5328.2066666666942"/>
    <n v="3.0000038662213985E-2"/>
    <s v="Capítulo 1000 incremento del 3% LDF"/>
  </r>
  <r>
    <s v="1 1 05 1 PR02 13 1411 00"/>
    <s v="1"/>
    <s v="1"/>
    <x v="4"/>
    <s v="1"/>
    <s v="PR02"/>
    <s v="13"/>
    <x v="6"/>
    <x v="118"/>
    <s v="00"/>
    <s v="Cuotas Al Imss Por Enfermedades Y Maternidad"/>
    <n v="0"/>
    <n v="0"/>
    <n v="0"/>
    <n v="0"/>
    <n v="0"/>
    <n v="0"/>
    <n v="0"/>
    <n v="0"/>
    <n v="0"/>
    <n v="0"/>
    <n v="0"/>
    <n v="0"/>
    <n v="0"/>
    <s v="Capítulo 1000 incremento del 3% LDF"/>
  </r>
  <r>
    <s v="1 1 05 1 PR02 13 1421 00"/>
    <s v="1"/>
    <s v="1"/>
    <x v="4"/>
    <s v="1"/>
    <s v="PR02"/>
    <s v="13"/>
    <x v="6"/>
    <x v="119"/>
    <s v="00"/>
    <s v="Cuotas Para La Vivienda"/>
    <n v="38363"/>
    <n v="30849.57"/>
    <n v="37019.483999999997"/>
    <n v="1343.5160000000033"/>
    <n v="3.5021140161092805E-2"/>
    <n v="0"/>
    <n v="0"/>
    <n v="39513.931199999999"/>
    <n v="2494.4472000000023"/>
    <n v="6.7382008890237433E-2"/>
    <n v="39513.931199999999"/>
    <n v="2494.4472000000023"/>
    <n v="6.7382008890237433E-2"/>
    <s v="Capítulo 1000 incremento del 3% LDF"/>
  </r>
  <r>
    <s v="1 1 05 1 PR02 13 1431 00"/>
    <s v="1"/>
    <s v="1"/>
    <x v="4"/>
    <s v="1"/>
    <s v="PR02"/>
    <s v="13"/>
    <x v="6"/>
    <x v="120"/>
    <s v="00"/>
    <s v="Cuotas A Pensiones"/>
    <n v="223784"/>
    <n v="179955.63"/>
    <n v="215946.75599999999"/>
    <n v="7837.2440000000061"/>
    <n v="3.502146712901729E-2"/>
    <n v="0"/>
    <n v="0"/>
    <n v="230497.932"/>
    <n v="14551.176000000007"/>
    <n v="6.7383165505852785E-2"/>
    <n v="230497.932"/>
    <n v="14551.176000000007"/>
    <n v="6.7383165505852785E-2"/>
    <s v="Capítulo 1000 incremento del 3% LDF"/>
  </r>
  <r>
    <s v="1 1 05 1 PR02 13 1432 00"/>
    <s v="1"/>
    <s v="1"/>
    <x v="4"/>
    <s v="1"/>
    <s v="PR02"/>
    <s v="13"/>
    <x v="6"/>
    <x v="121"/>
    <s v="00"/>
    <s v="Cuotas Para El Sistema De Ahorro Para El Retiro"/>
    <n v="25575"/>
    <n v="20653.580000000002"/>
    <n v="24784.296000000002"/>
    <n v="790.7039999999979"/>
    <n v="3.0917067448680269E-2"/>
    <n v="0"/>
    <n v="0"/>
    <n v="26342.620800000004"/>
    <n v="1558.3248000000021"/>
    <n v="6.2875491803358149E-2"/>
    <n v="26342.620800000004"/>
    <n v="1558.3248000000021"/>
    <n v="6.2875491803358149E-2"/>
    <s v="Capítulo 1000 incremento del 3% LDF"/>
  </r>
  <r>
    <s v="1 1 05 1 PR02 13 1592 00"/>
    <s v="1"/>
    <s v="1"/>
    <x v="4"/>
    <s v="1"/>
    <s v="PR02"/>
    <s v="13"/>
    <x v="6"/>
    <x v="122"/>
    <s v="00"/>
    <s v="Prima De Insalubridad"/>
    <n v="0"/>
    <n v="0"/>
    <n v="0"/>
    <n v="0"/>
    <n v="0"/>
    <n v="0"/>
    <n v="0"/>
    <n v="0"/>
    <n v="0"/>
    <n v="0"/>
    <n v="0"/>
    <n v="0"/>
    <n v="0"/>
    <s v="Capítulo 1000 incremento del 3% LDF"/>
  </r>
  <r>
    <s v="1 1 05 1 PR02 13 1612 00"/>
    <s v="1"/>
    <s v="1"/>
    <x v="4"/>
    <s v="1"/>
    <s v="PR02"/>
    <s v="13"/>
    <x v="6"/>
    <x v="123"/>
    <s v="00"/>
    <s v="Otras Medidas De Carácter Laboral Y Económico"/>
    <n v="47054"/>
    <n v="23527.11"/>
    <n v="47054"/>
    <n v="0"/>
    <n v="0"/>
    <n v="0"/>
    <n v="0"/>
    <n v="49229.718999999997"/>
    <n v="2175.7189999999973"/>
    <n v="4.6238768223742878E-2"/>
    <n v="49229.718999999997"/>
    <n v="2175.7189999999973"/>
    <n v="4.6238768223742878E-2"/>
    <s v="Capítulo 1000 incremento del 3% LDF"/>
  </r>
  <r>
    <s v="1 1 05 1 PR02 13 1712 00"/>
    <s v="1"/>
    <s v="1"/>
    <x v="4"/>
    <s v="1"/>
    <s v="PR02"/>
    <s v="13"/>
    <x v="6"/>
    <x v="124"/>
    <s v="00"/>
    <s v="Ayuda Para Despensa "/>
    <n v="71820"/>
    <n v="58553"/>
    <n v="70263.600000000006"/>
    <n v="1556.3999999999942"/>
    <n v="2.1670843776106855E-2"/>
    <n v="0"/>
    <n v="0"/>
    <n v="73974.600000000006"/>
    <n v="3711"/>
    <n v="5.2815398015473157E-2"/>
    <n v="73974.600000000006"/>
    <n v="3711"/>
    <n v="5.2815398015473157E-2"/>
    <s v="Capítulo 1000 incremento del 3% LDF"/>
  </r>
  <r>
    <s v="1 1 05 1 PR02 13 1713 00"/>
    <s v="1"/>
    <s v="1"/>
    <x v="4"/>
    <s v="1"/>
    <s v="PR02"/>
    <s v="13"/>
    <x v="6"/>
    <x v="125"/>
    <s v="00"/>
    <s v="Ayuda Para Pasajes"/>
    <n v="59340"/>
    <n v="48307"/>
    <n v="57968.4"/>
    <n v="1371.5999999999985"/>
    <n v="2.3114256825075809E-2"/>
    <n v="0"/>
    <n v="0"/>
    <n v="61120.2"/>
    <n v="3151.7999999999956"/>
    <n v="5.4371002132196082E-2"/>
    <n v="61120.2"/>
    <n v="3151.7999999999956"/>
    <n v="5.4371002132196082E-2"/>
    <s v="Capítulo 1000 incremento del 3% LDF"/>
  </r>
  <r>
    <s v="1 1 05 1 PR02 13 1715 00"/>
    <s v="1"/>
    <s v="1"/>
    <x v="4"/>
    <s v="1"/>
    <s v="PR02"/>
    <s v="13"/>
    <x v="6"/>
    <x v="126"/>
    <s v="00"/>
    <s v="Estímulo Por El Día Del Servidor Público"/>
    <n v="53282"/>
    <n v="53282"/>
    <n v="53282"/>
    <n v="0"/>
    <n v="0"/>
    <n v="0"/>
    <n v="0"/>
    <n v="54880.46"/>
    <n v="1598.4599999999991"/>
    <n v="2.9999999999999985E-2"/>
    <n v="54880.46"/>
    <n v="1598.4599999999991"/>
    <n v="2.9999999999999985E-2"/>
    <s v="Capítulo 1000 incremento del 3% LDF"/>
  </r>
  <r>
    <s v="1 1 05 1 PR02 13 1716 00"/>
    <s v="1"/>
    <s v="1"/>
    <x v="4"/>
    <s v="1"/>
    <s v="PR02"/>
    <s v="13"/>
    <x v="6"/>
    <x v="127"/>
    <s v="00"/>
    <s v="Estímulos De Antigüedad"/>
    <n v="0"/>
    <n v="0"/>
    <n v="0"/>
    <n v="0"/>
    <n v="0"/>
    <n v="0"/>
    <n v="0"/>
    <n v="0"/>
    <n v="0"/>
    <n v="0"/>
    <n v="0"/>
    <n v="0"/>
    <n v="0"/>
    <s v="Capítulo 1000 incremento del 3% LDF"/>
  </r>
  <r>
    <s v="1 1 05 1 PR02 14 1131 00"/>
    <s v="1"/>
    <s v="1"/>
    <x v="4"/>
    <s v="1"/>
    <s v="PR02"/>
    <s v="14"/>
    <x v="6"/>
    <x v="113"/>
    <s v="00"/>
    <s v="Sueldo Base "/>
    <n v="304872"/>
    <n v="291430.7"/>
    <n v="304872"/>
    <n v="0"/>
    <n v="0"/>
    <n v="0"/>
    <n v="0"/>
    <n v="314018.16000000003"/>
    <n v="9146.1600000000326"/>
    <n v="3.0000000000000106E-2"/>
    <n v="314018.16000000003"/>
    <n v="9146.1600000000326"/>
    <n v="3.0000000000000106E-2"/>
    <s v="Capítulo 1000 incremento del 3% LDF"/>
  </r>
  <r>
    <s v="1 1 05 1 PR02 14 1221 01"/>
    <s v="1"/>
    <s v="1"/>
    <x v="4"/>
    <s v="1"/>
    <s v="PR02"/>
    <s v="14"/>
    <x v="6"/>
    <x v="114"/>
    <s v="01"/>
    <s v="Salarios Al Personal Eventual"/>
    <n v="0"/>
    <n v="0"/>
    <n v="0"/>
    <n v="0"/>
    <n v="0"/>
    <n v="0"/>
    <n v="0"/>
    <n v="0"/>
    <n v="0"/>
    <n v="0"/>
    <n v="0"/>
    <n v="0"/>
    <n v="0"/>
    <s v="Capítulo 1000 incremento del 3% LDF"/>
  </r>
  <r>
    <s v="1 1 05 1 PR02 14 1311 00"/>
    <s v="1"/>
    <s v="1"/>
    <x v="4"/>
    <s v="1"/>
    <s v="PR02"/>
    <s v="14"/>
    <x v="6"/>
    <x v="115"/>
    <s v="00"/>
    <s v="Prima Quinquenal Por Años De Servicios Efectivos Prestados"/>
    <n v="14808"/>
    <n v="11328"/>
    <n v="13593.6"/>
    <n v="1214.3999999999996"/>
    <n v="8.2009724473257675E-2"/>
    <n v="0"/>
    <n v="0"/>
    <n v="16920"/>
    <n v="3326.3999999999996"/>
    <n v="0.24470338983050843"/>
    <n v="16920"/>
    <n v="3326.3999999999996"/>
    <n v="0.24470338983050843"/>
    <s v="Capítulo 1000 incremento del 3% LDF"/>
  </r>
  <r>
    <s v="1 1 05 1 PR02 14 1321 00"/>
    <s v="1"/>
    <s v="1"/>
    <x v="4"/>
    <s v="1"/>
    <s v="PR02"/>
    <s v="14"/>
    <x v="6"/>
    <x v="116"/>
    <s v="00"/>
    <s v="Prima Vacacional Y  Dominical"/>
    <n v="4234"/>
    <n v="4234"/>
    <n v="4234"/>
    <n v="0"/>
    <n v="0"/>
    <n v="0"/>
    <n v="0"/>
    <n v="4361.3633333333328"/>
    <n v="127.36333333333278"/>
    <n v="3.0081089592190073E-2"/>
    <n v="4361.3633333333328"/>
    <n v="127.36333333333278"/>
    <n v="3.0081089592190073E-2"/>
    <s v="Capítulo 1000 incremento del 3% LDF"/>
  </r>
  <r>
    <s v="1 1 05 1 PR02 14 1322 00"/>
    <s v="1"/>
    <s v="1"/>
    <x v="4"/>
    <s v="1"/>
    <s v="PR02"/>
    <s v="14"/>
    <x v="6"/>
    <x v="117"/>
    <s v="00"/>
    <s v="Aguinaldo"/>
    <n v="42343"/>
    <n v="21171.66"/>
    <n v="42343"/>
    <n v="0"/>
    <n v="0"/>
    <n v="0"/>
    <n v="0"/>
    <n v="43613.633333333331"/>
    <n v="1270.6333333333314"/>
    <n v="3.000810838469951E-2"/>
    <n v="43613.633333333331"/>
    <n v="1270.6333333333314"/>
    <n v="3.000810838469951E-2"/>
    <s v="Capítulo 1000 incremento del 3% LDF"/>
  </r>
  <r>
    <s v="1 1 05 1 PR02 14 1411 00"/>
    <s v="1"/>
    <s v="1"/>
    <x v="4"/>
    <s v="1"/>
    <s v="PR02"/>
    <s v="14"/>
    <x v="6"/>
    <x v="118"/>
    <s v="00"/>
    <s v="Cuotas Al Imss Por Enfermedades Y Maternidad"/>
    <n v="0"/>
    <n v="0"/>
    <n v="0"/>
    <n v="0"/>
    <n v="0"/>
    <n v="0"/>
    <n v="0"/>
    <n v="0"/>
    <n v="0"/>
    <n v="0"/>
    <n v="0"/>
    <n v="0"/>
    <n v="0"/>
    <s v="Capítulo 1000 incremento del 3% LDF"/>
  </r>
  <r>
    <s v="1 1 05 1 PR02 14 1421 00"/>
    <s v="1"/>
    <s v="1"/>
    <x v="4"/>
    <s v="1"/>
    <s v="PR02"/>
    <s v="14"/>
    <x v="6"/>
    <x v="119"/>
    <s v="00"/>
    <s v="Cuotas Para La Vivienda"/>
    <n v="9146"/>
    <n v="8700.7200000000012"/>
    <n v="9146"/>
    <n v="0"/>
    <n v="0"/>
    <n v="0"/>
    <n v="0"/>
    <n v="9420.5448000000015"/>
    <n v="274.54480000000149"/>
    <n v="3.0018018806035589E-2"/>
    <n v="9420.5448000000015"/>
    <n v="274.54480000000149"/>
    <n v="3.0018018806035589E-2"/>
    <s v="Capítulo 1000 incremento del 3% LDF"/>
  </r>
  <r>
    <s v="1 1 05 1 PR02 14 1431 00"/>
    <s v="1"/>
    <s v="1"/>
    <x v="4"/>
    <s v="1"/>
    <s v="PR02"/>
    <s v="14"/>
    <x v="6"/>
    <x v="120"/>
    <s v="00"/>
    <s v="Cuotas A Pensiones"/>
    <n v="53353"/>
    <n v="50754.2"/>
    <n v="53353"/>
    <n v="0"/>
    <n v="0"/>
    <n v="0"/>
    <n v="0"/>
    <n v="54953.178"/>
    <n v="1600.1779999999999"/>
    <n v="2.9992277847543717E-2"/>
    <n v="54953.178"/>
    <n v="1600.1779999999999"/>
    <n v="2.9992277847543717E-2"/>
    <s v="Capítulo 1000 incremento del 3% LDF"/>
  </r>
  <r>
    <s v="1 1 05 1 PR02 14 1432 00"/>
    <s v="1"/>
    <s v="1"/>
    <x v="4"/>
    <s v="1"/>
    <s v="PR02"/>
    <s v="14"/>
    <x v="6"/>
    <x v="121"/>
    <s v="00"/>
    <s v="Cuotas Para El Sistema De Ahorro Para El Retiro"/>
    <n v="6097"/>
    <n v="5842.88"/>
    <n v="6097"/>
    <n v="0"/>
    <n v="0"/>
    <n v="0"/>
    <n v="0"/>
    <n v="6280.3632000000007"/>
    <n v="183.36320000000069"/>
    <n v="3.0074331638510855E-2"/>
    <n v="6280.3632000000007"/>
    <n v="183.36320000000069"/>
    <n v="3.0074331638510855E-2"/>
    <s v="Capítulo 1000 incremento del 3% LDF"/>
  </r>
  <r>
    <s v="1 1 05 1 PR02 14 1592 00"/>
    <s v="1"/>
    <s v="1"/>
    <x v="4"/>
    <s v="1"/>
    <s v="PR02"/>
    <s v="14"/>
    <x v="6"/>
    <x v="122"/>
    <s v="00"/>
    <s v="Prima De Insalubridad"/>
    <n v="0"/>
    <n v="0"/>
    <n v="0"/>
    <n v="0"/>
    <n v="0"/>
    <n v="0"/>
    <n v="0"/>
    <n v="0"/>
    <n v="0"/>
    <n v="0"/>
    <n v="0"/>
    <n v="0"/>
    <n v="0"/>
    <s v="Capítulo 1000 incremento del 3% LDF"/>
  </r>
  <r>
    <s v="1 1 05 1 PR02 14 1612 00"/>
    <s v="1"/>
    <s v="1"/>
    <x v="4"/>
    <s v="1"/>
    <s v="PR02"/>
    <s v="14"/>
    <x v="6"/>
    <x v="123"/>
    <s v="00"/>
    <s v="Otras Medidas De Carácter Laboral Y Económico"/>
    <n v="8271"/>
    <n v="4135.62"/>
    <n v="8271"/>
    <n v="0"/>
    <n v="0"/>
    <n v="0"/>
    <n v="0"/>
    <n v="8661.9123839999993"/>
    <n v="390.91238399999929"/>
    <n v="4.7263013420384394E-2"/>
    <n v="8661.9123839999993"/>
    <n v="390.91238399999929"/>
    <n v="4.7263013420384394E-2"/>
    <s v="Capítulo 1000 incremento del 3% LDF"/>
  </r>
  <r>
    <s v="1 1 05 1 PR02 14 1712 00"/>
    <s v="1"/>
    <s v="1"/>
    <x v="4"/>
    <s v="1"/>
    <s v="PR02"/>
    <s v="14"/>
    <x v="6"/>
    <x v="124"/>
    <s v="00"/>
    <s v="Ayuda Para Despensa "/>
    <n v="22584"/>
    <n v="18174"/>
    <n v="21808.799999999999"/>
    <n v="775.20000000000073"/>
    <n v="3.4325185972369852E-2"/>
    <n v="0"/>
    <n v="0"/>
    <n v="23261.52"/>
    <n v="1452.7200000000012"/>
    <n v="6.6611643006492846E-2"/>
    <n v="23261.52"/>
    <n v="1452.7200000000012"/>
    <n v="6.6611643006492846E-2"/>
    <s v="Capítulo 1000 incremento del 3% LDF"/>
  </r>
  <r>
    <s v="1 1 05 1 PR02 14 1713 00"/>
    <s v="1"/>
    <s v="1"/>
    <x v="4"/>
    <s v="1"/>
    <s v="PR02"/>
    <s v="14"/>
    <x v="6"/>
    <x v="125"/>
    <s v="00"/>
    <s v="Ayuda Para Pasajes"/>
    <n v="20280"/>
    <n v="18500"/>
    <n v="20280"/>
    <n v="0"/>
    <n v="0"/>
    <n v="0"/>
    <n v="0"/>
    <n v="20888.400000000001"/>
    <n v="608.40000000000146"/>
    <n v="3.0000000000000072E-2"/>
    <n v="20888.400000000001"/>
    <n v="608.40000000000146"/>
    <n v="3.0000000000000072E-2"/>
    <s v="Capítulo 1000 incremento del 3% LDF"/>
  </r>
  <r>
    <s v="1 1 05 1 PR02 14 1715 00"/>
    <s v="1"/>
    <s v="1"/>
    <x v="4"/>
    <s v="1"/>
    <s v="PR02"/>
    <s v="14"/>
    <x v="6"/>
    <x v="126"/>
    <s v="00"/>
    <s v="Estímulo Por El Día Del Servidor Público"/>
    <n v="12703"/>
    <n v="12703"/>
    <n v="12703"/>
    <n v="0"/>
    <n v="0"/>
    <n v="0"/>
    <n v="0"/>
    <n v="13084.09"/>
    <n v="381.09000000000015"/>
    <n v="3.0000000000000013E-2"/>
    <n v="13084.09"/>
    <n v="381.09000000000015"/>
    <n v="3.0000000000000013E-2"/>
    <s v="Capítulo 1000 incremento del 3% LDF"/>
  </r>
  <r>
    <s v="1 1 05 1 PR02 14 1716 00"/>
    <s v="1"/>
    <s v="1"/>
    <x v="4"/>
    <s v="1"/>
    <s v="PR02"/>
    <s v="14"/>
    <x v="6"/>
    <x v="127"/>
    <s v="00"/>
    <s v="Estímulos De Antigüedad"/>
    <n v="11590"/>
    <n v="0"/>
    <n v="11590"/>
    <n v="0"/>
    <n v="0"/>
    <n v="0"/>
    <n v="0"/>
    <n v="17243.2"/>
    <n v="5653.2000000000007"/>
    <n v="0.48776531492666098"/>
    <n v="17243.2"/>
    <n v="5653.2000000000007"/>
    <n v="0.48776531492666098"/>
    <s v="Capítulo 1000 incremento del 3% LDF"/>
  </r>
  <r>
    <s v="1 1 05 1 PR02 15 1131 00"/>
    <s v="1"/>
    <s v="1"/>
    <x v="4"/>
    <s v="1"/>
    <s v="PR02"/>
    <s v="15"/>
    <x v="6"/>
    <x v="113"/>
    <s v="00"/>
    <s v="Sueldo Base "/>
    <n v="1882560"/>
    <n v="1578248"/>
    <n v="1882560"/>
    <n v="0"/>
    <n v="0"/>
    <n v="0"/>
    <n v="0"/>
    <n v="1939036.8000000003"/>
    <n v="56476.800000000279"/>
    <n v="3.0000000000000148E-2"/>
    <n v="1939036.8000000003"/>
    <n v="56476.800000000279"/>
    <n v="3.0000000000000148E-2"/>
    <s v="Capítulo 1000 incremento del 3% LDF"/>
  </r>
  <r>
    <s v="1 1 05 1 PR02 15 1221 01"/>
    <s v="1"/>
    <s v="1"/>
    <x v="4"/>
    <s v="1"/>
    <s v="PR02"/>
    <s v="15"/>
    <x v="6"/>
    <x v="114"/>
    <s v="01"/>
    <s v="Salarios Al Personal Eventual"/>
    <n v="140784"/>
    <n v="35196"/>
    <n v="42235.199999999997"/>
    <n v="98548.800000000003"/>
    <n v="0.70000000000000007"/>
    <n v="0"/>
    <n v="0"/>
    <n v="145007.52000000002"/>
    <n v="102772.32000000002"/>
    <n v="2.433333333333334"/>
    <n v="145007.52000000002"/>
    <n v="102772.32000000002"/>
    <n v="2.433333333333334"/>
    <s v="Capítulo 1000 incremento del 3% LDF"/>
  </r>
  <r>
    <s v="1 1 05 1 PR02 15 1311 00"/>
    <s v="1"/>
    <s v="1"/>
    <x v="4"/>
    <s v="1"/>
    <s v="PR02"/>
    <s v="15"/>
    <x v="6"/>
    <x v="115"/>
    <s v="00"/>
    <s v="Prima Quinquenal Por Años De Servicios Efectivos Prestados"/>
    <n v="60672"/>
    <n v="39508"/>
    <n v="47409.599999999999"/>
    <n v="13262.400000000001"/>
    <n v="0.21859177215189876"/>
    <n v="0"/>
    <n v="0"/>
    <n v="67704"/>
    <n v="20294.400000000001"/>
    <n v="0.42806520198440828"/>
    <n v="67704"/>
    <n v="20294.400000000001"/>
    <n v="0.42806520198440828"/>
    <s v="Capítulo 1000 incremento del 3% LDF"/>
  </r>
  <r>
    <s v="1 1 05 1 PR02 15 1321 00"/>
    <s v="1"/>
    <s v="1"/>
    <x v="4"/>
    <s v="1"/>
    <s v="PR02"/>
    <s v="15"/>
    <x v="6"/>
    <x v="116"/>
    <s v="00"/>
    <s v="Prima Vacacional Y  Dominical"/>
    <n v="28102"/>
    <n v="28102"/>
    <n v="28102"/>
    <n v="0"/>
    <n v="0"/>
    <n v="0"/>
    <n v="0"/>
    <n v="28945.059999999998"/>
    <n v="843.05999999999767"/>
    <n v="2.9999999999999916E-2"/>
    <n v="28945.059999999998"/>
    <n v="843.05999999999767"/>
    <n v="2.9999999999999916E-2"/>
    <s v="Capítulo 1000 incremento del 3% LDF"/>
  </r>
  <r>
    <s v="1 1 05 1 PR02 15 1322 00"/>
    <s v="1"/>
    <s v="1"/>
    <x v="4"/>
    <s v="1"/>
    <s v="PR02"/>
    <s v="15"/>
    <x v="6"/>
    <x v="117"/>
    <s v="00"/>
    <s v="Aguinaldo"/>
    <n v="281020"/>
    <n v="140510.03"/>
    <n v="281020"/>
    <n v="0"/>
    <n v="0"/>
    <n v="0"/>
    <n v="0"/>
    <n v="289450.60000000009"/>
    <n v="8430.6000000000931"/>
    <n v="3.0000000000000332E-2"/>
    <n v="289450.60000000009"/>
    <n v="8430.6000000000931"/>
    <n v="3.0000000000000332E-2"/>
    <s v="Capítulo 1000 incremento del 3% LDF"/>
  </r>
  <r>
    <s v="1 1 05 1 PR02 15 1411 00"/>
    <s v="1"/>
    <s v="1"/>
    <x v="4"/>
    <s v="1"/>
    <s v="PR02"/>
    <s v="15"/>
    <x v="6"/>
    <x v="118"/>
    <s v="00"/>
    <s v="Cuotas Al Imss Por Enfermedades Y Maternidad"/>
    <n v="28694"/>
    <n v="2943.32"/>
    <n v="3531.9840000000004"/>
    <n v="25162.016"/>
    <n v="0.87690862201157038"/>
    <n v="0"/>
    <n v="0"/>
    <n v="14830.421752799997"/>
    <n v="11298.437752799997"/>
    <n v="3.1988926769770178"/>
    <n v="14830.421752799997"/>
    <n v="11298.437752799997"/>
    <n v="3.1988926769770178"/>
    <s v="Capítulo 1000 incremento del 3% LDF"/>
  </r>
  <r>
    <s v="1 1 05 1 PR02 15 1421 00"/>
    <s v="1"/>
    <s v="1"/>
    <x v="4"/>
    <s v="1"/>
    <s v="PR02"/>
    <s v="15"/>
    <x v="6"/>
    <x v="119"/>
    <s v="00"/>
    <s v="Cuotas Para La Vivienda"/>
    <n v="56477"/>
    <n v="46882.68"/>
    <n v="56259.216"/>
    <n v="217.78399999999965"/>
    <n v="3.8561538325335917E-3"/>
    <n v="0"/>
    <n v="0"/>
    <n v="58171.103999999992"/>
    <n v="1911.8879999999917"/>
    <n v="3.3983552134818087E-2"/>
    <n v="58171.103999999992"/>
    <n v="1911.8879999999917"/>
    <n v="3.3983552134818087E-2"/>
    <s v="Capítulo 1000 incremento del 3% LDF"/>
  </r>
  <r>
    <s v="1 1 05 1 PR02 15 1431 00"/>
    <s v="1"/>
    <s v="1"/>
    <x v="4"/>
    <s v="1"/>
    <s v="PR02"/>
    <s v="15"/>
    <x v="6"/>
    <x v="120"/>
    <s v="00"/>
    <s v="Cuotas A Pensiones"/>
    <n v="329448"/>
    <n v="273481.44"/>
    <n v="328177.728"/>
    <n v="1270.2719999999972"/>
    <n v="3.8557587236832435E-3"/>
    <n v="0"/>
    <n v="0"/>
    <n v="339331.43999999994"/>
    <n v="11153.711999999941"/>
    <n v="3.3986803638301567E-2"/>
    <n v="339331.43999999994"/>
    <n v="11153.711999999941"/>
    <n v="3.3986803638301567E-2"/>
    <s v="Capítulo 1000 incremento del 3% LDF"/>
  </r>
  <r>
    <s v="1 1 05 1 PR02 15 1432 00"/>
    <s v="1"/>
    <s v="1"/>
    <x v="4"/>
    <s v="1"/>
    <s v="PR02"/>
    <s v="15"/>
    <x v="6"/>
    <x v="121"/>
    <s v="00"/>
    <s v="Cuotas Para El Sistema De Ahorro Para El Retiro"/>
    <n v="37651"/>
    <n v="31636.720000000001"/>
    <n v="37651"/>
    <n v="0"/>
    <n v="0"/>
    <n v="0"/>
    <n v="0"/>
    <n v="38780.735999999997"/>
    <n v="1129.7359999999971"/>
    <n v="3.0005471302222971E-2"/>
    <n v="38780.735999999997"/>
    <n v="1129.7359999999971"/>
    <n v="3.0005471302222971E-2"/>
    <s v="Capítulo 1000 incremento del 3% LDF"/>
  </r>
  <r>
    <s v="1 1 05 1 PR02 15 1592 00"/>
    <s v="1"/>
    <s v="1"/>
    <x v="4"/>
    <s v="1"/>
    <s v="PR02"/>
    <s v="15"/>
    <x v="6"/>
    <x v="122"/>
    <s v="00"/>
    <s v="Prima De Insalubridad"/>
    <n v="39829"/>
    <n v="32025.119999999999"/>
    <n v="38430.144"/>
    <n v="1398.8559999999998"/>
    <n v="3.5121544603178581E-2"/>
    <n v="0"/>
    <n v="0"/>
    <n v="41024.199599999993"/>
    <n v="2594.0555999999924"/>
    <n v="6.7500543323490855E-2"/>
    <n v="41024.199599999993"/>
    <n v="2594.0555999999924"/>
    <n v="6.7500543323490855E-2"/>
    <s v="Capítulo 1000 incremento del 3% LDF"/>
  </r>
  <r>
    <s v="1 1 05 1 PR02 15 1612 00"/>
    <s v="1"/>
    <s v="1"/>
    <x v="4"/>
    <s v="1"/>
    <s v="PR02"/>
    <s v="15"/>
    <x v="6"/>
    <x v="123"/>
    <s v="00"/>
    <s v="Otras Medidas De Carácter Laboral Y Económico"/>
    <n v="55685"/>
    <n v="27842.37"/>
    <n v="55685"/>
    <n v="0"/>
    <n v="0"/>
    <n v="0"/>
    <n v="0"/>
    <n v="58350.436119999998"/>
    <n v="2665.4361199999985"/>
    <n v="4.7866321630600672E-2"/>
    <n v="58350.436119999998"/>
    <n v="2665.4361199999985"/>
    <n v="4.7866321630600672E-2"/>
    <s v="Capítulo 1000 incremento del 3% LDF"/>
  </r>
  <r>
    <s v="1 1 05 1 PR02 15 1712 00"/>
    <s v="1"/>
    <s v="1"/>
    <x v="4"/>
    <s v="1"/>
    <s v="PR02"/>
    <s v="15"/>
    <x v="6"/>
    <x v="124"/>
    <s v="00"/>
    <s v="Ayuda Para Despensa "/>
    <n v="138084"/>
    <n v="118549"/>
    <n v="138084"/>
    <n v="0"/>
    <n v="0"/>
    <n v="0"/>
    <n v="0"/>
    <n v="142226.52000000002"/>
    <n v="4142.5200000000186"/>
    <n v="3.0000000000000134E-2"/>
    <n v="142226.52000000002"/>
    <n v="4142.5200000000186"/>
    <n v="3.0000000000000134E-2"/>
    <s v="Capítulo 1000 incremento del 3% LDF"/>
  </r>
  <r>
    <s v="1 1 05 1 PR02 15 1713 00"/>
    <s v="1"/>
    <s v="1"/>
    <x v="4"/>
    <s v="1"/>
    <s v="PR02"/>
    <s v="15"/>
    <x v="6"/>
    <x v="125"/>
    <s v="00"/>
    <s v="Ayuda Para Pasajes"/>
    <n v="124452"/>
    <n v="104449.5"/>
    <n v="124452"/>
    <n v="0"/>
    <n v="0"/>
    <n v="0"/>
    <n v="0"/>
    <n v="128185.56000000003"/>
    <n v="3733.5600000000268"/>
    <n v="3.0000000000000214E-2"/>
    <n v="128185.56000000003"/>
    <n v="3733.5600000000268"/>
    <n v="3.0000000000000214E-2"/>
    <s v="Capítulo 1000 incremento del 3% LDF"/>
  </r>
  <r>
    <s v="1 1 05 1 PR02 15 1715 00"/>
    <s v="1"/>
    <s v="1"/>
    <x v="4"/>
    <s v="1"/>
    <s v="PR02"/>
    <s v="15"/>
    <x v="6"/>
    <x v="126"/>
    <s v="00"/>
    <s v="Estímulo Por El Día Del Servidor Público"/>
    <n v="78440"/>
    <n v="78440"/>
    <n v="78440"/>
    <n v="0"/>
    <n v="0"/>
    <n v="0"/>
    <n v="0"/>
    <n v="80793.199999999983"/>
    <n v="2353.1999999999825"/>
    <n v="2.9999999999999777E-2"/>
    <n v="80793.199999999983"/>
    <n v="2353.1999999999825"/>
    <n v="2.9999999999999777E-2"/>
    <s v="Capítulo 1000 incremento del 3% LDF"/>
  </r>
  <r>
    <s v="1 1 05 1 PR02 15 1716 00"/>
    <s v="1"/>
    <s v="1"/>
    <x v="4"/>
    <s v="1"/>
    <s v="PR02"/>
    <s v="15"/>
    <x v="6"/>
    <x v="127"/>
    <s v="00"/>
    <s v="Estímulos De Antigüedad"/>
    <n v="5280"/>
    <n v="0"/>
    <n v="5280"/>
    <n v="0"/>
    <n v="0"/>
    <n v="0"/>
    <n v="0"/>
    <n v="34788"/>
    <n v="29508"/>
    <n v="5.5886363636363638"/>
    <n v="34788"/>
    <n v="29508"/>
    <n v="5.5886363636363638"/>
    <s v="Capítulo 1000 incremento del 3% LDF"/>
  </r>
  <r>
    <s v="1 1 05 1 PR02 16 1131 00"/>
    <s v="1"/>
    <s v="1"/>
    <x v="4"/>
    <s v="1"/>
    <s v="PR02"/>
    <s v="16"/>
    <x v="6"/>
    <x v="113"/>
    <s v="00"/>
    <s v="Sueldo Base "/>
    <n v="1202100"/>
    <n v="1000895.5"/>
    <n v="1201074.6000000001"/>
    <n v="1025.3999999999069"/>
    <n v="8.5300723733458691E-4"/>
    <n v="0"/>
    <n v="0"/>
    <n v="1238163"/>
    <n v="37088.399999999907"/>
    <n v="3.0879347544274023E-2"/>
    <n v="1238163"/>
    <n v="37088.399999999907"/>
    <n v="3.0879347544274023E-2"/>
    <s v="Capítulo 1000 incremento del 3% LDF"/>
  </r>
  <r>
    <s v="1 1 05 1 PR02 16 1221 01"/>
    <s v="1"/>
    <s v="1"/>
    <x v="4"/>
    <s v="1"/>
    <s v="PR02"/>
    <s v="16"/>
    <x v="6"/>
    <x v="114"/>
    <s v="01"/>
    <s v="Salarios Al Personal Eventual"/>
    <n v="160812"/>
    <n v="39760"/>
    <n v="47712"/>
    <n v="113100"/>
    <n v="0.70330572345347364"/>
    <n v="0"/>
    <n v="0"/>
    <n v="165636.36000000002"/>
    <n v="117924.36000000002"/>
    <n v="2.4715870221327969"/>
    <n v="165636.36000000002"/>
    <n v="117924.36000000002"/>
    <n v="2.4715870221327969"/>
    <s v="Capítulo 1000 incremento del 3% LDF"/>
  </r>
  <r>
    <s v="1 1 05 1 PR02 16 1311 00"/>
    <s v="1"/>
    <s v="1"/>
    <x v="4"/>
    <s v="1"/>
    <s v="PR02"/>
    <s v="16"/>
    <x v="6"/>
    <x v="115"/>
    <s v="00"/>
    <s v="Prima Quinquenal Por Años De Servicios Efectivos Prestados"/>
    <n v="32556"/>
    <n v="27070"/>
    <n v="32484"/>
    <n v="72"/>
    <n v="2.2115739034279398E-3"/>
    <n v="0"/>
    <n v="0"/>
    <n v="38472"/>
    <n v="5988"/>
    <n v="0.18433690432212782"/>
    <n v="38472"/>
    <n v="5988"/>
    <n v="0.18433690432212782"/>
    <s v="Capítulo 1000 incremento del 3% LDF"/>
  </r>
  <r>
    <s v="1 1 05 1 PR02 16 1321 00"/>
    <s v="1"/>
    <s v="1"/>
    <x v="4"/>
    <s v="1"/>
    <s v="PR02"/>
    <s v="16"/>
    <x v="6"/>
    <x v="116"/>
    <s v="00"/>
    <s v="Prima Vacacional Y  Dominical"/>
    <n v="18929"/>
    <n v="18929"/>
    <n v="18929"/>
    <n v="0"/>
    <n v="0"/>
    <n v="0"/>
    <n v="0"/>
    <n v="19497.213333333333"/>
    <n v="568.21333333333314"/>
    <n v="3.0018137954109205E-2"/>
    <n v="19497.213333333333"/>
    <n v="568.21333333333314"/>
    <n v="3.0018137954109205E-2"/>
    <s v="Capítulo 1000 incremento del 3% LDF"/>
  </r>
  <r>
    <s v="1 1 05 1 PR02 16 1322 00"/>
    <s v="1"/>
    <s v="1"/>
    <x v="4"/>
    <s v="1"/>
    <s v="PR02"/>
    <s v="16"/>
    <x v="6"/>
    <x v="117"/>
    <s v="00"/>
    <s v="Aguinaldo"/>
    <n v="189293"/>
    <n v="94646.67"/>
    <n v="189293"/>
    <n v="0"/>
    <n v="0"/>
    <n v="0"/>
    <n v="0"/>
    <n v="194972.1333333333"/>
    <n v="5679.1333333333023"/>
    <n v="3.0001813766664918E-2"/>
    <n v="194972.1333333333"/>
    <n v="5679.1333333333023"/>
    <n v="3.0001813766664918E-2"/>
    <s v="Capítulo 1000 incremento del 3% LDF"/>
  </r>
  <r>
    <s v="1 1 05 1 PR02 16 1411 00"/>
    <s v="1"/>
    <s v="1"/>
    <x v="4"/>
    <s v="1"/>
    <s v="PR02"/>
    <s v="16"/>
    <x v="6"/>
    <x v="118"/>
    <s v="00"/>
    <s v="Cuotas Al Imss Por Enfermedades Y Maternidad"/>
    <n v="31254"/>
    <n v="3122.28"/>
    <n v="3746.7360000000003"/>
    <n v="27507.263999999999"/>
    <n v="0.88011979266653861"/>
    <n v="0"/>
    <n v="0"/>
    <n v="16148.914061399999"/>
    <n v="12402.178061399998"/>
    <n v="3.3101286189899679"/>
    <n v="16148.914061399999"/>
    <n v="12402.178061399998"/>
    <n v="3.3101286189899679"/>
    <s v="Capítulo 1000 incremento del 3% LDF"/>
  </r>
  <r>
    <s v="1 1 05 1 PR02 16 1421 00"/>
    <s v="1"/>
    <s v="1"/>
    <x v="4"/>
    <s v="1"/>
    <s v="PR02"/>
    <s v="16"/>
    <x v="6"/>
    <x v="119"/>
    <s v="00"/>
    <s v="Cuotas Para La Vivienda"/>
    <n v="36063"/>
    <n v="29841.899999999998"/>
    <n v="35810.28"/>
    <n v="252.72000000000116"/>
    <n v="7.0077364611929446E-3"/>
    <n v="0"/>
    <n v="0"/>
    <n v="37144.89"/>
    <n v="1334.6100000000006"/>
    <n v="3.7268907140631143E-2"/>
    <n v="37144.89"/>
    <n v="1334.6100000000006"/>
    <n v="3.7268907140631143E-2"/>
    <s v="Capítulo 1000 incremento del 3% LDF"/>
  </r>
  <r>
    <s v="1 1 05 1 PR02 16 1431 00"/>
    <s v="1"/>
    <s v="1"/>
    <x v="4"/>
    <s v="1"/>
    <s v="PR02"/>
    <s v="16"/>
    <x v="6"/>
    <x v="120"/>
    <s v="00"/>
    <s v="Cuotas A Pensiones"/>
    <n v="210368"/>
    <n v="174077.3"/>
    <n v="208892.75999999998"/>
    <n v="1475.2400000000198"/>
    <n v="7.0126635229693672E-3"/>
    <n v="0"/>
    <n v="0"/>
    <n v="216678.52499999997"/>
    <n v="7785.7649999999849"/>
    <n v="3.7271588541412277E-2"/>
    <n v="216678.52499999997"/>
    <n v="7785.7649999999849"/>
    <n v="3.7271588541412277E-2"/>
    <s v="Capítulo 1000 incremento del 3% LDF"/>
  </r>
  <r>
    <s v="1 1 05 1 PR02 16 1432 00"/>
    <s v="1"/>
    <s v="1"/>
    <x v="4"/>
    <s v="1"/>
    <s v="PR02"/>
    <s v="16"/>
    <x v="6"/>
    <x v="121"/>
    <s v="00"/>
    <s v="Cuotas Para El Sistema De Ahorro Para El Retiro"/>
    <n v="24042"/>
    <n v="20035.150000000001"/>
    <n v="24042"/>
    <n v="0"/>
    <n v="0"/>
    <n v="0"/>
    <n v="0"/>
    <n v="24763.260000000002"/>
    <n v="721.26000000000204"/>
    <n v="3.0000000000000086E-2"/>
    <n v="24763.260000000002"/>
    <n v="721.26000000000204"/>
    <n v="3.0000000000000086E-2"/>
    <s v="Capítulo 1000 incremento del 3% LDF"/>
  </r>
  <r>
    <s v="1 1 05 1 PR02 16 1592 00"/>
    <s v="1"/>
    <s v="1"/>
    <x v="4"/>
    <s v="1"/>
    <s v="PR02"/>
    <s v="16"/>
    <x v="6"/>
    <x v="122"/>
    <s v="00"/>
    <s v="Prima De Insalubridad"/>
    <n v="0"/>
    <n v="0"/>
    <n v="0"/>
    <n v="0"/>
    <n v="0"/>
    <n v="0"/>
    <n v="0"/>
    <n v="0"/>
    <n v="0"/>
    <n v="0"/>
    <n v="0"/>
    <n v="0"/>
    <n v="0"/>
    <s v="Capítulo 1000 incremento del 3% LDF"/>
  </r>
  <r>
    <s v="1 1 05 1 PR02 16 1612 00"/>
    <s v="1"/>
    <s v="1"/>
    <x v="4"/>
    <s v="1"/>
    <s v="PR02"/>
    <s v="16"/>
    <x v="6"/>
    <x v="123"/>
    <s v="00"/>
    <s v="Otras Medidas De Carácter Laboral Y Económico"/>
    <n v="39671"/>
    <n v="19835.509999999998"/>
    <n v="39671"/>
    <n v="0"/>
    <n v="0"/>
    <n v="0"/>
    <n v="0"/>
    <n v="41521.919239999996"/>
    <n v="1850.9192399999956"/>
    <n v="4.6656732625847484E-2"/>
    <n v="41521.919239999996"/>
    <n v="1850.9192399999956"/>
    <n v="4.6656732625847484E-2"/>
    <s v="Capítulo 1000 incremento del 3% LDF"/>
  </r>
  <r>
    <s v="1 1 05 1 PR02 16 1712 00"/>
    <s v="1"/>
    <s v="1"/>
    <x v="4"/>
    <s v="1"/>
    <s v="PR02"/>
    <s v="16"/>
    <x v="6"/>
    <x v="124"/>
    <s v="00"/>
    <s v="Ayuda Para Despensa "/>
    <n v="85584"/>
    <n v="71542"/>
    <n v="85584"/>
    <n v="0"/>
    <n v="0"/>
    <n v="0"/>
    <n v="0"/>
    <n v="88151.52"/>
    <n v="2567.5200000000041"/>
    <n v="3.0000000000000047E-2"/>
    <n v="88151.52"/>
    <n v="2567.5200000000041"/>
    <n v="3.0000000000000047E-2"/>
    <s v="Capítulo 1000 incremento del 3% LDF"/>
  </r>
  <r>
    <s v="1 1 05 1 PR02 16 1713 00"/>
    <s v="1"/>
    <s v="1"/>
    <x v="4"/>
    <s v="1"/>
    <s v="PR02"/>
    <s v="16"/>
    <x v="6"/>
    <x v="125"/>
    <s v="00"/>
    <s v="Ayuda Para Pasajes"/>
    <n v="78444"/>
    <n v="66019"/>
    <n v="78444"/>
    <n v="0"/>
    <n v="0"/>
    <n v="0"/>
    <n v="0"/>
    <n v="80797.320000000007"/>
    <n v="2353.320000000007"/>
    <n v="3.0000000000000089E-2"/>
    <n v="80797.320000000007"/>
    <n v="2353.320000000007"/>
    <n v="3.0000000000000089E-2"/>
    <s v="Capítulo 1000 incremento del 3% LDF"/>
  </r>
  <r>
    <s v="1 1 05 1 PR02 16 1715 00"/>
    <s v="1"/>
    <s v="1"/>
    <x v="4"/>
    <s v="1"/>
    <s v="PR02"/>
    <s v="16"/>
    <x v="6"/>
    <x v="126"/>
    <s v="00"/>
    <s v="Estímulo Por El Día Del Servidor Público"/>
    <n v="50088"/>
    <n v="50087.7"/>
    <n v="50087.7"/>
    <n v="0.30000000000291038"/>
    <n v="5.9894585530049186E-6"/>
    <n v="0"/>
    <n v="0"/>
    <n v="51590.125"/>
    <n v="1502.4250000000029"/>
    <n v="2.9995887213827007E-2"/>
    <n v="51590.125"/>
    <n v="1502.4250000000029"/>
    <n v="2.9995887213827007E-2"/>
    <s v="Capítulo 1000 incremento del 3% LDF"/>
  </r>
  <r>
    <s v="1 1 05 1 PR02 16 1716 00"/>
    <s v="1"/>
    <s v="1"/>
    <x v="4"/>
    <s v="1"/>
    <s v="PR02"/>
    <s v="16"/>
    <x v="6"/>
    <x v="127"/>
    <s v="00"/>
    <s v="Estímulos De Antigüedad"/>
    <n v="0"/>
    <n v="0"/>
    <n v="0"/>
    <n v="0"/>
    <n v="0"/>
    <n v="0"/>
    <n v="0"/>
    <n v="28152.800000000003"/>
    <n v="28152.800000000003"/>
    <n v="0"/>
    <n v="28152.800000000003"/>
    <n v="28152.800000000003"/>
    <n v="0"/>
    <s v="Capítulo 1000 incremento del 3% LDF"/>
  </r>
  <r>
    <s v="1 1 05 1 PR02 17 1131 00"/>
    <s v="1"/>
    <s v="1"/>
    <x v="4"/>
    <s v="1"/>
    <s v="PR02"/>
    <s v="17"/>
    <x v="6"/>
    <x v="113"/>
    <s v="00"/>
    <s v="Sueldo Base "/>
    <n v="583368"/>
    <n v="485813.5"/>
    <n v="582976.19999999995"/>
    <n v="391.80000000004657"/>
    <n v="6.7161722960472044E-4"/>
    <n v="0"/>
    <n v="0"/>
    <n v="600869.04"/>
    <n v="17892.840000000084"/>
    <n v="3.0692230660531398E-2"/>
    <n v="600869.04"/>
    <n v="17892.840000000084"/>
    <n v="3.0692230660531398E-2"/>
    <s v="Capítulo 1000 incremento del 3% LDF"/>
  </r>
  <r>
    <s v="1 1 05 1 PR02 17 1221 01"/>
    <s v="1"/>
    <s v="1"/>
    <x v="4"/>
    <s v="1"/>
    <s v="PR02"/>
    <s v="17"/>
    <x v="6"/>
    <x v="114"/>
    <s v="01"/>
    <s v="Salarios Al Personal Eventual"/>
    <n v="0"/>
    <n v="0"/>
    <n v="0"/>
    <n v="0"/>
    <n v="0"/>
    <n v="0"/>
    <n v="0"/>
    <n v="0"/>
    <n v="0"/>
    <n v="0"/>
    <n v="0"/>
    <n v="0"/>
    <n v="0"/>
    <s v="Capítulo 1000 incremento del 3% LDF"/>
  </r>
  <r>
    <s v="1 1 05 1 PR02 17 1311 00"/>
    <s v="1"/>
    <s v="1"/>
    <x v="4"/>
    <s v="1"/>
    <s v="PR02"/>
    <s v="17"/>
    <x v="6"/>
    <x v="115"/>
    <s v="00"/>
    <s v="Prima Quinquenal Por Años De Servicios Efectivos Prestados"/>
    <n v="20724"/>
    <n v="15998"/>
    <n v="19197.599999999999"/>
    <n v="1526.4000000000015"/>
    <n v="7.3653734800231685E-2"/>
    <n v="0"/>
    <n v="0"/>
    <n v="23088"/>
    <n v="3890.4000000000015"/>
    <n v="0.20265033129141152"/>
    <n v="23088"/>
    <n v="3890.4000000000015"/>
    <n v="0.20265033129141152"/>
    <s v="Capítulo 1000 incremento del 3% LDF"/>
  </r>
  <r>
    <s v="1 1 05 1 PR02 17 1321 00"/>
    <s v="1"/>
    <s v="1"/>
    <x v="4"/>
    <s v="1"/>
    <s v="PR02"/>
    <s v="17"/>
    <x v="6"/>
    <x v="116"/>
    <s v="00"/>
    <s v="Prima Vacacional Y  Dominical"/>
    <n v="8102"/>
    <n v="8102"/>
    <n v="8102"/>
    <n v="0"/>
    <n v="0"/>
    <n v="0"/>
    <n v="0"/>
    <n v="8345.4033333333336"/>
    <n v="243.40333333333365"/>
    <n v="3.0042376367975025E-2"/>
    <n v="8345.4033333333336"/>
    <n v="243.40333333333365"/>
    <n v="3.0042376367975025E-2"/>
    <s v="Capítulo 1000 incremento del 3% LDF"/>
  </r>
  <r>
    <s v="1 1 05 1 PR02 17 1322 00"/>
    <s v="1"/>
    <s v="1"/>
    <x v="4"/>
    <s v="1"/>
    <s v="PR02"/>
    <s v="17"/>
    <x v="6"/>
    <x v="117"/>
    <s v="00"/>
    <s v="Aguinaldo"/>
    <n v="81023"/>
    <n v="40511.67"/>
    <n v="81023"/>
    <n v="0"/>
    <n v="0"/>
    <n v="0"/>
    <n v="0"/>
    <n v="83454.03333333334"/>
    <n v="2431.0333333333401"/>
    <n v="3.0004237479892625E-2"/>
    <n v="83454.03333333334"/>
    <n v="2431.0333333333401"/>
    <n v="3.0004237479892625E-2"/>
    <s v="Capítulo 1000 incremento del 3% LDF"/>
  </r>
  <r>
    <s v="1 1 05 1 PR02 17 1411 00"/>
    <s v="1"/>
    <s v="1"/>
    <x v="4"/>
    <s v="1"/>
    <s v="PR02"/>
    <s v="17"/>
    <x v="6"/>
    <x v="118"/>
    <s v="00"/>
    <s v="Cuotas Al Imss Por Enfermedades Y Maternidad"/>
    <n v="0"/>
    <n v="0"/>
    <n v="0"/>
    <n v="0"/>
    <n v="0"/>
    <n v="0"/>
    <n v="0"/>
    <n v="0"/>
    <n v="0"/>
    <n v="0"/>
    <n v="0"/>
    <n v="0"/>
    <n v="0"/>
    <s v="Capítulo 1000 incremento del 3% LDF"/>
  </r>
  <r>
    <s v="1 1 05 1 PR02 17 1421 00"/>
    <s v="1"/>
    <s v="1"/>
    <x v="4"/>
    <s v="1"/>
    <s v="PR02"/>
    <s v="17"/>
    <x v="6"/>
    <x v="119"/>
    <s v="00"/>
    <s v="Cuotas Para La Vivienda"/>
    <n v="17501"/>
    <n v="14499.449999999999"/>
    <n v="17399.34"/>
    <n v="101.65999999999985"/>
    <n v="5.8088109250899866E-3"/>
    <n v="0"/>
    <n v="0"/>
    <n v="18026.071199999998"/>
    <n v="626.73119999999835"/>
    <n v="3.6020400773822361E-2"/>
    <n v="18026.071199999998"/>
    <n v="626.73119999999835"/>
    <n v="3.6020400773822361E-2"/>
    <s v="Capítulo 1000 incremento del 3% LDF"/>
  </r>
  <r>
    <s v="1 1 05 1 PR02 17 1431 00"/>
    <s v="1"/>
    <s v="1"/>
    <x v="4"/>
    <s v="1"/>
    <s v="PR02"/>
    <s v="17"/>
    <x v="6"/>
    <x v="120"/>
    <s v="00"/>
    <s v="Cuotas A Pensiones"/>
    <n v="102089"/>
    <n v="84579.95"/>
    <n v="101495.94"/>
    <n v="593.05999999999767"/>
    <n v="5.8092448745702052E-3"/>
    <n v="0"/>
    <n v="0"/>
    <n v="105152.08199999999"/>
    <n v="3656.1419999999925"/>
    <n v="3.6022544350049791E-2"/>
    <n v="105152.08199999999"/>
    <n v="3656.1419999999925"/>
    <n v="3.6022544350049791E-2"/>
    <s v="Capítulo 1000 incremento del 3% LDF"/>
  </r>
  <r>
    <s v="1 1 05 1 PR02 17 1432 00"/>
    <s v="1"/>
    <s v="1"/>
    <x v="4"/>
    <s v="1"/>
    <s v="PR02"/>
    <s v="17"/>
    <x v="6"/>
    <x v="121"/>
    <s v="00"/>
    <s v="Cuotas Para El Sistema De Ahorro Para El Retiro"/>
    <n v="11667"/>
    <n v="9723.15"/>
    <n v="11667"/>
    <n v="0"/>
    <n v="0"/>
    <n v="0"/>
    <n v="0"/>
    <n v="12017.380799999999"/>
    <n v="350.380799999999"/>
    <n v="3.0031781949087084E-2"/>
    <n v="12017.380799999999"/>
    <n v="350.380799999999"/>
    <n v="3.0031781949087084E-2"/>
    <s v="Capítulo 1000 incremento del 3% LDF"/>
  </r>
  <r>
    <s v="1 1 05 1 PR02 17 1592 00"/>
    <s v="1"/>
    <s v="1"/>
    <x v="4"/>
    <s v="1"/>
    <s v="PR02"/>
    <s v="17"/>
    <x v="6"/>
    <x v="122"/>
    <s v="00"/>
    <s v="Prima De Insalubridad"/>
    <n v="0"/>
    <n v="0"/>
    <n v="0"/>
    <n v="0"/>
    <n v="0"/>
    <n v="0"/>
    <n v="0"/>
    <n v="0"/>
    <n v="0"/>
    <n v="0"/>
    <n v="0"/>
    <n v="0"/>
    <n v="0"/>
    <s v="Capítulo 1000 incremento del 3% LDF"/>
  </r>
  <r>
    <s v="1 1 05 1 PR02 17 1612 00"/>
    <s v="1"/>
    <s v="1"/>
    <x v="4"/>
    <s v="1"/>
    <s v="PR02"/>
    <s v="17"/>
    <x v="6"/>
    <x v="123"/>
    <s v="00"/>
    <s v="Otras Medidas De Carácter Laboral Y Económico"/>
    <n v="15527"/>
    <n v="7763.69"/>
    <n v="15527"/>
    <n v="0"/>
    <n v="0"/>
    <n v="0"/>
    <n v="0"/>
    <n v="16256.306216000001"/>
    <n v="729.30621600000086"/>
    <n v="4.6970194886327102E-2"/>
    <n v="16256.306216000001"/>
    <n v="729.30621600000086"/>
    <n v="4.6970194886327102E-2"/>
    <s v="Capítulo 1000 incremento del 3% LDF"/>
  </r>
  <r>
    <s v="1 1 05 1 PR02 17 1712 00"/>
    <s v="1"/>
    <s v="1"/>
    <x v="4"/>
    <s v="1"/>
    <s v="PR02"/>
    <s v="17"/>
    <x v="6"/>
    <x v="124"/>
    <s v="00"/>
    <s v="Ayuda Para Despensa "/>
    <n v="47508"/>
    <n v="39590"/>
    <n v="47508"/>
    <n v="0"/>
    <n v="0"/>
    <n v="0"/>
    <n v="0"/>
    <n v="48933.24"/>
    <n v="1425.239999999998"/>
    <n v="2.9999999999999957E-2"/>
    <n v="48933.24"/>
    <n v="1425.239999999998"/>
    <n v="2.9999999999999957E-2"/>
    <s v="Capítulo 1000 incremento del 3% LDF"/>
  </r>
  <r>
    <s v="1 1 05 1 PR02 17 1713 00"/>
    <s v="1"/>
    <s v="1"/>
    <x v="4"/>
    <s v="1"/>
    <s v="PR02"/>
    <s v="17"/>
    <x v="6"/>
    <x v="125"/>
    <s v="00"/>
    <s v="Ayuda Para Pasajes"/>
    <n v="43872"/>
    <n v="33304"/>
    <n v="39964.800000000003"/>
    <n v="3907.1999999999971"/>
    <n v="8.905908096280081E-2"/>
    <n v="0"/>
    <n v="0"/>
    <n v="45188.159999999996"/>
    <n v="5223.3599999999933"/>
    <n v="0.13069901513331714"/>
    <n v="45188.159999999996"/>
    <n v="5223.3599999999933"/>
    <n v="0.13069901513331714"/>
    <s v="Capítulo 1000 incremento del 3% LDF"/>
  </r>
  <r>
    <s v="1 1 05 1 PR02 17 1715 00"/>
    <s v="1"/>
    <s v="1"/>
    <x v="4"/>
    <s v="1"/>
    <s v="PR02"/>
    <s v="17"/>
    <x v="6"/>
    <x v="126"/>
    <s v="00"/>
    <s v="Estímulo Por El Día Del Servidor Público"/>
    <n v="24307"/>
    <n v="24307"/>
    <n v="24307"/>
    <n v="0"/>
    <n v="0"/>
    <n v="0"/>
    <n v="0"/>
    <n v="25036.210000000003"/>
    <n v="729.21000000000276"/>
    <n v="3.0000000000000113E-2"/>
    <n v="25036.210000000003"/>
    <n v="729.21000000000276"/>
    <n v="3.0000000000000113E-2"/>
    <s v="Capítulo 1000 incremento del 3% LDF"/>
  </r>
  <r>
    <s v="1 1 05 1 PR02 17 1716 00"/>
    <s v="1"/>
    <s v="1"/>
    <x v="4"/>
    <s v="1"/>
    <s v="PR02"/>
    <s v="17"/>
    <x v="6"/>
    <x v="127"/>
    <s v="00"/>
    <s v="Estímulos De Antigüedad"/>
    <n v="18560"/>
    <n v="0"/>
    <n v="18560"/>
    <n v="0"/>
    <n v="0"/>
    <n v="0"/>
    <n v="0"/>
    <n v="12053.6"/>
    <n v="-6506.4"/>
    <n v="-0.35056034482758619"/>
    <n v="12053.6"/>
    <n v="-6506.4"/>
    <n v="-0.35056034482758619"/>
    <s v="Capítulo 1000 incremento del 3% LDF"/>
  </r>
  <r>
    <s v="1 1 05 1 PR02 18 1131 00"/>
    <s v="1"/>
    <s v="1"/>
    <x v="4"/>
    <s v="1"/>
    <s v="PR02"/>
    <s v="18"/>
    <x v="6"/>
    <x v="113"/>
    <s v="00"/>
    <s v="Sueldo Base "/>
    <n v="2599752"/>
    <n v="2149299.7999999998"/>
    <n v="2579159.7599999998"/>
    <n v="20592.240000000224"/>
    <n v="7.9208478347166274E-3"/>
    <n v="0"/>
    <n v="0"/>
    <n v="2677744.560000001"/>
    <n v="98584.800000001211"/>
    <n v="3.8223611243066703E-2"/>
    <n v="2677744.560000001"/>
    <n v="98584.800000001211"/>
    <n v="3.8223611243066703E-2"/>
    <s v="Capítulo 1000 incremento del 3% LDF"/>
  </r>
  <r>
    <s v="1 1 05 1 PR02 18 1221 01"/>
    <s v="1"/>
    <s v="1"/>
    <x v="4"/>
    <s v="1"/>
    <s v="PR02"/>
    <s v="18"/>
    <x v="6"/>
    <x v="114"/>
    <s v="01"/>
    <s v="Salarios Al Personal Eventual"/>
    <n v="0"/>
    <n v="0"/>
    <n v="0"/>
    <n v="0"/>
    <n v="0"/>
    <n v="0"/>
    <n v="0"/>
    <n v="0"/>
    <n v="0"/>
    <n v="0"/>
    <n v="0"/>
    <n v="0"/>
    <n v="0"/>
    <s v="Capítulo 1000 incremento del 3% LDF"/>
  </r>
  <r>
    <s v="1 1 05 1 PR02 18 1311 00"/>
    <s v="1"/>
    <s v="1"/>
    <x v="4"/>
    <s v="1"/>
    <s v="PR02"/>
    <s v="18"/>
    <x v="6"/>
    <x v="115"/>
    <s v="00"/>
    <s v="Prima Quinquenal Por Años De Servicios Efectivos Prestados"/>
    <n v="60696"/>
    <n v="46205"/>
    <n v="55446"/>
    <n v="5250"/>
    <n v="8.6496638987742194E-2"/>
    <n v="0"/>
    <n v="0"/>
    <n v="63108"/>
    <n v="7662"/>
    <n v="0.13818850773725788"/>
    <n v="63108"/>
    <n v="7662"/>
    <n v="0.13818850773725788"/>
    <s v="Capítulo 1000 incremento del 3% LDF"/>
  </r>
  <r>
    <s v="1 1 05 1 PR02 18 1321 00"/>
    <s v="1"/>
    <s v="1"/>
    <x v="4"/>
    <s v="1"/>
    <s v="PR02"/>
    <s v="18"/>
    <x v="6"/>
    <x v="116"/>
    <s v="00"/>
    <s v="Prima Vacacional Y  Dominical"/>
    <n v="36108"/>
    <n v="36107.800000000003"/>
    <n v="36107.800000000003"/>
    <n v="0.19999999999708962"/>
    <n v="5.5389387392569411E-6"/>
    <n v="0"/>
    <n v="0"/>
    <n v="37190.896666666667"/>
    <n v="1083.0966666666645"/>
    <n v="2.9996196574331984E-2"/>
    <n v="37190.896666666667"/>
    <n v="1083.0966666666645"/>
    <n v="2.9996196574331984E-2"/>
    <s v="Capítulo 1000 incremento del 3% LDF"/>
  </r>
  <r>
    <s v="1 1 05 1 PR02 18 1322 00"/>
    <s v="1"/>
    <s v="1"/>
    <x v="4"/>
    <s v="1"/>
    <s v="PR02"/>
    <s v="18"/>
    <x v="6"/>
    <x v="117"/>
    <s v="00"/>
    <s v="Aguinaldo"/>
    <n v="361077"/>
    <n v="185439.6"/>
    <n v="361077"/>
    <n v="0"/>
    <n v="0"/>
    <n v="0"/>
    <n v="0"/>
    <n v="371908.96666666679"/>
    <n v="10831.966666666791"/>
    <n v="2.9999049140949967E-2"/>
    <n v="371908.96666666679"/>
    <n v="10831.966666666791"/>
    <n v="2.9999049140949967E-2"/>
    <s v="Capítulo 1000 incremento del 3% LDF"/>
  </r>
  <r>
    <s v="1 1 05 1 PR02 18 1411 00"/>
    <s v="1"/>
    <s v="1"/>
    <x v="4"/>
    <s v="1"/>
    <s v="PR02"/>
    <s v="18"/>
    <x v="6"/>
    <x v="118"/>
    <s v="00"/>
    <s v="Cuotas Al Imss Por Enfermedades Y Maternidad"/>
    <n v="3032.8"/>
    <n v="3032.8"/>
    <n v="3032.8"/>
    <n v="0"/>
    <n v="0"/>
    <n v="0"/>
    <n v="0"/>
    <n v="0"/>
    <n v="-3032.8"/>
    <n v="-1"/>
    <n v="0"/>
    <n v="-3032.8"/>
    <n v="-1"/>
    <s v="Capítulo 1000 incremento del 3% LDF"/>
  </r>
  <r>
    <s v="1 1 05 1 PR02 18 1421 00"/>
    <s v="1"/>
    <s v="1"/>
    <x v="4"/>
    <s v="1"/>
    <s v="PR02"/>
    <s v="18"/>
    <x v="6"/>
    <x v="119"/>
    <s v="00"/>
    <s v="Cuotas Para La Vivienda"/>
    <n v="77993"/>
    <n v="64239.18"/>
    <n v="77087.016000000003"/>
    <n v="905.98399999999674"/>
    <n v="1.1616221968638169E-2"/>
    <n v="0"/>
    <n v="0"/>
    <n v="80332.336800000005"/>
    <n v="3245.3208000000013"/>
    <n v="4.2099447720223095E-2"/>
    <n v="80332.336800000005"/>
    <n v="3245.3208000000013"/>
    <n v="4.2099447720223095E-2"/>
    <s v="Capítulo 1000 incremento del 3% LDF"/>
  </r>
  <r>
    <s v="1 1 05 1 PR02 18 1431 00"/>
    <s v="1"/>
    <s v="1"/>
    <x v="4"/>
    <s v="1"/>
    <s v="PR02"/>
    <s v="18"/>
    <x v="6"/>
    <x v="120"/>
    <s v="00"/>
    <s v="Cuotas A Pensiones"/>
    <n v="454957"/>
    <n v="374728"/>
    <n v="449673.6"/>
    <n v="5283.4000000000233"/>
    <n v="1.1612965620926865E-2"/>
    <n v="0"/>
    <n v="0"/>
    <n v="468605.29800000001"/>
    <n v="18931.698000000033"/>
    <n v="4.2100977242159721E-2"/>
    <n v="468605.29800000001"/>
    <n v="18931.698000000033"/>
    <n v="4.2100977242159721E-2"/>
    <s v="Capítulo 1000 incremento del 3% LDF"/>
  </r>
  <r>
    <s v="1 1 05 1 PR02 18 1432 00"/>
    <s v="1"/>
    <s v="1"/>
    <x v="4"/>
    <s v="1"/>
    <s v="PR02"/>
    <s v="18"/>
    <x v="6"/>
    <x v="121"/>
    <s v="00"/>
    <s v="Cuotas Para El Sistema De Ahorro Para El Retiro"/>
    <n v="51995"/>
    <n v="43095.27"/>
    <n v="51714.323999999993"/>
    <n v="280.67600000000675"/>
    <n v="5.3981344360035915E-3"/>
    <n v="0"/>
    <n v="0"/>
    <n v="53554.891199999998"/>
    <n v="1840.567200000005"/>
    <n v="3.5591052103862077E-2"/>
    <n v="53554.891199999998"/>
    <n v="1840.567200000005"/>
    <n v="3.5591052103862077E-2"/>
    <s v="Capítulo 1000 incremento del 3% LDF"/>
  </r>
  <r>
    <s v="1 1 05 1 PR02 18 1592 00"/>
    <s v="1"/>
    <s v="1"/>
    <x v="4"/>
    <s v="1"/>
    <s v="PR02"/>
    <s v="18"/>
    <x v="6"/>
    <x v="122"/>
    <s v="00"/>
    <s v="Prima De Insalubridad"/>
    <n v="0"/>
    <n v="0"/>
    <n v="0"/>
    <n v="0"/>
    <n v="0"/>
    <n v="0"/>
    <n v="0"/>
    <n v="0"/>
    <n v="0"/>
    <n v="0"/>
    <n v="0"/>
    <n v="0"/>
    <n v="0"/>
    <s v="Capítulo 1000 incremento del 3% LDF"/>
  </r>
  <r>
    <s v="1 1 05 1 PR02 18 1612 00"/>
    <s v="1"/>
    <s v="1"/>
    <x v="4"/>
    <s v="1"/>
    <s v="PR02"/>
    <s v="18"/>
    <x v="6"/>
    <x v="123"/>
    <s v="00"/>
    <s v="Otras Medidas De Carácter Laboral Y Económico"/>
    <n v="74228"/>
    <n v="37114.26"/>
    <n v="74228"/>
    <n v="0"/>
    <n v="0"/>
    <n v="0"/>
    <n v="0"/>
    <n v="77586.41727999998"/>
    <n v="3358.4172799999797"/>
    <n v="4.5244614970091877E-2"/>
    <n v="77586.41727999998"/>
    <n v="3358.4172799999797"/>
    <n v="4.5244614970091877E-2"/>
    <s v="Capítulo 1000 incremento del 3% LDF"/>
  </r>
  <r>
    <s v="1 1 05 1 PR02 18 1712 00"/>
    <s v="1"/>
    <s v="1"/>
    <x v="4"/>
    <s v="1"/>
    <s v="PR02"/>
    <s v="18"/>
    <x v="6"/>
    <x v="124"/>
    <s v="00"/>
    <s v="Ayuda Para Despensa "/>
    <n v="195072"/>
    <n v="161410"/>
    <n v="193692"/>
    <n v="1380"/>
    <n v="7.0743110236220468E-3"/>
    <n v="0"/>
    <n v="0"/>
    <n v="200924.15999999997"/>
    <n v="7232.1599999999744"/>
    <n v="3.7338454866488936E-2"/>
    <n v="200924.15999999997"/>
    <n v="7232.1599999999744"/>
    <n v="3.7338454866488936E-2"/>
    <s v="Capítulo 1000 incremento del 3% LDF"/>
  </r>
  <r>
    <s v="1 1 05 1 PR02 18 1713 00"/>
    <s v="1"/>
    <s v="1"/>
    <x v="4"/>
    <s v="1"/>
    <s v="PR02"/>
    <s v="18"/>
    <x v="6"/>
    <x v="125"/>
    <s v="00"/>
    <s v="Ayuda Para Pasajes"/>
    <n v="178536"/>
    <n v="149363"/>
    <n v="178536"/>
    <n v="0"/>
    <n v="0"/>
    <n v="0"/>
    <n v="0"/>
    <n v="183892.08"/>
    <n v="5356.0799999999872"/>
    <n v="2.999999999999993E-2"/>
    <n v="183892.08"/>
    <n v="5356.0799999999872"/>
    <n v="2.999999999999993E-2"/>
    <s v="Capítulo 1000 incremento del 3% LDF"/>
  </r>
  <r>
    <s v="1 1 05 1 PR02 18 1715 00"/>
    <s v="1"/>
    <s v="1"/>
    <x v="4"/>
    <s v="1"/>
    <s v="PR02"/>
    <s v="18"/>
    <x v="6"/>
    <x v="126"/>
    <s v="00"/>
    <s v="Estímulo Por El Día Del Servidor Público"/>
    <n v="108323"/>
    <n v="108323"/>
    <n v="108323"/>
    <n v="0"/>
    <n v="0"/>
    <n v="0"/>
    <n v="0"/>
    <n v="111572.69000000002"/>
    <n v="3249.6900000000169"/>
    <n v="3.0000000000000155E-2"/>
    <n v="111572.69000000002"/>
    <n v="3249.6900000000169"/>
    <n v="3.0000000000000155E-2"/>
    <s v="Capítulo 1000 incremento del 3% LDF"/>
  </r>
  <r>
    <s v="1 1 05 1 PR02 18 1716 00"/>
    <s v="1"/>
    <s v="1"/>
    <x v="4"/>
    <s v="1"/>
    <s v="PR02"/>
    <s v="18"/>
    <x v="6"/>
    <x v="127"/>
    <s v="00"/>
    <s v="Estímulos De Antigüedad"/>
    <n v="12250"/>
    <n v="0"/>
    <n v="12250"/>
    <n v="0"/>
    <n v="0"/>
    <n v="0"/>
    <n v="0"/>
    <n v="36545.599999999999"/>
    <n v="24295.599999999999"/>
    <n v="1.9833142857142856"/>
    <n v="36545.599999999999"/>
    <n v="24295.599999999999"/>
    <n v="1.9833142857142856"/>
    <s v="Capítulo 1000 incremento del 3% LDF"/>
  </r>
  <r>
    <s v="1 1 05 1 PR02 37 1221 01"/>
    <s v="1"/>
    <s v="1"/>
    <x v="4"/>
    <s v="1"/>
    <s v="PR02"/>
    <s v="37"/>
    <x v="6"/>
    <x v="114"/>
    <s v="01"/>
    <s v="Salarios Al Personal Eventual"/>
    <n v="125736"/>
    <n v="125736"/>
    <n v="125736"/>
    <n v="0"/>
    <n v="0"/>
    <n v="0"/>
    <n v="0"/>
    <n v="0"/>
    <n v="-125736"/>
    <n v="-1"/>
    <n v="0"/>
    <n v="-125736"/>
    <n v="-1"/>
    <s v="Capítulo 1000 incremento del 3% LDF"/>
  </r>
  <r>
    <s v="1 1 05 2 PR09 68 1131 00"/>
    <s v="1"/>
    <s v="1"/>
    <x v="4"/>
    <s v="2"/>
    <s v="PR09"/>
    <s v="68"/>
    <x v="6"/>
    <x v="113"/>
    <s v="00"/>
    <s v="Sueldo Base "/>
    <n v="4832315.62"/>
    <n v="4007970.59"/>
    <n v="4809564.7079999996"/>
    <n v="22750.912000000477"/>
    <n v="4.708076580478093E-3"/>
    <n v="0"/>
    <n v="0"/>
    <n v="4977285.4800000004"/>
    <n v="167720.77200000081"/>
    <n v="3.4872339220433424E-2"/>
    <n v="4977285.4800000004"/>
    <n v="167720.77200000081"/>
    <n v="3.4872339220433424E-2"/>
    <s v="Capítulo 1000 incremento del 3% LDF"/>
  </r>
  <r>
    <s v="1 1 05 2 PR09 68 1211 00"/>
    <s v="1"/>
    <s v="1"/>
    <x v="4"/>
    <s v="2"/>
    <s v="PR09"/>
    <s v="68"/>
    <x v="6"/>
    <x v="128"/>
    <s v="00"/>
    <s v="Honorarios Asimilables A Salarios"/>
    <n v="1000000"/>
    <n v="988714.8"/>
    <n v="1000000"/>
    <n v="0"/>
    <n v="0"/>
    <n v="0"/>
    <n v="0"/>
    <n v="1000000"/>
    <n v="0"/>
    <n v="0"/>
    <n v="1000000"/>
    <n v="0"/>
    <n v="0"/>
    <s v="Capítulo 1000 incremento del 3% LDF"/>
  </r>
  <r>
    <s v="1 1 05 2 PR09 68 1221 01"/>
    <s v="1"/>
    <s v="1"/>
    <x v="4"/>
    <s v="2"/>
    <s v="PR09"/>
    <s v="68"/>
    <x v="6"/>
    <x v="114"/>
    <s v="01"/>
    <s v="Salarios Al Personal Eventual"/>
    <n v="25976.44"/>
    <n v="25976.44"/>
    <n v="25976.44"/>
    <n v="0"/>
    <n v="0"/>
    <n v="0"/>
    <n v="0"/>
    <n v="0"/>
    <n v="-25976.44"/>
    <n v="-1"/>
    <n v="0"/>
    <n v="-25976.44"/>
    <n v="-1"/>
    <s v="Capítulo 1000 incremento del 3% LDF"/>
  </r>
  <r>
    <s v="1 1 05 2 PR09 68 1221 03"/>
    <s v="1"/>
    <s v="1"/>
    <x v="4"/>
    <s v="2"/>
    <s v="PR09"/>
    <s v="68"/>
    <x v="6"/>
    <x v="114"/>
    <s v="03"/>
    <s v="Salarios Al Personal Eventual"/>
    <n v="2225000"/>
    <n v="1837161.43"/>
    <n v="2204593.716"/>
    <n v="20406.283999999985"/>
    <n v="9.1713635955056119E-3"/>
    <n v="0"/>
    <n v="0"/>
    <n v="1310000"/>
    <n v="-894593.71600000001"/>
    <n v="-0.4057862042821862"/>
    <n v="1310000"/>
    <n v="-894593.71600000001"/>
    <n v="-0.4057862042821862"/>
    <s v="Capítulo 1000 incremento del 3% LDF"/>
  </r>
  <r>
    <s v="1 1 05 2 PR09 68 1231 00"/>
    <s v="1"/>
    <s v="1"/>
    <x v="4"/>
    <s v="2"/>
    <s v="PR09"/>
    <s v="68"/>
    <x v="6"/>
    <x v="129"/>
    <s v="00"/>
    <s v="Retribuciones Por Servicios De Carácter Social"/>
    <n v="190000"/>
    <n v="41920"/>
    <n v="41920"/>
    <n v="148080"/>
    <n v="0.7793684210526316"/>
    <n v="0"/>
    <n v="0"/>
    <n v="190000"/>
    <n v="148080"/>
    <n v="3.532442748091603"/>
    <n v="190000"/>
    <n v="148080"/>
    <n v="3.532442748091603"/>
    <s v="Capítulo 1000 incremento del 3% LDF"/>
  </r>
  <r>
    <s v="1 1 05 2 PR09 68 1311 00"/>
    <s v="1"/>
    <s v="1"/>
    <x v="4"/>
    <s v="2"/>
    <s v="PR09"/>
    <s v="68"/>
    <x v="6"/>
    <x v="115"/>
    <s v="00"/>
    <s v="Prima Quinquenal Por Años De Servicios Efectivos Prestados"/>
    <n v="48828"/>
    <n v="46638"/>
    <n v="48828"/>
    <n v="0"/>
    <n v="0"/>
    <n v="0"/>
    <n v="0"/>
    <n v="61560"/>
    <n v="12732"/>
    <n v="0.26075202752519044"/>
    <n v="61560"/>
    <n v="12732"/>
    <n v="0.26075202752519044"/>
    <s v="Capítulo 1000 incremento del 3% LDF"/>
  </r>
  <r>
    <s v="1 1 05 2 PR09 68 1321 00"/>
    <s v="1"/>
    <s v="1"/>
    <x v="4"/>
    <s v="2"/>
    <s v="PR09"/>
    <s v="68"/>
    <x v="6"/>
    <x v="116"/>
    <s v="00"/>
    <s v="Prima Vacacional Y  Dominical"/>
    <n v="67115"/>
    <n v="66550.28"/>
    <n v="66550.28"/>
    <n v="564.72000000000116"/>
    <n v="8.4142144081055074E-3"/>
    <n v="0"/>
    <n v="0"/>
    <n v="69128.965000000026"/>
    <n v="2578.6850000000268"/>
    <n v="3.8747921120692905E-2"/>
    <n v="69128.965000000026"/>
    <n v="2578.6850000000268"/>
    <n v="3.8747921120692905E-2"/>
    <s v="Capítulo 1000 incremento del 3% LDF"/>
  </r>
  <r>
    <s v="1 1 05 2 PR09 68 1322 00"/>
    <s v="1"/>
    <s v="1"/>
    <x v="4"/>
    <s v="2"/>
    <s v="PR09"/>
    <s v="68"/>
    <x v="6"/>
    <x v="117"/>
    <s v="00"/>
    <s v="Aguinaldo"/>
    <n v="671155"/>
    <n v="313622.49"/>
    <n v="627244.98"/>
    <n v="43910.020000000019"/>
    <n v="6.5424559155485715E-2"/>
    <n v="0"/>
    <n v="0"/>
    <n v="691289.65"/>
    <n v="64044.670000000042"/>
    <n v="0.10210471513060183"/>
    <n v="691289.65"/>
    <n v="64044.670000000042"/>
    <n v="0.10210471513060183"/>
    <s v="Capítulo 1000 incremento del 3% LDF"/>
  </r>
  <r>
    <s v="1 1 05 2 PR09 68 1331 00"/>
    <s v="1"/>
    <s v="1"/>
    <x v="4"/>
    <s v="2"/>
    <s v="PR09"/>
    <s v="68"/>
    <x v="6"/>
    <x v="130"/>
    <s v="00"/>
    <s v="Remuneraciones Por Horas Extraordinarias"/>
    <n v="450000"/>
    <n v="100128"/>
    <n v="120153.60000000001"/>
    <n v="329846.40000000002"/>
    <n v="0.73299200000000009"/>
    <n v="0"/>
    <n v="0"/>
    <n v="450000"/>
    <n v="329846.40000000002"/>
    <n v="2.7452061361457334"/>
    <n v="450000"/>
    <n v="329846.40000000002"/>
    <n v="2.7452061361457334"/>
    <s v="Capítulo 1000 incremento del 3% LDF"/>
  </r>
  <r>
    <s v="1 1 05 2 PR09 68 1347 00"/>
    <s v="1"/>
    <s v="1"/>
    <x v="4"/>
    <s v="2"/>
    <s v="PR09"/>
    <s v="68"/>
    <x v="6"/>
    <x v="131"/>
    <s v="00"/>
    <s v="Otras Compensaciones"/>
    <n v="100000"/>
    <n v="0"/>
    <n v="0"/>
    <n v="100000"/>
    <n v="1"/>
    <n v="0"/>
    <n v="0"/>
    <n v="100000"/>
    <n v="100000"/>
    <n v="0"/>
    <n v="100000"/>
    <n v="100000"/>
    <n v="0"/>
    <s v="Capítulo 1000 incremento del 3% LDF"/>
  </r>
  <r>
    <s v="1 1 05 2 PR09 68 1411 00"/>
    <s v="1"/>
    <s v="1"/>
    <x v="4"/>
    <s v="2"/>
    <s v="PR09"/>
    <s v="68"/>
    <x v="6"/>
    <x v="118"/>
    <s v="00"/>
    <s v="Cuotas Al Imss Por Enfermedades Y Maternidad"/>
    <n v="12948.2"/>
    <n v="10667.6"/>
    <n v="12801.12"/>
    <n v="147.07999999999993"/>
    <n v="1.1359107829659714E-2"/>
    <n v="0"/>
    <n v="0"/>
    <n v="0"/>
    <n v="-12801.12"/>
    <n v="-1"/>
    <n v="0"/>
    <n v="-12801.12"/>
    <n v="-1"/>
    <s v="Capítulo 1000 incremento del 3% LDF"/>
  </r>
  <r>
    <s v="1 1 05 2 PR09 68 1421 00"/>
    <s v="1"/>
    <s v="1"/>
    <x v="4"/>
    <s v="2"/>
    <s v="PR09"/>
    <s v="68"/>
    <x v="6"/>
    <x v="119"/>
    <s v="00"/>
    <s v="Cuotas Para La Vivienda"/>
    <n v="144969"/>
    <n v="120586.17"/>
    <n v="144703.40400000001"/>
    <n v="265.59599999999045"/>
    <n v="1.8320882395545975E-3"/>
    <n v="0"/>
    <n v="0"/>
    <n v="149318.56439999997"/>
    <n v="4615.1603999999643"/>
    <n v="3.189393111996152E-2"/>
    <n v="149318.56439999997"/>
    <n v="4615.1603999999643"/>
    <n v="3.189393111996152E-2"/>
    <s v="Capítulo 1000 incremento del 3% LDF"/>
  </r>
  <r>
    <s v="1 1 05 2 PR09 68 1431 00"/>
    <s v="1"/>
    <s v="1"/>
    <x v="4"/>
    <s v="2"/>
    <s v="PR09"/>
    <s v="68"/>
    <x v="6"/>
    <x v="120"/>
    <s v="00"/>
    <s v="Cuotas A Pensiones"/>
    <n v="845655"/>
    <n v="696326.15999999992"/>
    <n v="835591.39199999988"/>
    <n v="10063.608000000124"/>
    <n v="1.1900370718555585E-2"/>
    <n v="0"/>
    <n v="0"/>
    <n v="871024.95899999992"/>
    <n v="35433.567000000039"/>
    <n v="4.2405375808371233E-2"/>
    <n v="871024.95899999992"/>
    <n v="35433.567000000039"/>
    <n v="4.2405375808371233E-2"/>
    <s v="Capítulo 1000 incremento del 3% LDF"/>
  </r>
  <r>
    <s v="1 1 05 2 PR09 68 1432 00"/>
    <s v="1"/>
    <s v="1"/>
    <x v="4"/>
    <s v="2"/>
    <s v="PR09"/>
    <s v="68"/>
    <x v="6"/>
    <x v="121"/>
    <s v="00"/>
    <s v="Cuotas Para El Sistema De Ahorro Para El Retiro"/>
    <n v="96646"/>
    <n v="80220.320000000007"/>
    <n v="96264.384000000005"/>
    <n v="381.61599999999453"/>
    <n v="3.9485959067110336E-3"/>
    <n v="0"/>
    <n v="0"/>
    <n v="99545.709600000017"/>
    <n v="3281.325600000011"/>
    <n v="3.4086600502217006E-2"/>
    <n v="99545.709600000017"/>
    <n v="3281.325600000011"/>
    <n v="3.4086600502217006E-2"/>
    <s v="Capítulo 1000 incremento del 3% LDF"/>
  </r>
  <r>
    <s v="1 1 05 2 PR09 68 1441 00"/>
    <s v="1"/>
    <s v="1"/>
    <x v="4"/>
    <s v="2"/>
    <s v="PR09"/>
    <s v="68"/>
    <x v="6"/>
    <x v="132"/>
    <s v="00"/>
    <s v="Cuotas Para El Seguro De Vida Del Personal"/>
    <n v="300000"/>
    <n v="253811.57"/>
    <n v="253811.57"/>
    <n v="46188.429999999993"/>
    <n v="0.15396143333333331"/>
    <n v="0"/>
    <n v="0"/>
    <n v="300000"/>
    <n v="46188.429999999993"/>
    <n v="0.18197921394993929"/>
    <n v="300000"/>
    <n v="46188.429999999993"/>
    <n v="0.18197921394993929"/>
    <s v="Capítulo 1000 incremento del 3% LDF"/>
  </r>
  <r>
    <s v="1 1 05 2 PR09 68 1521 00"/>
    <s v="1"/>
    <s v="1"/>
    <x v="4"/>
    <s v="2"/>
    <s v="PR09"/>
    <s v="68"/>
    <x v="6"/>
    <x v="133"/>
    <s v="00"/>
    <s v="Indemnizaciones Por Separación"/>
    <n v="3250000"/>
    <n v="495468.3"/>
    <n v="495468.3"/>
    <n v="2754531.7"/>
    <n v="0.84754821538461544"/>
    <n v="0"/>
    <n v="0"/>
    <n v="3250000"/>
    <n v="2754531.7"/>
    <n v="5.5594509275366359"/>
    <n v="3250000"/>
    <n v="2754531.7"/>
    <n v="5.5594509275366359"/>
    <s v="Capítulo 1000 incremento del 3% LDF"/>
  </r>
  <r>
    <s v="1 1 05 2 PR09 68 1531 00"/>
    <s v="1"/>
    <s v="1"/>
    <x v="4"/>
    <s v="2"/>
    <s v="PR09"/>
    <s v="68"/>
    <x v="6"/>
    <x v="134"/>
    <s v="00"/>
    <s v="Fondo De Retiro"/>
    <n v="2200000"/>
    <n v="446888.1"/>
    <n v="491576.91"/>
    <n v="1708423.09"/>
    <n v="0.77655594999999999"/>
    <n v="0"/>
    <n v="0"/>
    <n v="2200000"/>
    <n v="1708423.09"/>
    <n v="3.4753932807787904"/>
    <n v="2200000"/>
    <n v="1708423.09"/>
    <n v="3.4753932807787904"/>
    <s v="Capítulo 1000 incremento del 3% LDF"/>
  </r>
  <r>
    <s v="1 1 05 2 PR09 68 1551 00"/>
    <s v="1"/>
    <s v="1"/>
    <x v="4"/>
    <s v="2"/>
    <s v="PR09"/>
    <s v="68"/>
    <x v="6"/>
    <x v="135"/>
    <s v="00"/>
    <s v="Apoyos A La Capacitacion Especifica De Los Servidores Publicos"/>
    <n v="500000"/>
    <n v="93834.9"/>
    <n v="93834.9"/>
    <n v="406165.1"/>
    <n v="0.8123302"/>
    <n v="0"/>
    <n v="0"/>
    <n v="500000"/>
    <n v="406165.1"/>
    <n v="4.3285078366364758"/>
    <n v="500000"/>
    <n v="406165.1"/>
    <n v="4.3285078366364758"/>
    <s v="Capítulo 1000 incremento del 3% LDF"/>
  </r>
  <r>
    <s v="1 1 05 2 PR09 68 1592 00"/>
    <s v="1"/>
    <s v="1"/>
    <x v="4"/>
    <s v="2"/>
    <s v="PR09"/>
    <s v="68"/>
    <x v="6"/>
    <x v="122"/>
    <s v="00"/>
    <s v="Prima De Insalubridad"/>
    <n v="0"/>
    <n v="0"/>
    <n v="0"/>
    <n v="0"/>
    <n v="0"/>
    <n v="0"/>
    <n v="0"/>
    <n v="0"/>
    <n v="0"/>
    <n v="0"/>
    <n v="0"/>
    <n v="0"/>
    <n v="0"/>
    <s v="Capítulo 1000 incremento del 3% LDF"/>
  </r>
  <r>
    <s v="1 1 05 2 PR09 68 1612 00"/>
    <s v="1"/>
    <s v="1"/>
    <x v="4"/>
    <s v="2"/>
    <s v="PR09"/>
    <s v="68"/>
    <x v="6"/>
    <x v="123"/>
    <s v="00"/>
    <s v="Otras Medidas De Carácter Laboral Y Económico"/>
    <n v="2030165.09"/>
    <n v="381762.03"/>
    <n v="801700.26300000004"/>
    <n v="1228464.827"/>
    <n v="0.60510587688216033"/>
    <n v="0"/>
    <n v="0"/>
    <n v="3198955.4666400002"/>
    <n v="2397255.20364"/>
    <n v="2.9902138171557513"/>
    <n v="3198955.4666400002"/>
    <n v="2397255.20364"/>
    <n v="2.9902138171557513"/>
    <s v="Capítulo 1000 incremento del 3% LDF"/>
  </r>
  <r>
    <s v="1 1 05 2 PR09 68 1712 00"/>
    <s v="1"/>
    <s v="1"/>
    <x v="4"/>
    <s v="2"/>
    <s v="PR09"/>
    <s v="68"/>
    <x v="6"/>
    <x v="124"/>
    <s v="00"/>
    <s v="Ayuda Para Despensa "/>
    <n v="269712"/>
    <n v="226272"/>
    <n v="269712"/>
    <n v="0"/>
    <n v="0"/>
    <n v="0"/>
    <n v="0"/>
    <n v="277803.36"/>
    <n v="8091.359999999986"/>
    <n v="2.9999999999999947E-2"/>
    <n v="277803.36"/>
    <n v="8091.359999999986"/>
    <n v="2.9999999999999947E-2"/>
    <s v="Capítulo 1000 incremento del 3% LDF"/>
  </r>
  <r>
    <s v="1 1 05 2 PR09 68 1713 00"/>
    <s v="1"/>
    <s v="1"/>
    <x v="4"/>
    <s v="2"/>
    <s v="PR09"/>
    <s v="68"/>
    <x v="6"/>
    <x v="125"/>
    <s v="00"/>
    <s v="Ayuda Para Pasajes"/>
    <n v="218832"/>
    <n v="187234.93"/>
    <n v="218832"/>
    <n v="0"/>
    <n v="0"/>
    <n v="0"/>
    <n v="0"/>
    <n v="225396.96000000002"/>
    <n v="6564.960000000021"/>
    <n v="3.0000000000000096E-2"/>
    <n v="225396.96000000002"/>
    <n v="6564.960000000021"/>
    <n v="3.0000000000000096E-2"/>
    <s v="Capítulo 1000 incremento del 3% LDF"/>
  </r>
  <r>
    <s v="1 1 05 2 PR09 68 1715 00"/>
    <s v="1"/>
    <s v="1"/>
    <x v="4"/>
    <s v="2"/>
    <s v="PR09"/>
    <s v="68"/>
    <x v="6"/>
    <x v="126"/>
    <s v="00"/>
    <s v="Estímulo Por El Día Del Servidor Público"/>
    <n v="169863"/>
    <n v="161786.59"/>
    <n v="161786.59"/>
    <n v="8076.4100000000035"/>
    <n v="4.754661109246866E-2"/>
    <n v="0"/>
    <n v="0"/>
    <n v="207386.89500000008"/>
    <n v="45600.30500000008"/>
    <n v="0.28185466422155309"/>
    <n v="207386.89500000008"/>
    <n v="45600.30500000008"/>
    <n v="0.28185466422155309"/>
    <s v="Capítulo 1000 incremento del 3% LDF"/>
  </r>
  <r>
    <s v="1 1 05 2 PR09 68 1716 00"/>
    <s v="1"/>
    <s v="1"/>
    <x v="4"/>
    <s v="2"/>
    <s v="PR09"/>
    <s v="68"/>
    <x v="6"/>
    <x v="127"/>
    <s v="00"/>
    <s v="Estímulos De Antigüedad"/>
    <n v="10560"/>
    <n v="0"/>
    <n v="10560"/>
    <n v="0"/>
    <n v="0"/>
    <n v="0"/>
    <n v="0"/>
    <n v="20446.400000000001"/>
    <n v="9886.4000000000015"/>
    <n v="0.93621212121212138"/>
    <n v="20446.400000000001"/>
    <n v="9886.4000000000015"/>
    <n v="0.93621212121212138"/>
    <s v="Capítulo 1000 incremento del 3% LDF"/>
  </r>
  <r>
    <s v="1 1 05 2 PR09 68 1719 00"/>
    <s v="1"/>
    <s v="1"/>
    <x v="4"/>
    <s v="2"/>
    <s v="PR09"/>
    <s v="68"/>
    <x v="6"/>
    <x v="136"/>
    <s v="00"/>
    <s v="Otros Estímulos"/>
    <n v="50000"/>
    <n v="29381.9"/>
    <n v="29381.9"/>
    <n v="20618.099999999999"/>
    <n v="0.41236199999999995"/>
    <n v="0"/>
    <n v="0"/>
    <n v="50000"/>
    <n v="20618.099999999999"/>
    <n v="0.70172793454473659"/>
    <n v="50000"/>
    <n v="20618.099999999999"/>
    <n v="0.70172793454473659"/>
    <s v="Capítulo 1000 incremento del 3% LDF"/>
  </r>
  <r>
    <s v="1 1 05 2 PR15 80 1131 00"/>
    <s v="1"/>
    <s v="1"/>
    <x v="4"/>
    <s v="2"/>
    <s v="PR15"/>
    <s v="80"/>
    <x v="6"/>
    <x v="113"/>
    <s v="00"/>
    <s v="Sueldo Base "/>
    <n v="6498852"/>
    <n v="5396118.6900000004"/>
    <n v="6475342.4280000003"/>
    <n v="23509.571999999695"/>
    <n v="3.6174961362406307E-3"/>
    <n v="0"/>
    <n v="0"/>
    <n v="6693817.5600000005"/>
    <n v="218475.13200000022"/>
    <n v="3.3739548823749126E-2"/>
    <n v="6693817.5600000005"/>
    <n v="218475.13200000022"/>
    <n v="3.3739548823749126E-2"/>
    <s v="Capítulo 1000 incremento del 3% LDF"/>
  </r>
  <r>
    <s v="1 1 05 2 PR15 80 1221 01"/>
    <s v="1"/>
    <s v="1"/>
    <x v="4"/>
    <s v="2"/>
    <s v="PR15"/>
    <s v="80"/>
    <x v="6"/>
    <x v="114"/>
    <s v="01"/>
    <s v="Salarios Al Personal Eventual"/>
    <n v="1325292"/>
    <n v="1011689.16"/>
    <n v="1214026.9920000001"/>
    <n v="111265.00799999991"/>
    <n v="8.3955089142619066E-2"/>
    <n v="0"/>
    <n v="0"/>
    <n v="1365050.76"/>
    <n v="151023.76799999992"/>
    <n v="0.12439901995193853"/>
    <n v="1365050.76"/>
    <n v="151023.76799999992"/>
    <n v="0.12439901995193853"/>
    <s v="Capítulo 1000 incremento del 3% LDF"/>
  </r>
  <r>
    <s v="1 1 05 2 PR15 80 1311 00"/>
    <s v="1"/>
    <s v="1"/>
    <x v="4"/>
    <s v="2"/>
    <s v="PR15"/>
    <s v="80"/>
    <x v="6"/>
    <x v="115"/>
    <s v="00"/>
    <s v="Prima Quinquenal Por Años De Servicios Efectivos Prestados"/>
    <n v="159876"/>
    <n v="132941"/>
    <n v="159529.20000000001"/>
    <n v="346.79999999998836"/>
    <n v="2.1691811153643345E-3"/>
    <n v="0"/>
    <n v="0"/>
    <n v="177000"/>
    <n v="17470.799999999988"/>
    <n v="0.10951474714346958"/>
    <n v="177000"/>
    <n v="17470.799999999988"/>
    <n v="0.10951474714346958"/>
    <s v="Capítulo 1000 incremento del 3% LDF"/>
  </r>
  <r>
    <s v="1 1 05 2 PR15 80 1321 00"/>
    <s v="1"/>
    <s v="1"/>
    <x v="4"/>
    <s v="2"/>
    <s v="PR15"/>
    <s v="80"/>
    <x v="6"/>
    <x v="116"/>
    <s v="00"/>
    <s v="Prima Vacacional Y  Dominical"/>
    <n v="108669"/>
    <n v="104968.33"/>
    <n v="104968.33"/>
    <n v="3700.6699999999983"/>
    <n v="3.4054514166873703E-2"/>
    <n v="0"/>
    <n v="0"/>
    <n v="111928.72666666671"/>
    <n v="6960.3966666667111"/>
    <n v="6.630949226939889E-2"/>
    <n v="111928.72666666671"/>
    <n v="6960.3966666667111"/>
    <n v="6.630949226939889E-2"/>
    <s v="Capítulo 1000 incremento del 3% LDF"/>
  </r>
  <r>
    <s v="1 1 05 2 PR15 80 1322 00"/>
    <s v="1"/>
    <s v="1"/>
    <x v="4"/>
    <s v="2"/>
    <s v="PR15"/>
    <s v="80"/>
    <x v="6"/>
    <x v="117"/>
    <s v="00"/>
    <s v="Aguinaldo"/>
    <n v="1086687"/>
    <n v="525852.51"/>
    <n v="1051705.02"/>
    <n v="34981.979999999981"/>
    <n v="3.2191403780481388E-2"/>
    <n v="0"/>
    <n v="0"/>
    <n v="1119287.2666666664"/>
    <n v="67582.246666666353"/>
    <n v="6.4259697711309155E-2"/>
    <n v="1119287.2666666664"/>
    <n v="67582.246666666353"/>
    <n v="6.4259697711309155E-2"/>
    <s v="Capítulo 1000 incremento del 3% LDF"/>
  </r>
  <r>
    <s v="1 1 05 2 PR15 80 1411 00"/>
    <s v="1"/>
    <s v="1"/>
    <x v="4"/>
    <s v="2"/>
    <s v="PR15"/>
    <s v="80"/>
    <x v="6"/>
    <x v="118"/>
    <s v="00"/>
    <s v="Cuotas Al Imss Por Enfermedades Y Maternidad"/>
    <n v="122144"/>
    <n v="72778.03"/>
    <n v="87333.635999999999"/>
    <n v="34810.364000000001"/>
    <n v="0.28499446554886038"/>
    <n v="0"/>
    <n v="0"/>
    <n v="126183.08210939998"/>
    <n v="38849.446109399985"/>
    <n v="0.44483944432818512"/>
    <n v="126183.08210939998"/>
    <n v="38849.446109399985"/>
    <n v="0.44483944432818512"/>
    <s v="Capítulo 1000 incremento del 3% LDF"/>
  </r>
  <r>
    <s v="1 1 05 2 PR15 80 1421 00"/>
    <s v="1"/>
    <s v="1"/>
    <x v="4"/>
    <s v="2"/>
    <s v="PR15"/>
    <s v="80"/>
    <x v="6"/>
    <x v="119"/>
    <s v="00"/>
    <s v="Cuotas Para La Vivienda"/>
    <n v="194966"/>
    <n v="161307.93"/>
    <n v="193569.516"/>
    <n v="1396.4839999999967"/>
    <n v="7.1627052922047778E-3"/>
    <n v="0"/>
    <n v="0"/>
    <n v="200814.52679999996"/>
    <n v="7245.01079999996"/>
    <n v="3.7428469883656473E-2"/>
    <n v="200814.52679999996"/>
    <n v="7245.01079999996"/>
    <n v="3.7428469883656473E-2"/>
    <s v="Capítulo 1000 incremento del 3% LDF"/>
  </r>
  <r>
    <s v="1 1 05 2 PR15 80 1431 00"/>
    <s v="1"/>
    <s v="1"/>
    <x v="4"/>
    <s v="2"/>
    <s v="PR15"/>
    <s v="80"/>
    <x v="6"/>
    <x v="120"/>
    <s v="00"/>
    <s v="Cuotas A Pensiones"/>
    <n v="1137299"/>
    <n v="940961.35"/>
    <n v="1129153.6199999999"/>
    <n v="8145.3800000001211"/>
    <n v="7.1620391823083648E-3"/>
    <n v="0"/>
    <n v="0"/>
    <n v="1171418.0729999996"/>
    <n v="42264.452999999747"/>
    <n v="3.7430206352258563E-2"/>
    <n v="1171418.0729999996"/>
    <n v="42264.452999999747"/>
    <n v="3.7430206352258563E-2"/>
    <s v="Capítulo 1000 incremento del 3% LDF"/>
  </r>
  <r>
    <s v="1 1 05 2 PR15 80 1432 00"/>
    <s v="1"/>
    <s v="1"/>
    <x v="4"/>
    <s v="2"/>
    <s v="PR15"/>
    <s v="80"/>
    <x v="6"/>
    <x v="121"/>
    <s v="00"/>
    <s v="Cuotas Para El Sistema De Ahorro Para El Retiro"/>
    <n v="129977"/>
    <n v="108264.02"/>
    <n v="129916.82400000001"/>
    <n v="60.1759999999922"/>
    <n v="4.629742185155235E-4"/>
    <n v="0"/>
    <n v="0"/>
    <n v="133876.3512"/>
    <n v="3959.5271999999968"/>
    <n v="3.0477401448791547E-2"/>
    <n v="133876.3512"/>
    <n v="3959.5271999999968"/>
    <n v="3.0477401448791547E-2"/>
    <s v="Capítulo 1000 incremento del 3% LDF"/>
  </r>
  <r>
    <s v="1 1 05 2 PR15 80 1592 00"/>
    <s v="1"/>
    <s v="1"/>
    <x v="4"/>
    <s v="2"/>
    <s v="PR15"/>
    <s v="80"/>
    <x v="6"/>
    <x v="122"/>
    <s v="00"/>
    <s v="Prima De Insalubridad"/>
    <n v="0"/>
    <n v="0"/>
    <n v="0"/>
    <n v="0"/>
    <n v="0"/>
    <n v="0"/>
    <n v="0"/>
    <n v="0"/>
    <n v="0"/>
    <n v="0"/>
    <n v="0"/>
    <n v="0"/>
    <n v="0"/>
    <s v="Capítulo 1000 incremento del 3% LDF"/>
  </r>
  <r>
    <s v="1 1 05 2 PR15 80 1612 00"/>
    <s v="1"/>
    <s v="1"/>
    <x v="4"/>
    <s v="2"/>
    <s v="PR15"/>
    <s v="80"/>
    <x v="6"/>
    <x v="123"/>
    <s v="00"/>
    <s v="Otras Medidas De Carácter Laboral Y Económico"/>
    <n v="234719"/>
    <n v="113687.81"/>
    <n v="234719"/>
    <n v="0"/>
    <n v="0"/>
    <n v="0"/>
    <n v="0"/>
    <n v="245266.34376000008"/>
    <n v="10547.343760000076"/>
    <n v="4.4936045910216368E-2"/>
    <n v="245266.34376000008"/>
    <n v="10547.343760000076"/>
    <n v="4.4936045910216368E-2"/>
    <s v="Capítulo 1000 incremento del 3% LDF"/>
  </r>
  <r>
    <s v="1 1 05 2 PR15 80 1712 00"/>
    <s v="1"/>
    <s v="1"/>
    <x v="4"/>
    <s v="2"/>
    <s v="PR15"/>
    <s v="80"/>
    <x v="6"/>
    <x v="124"/>
    <s v="00"/>
    <s v="Ayuda Para Despensa "/>
    <n v="463308"/>
    <n v="388182"/>
    <n v="463308"/>
    <n v="0"/>
    <n v="0"/>
    <n v="0"/>
    <n v="0"/>
    <n v="477207.24"/>
    <n v="13899.239999999991"/>
    <n v="2.9999999999999982E-2"/>
    <n v="477207.24"/>
    <n v="13899.239999999991"/>
    <n v="2.9999999999999982E-2"/>
    <s v="Capítulo 1000 incremento del 3% LDF"/>
  </r>
  <r>
    <s v="1 1 05 2 PR15 80 1713 00"/>
    <s v="1"/>
    <s v="1"/>
    <x v="4"/>
    <s v="2"/>
    <s v="PR15"/>
    <s v="80"/>
    <x v="6"/>
    <x v="125"/>
    <s v="00"/>
    <s v="Ayuda Para Pasajes"/>
    <n v="422520"/>
    <n v="357955"/>
    <n v="422520"/>
    <n v="0"/>
    <n v="0"/>
    <n v="0"/>
    <n v="0"/>
    <n v="435195.59999999986"/>
    <n v="12675.59999999986"/>
    <n v="2.9999999999999669E-2"/>
    <n v="435195.59999999986"/>
    <n v="12675.59999999986"/>
    <n v="2.9999999999999669E-2"/>
    <s v="Capítulo 1000 incremento del 3% LDF"/>
  </r>
  <r>
    <s v="1 1 05 2 PR15 80 1715 00"/>
    <s v="1"/>
    <s v="1"/>
    <x v="4"/>
    <s v="2"/>
    <s v="PR15"/>
    <s v="80"/>
    <x v="6"/>
    <x v="126"/>
    <s v="00"/>
    <s v="Estímulo Por El Día Del Servidor Público"/>
    <n v="270785"/>
    <n v="267893.90999999997"/>
    <n v="267893.90999999997"/>
    <n v="2891.0900000000256"/>
    <n v="1.0676699226323562E-2"/>
    <n v="0"/>
    <n v="0"/>
    <n v="278909.06500000012"/>
    <n v="11015.155000000144"/>
    <n v="4.1117601366899847E-2"/>
    <n v="278909.06500000012"/>
    <n v="11015.155000000144"/>
    <n v="4.1117601366899847E-2"/>
    <s v="Capítulo 1000 incremento del 3% LDF"/>
  </r>
  <r>
    <s v="1 1 05 2 PR15 80 1716 00"/>
    <s v="1"/>
    <s v="1"/>
    <x v="4"/>
    <s v="2"/>
    <s v="PR15"/>
    <s v="80"/>
    <x v="6"/>
    <x v="127"/>
    <s v="00"/>
    <s v="Estímulos De Antigüedad"/>
    <n v="50910"/>
    <n v="0"/>
    <n v="50910"/>
    <n v="0"/>
    <n v="0"/>
    <n v="0"/>
    <n v="0"/>
    <n v="62098.399999999994"/>
    <n v="11188.399999999994"/>
    <n v="0.21976821842467087"/>
    <n v="62098.399999999994"/>
    <n v="11188.399999999994"/>
    <n v="0.21976821842467087"/>
    <s v="Capítulo 1000 incremento del 3% LDF"/>
  </r>
  <r>
    <s v="1 1 05 2 PR28 81 1131 00"/>
    <s v="1"/>
    <s v="1"/>
    <x v="4"/>
    <s v="2"/>
    <s v="PR28"/>
    <s v="81"/>
    <x v="6"/>
    <x v="113"/>
    <s v="00"/>
    <s v="Sueldo Base "/>
    <n v="2179164"/>
    <n v="1705084.64"/>
    <n v="2046101.568"/>
    <n v="133062.43200000003"/>
    <n v="6.1061228985060341E-2"/>
    <n v="0"/>
    <n v="0"/>
    <n v="2244538.9200000004"/>
    <n v="198437.35200000042"/>
    <n v="9.6983138620027887E-2"/>
    <n v="2244538.9200000004"/>
    <n v="198437.35200000042"/>
    <n v="9.6983138620027887E-2"/>
    <s v="Capítulo 1000 incremento del 3% LDF"/>
  </r>
  <r>
    <s v="1 1 05 2 PR28 81 1221 01"/>
    <s v="1"/>
    <s v="1"/>
    <x v="4"/>
    <s v="2"/>
    <s v="PR28"/>
    <s v="81"/>
    <x v="6"/>
    <x v="114"/>
    <s v="01"/>
    <s v="Salarios Al Personal Eventual"/>
    <n v="1173528"/>
    <n v="970240.55"/>
    <n v="1164288.6600000001"/>
    <n v="9239.339999999851"/>
    <n v="7.8731312759472722E-3"/>
    <n v="0"/>
    <n v="0"/>
    <n v="1208733.8399999999"/>
    <n v="44445.179999999702"/>
    <n v="3.8173677651382174E-2"/>
    <n v="1208733.8399999999"/>
    <n v="44445.179999999702"/>
    <n v="3.8173677651382174E-2"/>
    <s v="Capítulo 1000 incremento del 3% LDF"/>
  </r>
  <r>
    <s v="1 1 05 2 PR28 81 1311 00"/>
    <s v="1"/>
    <s v="1"/>
    <x v="4"/>
    <s v="2"/>
    <s v="PR28"/>
    <s v="81"/>
    <x v="6"/>
    <x v="115"/>
    <s v="00"/>
    <s v="Prima Quinquenal Por Años De Servicios Efectivos Prestados"/>
    <n v="25152"/>
    <n v="16614"/>
    <n v="19936.8"/>
    <n v="5215.2000000000007"/>
    <n v="0.20734732824427485"/>
    <n v="0"/>
    <n v="0"/>
    <n v="27696"/>
    <n v="7759.2000000000007"/>
    <n v="0.3891898398940653"/>
    <n v="27696"/>
    <n v="7759.2000000000007"/>
    <n v="0.3891898398940653"/>
    <s v="Capítulo 1000 incremento del 3% LDF"/>
  </r>
  <r>
    <s v="1 1 05 2 PR28 81 1321 00"/>
    <s v="1"/>
    <s v="1"/>
    <x v="4"/>
    <s v="2"/>
    <s v="PR28"/>
    <s v="81"/>
    <x v="6"/>
    <x v="116"/>
    <s v="00"/>
    <s v="Prima Vacacional Y  Dominical"/>
    <n v="46565"/>
    <n v="38080.75"/>
    <n v="38080.75"/>
    <n v="8484.25"/>
    <n v="0.18220229786320197"/>
    <n v="0"/>
    <n v="0"/>
    <n v="47962.121666666666"/>
    <n v="9881.371666666666"/>
    <n v="0.25948469152174436"/>
    <n v="47962.121666666666"/>
    <n v="9881.371666666666"/>
    <n v="0.25948469152174436"/>
    <s v="Capítulo 1000 incremento del 3% LDF"/>
  </r>
  <r>
    <s v="1 1 05 2 PR28 81 1322 00"/>
    <s v="1"/>
    <s v="1"/>
    <x v="4"/>
    <s v="2"/>
    <s v="PR28"/>
    <s v="81"/>
    <x v="6"/>
    <x v="117"/>
    <s v="00"/>
    <s v="Aguinaldo"/>
    <n v="465652"/>
    <n v="232825.83"/>
    <n v="465651.66"/>
    <n v="0.34000000002561137"/>
    <n v="7.301590029155064E-7"/>
    <n v="0"/>
    <n v="0"/>
    <n v="479621.21666666662"/>
    <n v="13969.556666666642"/>
    <n v="3.0000014746359206E-2"/>
    <n v="479621.21666666662"/>
    <n v="13969.556666666642"/>
    <n v="3.0000014746359206E-2"/>
    <s v="Capítulo 1000 incremento del 3% LDF"/>
  </r>
  <r>
    <s v="1 1 05 2 PR28 81 1411 00"/>
    <s v="1"/>
    <s v="1"/>
    <x v="4"/>
    <s v="2"/>
    <s v="PR28"/>
    <s v="81"/>
    <x v="6"/>
    <x v="118"/>
    <s v="00"/>
    <s v="Cuotas Al Imss Por Enfermedades Y Maternidad"/>
    <n v="107096"/>
    <n v="42909.08"/>
    <n v="51490.896000000001"/>
    <n v="55605.103999999999"/>
    <n v="0.5192080376484649"/>
    <n v="0"/>
    <n v="0"/>
    <n v="110629.82005559999"/>
    <n v="59138.924055599993"/>
    <n v="1.148531656073726"/>
    <n v="110629.82005559999"/>
    <n v="59138.924055599993"/>
    <n v="1.148531656073726"/>
    <s v="Capítulo 1000 incremento del 3% LDF"/>
  </r>
  <r>
    <s v="1 1 05 2 PR28 81 1421 00"/>
    <s v="1"/>
    <s v="1"/>
    <x v="4"/>
    <s v="2"/>
    <s v="PR28"/>
    <s v="81"/>
    <x v="6"/>
    <x v="119"/>
    <s v="00"/>
    <s v="Cuotas Para La Vivienda"/>
    <n v="65375"/>
    <n v="50425.53"/>
    <n v="60510.635999999999"/>
    <n v="4864.3640000000014"/>
    <n v="7.4407097514340367E-2"/>
    <n v="0"/>
    <n v="0"/>
    <n v="67336.167600000001"/>
    <n v="6825.5316000000021"/>
    <n v="0.11279887390375475"/>
    <n v="67336.167600000001"/>
    <n v="6825.5316000000021"/>
    <n v="0.11279887390375475"/>
    <s v="Capítulo 1000 incremento del 3% LDF"/>
  </r>
  <r>
    <s v="1 1 05 2 PR28 81 1431 00"/>
    <s v="1"/>
    <s v="1"/>
    <x v="4"/>
    <s v="2"/>
    <s v="PR28"/>
    <s v="81"/>
    <x v="6"/>
    <x v="120"/>
    <s v="00"/>
    <s v="Cuotas A Pensiones"/>
    <n v="381354"/>
    <n v="294148.68"/>
    <n v="352978.41599999997"/>
    <n v="28375.584000000032"/>
    <n v="7.4407463931150664E-2"/>
    <n v="0"/>
    <n v="0"/>
    <n v="392794.31099999999"/>
    <n v="39815.895000000019"/>
    <n v="0.11279980076742149"/>
    <n v="392794.31099999999"/>
    <n v="39815.895000000019"/>
    <n v="0.11279980076742149"/>
    <s v="Capítulo 1000 incremento del 3% LDF"/>
  </r>
  <r>
    <s v="1 1 05 2 PR28 81 1432 00"/>
    <s v="1"/>
    <s v="1"/>
    <x v="4"/>
    <s v="2"/>
    <s v="PR28"/>
    <s v="81"/>
    <x v="6"/>
    <x v="121"/>
    <s v="00"/>
    <s v="Cuotas Para El Sistema De Ahorro Para El Retiro"/>
    <n v="43583"/>
    <n v="34120.519999999997"/>
    <n v="40944.623999999996"/>
    <n v="2638.3760000000038"/>
    <n v="6.0536814813115292E-2"/>
    <n v="0"/>
    <n v="0"/>
    <n v="44890.77840000001"/>
    <n v="3946.154400000014"/>
    <n v="9.6377839493654027E-2"/>
    <n v="44890.77840000001"/>
    <n v="3946.154400000014"/>
    <n v="9.6377839493654027E-2"/>
    <s v="Capítulo 1000 incremento del 3% LDF"/>
  </r>
  <r>
    <s v="1 1 05 2 PR28 81 1592 00"/>
    <s v="1"/>
    <s v="1"/>
    <x v="4"/>
    <s v="2"/>
    <s v="PR28"/>
    <s v="81"/>
    <x v="6"/>
    <x v="122"/>
    <s v="00"/>
    <s v="Prima De Insalubridad"/>
    <n v="0"/>
    <n v="0"/>
    <n v="0"/>
    <n v="0"/>
    <n v="0"/>
    <n v="0"/>
    <n v="0"/>
    <n v="0"/>
    <n v="0"/>
    <n v="0"/>
    <n v="0"/>
    <n v="0"/>
    <n v="0"/>
    <s v="Capítulo 1000 incremento del 3% LDF"/>
  </r>
  <r>
    <s v="1 1 05 2 PR28 81 1612 00"/>
    <s v="1"/>
    <s v="1"/>
    <x v="4"/>
    <s v="2"/>
    <s v="PR28"/>
    <s v="81"/>
    <x v="6"/>
    <x v="123"/>
    <s v="00"/>
    <s v="Otras Medidas De Carácter Laboral Y Económico"/>
    <n v="113264"/>
    <n v="56632.15"/>
    <n v="113264"/>
    <n v="0"/>
    <n v="0"/>
    <n v="0"/>
    <n v="0"/>
    <n v="118259.90336800004"/>
    <n v="4995.903368000043"/>
    <n v="4.4108484319819563E-2"/>
    <n v="118259.90336800004"/>
    <n v="4995.903368000043"/>
    <n v="4.4108484319819563E-2"/>
    <s v="Capítulo 1000 incremento del 3% LDF"/>
  </r>
  <r>
    <s v="1 1 05 2 PR28 81 1712 00"/>
    <s v="1"/>
    <s v="1"/>
    <x v="4"/>
    <s v="2"/>
    <s v="PR28"/>
    <s v="81"/>
    <x v="6"/>
    <x v="124"/>
    <s v="00"/>
    <s v="Ayuda Para Despensa "/>
    <n v="135036"/>
    <n v="101959"/>
    <n v="122350.8"/>
    <n v="12685.199999999997"/>
    <n v="9.393939393939392E-2"/>
    <n v="0"/>
    <n v="0"/>
    <n v="139087.08000000002"/>
    <n v="16736.280000000013"/>
    <n v="0.136789297658863"/>
    <n v="139087.08000000002"/>
    <n v="16736.280000000013"/>
    <n v="0.136789297658863"/>
    <s v="Capítulo 1000 incremento del 3% LDF"/>
  </r>
  <r>
    <s v="1 1 05 2 PR28 81 1713 00"/>
    <s v="1"/>
    <s v="1"/>
    <x v="4"/>
    <s v="2"/>
    <s v="PR28"/>
    <s v="81"/>
    <x v="6"/>
    <x v="125"/>
    <s v="00"/>
    <s v="Ayuda Para Pasajes"/>
    <n v="113220"/>
    <n v="89490.5"/>
    <n v="107388.6"/>
    <n v="5831.3999999999942"/>
    <n v="5.1505034446210865E-2"/>
    <n v="0"/>
    <n v="0"/>
    <n v="116616.60000000002"/>
    <n v="9228.0000000000146"/>
    <n v="8.5930908867421815E-2"/>
    <n v="116616.60000000002"/>
    <n v="9228.0000000000146"/>
    <n v="8.5930908867421815E-2"/>
    <s v="Capítulo 1000 incremento del 3% LDF"/>
  </r>
  <r>
    <s v="1 1 05 2 PR28 81 1715 00"/>
    <s v="1"/>
    <s v="1"/>
    <x v="4"/>
    <s v="2"/>
    <s v="PR28"/>
    <s v="81"/>
    <x v="6"/>
    <x v="126"/>
    <s v="00"/>
    <s v="Estímulo Por El Día Del Servidor Público"/>
    <n v="90799"/>
    <n v="81111.78"/>
    <n v="81111.78"/>
    <n v="9687.2200000000012"/>
    <n v="0.10668861991872158"/>
    <n v="0"/>
    <n v="0"/>
    <n v="93522.455000000016"/>
    <n v="12410.675000000017"/>
    <n v="0.15300706013355911"/>
    <n v="93522.455000000016"/>
    <n v="12410.675000000017"/>
    <n v="0.15300706013355911"/>
    <s v="Capítulo 1000 incremento del 3% LDF"/>
  </r>
  <r>
    <s v="1 1 05 2 PR28 81 1716 00"/>
    <s v="1"/>
    <s v="1"/>
    <x v="4"/>
    <s v="2"/>
    <s v="PR28"/>
    <s v="81"/>
    <x v="6"/>
    <x v="127"/>
    <s v="00"/>
    <s v="Estímulos De Antigüedad"/>
    <n v="9170"/>
    <n v="0"/>
    <n v="9170"/>
    <n v="0"/>
    <n v="0"/>
    <n v="0"/>
    <n v="0"/>
    <n v="12053.6"/>
    <n v="2883.6000000000004"/>
    <n v="0.31446019629225741"/>
    <n v="12053.6"/>
    <n v="2883.6000000000004"/>
    <n v="0.31446019629225741"/>
    <s v="Capítulo 1000 incremento del 3% LDF"/>
  </r>
  <r>
    <s v="1 1 05 2 PR31 79 1131 00"/>
    <s v="1"/>
    <s v="1"/>
    <x v="4"/>
    <s v="2"/>
    <s v="PR31"/>
    <s v="79"/>
    <x v="6"/>
    <x v="113"/>
    <s v="00"/>
    <s v="Sueldo Base "/>
    <n v="1756692"/>
    <n v="1459125.38"/>
    <n v="1750950.4559999998"/>
    <n v="5741.5440000002272"/>
    <n v="3.2683839853544202E-3"/>
    <n v="0"/>
    <n v="0"/>
    <n v="1809392.76"/>
    <n v="58442.304000000237"/>
    <n v="3.337747438811612E-2"/>
    <n v="1809392.76"/>
    <n v="58442.304000000237"/>
    <n v="3.337747438811612E-2"/>
    <s v="Capítulo 1000 incremento del 3% LDF"/>
  </r>
  <r>
    <s v="1 1 05 2 PR31 79 1221 01"/>
    <s v="1"/>
    <s v="1"/>
    <x v="4"/>
    <s v="2"/>
    <s v="PR31"/>
    <s v="79"/>
    <x v="6"/>
    <x v="114"/>
    <s v="01"/>
    <s v="Salarios Al Personal Eventual"/>
    <n v="0"/>
    <n v="0"/>
    <n v="0"/>
    <n v="0"/>
    <n v="0"/>
    <n v="0"/>
    <n v="0"/>
    <n v="0"/>
    <n v="0"/>
    <n v="0"/>
    <n v="0"/>
    <n v="0"/>
    <n v="0"/>
    <s v="Capítulo 1000 incremento del 3% LDF"/>
  </r>
  <r>
    <s v="1 1 05 2 PR31 79 1311 00"/>
    <s v="1"/>
    <s v="1"/>
    <x v="4"/>
    <s v="2"/>
    <s v="PR31"/>
    <s v="79"/>
    <x v="6"/>
    <x v="115"/>
    <s v="00"/>
    <s v="Prima Quinquenal Por Años De Servicios Efectivos Prestados"/>
    <n v="44400"/>
    <n v="31512"/>
    <n v="37814.400000000001"/>
    <n v="6585.5999999999985"/>
    <n v="0.1483243243243243"/>
    <n v="0"/>
    <n v="0"/>
    <n v="36936"/>
    <n v="-878.40000000000146"/>
    <n v="-2.3229246001523266E-2"/>
    <n v="36936"/>
    <n v="-878.40000000000146"/>
    <n v="-2.3229246001523266E-2"/>
    <s v="Capítulo 1000 incremento del 3% LDF"/>
  </r>
  <r>
    <s v="1 1 05 2 PR31 79 1321 00"/>
    <s v="1"/>
    <s v="1"/>
    <x v="4"/>
    <s v="2"/>
    <s v="PR31"/>
    <s v="79"/>
    <x v="6"/>
    <x v="116"/>
    <s v="00"/>
    <s v="Prima Vacacional Y  Dominical"/>
    <n v="24399"/>
    <n v="20398.810000000001"/>
    <n v="20398.810000000001"/>
    <n v="4000.1899999999987"/>
    <n v="0.1639489323332923"/>
    <n v="0"/>
    <n v="0"/>
    <n v="25130.455000000002"/>
    <n v="4731.6450000000004"/>
    <n v="0.23195691317287626"/>
    <n v="25130.455000000002"/>
    <n v="4731.6450000000004"/>
    <n v="0.23195691317287626"/>
    <s v="Capítulo 1000 incremento del 3% LDF"/>
  </r>
  <r>
    <s v="1 1 05 2 PR31 79 1322 00"/>
    <s v="1"/>
    <s v="1"/>
    <x v="4"/>
    <s v="2"/>
    <s v="PR31"/>
    <s v="79"/>
    <x v="6"/>
    <x v="117"/>
    <s v="00"/>
    <s v="Aguinaldo"/>
    <n v="243985"/>
    <n v="111989.78"/>
    <n v="223979.56"/>
    <n v="20005.440000000002"/>
    <n v="8.1994548845215898E-2"/>
    <n v="0"/>
    <n v="0"/>
    <n v="251304.55"/>
    <n v="27324.989999999991"/>
    <n v="0.12199769478964952"/>
    <n v="251304.55"/>
    <n v="27324.989999999991"/>
    <n v="0.12199769478964952"/>
    <s v="Capítulo 1000 incremento del 3% LDF"/>
  </r>
  <r>
    <s v="1 1 05 2 PR31 79 1411 00"/>
    <s v="1"/>
    <s v="1"/>
    <x v="4"/>
    <s v="2"/>
    <s v="PR31"/>
    <s v="79"/>
    <x v="6"/>
    <x v="118"/>
    <s v="00"/>
    <s v="Cuotas Al Imss Por Enfermedades Y Maternidad"/>
    <n v="0"/>
    <n v="0"/>
    <n v="0"/>
    <n v="0"/>
    <n v="0"/>
    <n v="0"/>
    <n v="0"/>
    <n v="0"/>
    <n v="0"/>
    <n v="0"/>
    <n v="0"/>
    <n v="0"/>
    <n v="0"/>
    <s v="Capítulo 1000 incremento del 3% LDF"/>
  </r>
  <r>
    <s v="1 1 05 2 PR31 79 1421 00"/>
    <s v="1"/>
    <s v="1"/>
    <x v="4"/>
    <s v="2"/>
    <s v="PR31"/>
    <s v="79"/>
    <x v="6"/>
    <x v="119"/>
    <s v="00"/>
    <s v="Cuotas Para La Vivienda"/>
    <n v="52701"/>
    <n v="43772.4"/>
    <n v="52526.880000000005"/>
    <n v="174.11999999999534"/>
    <n v="3.3039221267147749E-3"/>
    <n v="0"/>
    <n v="0"/>
    <n v="54281.782800000001"/>
    <n v="1754.9027999999962"/>
    <n v="3.3409614277489848E-2"/>
    <n v="54281.782800000001"/>
    <n v="1754.9027999999962"/>
    <n v="3.3409614277489848E-2"/>
    <s v="Capítulo 1000 incremento del 3% LDF"/>
  </r>
  <r>
    <s v="1 1 05 2 PR31 79 1431 00"/>
    <s v="1"/>
    <s v="1"/>
    <x v="4"/>
    <s v="2"/>
    <s v="PR31"/>
    <s v="79"/>
    <x v="6"/>
    <x v="120"/>
    <s v="00"/>
    <s v="Cuotas A Pensiones"/>
    <n v="307421"/>
    <n v="255338.34999999998"/>
    <n v="306406.01999999996"/>
    <n v="1014.9800000000396"/>
    <n v="3.3015961824339897E-3"/>
    <n v="0"/>
    <n v="0"/>
    <n v="316643.73299999995"/>
    <n v="10237.712999999989"/>
    <n v="3.3412244968294001E-2"/>
    <n v="316643.73299999995"/>
    <n v="10237.712999999989"/>
    <n v="3.3412244968294001E-2"/>
    <s v="Capítulo 1000 incremento del 3% LDF"/>
  </r>
  <r>
    <s v="1 1 05 2 PR31 79 1432 00"/>
    <s v="1"/>
    <s v="1"/>
    <x v="4"/>
    <s v="2"/>
    <s v="PR31"/>
    <s v="79"/>
    <x v="6"/>
    <x v="121"/>
    <s v="00"/>
    <s v="Cuotas Para El Sistema De Ahorro Para El Retiro"/>
    <n v="35134"/>
    <n v="29376.799999999999"/>
    <n v="35134"/>
    <n v="0"/>
    <n v="0"/>
    <n v="0"/>
    <n v="0"/>
    <n v="36187.855199999998"/>
    <n v="1053.8551999999981"/>
    <n v="2.9995309386918603E-2"/>
    <n v="36187.855199999998"/>
    <n v="1053.8551999999981"/>
    <n v="2.9995309386918603E-2"/>
    <s v="Capítulo 1000 incremento del 3% LDF"/>
  </r>
  <r>
    <s v="1 1 05 2 PR31 79 1592 00"/>
    <s v="1"/>
    <s v="1"/>
    <x v="4"/>
    <s v="2"/>
    <s v="PR31"/>
    <s v="79"/>
    <x v="6"/>
    <x v="122"/>
    <s v="00"/>
    <s v="Prima De Insalubridad"/>
    <n v="0"/>
    <n v="0"/>
    <n v="0"/>
    <n v="0"/>
    <n v="0"/>
    <n v="0"/>
    <n v="0"/>
    <n v="0"/>
    <n v="0"/>
    <n v="0"/>
    <n v="0"/>
    <n v="0"/>
    <n v="0"/>
    <s v="Capítulo 1000 incremento del 3% LDF"/>
  </r>
  <r>
    <s v="1 1 05 2 PR31 79 1612 00"/>
    <s v="1"/>
    <s v="1"/>
    <x v="4"/>
    <s v="2"/>
    <s v="PR31"/>
    <s v="79"/>
    <x v="6"/>
    <x v="123"/>
    <s v="00"/>
    <s v="Otras Medidas De Carácter Laboral Y Económico"/>
    <n v="57355"/>
    <n v="22576.67"/>
    <n v="47411.006999999998"/>
    <n v="9943.9930000000022"/>
    <n v="0.1733762182895999"/>
    <n v="0"/>
    <n v="0"/>
    <n v="59899.619728000005"/>
    <n v="12488.612728000007"/>
    <n v="0.26341167417093686"/>
    <n v="59899.619728000005"/>
    <n v="12488.612728000007"/>
    <n v="0.26341167417093686"/>
    <s v="Capítulo 1000 incremento del 3% LDF"/>
  </r>
  <r>
    <s v="1 1 05 2 PR31 79 1712 00"/>
    <s v="1"/>
    <s v="1"/>
    <x v="4"/>
    <s v="2"/>
    <s v="PR31"/>
    <s v="79"/>
    <x v="6"/>
    <x v="124"/>
    <s v="00"/>
    <s v="Ayuda Para Despensa "/>
    <n v="116556"/>
    <n v="98031"/>
    <n v="116556"/>
    <n v="0"/>
    <n v="0"/>
    <n v="0"/>
    <n v="0"/>
    <n v="120052.68"/>
    <n v="3496.679999999993"/>
    <n v="2.999999999999994E-2"/>
    <n v="120052.68"/>
    <n v="3496.679999999993"/>
    <n v="2.999999999999994E-2"/>
    <s v="Capítulo 1000 incremento del 3% LDF"/>
  </r>
  <r>
    <s v="1 1 05 2 PR31 79 1713 00"/>
    <s v="1"/>
    <s v="1"/>
    <x v="4"/>
    <s v="2"/>
    <s v="PR31"/>
    <s v="79"/>
    <x v="6"/>
    <x v="125"/>
    <s v="00"/>
    <s v="Ayuda Para Pasajes"/>
    <n v="102516"/>
    <n v="86105.5"/>
    <n v="102516"/>
    <n v="0"/>
    <n v="0"/>
    <n v="0"/>
    <n v="0"/>
    <n v="105591.48000000001"/>
    <n v="3075.4800000000105"/>
    <n v="3.0000000000000103E-2"/>
    <n v="105591.48000000001"/>
    <n v="3075.4800000000105"/>
    <n v="3.0000000000000103E-2"/>
    <s v="Capítulo 1000 incremento del 3% LDF"/>
  </r>
  <r>
    <s v="1 1 05 2 PR31 79 1715 00"/>
    <s v="1"/>
    <s v="1"/>
    <x v="4"/>
    <s v="2"/>
    <s v="PR31"/>
    <s v="79"/>
    <x v="6"/>
    <x v="126"/>
    <s v="00"/>
    <s v="Estímulo Por El Día Del Servidor Público"/>
    <n v="73196"/>
    <n v="62601.52"/>
    <n v="62601.52"/>
    <n v="10594.480000000003"/>
    <n v="0.14474124269085747"/>
    <n v="0"/>
    <n v="0"/>
    <n v="75391.364999999991"/>
    <n v="12789.844999999994"/>
    <n v="0.2043056622267318"/>
    <n v="75391.364999999991"/>
    <n v="12789.844999999994"/>
    <n v="0.2043056622267318"/>
    <s v="Capítulo 1000 incremento del 3% LDF"/>
  </r>
  <r>
    <s v="1 1 05 2 PR31 79 1716 00"/>
    <s v="1"/>
    <s v="1"/>
    <x v="4"/>
    <s v="2"/>
    <s v="PR31"/>
    <s v="79"/>
    <x v="6"/>
    <x v="127"/>
    <s v="00"/>
    <s v="Estímulos De Antigüedad"/>
    <n v="23530"/>
    <n v="0"/>
    <n v="23530"/>
    <n v="0"/>
    <n v="0"/>
    <n v="0"/>
    <n v="0"/>
    <n v="0"/>
    <n v="-23530"/>
    <n v="-1"/>
    <n v="0"/>
    <n v="-23530"/>
    <n v="-1"/>
    <s v="Capítulo 1000 incremento del 3% LDF"/>
  </r>
  <r>
    <s v="1 1 06 1 PR03 56 1131 00"/>
    <s v="1"/>
    <s v="1"/>
    <x v="5"/>
    <s v="1"/>
    <s v="PR03"/>
    <s v="56"/>
    <x v="6"/>
    <x v="113"/>
    <s v="00"/>
    <s v="Sueldo Base "/>
    <n v="4465679.9800000004"/>
    <n v="3574504.55"/>
    <n v="4289405.46"/>
    <n v="176274.52000000048"/>
    <n v="3.9473164398135058E-2"/>
    <n v="0"/>
    <n v="0"/>
    <n v="4599650.4000000013"/>
    <n v="310244.94000000134"/>
    <n v="7.2328191609100381E-2"/>
    <n v="4599650.4000000013"/>
    <n v="310244.94000000134"/>
    <n v="7.2328191609100381E-2"/>
    <s v="Capítulo 1000 incremento del 3% LDF"/>
  </r>
  <r>
    <s v="1 1 06 1 PR03 56 1221 01"/>
    <s v="1"/>
    <s v="1"/>
    <x v="5"/>
    <s v="1"/>
    <s v="PR03"/>
    <s v="56"/>
    <x v="6"/>
    <x v="114"/>
    <s v="01"/>
    <s v="Salarios Al Personal Eventual"/>
    <n v="498192.02"/>
    <n v="414054.62"/>
    <n v="496865.54399999999"/>
    <n v="1326.4760000000242"/>
    <n v="2.6625797819885277E-3"/>
    <n v="0"/>
    <n v="0"/>
    <n v="513137.76"/>
    <n v="16272.216000000015"/>
    <n v="3.2749737220659471E-2"/>
    <n v="513137.76"/>
    <n v="16272.216000000015"/>
    <n v="3.2749737220659471E-2"/>
    <s v="Capítulo 1000 incremento del 3% LDF"/>
  </r>
  <r>
    <s v="1 1 06 1 PR03 56 1311 00"/>
    <s v="1"/>
    <s v="1"/>
    <x v="5"/>
    <s v="1"/>
    <s v="PR03"/>
    <s v="56"/>
    <x v="6"/>
    <x v="115"/>
    <s v="00"/>
    <s v="Prima Quinquenal Por Años De Servicios Efectivos Prestados"/>
    <n v="57708.02"/>
    <n v="46647"/>
    <n v="55976.4"/>
    <n v="1731.6199999999953"/>
    <n v="3.0006574476129928E-2"/>
    <n v="0"/>
    <n v="0"/>
    <n v="63084"/>
    <n v="7107.5999999999985"/>
    <n v="0.12697493943876345"/>
    <n v="63084"/>
    <n v="7107.5999999999985"/>
    <n v="0.12697493943876345"/>
    <s v="Capítulo 1000 incremento del 3% LDF"/>
  </r>
  <r>
    <s v="1 1 06 1 PR03 56 1321 00"/>
    <s v="1"/>
    <s v="1"/>
    <x v="5"/>
    <s v="1"/>
    <s v="PR03"/>
    <s v="56"/>
    <x v="6"/>
    <x v="116"/>
    <s v="00"/>
    <s v="Prima Vacacional Y  Dominical"/>
    <n v="68942.86"/>
    <n v="66133.81"/>
    <n v="66133.81"/>
    <n v="2809.0500000000029"/>
    <n v="4.0744610826995036E-2"/>
    <n v="0"/>
    <n v="0"/>
    <n v="71010.946666666656"/>
    <n v="4877.1366666666581"/>
    <n v="7.3746494669922363E-2"/>
    <n v="71010.946666666656"/>
    <n v="4877.1366666666581"/>
    <n v="7.3746494669922363E-2"/>
    <s v="Capítulo 1000 incremento del 3% LDF"/>
  </r>
  <r>
    <s v="1 1 06 1 PR03 56 1322 00"/>
    <s v="1"/>
    <s v="1"/>
    <x v="5"/>
    <s v="1"/>
    <s v="PR03"/>
    <s v="56"/>
    <x v="6"/>
    <x v="117"/>
    <s v="00"/>
    <s v="Aguinaldo"/>
    <n v="689427"/>
    <n v="298453.57"/>
    <n v="596907.14"/>
    <n v="92519.859999999986"/>
    <n v="0.13419819647330317"/>
    <n v="0"/>
    <n v="0"/>
    <n v="710109.46666666667"/>
    <n v="113202.32666666666"/>
    <n v="0.18964813633602481"/>
    <n v="710109.46666666667"/>
    <n v="113202.32666666666"/>
    <n v="0.18964813633602481"/>
    <s v="Capítulo 1000 incremento del 3% LDF"/>
  </r>
  <r>
    <s v="1 1 06 1 PR03 56 1411 00"/>
    <s v="1"/>
    <s v="1"/>
    <x v="5"/>
    <s v="1"/>
    <s v="PR03"/>
    <s v="56"/>
    <x v="6"/>
    <x v="118"/>
    <s v="00"/>
    <s v="Cuotas Al Imss Por Enfermedades Y Maternidad"/>
    <n v="42538.62"/>
    <n v="21419.439999999999"/>
    <n v="25703.327999999998"/>
    <n v="16835.292000000005"/>
    <n v="0.39576488376914915"/>
    <n v="0"/>
    <n v="0"/>
    <n v="43921.732154400001"/>
    <n v="18218.404154400003"/>
    <n v="0.70879553629786796"/>
    <n v="43921.732154400001"/>
    <n v="18218.404154400003"/>
    <n v="0.70879553629786796"/>
    <s v="Capítulo 1000 incremento del 3% LDF"/>
  </r>
  <r>
    <s v="1 1 06 1 PR03 56 1421 00"/>
    <s v="1"/>
    <s v="1"/>
    <x v="5"/>
    <s v="1"/>
    <s v="PR03"/>
    <s v="56"/>
    <x v="6"/>
    <x v="119"/>
    <s v="00"/>
    <s v="Cuotas Para La Vivienda"/>
    <n v="133970"/>
    <n v="106668.54"/>
    <n v="128002.24799999999"/>
    <n v="5967.7520000000077"/>
    <n v="4.4545435545271385E-2"/>
    <n v="0"/>
    <n v="0"/>
    <n v="137989.51199999999"/>
    <n v="9987.2639999999956"/>
    <n v="7.8024129701222092E-2"/>
    <n v="137989.51199999999"/>
    <n v="9987.2639999999956"/>
    <n v="7.8024129701222092E-2"/>
    <s v="Capítulo 1000 incremento del 3% LDF"/>
  </r>
  <r>
    <s v="1 1 06 1 PR03 56 1431 00"/>
    <s v="1"/>
    <s v="1"/>
    <x v="5"/>
    <s v="1"/>
    <s v="PR03"/>
    <s v="56"/>
    <x v="6"/>
    <x v="120"/>
    <s v="00"/>
    <s v="Cuotas A Pensiones"/>
    <n v="781493.98"/>
    <n v="622232.39"/>
    <n v="746678.86800000002"/>
    <n v="34815.111999999965"/>
    <n v="4.4549430822230986E-2"/>
    <n v="0"/>
    <n v="0"/>
    <n v="804938.82"/>
    <n v="58259.951999999932"/>
    <n v="7.8025446409178315E-2"/>
    <n v="804938.82"/>
    <n v="58259.951999999932"/>
    <n v="7.8025446409178315E-2"/>
    <s v="Capítulo 1000 incremento del 3% LDF"/>
  </r>
  <r>
    <s v="1 1 06 1 PR03 56 1432 00"/>
    <s v="1"/>
    <s v="1"/>
    <x v="5"/>
    <s v="1"/>
    <s v="PR03"/>
    <s v="56"/>
    <x v="6"/>
    <x v="121"/>
    <s v="00"/>
    <s v="Cuotas Para El Sistema De Ahorro Para El Retiro"/>
    <n v="89314"/>
    <n v="71504.59"/>
    <n v="85805.508000000002"/>
    <n v="3508.4919999999984"/>
    <n v="3.9282665651521581E-2"/>
    <n v="0"/>
    <n v="0"/>
    <n v="91993.008000000002"/>
    <n v="6187.5"/>
    <n v="7.2110755407450072E-2"/>
    <n v="91993.008000000002"/>
    <n v="6187.5"/>
    <n v="7.2110755407450072E-2"/>
    <s v="Capítulo 1000 incremento del 3% LDF"/>
  </r>
  <r>
    <s v="1 1 06 1 PR03 56 1592 00"/>
    <s v="1"/>
    <s v="1"/>
    <x v="5"/>
    <s v="1"/>
    <s v="PR03"/>
    <s v="56"/>
    <x v="6"/>
    <x v="122"/>
    <s v="00"/>
    <s v="Prima De Insalubridad"/>
    <n v="0"/>
    <n v="0"/>
    <n v="0"/>
    <n v="0"/>
    <n v="0"/>
    <n v="0"/>
    <n v="0"/>
    <n v="0"/>
    <n v="0"/>
    <n v="0"/>
    <n v="0"/>
    <n v="0"/>
    <n v="0"/>
    <s v="Capítulo 1000 incremento del 3% LDF"/>
  </r>
  <r>
    <s v="1 1 06 1 PR03 56 1612 00"/>
    <s v="1"/>
    <s v="1"/>
    <x v="5"/>
    <s v="1"/>
    <s v="PR03"/>
    <s v="56"/>
    <x v="6"/>
    <x v="123"/>
    <s v="00"/>
    <s v="Otras Medidas De Carácter Laboral Y Económico"/>
    <n v="192620"/>
    <n v="83928.65"/>
    <n v="176250.16499999998"/>
    <n v="16369.835000000021"/>
    <n v="8.4985126155124185E-2"/>
    <n v="0"/>
    <n v="0"/>
    <n v="200897.65442400004"/>
    <n v="24647.489424000058"/>
    <n v="0.13984378070795031"/>
    <n v="200897.65442400004"/>
    <n v="24647.489424000058"/>
    <n v="0.13984378070795031"/>
    <s v="Capítulo 1000 incremento del 3% LDF"/>
  </r>
  <r>
    <s v="1 1 06 1 PR03 56 1712 00"/>
    <s v="1"/>
    <s v="1"/>
    <x v="5"/>
    <s v="1"/>
    <s v="PR03"/>
    <s v="56"/>
    <x v="6"/>
    <x v="124"/>
    <s v="00"/>
    <s v="Ayuda Para Despensa "/>
    <n v="247020"/>
    <n v="195043"/>
    <n v="234051.6"/>
    <n v="12968.399999999994"/>
    <n v="5.2499392761719672E-2"/>
    <n v="0"/>
    <n v="0"/>
    <n v="254430.59999999998"/>
    <n v="20378.999999999971"/>
    <n v="8.707054341863063E-2"/>
    <n v="254430.59999999998"/>
    <n v="20378.999999999971"/>
    <n v="8.707054341863063E-2"/>
    <s v="Capítulo 1000 incremento del 3% LDF"/>
  </r>
  <r>
    <s v="1 1 06 1 PR03 56 1713 00"/>
    <s v="1"/>
    <s v="1"/>
    <x v="5"/>
    <s v="1"/>
    <s v="PR03"/>
    <s v="56"/>
    <x v="6"/>
    <x v="125"/>
    <s v="00"/>
    <s v="Ayuda Para Pasajes"/>
    <n v="194748.02"/>
    <n v="155944.5"/>
    <n v="187133.4"/>
    <n v="7614.6199999999953"/>
    <n v="3.9099858370832193E-2"/>
    <n v="0"/>
    <n v="0"/>
    <n v="200590.43999999997"/>
    <n v="13457.039999999979"/>
    <n v="7.1911481328292975E-2"/>
    <n v="200590.43999999997"/>
    <n v="13457.039999999979"/>
    <n v="7.1911481328292975E-2"/>
    <s v="Capítulo 1000 incremento del 3% LDF"/>
  </r>
  <r>
    <s v="1 1 06 1 PR03 56 1715 00"/>
    <s v="1"/>
    <s v="1"/>
    <x v="5"/>
    <s v="1"/>
    <s v="PR03"/>
    <s v="56"/>
    <x v="6"/>
    <x v="126"/>
    <s v="00"/>
    <s v="Estímulo Por El Día Del Servidor Público"/>
    <n v="154586"/>
    <n v="142371.79"/>
    <n v="142371.79"/>
    <n v="12214.209999999992"/>
    <n v="7.9012394395352695E-2"/>
    <n v="0"/>
    <n v="0"/>
    <n v="191652.09999999995"/>
    <n v="49280.309999999939"/>
    <n v="0.34613816402814024"/>
    <n v="191652.09999999995"/>
    <n v="49280.309999999939"/>
    <n v="0.34613816402814024"/>
    <s v="Capítulo 1000 incremento del 3% LDF"/>
  </r>
  <r>
    <s v="1 1 06 1 PR03 56 1716 00"/>
    <s v="1"/>
    <s v="1"/>
    <x v="5"/>
    <s v="1"/>
    <s v="PR03"/>
    <s v="56"/>
    <x v="6"/>
    <x v="127"/>
    <s v="00"/>
    <s v="Estímulos De Antigüedad"/>
    <n v="9170"/>
    <n v="0"/>
    <n v="9170"/>
    <n v="0"/>
    <n v="0"/>
    <n v="0"/>
    <n v="0"/>
    <n v="17544.8"/>
    <n v="8374.7999999999993"/>
    <n v="0.91328244274809156"/>
    <n v="17544.8"/>
    <n v="8374.7999999999993"/>
    <n v="0.91328244274809156"/>
    <s v="Capítulo 1000 incremento del 3% LDF"/>
  </r>
  <r>
    <s v="1 1 06 1 PR03 91 1131 00"/>
    <s v="1"/>
    <s v="1"/>
    <x v="5"/>
    <s v="1"/>
    <s v="PR03"/>
    <s v="91"/>
    <x v="6"/>
    <x v="113"/>
    <s v="00"/>
    <s v="Sueldo Base "/>
    <n v="115394.25"/>
    <n v="115394.25"/>
    <n v="115394.25"/>
    <n v="0"/>
    <n v="0"/>
    <n v="0"/>
    <n v="0"/>
    <n v="0"/>
    <n v="-115394.25"/>
    <n v="-1"/>
    <n v="0"/>
    <n v="-115394.25"/>
    <n v="-1"/>
    <s v="Capítulo 1000 incremento del 3% LDF"/>
  </r>
  <r>
    <s v="1 1 06 1 PR03 91 1221 01"/>
    <s v="1"/>
    <s v="1"/>
    <x v="5"/>
    <s v="1"/>
    <s v="PR03"/>
    <s v="91"/>
    <x v="6"/>
    <x v="114"/>
    <s v="01"/>
    <s v="Salarios Al Personal Eventual"/>
    <n v="27648"/>
    <n v="27648"/>
    <n v="27648"/>
    <n v="0"/>
    <n v="0"/>
    <n v="0"/>
    <n v="0"/>
    <n v="0"/>
    <n v="-27648"/>
    <n v="-1"/>
    <n v="0"/>
    <n v="-27648"/>
    <n v="-1"/>
    <s v="Capítulo 1000 incremento del 3% LDF"/>
  </r>
  <r>
    <s v="1 1 06 1 PR03 91 1311 00"/>
    <s v="1"/>
    <s v="1"/>
    <x v="5"/>
    <s v="1"/>
    <s v="PR03"/>
    <s v="91"/>
    <x v="6"/>
    <x v="115"/>
    <s v="00"/>
    <s v="Prima Quinquenal Por Años De Servicios Efectivos Prestados"/>
    <n v="1231"/>
    <n v="1231"/>
    <n v="1231"/>
    <n v="0"/>
    <n v="0"/>
    <n v="0"/>
    <n v="0"/>
    <n v="0"/>
    <n v="-1231"/>
    <n v="-1"/>
    <n v="0"/>
    <n v="-1231"/>
    <n v="-1"/>
    <s v="Capítulo 1000 incremento del 3% LDF"/>
  </r>
  <r>
    <s v="1 1 06 1 PR03 91 1321 00"/>
    <s v="1"/>
    <s v="1"/>
    <x v="5"/>
    <s v="1"/>
    <s v="PR03"/>
    <s v="91"/>
    <x v="6"/>
    <x v="116"/>
    <s v="00"/>
    <s v="Prima Vacacional Y  Dominical"/>
    <n v="0"/>
    <n v="0"/>
    <n v="0"/>
    <n v="0"/>
    <n v="0"/>
    <n v="0"/>
    <n v="0"/>
    <n v="0"/>
    <n v="0"/>
    <n v="0"/>
    <n v="0"/>
    <n v="0"/>
    <n v="0"/>
    <s v="Capítulo 1000 incremento del 3% LDF"/>
  </r>
  <r>
    <s v="1 1 06 1 PR03 91 1322 00"/>
    <s v="1"/>
    <s v="1"/>
    <x v="5"/>
    <s v="1"/>
    <s v="PR03"/>
    <s v="91"/>
    <x v="6"/>
    <x v="117"/>
    <s v="00"/>
    <s v="Aguinaldo"/>
    <n v="0"/>
    <n v="0"/>
    <n v="0"/>
    <n v="0"/>
    <n v="0"/>
    <n v="0"/>
    <n v="0"/>
    <n v="0"/>
    <n v="0"/>
    <n v="0"/>
    <n v="0"/>
    <n v="0"/>
    <n v="0"/>
    <s v="Capítulo 1000 incremento del 3% LDF"/>
  </r>
  <r>
    <s v="1 1 06 1 PR03 91 1411 00"/>
    <s v="1"/>
    <s v="1"/>
    <x v="5"/>
    <s v="1"/>
    <s v="PR03"/>
    <s v="91"/>
    <x v="6"/>
    <x v="118"/>
    <s v="00"/>
    <s v="Cuotas Al Imss Por Enfermedades Y Maternidad"/>
    <n v="2225.6999999999998"/>
    <n v="2225.6999999999998"/>
    <n v="2225.6999999999998"/>
    <n v="0"/>
    <n v="0"/>
    <n v="0"/>
    <n v="0"/>
    <n v="0"/>
    <n v="-2225.6999999999998"/>
    <n v="-1"/>
    <n v="0"/>
    <n v="-2225.6999999999998"/>
    <n v="-1"/>
    <s v="Capítulo 1000 incremento del 3% LDF"/>
  </r>
  <r>
    <s v="1 1 06 1 PR03 91 1421 00"/>
    <s v="1"/>
    <s v="1"/>
    <x v="5"/>
    <s v="1"/>
    <s v="PR03"/>
    <s v="91"/>
    <x v="6"/>
    <x v="119"/>
    <s v="00"/>
    <s v="Cuotas Para La Vivienda"/>
    <n v="2229.6"/>
    <n v="2229.6"/>
    <n v="2229.6"/>
    <n v="0"/>
    <n v="0"/>
    <n v="0"/>
    <n v="0"/>
    <n v="0"/>
    <n v="-2229.6"/>
    <n v="-1"/>
    <n v="0"/>
    <n v="-2229.6"/>
    <n v="-1"/>
    <s v="Capítulo 1000 incremento del 3% LDF"/>
  </r>
  <r>
    <s v="1 1 06 1 PR03 91 1431 00"/>
    <s v="1"/>
    <s v="1"/>
    <x v="5"/>
    <s v="1"/>
    <s v="PR03"/>
    <s v="91"/>
    <x v="6"/>
    <x v="120"/>
    <s v="00"/>
    <s v="Cuotas A Pensiones"/>
    <n v="20098.189999999999"/>
    <n v="20098.189999999999"/>
    <n v="20098.189999999999"/>
    <n v="0"/>
    <n v="0"/>
    <n v="0"/>
    <n v="0"/>
    <n v="0"/>
    <n v="-20098.189999999999"/>
    <n v="-1"/>
    <n v="0"/>
    <n v="-20098.189999999999"/>
    <n v="-1"/>
    <s v="Capítulo 1000 incremento del 3% LDF"/>
  </r>
  <r>
    <s v="1 1 06 1 PR03 91 1432 00"/>
    <s v="1"/>
    <s v="1"/>
    <x v="5"/>
    <s v="1"/>
    <s v="PR03"/>
    <s v="91"/>
    <x v="6"/>
    <x v="121"/>
    <s v="00"/>
    <s v="Cuotas Para El Sistema De Ahorro Para El Retiro"/>
    <n v="2296.94"/>
    <n v="2296.94"/>
    <n v="2296.94"/>
    <n v="0"/>
    <n v="0"/>
    <n v="0"/>
    <n v="0"/>
    <n v="0"/>
    <n v="-2296.94"/>
    <n v="-1"/>
    <n v="0"/>
    <n v="-2296.94"/>
    <n v="-1"/>
    <s v="Capítulo 1000 incremento del 3% LDF"/>
  </r>
  <r>
    <s v="1 1 06 1 PR03 91 1612 00"/>
    <s v="1"/>
    <s v="1"/>
    <x v="5"/>
    <s v="1"/>
    <s v="PR03"/>
    <s v="91"/>
    <x v="6"/>
    <x v="123"/>
    <s v="00"/>
    <s v="Otras Medidas De Carácter Laboral Y Económico"/>
    <n v="0"/>
    <n v="0"/>
    <n v="0"/>
    <n v="0"/>
    <n v="0"/>
    <n v="0"/>
    <n v="0"/>
    <n v="0"/>
    <n v="0"/>
    <n v="0"/>
    <n v="0"/>
    <n v="0"/>
    <n v="0"/>
    <s v="Capítulo 1000 incremento del 3% LDF"/>
  </r>
  <r>
    <s v="1 1 06 1 PR03 91 1712 00"/>
    <s v="1"/>
    <s v="1"/>
    <x v="5"/>
    <s v="1"/>
    <s v="PR03"/>
    <s v="91"/>
    <x v="6"/>
    <x v="124"/>
    <s v="00"/>
    <s v="Ayuda Para Despensa "/>
    <n v="0"/>
    <n v="0"/>
    <n v="0"/>
    <n v="0"/>
    <n v="0"/>
    <n v="0"/>
    <n v="0"/>
    <n v="0"/>
    <n v="0"/>
    <n v="0"/>
    <n v="0"/>
    <n v="0"/>
    <n v="0"/>
    <s v="Capítulo 1000 incremento del 3% LDF"/>
  </r>
  <r>
    <s v="1 1 06 1 PR03 91 1713 00"/>
    <s v="1"/>
    <s v="1"/>
    <x v="5"/>
    <s v="1"/>
    <s v="PR03"/>
    <s v="91"/>
    <x v="6"/>
    <x v="125"/>
    <s v="00"/>
    <s v="Ayuda Para Pasajes"/>
    <n v="3856"/>
    <n v="3856"/>
    <n v="3856"/>
    <n v="0"/>
    <n v="0"/>
    <n v="0"/>
    <n v="0"/>
    <n v="0"/>
    <n v="-3856"/>
    <n v="-1"/>
    <n v="0"/>
    <n v="-3856"/>
    <n v="-1"/>
    <s v="Capítulo 1000 incremento del 3% LDF"/>
  </r>
  <r>
    <s v="1 1 06 1 PR03 91 1715 00"/>
    <s v="1"/>
    <s v="1"/>
    <x v="5"/>
    <s v="1"/>
    <s v="PR03"/>
    <s v="91"/>
    <x v="6"/>
    <x v="126"/>
    <s v="00"/>
    <s v="Estímulo Por El Día Del Servidor Público"/>
    <n v="0"/>
    <n v="0"/>
    <n v="0"/>
    <n v="0"/>
    <n v="0"/>
    <n v="0"/>
    <n v="0"/>
    <n v="0"/>
    <n v="0"/>
    <n v="0"/>
    <n v="0"/>
    <n v="0"/>
    <n v="0"/>
    <s v="Capítulo 1000 incremento del 3% LDF"/>
  </r>
  <r>
    <s v="1 1 06 1 PR05 60 1131 00"/>
    <s v="1"/>
    <s v="1"/>
    <x v="5"/>
    <s v="1"/>
    <s v="PR05"/>
    <s v="60"/>
    <x v="6"/>
    <x v="113"/>
    <s v="00"/>
    <s v="Sueldo Base "/>
    <n v="5072556"/>
    <n v="4217561.1900000004"/>
    <n v="5061073.4280000003"/>
    <n v="11482.571999999695"/>
    <n v="2.2636658915149866E-3"/>
    <n v="0"/>
    <n v="0"/>
    <n v="5224732.6800000006"/>
    <n v="163659.25200000033"/>
    <n v="3.2336865751555408E-2"/>
    <n v="5224732.6800000006"/>
    <n v="163659.25200000033"/>
    <n v="3.2336865751555408E-2"/>
    <s v="Capítulo 1000 incremento del 3% LDF"/>
  </r>
  <r>
    <s v="1 1 06 1 PR05 60 1221 01"/>
    <s v="1"/>
    <s v="1"/>
    <x v="5"/>
    <s v="1"/>
    <s v="PR05"/>
    <s v="60"/>
    <x v="6"/>
    <x v="114"/>
    <s v="01"/>
    <s v="Salarios Al Personal Eventual"/>
    <n v="173664"/>
    <n v="144603.32"/>
    <n v="173523.984"/>
    <n v="140.01600000000326"/>
    <n v="8.0624654505253397E-4"/>
    <n v="0"/>
    <n v="0"/>
    <n v="178873.91999999998"/>
    <n v="5349.935999999987"/>
    <n v="3.0831104016145614E-2"/>
    <n v="178873.91999999998"/>
    <n v="5349.935999999987"/>
    <n v="3.0831104016145614E-2"/>
    <s v="Capítulo 1000 incremento del 3% LDF"/>
  </r>
  <r>
    <s v="1 1 06 1 PR05 60 1311 00"/>
    <s v="1"/>
    <s v="1"/>
    <x v="5"/>
    <s v="1"/>
    <s v="PR05"/>
    <s v="60"/>
    <x v="6"/>
    <x v="115"/>
    <s v="00"/>
    <s v="Prima Quinquenal Por Años De Servicios Efectivos Prestados"/>
    <n v="99143.98"/>
    <n v="79611"/>
    <n v="95533.2"/>
    <n v="3610.7799999999988"/>
    <n v="3.641955870643885E-2"/>
    <n v="0"/>
    <n v="0"/>
    <n v="110820"/>
    <n v="15286.800000000003"/>
    <n v="0.1600155757370213"/>
    <n v="110820"/>
    <n v="15286.800000000003"/>
    <n v="0.1600155757370213"/>
    <s v="Capítulo 1000 incremento del 3% LDF"/>
  </r>
  <r>
    <s v="1 1 06 1 PR05 60 1321 00"/>
    <s v="1"/>
    <s v="1"/>
    <x v="5"/>
    <s v="1"/>
    <s v="PR05"/>
    <s v="60"/>
    <x v="6"/>
    <x v="116"/>
    <s v="00"/>
    <s v="Prima Vacacional Y  Dominical"/>
    <n v="72864"/>
    <n v="72771.83"/>
    <n v="72771.83"/>
    <n v="92.169999999998254"/>
    <n v="1.2649593763723959E-3"/>
    <n v="0"/>
    <n v="0"/>
    <n v="75050.091666666689"/>
    <n v="2278.2616666666872"/>
    <n v="3.1306917342420651E-2"/>
    <n v="75050.091666666689"/>
    <n v="2278.2616666666872"/>
    <n v="3.1306917342420651E-2"/>
    <s v="Capítulo 1000 incremento del 3% LDF"/>
  </r>
  <r>
    <s v="1 1 06 1 PR05 60 1322 00"/>
    <s v="1"/>
    <s v="1"/>
    <x v="5"/>
    <s v="1"/>
    <s v="PR05"/>
    <s v="60"/>
    <x v="6"/>
    <x v="117"/>
    <s v="00"/>
    <s v="Aguinaldo"/>
    <n v="728642"/>
    <n v="352260.82"/>
    <n v="704521.64"/>
    <n v="24120.359999999986"/>
    <n v="3.3103170006669923E-2"/>
    <n v="0"/>
    <n v="0"/>
    <n v="750500.9166666664"/>
    <n v="45979.276666666381"/>
    <n v="6.5263114794694432E-2"/>
    <n v="750500.9166666664"/>
    <n v="45979.276666666381"/>
    <n v="6.5263114794694432E-2"/>
    <s v="Capítulo 1000 incremento del 3% LDF"/>
  </r>
  <r>
    <s v="1 1 06 1 PR05 60 1411 00"/>
    <s v="1"/>
    <s v="1"/>
    <x v="5"/>
    <s v="1"/>
    <s v="PR05"/>
    <s v="60"/>
    <x v="6"/>
    <x v="118"/>
    <s v="00"/>
    <s v="Cuotas Al Imss Por Enfermedades Y Maternidad"/>
    <n v="19648"/>
    <n v="16147.12"/>
    <n v="19376.544000000002"/>
    <n v="271.45599999999831"/>
    <n v="1.3815960912052032E-2"/>
    <n v="0"/>
    <n v="0"/>
    <n v="16994.9927088"/>
    <n v="-2381.5512912000013"/>
    <n v="-0.12290898166360323"/>
    <n v="16994.9927088"/>
    <n v="-2381.5512912000013"/>
    <n v="-0.12290898166360323"/>
    <s v="Capítulo 1000 incremento del 3% LDF"/>
  </r>
  <r>
    <s v="1 1 06 1 PR05 60 1421 00"/>
    <s v="1"/>
    <s v="1"/>
    <x v="5"/>
    <s v="1"/>
    <s v="PR05"/>
    <s v="60"/>
    <x v="6"/>
    <x v="119"/>
    <s v="00"/>
    <s v="Cuotas Para La Vivienda"/>
    <n v="152176.70000000001"/>
    <n v="124932.42"/>
    <n v="149918.90400000001"/>
    <n v="2257.7960000000021"/>
    <n v="1.4836673419781097E-2"/>
    <n v="0"/>
    <n v="0"/>
    <n v="156741.9804"/>
    <n v="6823.0763999999908"/>
    <n v="4.5511781489544441E-2"/>
    <n v="156741.9804"/>
    <n v="6823.0763999999908"/>
    <n v="4.5511781489544441E-2"/>
    <s v="Capítulo 1000 incremento del 3% LDF"/>
  </r>
  <r>
    <s v="1 1 06 1 PR05 60 1431 00"/>
    <s v="1"/>
    <s v="1"/>
    <x v="5"/>
    <s v="1"/>
    <s v="PR05"/>
    <s v="60"/>
    <x v="6"/>
    <x v="120"/>
    <s v="00"/>
    <s v="Cuotas A Pensiones"/>
    <n v="887697.3"/>
    <n v="728771.8"/>
    <n v="874526.16"/>
    <n v="13171.140000000014"/>
    <n v="1.4837422621427386E-2"/>
    <n v="0"/>
    <n v="0"/>
    <n v="914328.21899999981"/>
    <n v="39802.058999999776"/>
    <n v="4.5512713993598283E-2"/>
    <n v="914328.21899999981"/>
    <n v="39802.058999999776"/>
    <n v="4.5512713993598283E-2"/>
    <s v="Capítulo 1000 incremento del 3% LDF"/>
  </r>
  <r>
    <s v="1 1 06 1 PR05 60 1432 00"/>
    <s v="1"/>
    <s v="1"/>
    <x v="5"/>
    <s v="1"/>
    <s v="PR05"/>
    <s v="60"/>
    <x v="6"/>
    <x v="121"/>
    <s v="00"/>
    <s v="Cuotas Para El Sistema De Ahorro Para El Retiro"/>
    <n v="101451"/>
    <n v="84573.92"/>
    <n v="101451"/>
    <n v="0"/>
    <n v="0"/>
    <n v="0"/>
    <n v="0"/>
    <n v="104494.65359999996"/>
    <n v="3043.6535999999614"/>
    <n v="3.0001218322145286E-2"/>
    <n v="104494.65359999996"/>
    <n v="3043.6535999999614"/>
    <n v="3.0001218322145286E-2"/>
    <s v="Capítulo 1000 incremento del 3% LDF"/>
  </r>
  <r>
    <s v="1 1 06 1 PR05 60 1592 00"/>
    <s v="1"/>
    <s v="1"/>
    <x v="5"/>
    <s v="1"/>
    <s v="PR05"/>
    <s v="60"/>
    <x v="6"/>
    <x v="122"/>
    <s v="00"/>
    <s v="Prima De Insalubridad"/>
    <n v="0"/>
    <n v="0"/>
    <n v="0"/>
    <n v="0"/>
    <n v="0"/>
    <n v="0"/>
    <n v="0"/>
    <n v="0"/>
    <n v="0"/>
    <n v="0"/>
    <n v="0"/>
    <n v="0"/>
    <n v="0"/>
    <s v="Capítulo 1000 incremento del 3% LDF"/>
  </r>
  <r>
    <s v="1 1 06 1 PR05 60 1612 00"/>
    <s v="1"/>
    <s v="1"/>
    <x v="5"/>
    <s v="1"/>
    <s v="PR05"/>
    <s v="60"/>
    <x v="6"/>
    <x v="123"/>
    <s v="00"/>
    <s v="Otras Medidas De Carácter Laboral Y Económico"/>
    <n v="162531"/>
    <n v="78744.62"/>
    <n v="162531"/>
    <n v="0"/>
    <n v="0"/>
    <n v="0"/>
    <n v="0"/>
    <n v="169697.76748800001"/>
    <n v="7166.7674880000122"/>
    <n v="4.4094772615685701E-2"/>
    <n v="169697.76748800001"/>
    <n v="7166.7674880000122"/>
    <n v="4.4094772615685701E-2"/>
    <s v="Capítulo 1000 incremento del 3% LDF"/>
  </r>
  <r>
    <s v="1 1 06 1 PR05 60 1712 00"/>
    <s v="1"/>
    <s v="1"/>
    <x v="5"/>
    <s v="1"/>
    <s v="PR05"/>
    <s v="60"/>
    <x v="6"/>
    <x v="124"/>
    <s v="00"/>
    <s v="Ayuda Para Despensa "/>
    <n v="358716.02"/>
    <n v="285967.59999999998"/>
    <n v="343161.12"/>
    <n v="15554.900000000023"/>
    <n v="4.3362713491301622E-2"/>
    <n v="0"/>
    <n v="0"/>
    <n v="369477.48000000004"/>
    <n v="26316.360000000044"/>
    <n v="7.6688058367451545E-2"/>
    <n v="369477.48000000004"/>
    <n v="26316.360000000044"/>
    <n v="7.6688058367451545E-2"/>
    <s v="Capítulo 1000 incremento del 3% LDF"/>
  </r>
  <r>
    <s v="1 1 06 1 PR05 60 1713 00"/>
    <s v="1"/>
    <s v="1"/>
    <x v="5"/>
    <s v="1"/>
    <s v="PR05"/>
    <s v="60"/>
    <x v="6"/>
    <x v="125"/>
    <s v="00"/>
    <s v="Ayuda Para Pasajes"/>
    <n v="290340.02"/>
    <n v="243598.87"/>
    <n v="290340.02"/>
    <n v="0"/>
    <n v="0"/>
    <n v="0"/>
    <n v="0"/>
    <n v="299050.20000000007"/>
    <n v="8710.1800000000512"/>
    <n v="2.9999929048706585E-2"/>
    <n v="299050.20000000007"/>
    <n v="8710.1800000000512"/>
    <n v="2.9999929048706585E-2"/>
    <s v="Capítulo 1000 incremento del 3% LDF"/>
  </r>
  <r>
    <s v="1 1 06 1 PR05 60 1715 00"/>
    <s v="1"/>
    <s v="1"/>
    <x v="5"/>
    <s v="1"/>
    <s v="PR05"/>
    <s v="60"/>
    <x v="6"/>
    <x v="126"/>
    <s v="00"/>
    <s v="Estímulo Por El Día Del Servidor Público"/>
    <n v="211357"/>
    <n v="209286.75"/>
    <n v="209286.75"/>
    <n v="2070.25"/>
    <n v="9.7950387259470948E-3"/>
    <n v="0"/>
    <n v="0"/>
    <n v="217697.19499999998"/>
    <n v="8410.4449999999779"/>
    <n v="4.0186227747336982E-2"/>
    <n v="217697.19499999998"/>
    <n v="8410.4449999999779"/>
    <n v="4.0186227747336982E-2"/>
    <s v="Capítulo 1000 incremento del 3% LDF"/>
  </r>
  <r>
    <s v="1 1 06 1 PR05 60 1716 00"/>
    <s v="1"/>
    <s v="1"/>
    <x v="5"/>
    <s v="1"/>
    <s v="PR05"/>
    <s v="60"/>
    <x v="6"/>
    <x v="127"/>
    <s v="00"/>
    <s v="Estímulos De Antigüedad"/>
    <n v="16720"/>
    <n v="0"/>
    <n v="16720"/>
    <n v="0"/>
    <n v="0"/>
    <n v="0"/>
    <n v="0"/>
    <n v="32801.599999999999"/>
    <n v="16081.599999999999"/>
    <n v="0.96181818181818168"/>
    <n v="32801.599999999999"/>
    <n v="16081.599999999999"/>
    <n v="0.96181818181818168"/>
    <s v="Capítulo 1000 incremento del 3% LDF"/>
  </r>
  <r>
    <s v="1 1 06 1 PR29 53 1131 00"/>
    <s v="1"/>
    <s v="1"/>
    <x v="5"/>
    <s v="1"/>
    <s v="PR29"/>
    <s v="53"/>
    <x v="6"/>
    <x v="113"/>
    <s v="00"/>
    <s v="Sueldo Base "/>
    <n v="2751551.98"/>
    <n v="1780172.55"/>
    <n v="2136207.06"/>
    <n v="615344.91999999993"/>
    <n v="0.22363557892880509"/>
    <n v="0"/>
    <n v="0"/>
    <n v="2834098.56"/>
    <n v="697891.5"/>
    <n v="0.32669656095977884"/>
    <n v="2834098.56"/>
    <n v="697891.5"/>
    <n v="0.32669656095977884"/>
    <s v="Capítulo 1000 incremento del 3% LDF"/>
  </r>
  <r>
    <s v="1 1 06 1 PR29 53 1221 01"/>
    <s v="1"/>
    <s v="1"/>
    <x v="5"/>
    <s v="1"/>
    <s v="PR29"/>
    <s v="53"/>
    <x v="6"/>
    <x v="114"/>
    <s v="01"/>
    <s v="Salarios Al Personal Eventual"/>
    <n v="0"/>
    <n v="0"/>
    <n v="0"/>
    <n v="0"/>
    <n v="0"/>
    <n v="0"/>
    <n v="0"/>
    <n v="0"/>
    <n v="0"/>
    <n v="0"/>
    <n v="0"/>
    <n v="0"/>
    <n v="0"/>
    <s v="Capítulo 1000 incremento del 3% LDF"/>
  </r>
  <r>
    <s v="1 1 06 1 PR29 53 1311 00"/>
    <s v="1"/>
    <s v="1"/>
    <x v="5"/>
    <s v="1"/>
    <s v="PR29"/>
    <s v="53"/>
    <x v="6"/>
    <x v="115"/>
    <s v="00"/>
    <s v="Prima Quinquenal Por Años De Servicios Efectivos Prestados"/>
    <n v="11844"/>
    <n v="7380"/>
    <n v="8856"/>
    <n v="2988"/>
    <n v="0.25227963525835867"/>
    <n v="0"/>
    <n v="0"/>
    <n v="6168"/>
    <n v="-2688"/>
    <n v="-0.30352303523035229"/>
    <n v="6168"/>
    <n v="-2688"/>
    <n v="-0.30352303523035229"/>
    <s v="Capítulo 1000 incremento del 3% LDF"/>
  </r>
  <r>
    <s v="1 1 06 1 PR29 53 1321 00"/>
    <s v="1"/>
    <s v="1"/>
    <x v="5"/>
    <s v="1"/>
    <s v="PR29"/>
    <s v="53"/>
    <x v="6"/>
    <x v="116"/>
    <s v="00"/>
    <s v="Prima Vacacional Y  Dominical"/>
    <n v="38216"/>
    <n v="24146.47"/>
    <n v="24146.47"/>
    <n v="14069.529999999999"/>
    <n v="0.36815810131881932"/>
    <n v="0"/>
    <n v="0"/>
    <n v="39362.479999999996"/>
    <n v="15216.009999999995"/>
    <n v="0.63015463543946559"/>
    <n v="39362.479999999996"/>
    <n v="15216.009999999995"/>
    <n v="0.63015463543946559"/>
    <s v="Capítulo 1000 incremento del 3% LDF"/>
  </r>
  <r>
    <s v="1 1 06 1 PR29 53 1322 00"/>
    <s v="1"/>
    <s v="1"/>
    <x v="5"/>
    <s v="1"/>
    <s v="PR29"/>
    <s v="53"/>
    <x v="6"/>
    <x v="117"/>
    <s v="00"/>
    <s v="Aguinaldo"/>
    <n v="382160"/>
    <n v="133539.17000000001"/>
    <n v="267078.34000000003"/>
    <n v="115081.65999999997"/>
    <n v="0.30113476030981778"/>
    <n v="0"/>
    <n v="0"/>
    <n v="393624.79999999993"/>
    <n v="126546.4599999999"/>
    <n v="0.47381775699219897"/>
    <n v="393624.79999999993"/>
    <n v="126546.4599999999"/>
    <n v="0.47381775699219897"/>
    <s v="Capítulo 1000 incremento del 3% LDF"/>
  </r>
  <r>
    <s v="1 1 06 1 PR29 53 1411 00"/>
    <s v="1"/>
    <s v="1"/>
    <x v="5"/>
    <s v="1"/>
    <s v="PR29"/>
    <s v="53"/>
    <x v="6"/>
    <x v="118"/>
    <s v="00"/>
    <s v="Cuotas Al Imss Por Enfermedades Y Maternidad"/>
    <n v="0"/>
    <n v="0"/>
    <n v="0"/>
    <n v="0"/>
    <n v="0"/>
    <n v="0"/>
    <n v="0"/>
    <n v="0"/>
    <n v="0"/>
    <n v="0"/>
    <n v="0"/>
    <n v="0"/>
    <n v="0"/>
    <s v="Capítulo 1000 incremento del 3% LDF"/>
  </r>
  <r>
    <s v="1 1 06 1 PR29 53 1421 00"/>
    <s v="1"/>
    <s v="1"/>
    <x v="5"/>
    <s v="1"/>
    <s v="PR29"/>
    <s v="53"/>
    <x v="6"/>
    <x v="119"/>
    <s v="00"/>
    <s v="Cuotas Para La Vivienda"/>
    <n v="82546.539999999994"/>
    <n v="52281.39"/>
    <n v="62737.667999999998"/>
    <n v="19808.871999999996"/>
    <n v="0.23997216600477739"/>
    <n v="0"/>
    <n v="0"/>
    <n v="85022.9568"/>
    <n v="22285.288800000002"/>
    <n v="0.35521385334246092"/>
    <n v="85022.9568"/>
    <n v="22285.288800000002"/>
    <n v="0.35521385334246092"/>
    <s v="Capítulo 1000 incremento del 3% LDF"/>
  </r>
  <r>
    <s v="1 1 06 1 PR29 53 1431 00"/>
    <s v="1"/>
    <s v="1"/>
    <x v="5"/>
    <s v="1"/>
    <s v="PR29"/>
    <s v="53"/>
    <x v="6"/>
    <x v="120"/>
    <s v="00"/>
    <s v="Cuotas A Pensiones"/>
    <n v="481521.58"/>
    <n v="304974.25"/>
    <n v="365969.1"/>
    <n v="115552.48000000004"/>
    <n v="0.23997362693485105"/>
    <n v="0"/>
    <n v="0"/>
    <n v="495967.24799999996"/>
    <n v="129998.14799999999"/>
    <n v="0.35521618628457974"/>
    <n v="495967.24799999996"/>
    <n v="129998.14799999999"/>
    <n v="0.35521618628457974"/>
    <s v="Capítulo 1000 incremento del 3% LDF"/>
  </r>
  <r>
    <s v="1 1 06 1 PR29 53 1432 00"/>
    <s v="1"/>
    <s v="1"/>
    <x v="5"/>
    <s v="1"/>
    <s v="PR29"/>
    <s v="53"/>
    <x v="6"/>
    <x v="121"/>
    <s v="00"/>
    <s v="Cuotas Para El Sistema De Ahorro Para El Retiro"/>
    <n v="55031"/>
    <n v="35605.21"/>
    <n v="42726.252"/>
    <n v="12304.748"/>
    <n v="0.22359666369864259"/>
    <n v="0"/>
    <n v="0"/>
    <n v="56681.971200000007"/>
    <n v="13955.719200000007"/>
    <n v="0.32663101832568903"/>
    <n v="56681.971200000007"/>
    <n v="13955.719200000007"/>
    <n v="0.32663101832568903"/>
    <s v="Capítulo 1000 incremento del 3% LDF"/>
  </r>
  <r>
    <s v="1 1 06 1 PR29 53 1592 00"/>
    <s v="1"/>
    <s v="1"/>
    <x v="5"/>
    <s v="1"/>
    <s v="PR29"/>
    <s v="53"/>
    <x v="6"/>
    <x v="122"/>
    <s v="00"/>
    <s v="Prima De Insalubridad"/>
    <n v="0"/>
    <n v="0"/>
    <n v="0"/>
    <n v="0"/>
    <n v="0"/>
    <n v="0"/>
    <n v="0"/>
    <n v="0"/>
    <n v="0"/>
    <n v="0"/>
    <n v="0"/>
    <n v="0"/>
    <n v="0"/>
    <s v="Capítulo 1000 incremento del 3% LDF"/>
  </r>
  <r>
    <s v="1 1 06 1 PR29 53 1612 00"/>
    <s v="1"/>
    <s v="1"/>
    <x v="5"/>
    <s v="1"/>
    <s v="PR29"/>
    <s v="53"/>
    <x v="6"/>
    <x v="123"/>
    <s v="00"/>
    <s v="Otras Medidas De Carácter Laboral Y Económico"/>
    <n v="116018"/>
    <n v="37274.69"/>
    <n v="78276.849000000002"/>
    <n v="37741.150999999998"/>
    <n v="0.32530427175093518"/>
    <n v="0"/>
    <n v="0"/>
    <n v="121135.65739999998"/>
    <n v="42858.80839999998"/>
    <n v="0.54752853426688108"/>
    <n v="121135.65739999998"/>
    <n v="42858.80839999998"/>
    <n v="0.54752853426688108"/>
    <s v="Capítulo 1000 incremento del 3% LDF"/>
  </r>
  <r>
    <s v="1 1 06 1 PR29 53 1712 00"/>
    <s v="1"/>
    <s v="1"/>
    <x v="5"/>
    <s v="1"/>
    <s v="PR29"/>
    <s v="53"/>
    <x v="6"/>
    <x v="124"/>
    <s v="00"/>
    <s v="Ayuda Para Despensa "/>
    <n v="132252.01999999999"/>
    <n v="85086"/>
    <n v="102103.2"/>
    <n v="30148.819999999992"/>
    <n v="0.22796491123538223"/>
    <n v="0"/>
    <n v="0"/>
    <n v="136219.56"/>
    <n v="34116.36"/>
    <n v="0.33413605058411489"/>
    <n v="136219.56"/>
    <n v="34116.36"/>
    <n v="0.33413605058411489"/>
    <s v="Capítulo 1000 incremento del 3% LDF"/>
  </r>
  <r>
    <s v="1 1 06 1 PR29 53 1713 00"/>
    <s v="1"/>
    <s v="1"/>
    <x v="5"/>
    <s v="1"/>
    <s v="PR29"/>
    <s v="53"/>
    <x v="6"/>
    <x v="125"/>
    <s v="00"/>
    <s v="Ayuda Para Pasajes"/>
    <n v="104435.98"/>
    <n v="71188"/>
    <n v="85425.600000000006"/>
    <n v="19010.37999999999"/>
    <n v="0.18202902869298485"/>
    <n v="0"/>
    <n v="0"/>
    <n v="107569.08000000002"/>
    <n v="22143.48000000001"/>
    <n v="0.25921363151092891"/>
    <n v="107569.08000000002"/>
    <n v="22143.48000000001"/>
    <n v="0.25921363151092891"/>
    <s v="Capítulo 1000 incremento del 3% LDF"/>
  </r>
  <r>
    <s v="1 1 06 1 PR29 53 1715 00"/>
    <s v="1"/>
    <s v="1"/>
    <x v="5"/>
    <s v="1"/>
    <s v="PR29"/>
    <s v="53"/>
    <x v="6"/>
    <x v="126"/>
    <s v="00"/>
    <s v="Estímulo Por El Día Del Servidor Público"/>
    <n v="91101"/>
    <n v="80452.37"/>
    <n v="80452.37"/>
    <n v="10648.630000000005"/>
    <n v="0.11688817905401702"/>
    <n v="0"/>
    <n v="0"/>
    <n v="118087.44"/>
    <n v="37635.070000000007"/>
    <n v="0.4677931799896014"/>
    <n v="118087.44"/>
    <n v="37635.070000000007"/>
    <n v="0.4677931799896014"/>
    <s v="Capítulo 1000 incremento del 3% LDF"/>
  </r>
  <r>
    <s v="1 1 06 1 PR29 53 1716 00"/>
    <s v="1"/>
    <s v="1"/>
    <x v="5"/>
    <s v="1"/>
    <s v="PR29"/>
    <s v="53"/>
    <x v="6"/>
    <x v="127"/>
    <s v="00"/>
    <s v="Estímulos De Antigüedad"/>
    <n v="0"/>
    <n v="0"/>
    <n v="0"/>
    <n v="0"/>
    <n v="0"/>
    <n v="0"/>
    <n v="0"/>
    <n v="0"/>
    <n v="0"/>
    <n v="0"/>
    <n v="0"/>
    <n v="0"/>
    <n v="0"/>
    <s v="Capítulo 1000 incremento del 3% LDF"/>
  </r>
  <r>
    <s v="1 1 06 2 PR03 91 1131 00"/>
    <s v="1"/>
    <s v="1"/>
    <x v="5"/>
    <s v="2"/>
    <s v="PR03"/>
    <s v="91"/>
    <x v="6"/>
    <x v="113"/>
    <s v="00"/>
    <s v="Sueldo Base "/>
    <n v="0"/>
    <n v="0"/>
    <n v="0"/>
    <n v="0"/>
    <n v="0"/>
    <n v="0"/>
    <n v="0"/>
    <n v="1001802.72"/>
    <n v="1001802.72"/>
    <n v="0"/>
    <n v="1001802.72"/>
    <n v="1001802.72"/>
    <n v="0"/>
    <s v="Capítulo 1000 incremento del 3% LDF"/>
  </r>
  <r>
    <s v="1 1 06 2 PR03 91 1221 01"/>
    <s v="1"/>
    <s v="1"/>
    <x v="5"/>
    <s v="2"/>
    <s v="PR03"/>
    <s v="91"/>
    <x v="6"/>
    <x v="114"/>
    <s v="01"/>
    <s v="Salarios Al Personal Eventual"/>
    <n v="0"/>
    <n v="0"/>
    <n v="0"/>
    <n v="0"/>
    <n v="0"/>
    <n v="0"/>
    <n v="0"/>
    <n v="223431.72000000003"/>
    <n v="223431.72000000003"/>
    <n v="0"/>
    <n v="223431.72000000003"/>
    <n v="223431.72000000003"/>
    <n v="0"/>
    <s v="Capítulo 1000 incremento del 3% LDF"/>
  </r>
  <r>
    <s v="1 1 06 2 PR03 91 1311 00"/>
    <s v="1"/>
    <s v="1"/>
    <x v="5"/>
    <s v="2"/>
    <s v="PR03"/>
    <s v="91"/>
    <x v="6"/>
    <x v="115"/>
    <s v="00"/>
    <s v="Prima Quinquenal Por Años De Servicios Efectivos Prestados"/>
    <n v="0"/>
    <n v="0"/>
    <n v="0"/>
    <n v="0"/>
    <n v="0"/>
    <n v="0"/>
    <n v="0"/>
    <n v="16932"/>
    <n v="16932"/>
    <n v="0"/>
    <n v="16932"/>
    <n v="16932"/>
    <n v="0"/>
    <s v="Capítulo 1000 incremento del 3% LDF"/>
  </r>
  <r>
    <s v="1 1 06 2 PR03 91 1321 00"/>
    <s v="1"/>
    <s v="1"/>
    <x v="5"/>
    <s v="2"/>
    <s v="PR03"/>
    <s v="91"/>
    <x v="6"/>
    <x v="116"/>
    <s v="00"/>
    <s v="Prima Vacacional Y  Dominical"/>
    <n v="0"/>
    <n v="0"/>
    <n v="0"/>
    <n v="0"/>
    <n v="0"/>
    <n v="0"/>
    <n v="0"/>
    <n v="17017.145000000004"/>
    <n v="17017.145000000004"/>
    <n v="0"/>
    <n v="17017.145000000004"/>
    <n v="17017.145000000004"/>
    <n v="0"/>
    <s v="Capítulo 1000 incremento del 3% LDF"/>
  </r>
  <r>
    <s v="1 1 06 2 PR03 91 1322 00"/>
    <s v="1"/>
    <s v="1"/>
    <x v="5"/>
    <s v="2"/>
    <s v="PR03"/>
    <s v="91"/>
    <x v="6"/>
    <x v="117"/>
    <s v="00"/>
    <s v="Aguinaldo"/>
    <n v="0"/>
    <n v="0"/>
    <n v="0"/>
    <n v="0"/>
    <n v="0"/>
    <n v="0"/>
    <n v="0"/>
    <n v="170171.45"/>
    <n v="170171.45"/>
    <n v="0"/>
    <n v="170171.45"/>
    <n v="170171.45"/>
    <n v="0"/>
    <s v="Capítulo 1000 incremento del 3% LDF"/>
  </r>
  <r>
    <s v="1 1 06 2 PR03 91 1411 00"/>
    <s v="1"/>
    <s v="1"/>
    <x v="5"/>
    <s v="2"/>
    <s v="PR03"/>
    <s v="91"/>
    <x v="6"/>
    <x v="118"/>
    <s v="00"/>
    <s v="Cuotas Al Imss Por Enfermedades Y Maternidad"/>
    <n v="0"/>
    <n v="0"/>
    <n v="0"/>
    <n v="0"/>
    <n v="0"/>
    <n v="0"/>
    <n v="0"/>
    <n v="19842.904495800001"/>
    <n v="19842.904495800001"/>
    <n v="0"/>
    <n v="19842.904495800001"/>
    <n v="19842.904495800001"/>
    <n v="0"/>
    <s v="Capítulo 1000 incremento del 3% LDF"/>
  </r>
  <r>
    <s v="1 1 06 2 PR03 91 1421 00"/>
    <s v="1"/>
    <s v="1"/>
    <x v="5"/>
    <s v="2"/>
    <s v="PR03"/>
    <s v="91"/>
    <x v="6"/>
    <x v="119"/>
    <s v="00"/>
    <s v="Cuotas Para La Vivienda"/>
    <n v="0"/>
    <n v="0"/>
    <n v="0"/>
    <n v="0"/>
    <n v="0"/>
    <n v="0"/>
    <n v="0"/>
    <n v="30054.081600000001"/>
    <n v="30054.081600000001"/>
    <n v="0"/>
    <n v="30054.081600000001"/>
    <n v="30054.081600000001"/>
    <n v="0"/>
    <s v="Capítulo 1000 incremento del 3% LDF"/>
  </r>
  <r>
    <s v="1 1 06 2 PR03 91 1431 00"/>
    <s v="1"/>
    <s v="1"/>
    <x v="5"/>
    <s v="2"/>
    <s v="PR03"/>
    <s v="91"/>
    <x v="6"/>
    <x v="120"/>
    <s v="00"/>
    <s v="Cuotas A Pensiones"/>
    <n v="0"/>
    <n v="0"/>
    <n v="0"/>
    <n v="0"/>
    <n v="0"/>
    <n v="0"/>
    <n v="0"/>
    <n v="175315.476"/>
    <n v="175315.476"/>
    <n v="0"/>
    <n v="175315.476"/>
    <n v="175315.476"/>
    <n v="0"/>
    <s v="Capítulo 1000 incremento del 3% LDF"/>
  </r>
  <r>
    <s v="1 1 06 2 PR03 91 1432 00"/>
    <s v="1"/>
    <s v="1"/>
    <x v="5"/>
    <s v="2"/>
    <s v="PR03"/>
    <s v="91"/>
    <x v="6"/>
    <x v="121"/>
    <s v="00"/>
    <s v="Cuotas Para El Sistema De Ahorro Para El Retiro"/>
    <n v="0"/>
    <n v="0"/>
    <n v="0"/>
    <n v="0"/>
    <n v="0"/>
    <n v="0"/>
    <n v="0"/>
    <n v="20036.054400000001"/>
    <n v="20036.054400000001"/>
    <n v="0"/>
    <n v="20036.054400000001"/>
    <n v="20036.054400000001"/>
    <n v="0"/>
    <s v="Capítulo 1000 incremento del 3% LDF"/>
  </r>
  <r>
    <s v="1 1 06 2 PR03 91 1592 00"/>
    <s v="1"/>
    <s v="1"/>
    <x v="5"/>
    <s v="2"/>
    <s v="PR03"/>
    <s v="91"/>
    <x v="6"/>
    <x v="122"/>
    <s v="00"/>
    <s v="Prima De Insalubridad"/>
    <n v="0"/>
    <n v="0"/>
    <n v="0"/>
    <n v="0"/>
    <n v="0"/>
    <n v="0"/>
    <n v="0"/>
    <n v="0"/>
    <n v="0"/>
    <n v="0"/>
    <n v="0"/>
    <n v="0"/>
    <n v="0"/>
    <s v="Capítulo 1000 incremento del 3% LDF"/>
  </r>
  <r>
    <s v="1 1 06 2 PR03 91 1612 00"/>
    <s v="1"/>
    <s v="1"/>
    <x v="5"/>
    <s v="2"/>
    <s v="PR03"/>
    <s v="91"/>
    <x v="6"/>
    <x v="123"/>
    <s v="00"/>
    <s v="Otras Medidas De Carácter Laboral Y Económico"/>
    <n v="0"/>
    <n v="0"/>
    <n v="0"/>
    <n v="0"/>
    <n v="0"/>
    <n v="0"/>
    <n v="0"/>
    <n v="42283.688999999998"/>
    <n v="42283.688999999998"/>
    <n v="0"/>
    <n v="42283.688999999998"/>
    <n v="42283.688999999998"/>
    <n v="0"/>
    <s v="Capítulo 1000 incremento del 3% LDF"/>
  </r>
  <r>
    <s v="1 1 06 2 PR03 91 1712 00"/>
    <s v="1"/>
    <s v="1"/>
    <x v="5"/>
    <s v="2"/>
    <s v="PR03"/>
    <s v="91"/>
    <x v="6"/>
    <x v="124"/>
    <s v="00"/>
    <s v="Ayuda Para Despensa "/>
    <n v="0"/>
    <n v="0"/>
    <n v="0"/>
    <n v="0"/>
    <n v="0"/>
    <n v="0"/>
    <n v="0"/>
    <n v="57004.32"/>
    <n v="57004.32"/>
    <n v="0"/>
    <n v="57004.32"/>
    <n v="57004.32"/>
    <n v="0"/>
    <s v="Capítulo 1000 incremento del 3% LDF"/>
  </r>
  <r>
    <s v="1 1 06 2 PR03 91 1713 00"/>
    <s v="1"/>
    <s v="1"/>
    <x v="5"/>
    <s v="2"/>
    <s v="PR03"/>
    <s v="91"/>
    <x v="6"/>
    <x v="125"/>
    <s v="00"/>
    <s v="Ayuda Para Pasajes"/>
    <n v="0"/>
    <n v="0"/>
    <n v="0"/>
    <n v="0"/>
    <n v="0"/>
    <n v="0"/>
    <n v="0"/>
    <n v="47660.160000000003"/>
    <n v="47660.160000000003"/>
    <n v="0"/>
    <n v="47660.160000000003"/>
    <n v="47660.160000000003"/>
    <n v="0"/>
    <s v="Capítulo 1000 incremento del 3% LDF"/>
  </r>
  <r>
    <s v="1 1 06 2 PR03 91 1715 00"/>
    <s v="1"/>
    <s v="1"/>
    <x v="5"/>
    <s v="2"/>
    <s v="PR03"/>
    <s v="91"/>
    <x v="6"/>
    <x v="126"/>
    <s v="00"/>
    <s v="Estímulo Por El Día Del Servidor Público"/>
    <n v="0"/>
    <n v="0"/>
    <n v="0"/>
    <n v="0"/>
    <n v="0"/>
    <n v="0"/>
    <n v="0"/>
    <n v="41741.78"/>
    <n v="41741.78"/>
    <n v="0"/>
    <n v="41741.78"/>
    <n v="41741.78"/>
    <n v="0"/>
    <s v="Capítulo 1000 incremento del 3% LDF"/>
  </r>
  <r>
    <s v="1 1 06 2 PR03 91 1716 00"/>
    <s v="1"/>
    <s v="1"/>
    <x v="5"/>
    <s v="2"/>
    <s v="PR03"/>
    <s v="91"/>
    <x v="6"/>
    <x v="127"/>
    <s v="00"/>
    <s v="Estímulos De Antigüedad"/>
    <n v="0"/>
    <n v="0"/>
    <n v="0"/>
    <n v="0"/>
    <n v="0"/>
    <n v="0"/>
    <n v="0"/>
    <n v="17243.2"/>
    <n v="17243.2"/>
    <n v="0"/>
    <n v="17243.2"/>
    <n v="17243.2"/>
    <n v="0"/>
    <s v="Capítulo 1000 incremento del 3% LDF"/>
  </r>
  <r>
    <s v="1 1 06 2 PR06 62 1131 00"/>
    <s v="1"/>
    <s v="1"/>
    <x v="5"/>
    <s v="2"/>
    <s v="PR06"/>
    <s v="62"/>
    <x v="6"/>
    <x v="113"/>
    <s v="00"/>
    <s v="Sueldo Base "/>
    <n v="3256212.02"/>
    <n v="2543817.4700000002"/>
    <n v="3052580.9640000002"/>
    <n v="203631.05599999987"/>
    <n v="6.253617846420205E-2"/>
    <n v="0"/>
    <n v="0"/>
    <n v="3353898.3599999994"/>
    <n v="301317.39599999925"/>
    <n v="9.8709059498675186E-2"/>
    <n v="3353898.3599999994"/>
    <n v="301317.39599999925"/>
    <n v="9.8709059498675186E-2"/>
    <s v="Capítulo 1000 incremento del 3% LDF"/>
  </r>
  <r>
    <s v="1 1 06 2 PR06 62 1221 01"/>
    <s v="1"/>
    <s v="1"/>
    <x v="5"/>
    <s v="2"/>
    <s v="PR06"/>
    <s v="62"/>
    <x v="6"/>
    <x v="114"/>
    <s v="01"/>
    <s v="Salarios Al Personal Eventual"/>
    <n v="199620"/>
    <n v="165600.42000000001"/>
    <n v="198720.50400000002"/>
    <n v="899.49599999998463"/>
    <n v="4.5060414788096618E-3"/>
    <n v="0"/>
    <n v="0"/>
    <n v="205608.59999999998"/>
    <n v="6888.0959999999614"/>
    <n v="3.4662230929124259E-2"/>
    <n v="205608.59999999998"/>
    <n v="6888.0959999999614"/>
    <n v="3.4662230929124259E-2"/>
    <s v="Capítulo 1000 incremento del 3% LDF"/>
  </r>
  <r>
    <s v="1 1 06 2 PR06 62 1311 00"/>
    <s v="1"/>
    <s v="1"/>
    <x v="5"/>
    <s v="2"/>
    <s v="PR06"/>
    <s v="62"/>
    <x v="6"/>
    <x v="115"/>
    <s v="00"/>
    <s v="Prima Quinquenal Por Años De Servicios Efectivos Prestados"/>
    <n v="82896"/>
    <n v="64377"/>
    <n v="77252.399999999994"/>
    <n v="5643.6000000000058"/>
    <n v="6.8080486392588374E-2"/>
    <n v="0"/>
    <n v="0"/>
    <n v="78492"/>
    <n v="1239.6000000000058"/>
    <n v="1.6046103422029685E-2"/>
    <n v="78492"/>
    <n v="1239.6000000000058"/>
    <n v="1.6046103422029685E-2"/>
    <s v="Capítulo 1000 incremento del 3% LDF"/>
  </r>
  <r>
    <s v="1 1 06 2 PR06 62 1321 00"/>
    <s v="1"/>
    <s v="1"/>
    <x v="5"/>
    <s v="2"/>
    <s v="PR06"/>
    <s v="62"/>
    <x v="6"/>
    <x v="116"/>
    <s v="00"/>
    <s v="Prima Vacacional Y  Dominical"/>
    <n v="47998"/>
    <n v="45424.35"/>
    <n v="45424.35"/>
    <n v="2573.6500000000015"/>
    <n v="5.3619942497604101E-2"/>
    <n v="0"/>
    <n v="0"/>
    <n v="49437.596666666679"/>
    <n v="4013.2466666666805"/>
    <n v="8.8350117649821758E-2"/>
    <n v="49437.596666666679"/>
    <n v="4013.2466666666805"/>
    <n v="8.8350117649821758E-2"/>
    <s v="Capítulo 1000 incremento del 3% LDF"/>
  </r>
  <r>
    <s v="1 1 06 2 PR06 62 1322 00"/>
    <s v="1"/>
    <s v="1"/>
    <x v="5"/>
    <s v="2"/>
    <s v="PR06"/>
    <s v="62"/>
    <x v="6"/>
    <x v="117"/>
    <s v="00"/>
    <s v="Aguinaldo"/>
    <n v="479977"/>
    <n v="219234.75"/>
    <n v="438469.5"/>
    <n v="41507.5"/>
    <n v="8.6478102075724456E-2"/>
    <n v="0"/>
    <n v="0"/>
    <n v="494375.96666666656"/>
    <n v="55906.466666666558"/>
    <n v="0.12750366141012445"/>
    <n v="494375.96666666656"/>
    <n v="55906.466666666558"/>
    <n v="0.12750366141012445"/>
    <s v="Capítulo 1000 incremento del 3% LDF"/>
  </r>
  <r>
    <s v="1 1 06 2 PR06 62 1411 00"/>
    <s v="1"/>
    <s v="1"/>
    <x v="5"/>
    <s v="2"/>
    <s v="PR06"/>
    <s v="62"/>
    <x v="6"/>
    <x v="118"/>
    <s v="00"/>
    <s v="Cuotas Al Imss Por Enfermedades Y Maternidad"/>
    <n v="18107"/>
    <n v="10584.3"/>
    <n v="12701.16"/>
    <n v="5405.84"/>
    <n v="0.29854973214778818"/>
    <n v="0"/>
    <n v="0"/>
    <n v="18703.739781"/>
    <n v="6002.5797810000004"/>
    <n v="0.47260091054675324"/>
    <n v="18703.739781"/>
    <n v="6002.5797810000004"/>
    <n v="0.47260091054675324"/>
    <s v="Capítulo 1000 incremento del 3% LDF"/>
  </r>
  <r>
    <s v="1 1 06 2 PR06 62 1421 00"/>
    <s v="1"/>
    <s v="1"/>
    <x v="5"/>
    <s v="2"/>
    <s v="PR06"/>
    <s v="62"/>
    <x v="6"/>
    <x v="119"/>
    <s v="00"/>
    <s v="Cuotas Para La Vivienda"/>
    <n v="97686.38"/>
    <n v="76186.650000000009"/>
    <n v="91423.98000000001"/>
    <n v="6262.3999999999942"/>
    <n v="6.4107196929602608E-2"/>
    <n v="0"/>
    <n v="0"/>
    <n v="100616.95079999999"/>
    <n v="9192.970799999981"/>
    <n v="0.1005531677793942"/>
    <n v="100616.95079999999"/>
    <n v="9192.970799999981"/>
    <n v="0.1005531677793942"/>
    <s v="Capítulo 1000 incremento del 3% LDF"/>
  </r>
  <r>
    <s v="1 1 06 2 PR06 62 1431 00"/>
    <s v="1"/>
    <s v="1"/>
    <x v="5"/>
    <s v="2"/>
    <s v="PR06"/>
    <s v="62"/>
    <x v="6"/>
    <x v="120"/>
    <s v="00"/>
    <s v="Cuotas A Pensiones"/>
    <n v="569837.07999999996"/>
    <n v="444421.52"/>
    <n v="533305.82400000002"/>
    <n v="36531.255999999936"/>
    <n v="6.4108246518460921E-2"/>
    <n v="0"/>
    <n v="0"/>
    <n v="586932.21299999999"/>
    <n v="53626.388999999966"/>
    <n v="0.10055466598467143"/>
    <n v="586932.21299999999"/>
    <n v="53626.388999999966"/>
    <n v="0.10055466598467143"/>
    <s v="Capítulo 1000 incremento del 3% LDF"/>
  </r>
  <r>
    <s v="1 1 06 2 PR06 62 1432 00"/>
    <s v="1"/>
    <s v="1"/>
    <x v="5"/>
    <s v="2"/>
    <s v="PR06"/>
    <s v="62"/>
    <x v="6"/>
    <x v="121"/>
    <s v="00"/>
    <s v="Cuotas Para El Sistema De Ahorro Para El Retiro"/>
    <n v="65124"/>
    <n v="51566.85"/>
    <n v="61880.22"/>
    <n v="3243.7799999999988"/>
    <n v="4.9809286898839122E-2"/>
    <n v="0"/>
    <n v="0"/>
    <n v="67077.967200000014"/>
    <n v="5197.7472000000125"/>
    <n v="8.3996908866840039E-2"/>
    <n v="67077.967200000014"/>
    <n v="5197.7472000000125"/>
    <n v="8.3996908866840039E-2"/>
    <s v="Capítulo 1000 incremento del 3% LDF"/>
  </r>
  <r>
    <s v="1 1 06 2 PR06 62 1592 00"/>
    <s v="1"/>
    <s v="1"/>
    <x v="5"/>
    <s v="2"/>
    <s v="PR06"/>
    <s v="62"/>
    <x v="6"/>
    <x v="122"/>
    <s v="00"/>
    <s v="Prima De Insalubridad"/>
    <n v="0"/>
    <n v="0"/>
    <n v="0"/>
    <n v="0"/>
    <n v="0"/>
    <n v="0"/>
    <n v="0"/>
    <n v="0"/>
    <n v="0"/>
    <n v="0"/>
    <n v="0"/>
    <n v="0"/>
    <n v="0"/>
    <s v="Capítulo 1000 incremento del 3% LDF"/>
  </r>
  <r>
    <s v="1 1 06 2 PR06 62 1612 00"/>
    <s v="1"/>
    <s v="1"/>
    <x v="5"/>
    <s v="2"/>
    <s v="PR06"/>
    <s v="62"/>
    <x v="6"/>
    <x v="123"/>
    <s v="00"/>
    <s v="Otras Medidas De Carácter Laboral Y Económico"/>
    <n v="113371"/>
    <n v="51638.87"/>
    <n v="108441.62700000001"/>
    <n v="4929.3729999999923"/>
    <n v="4.3480016935547823E-2"/>
    <n v="0"/>
    <n v="0"/>
    <n v="118236.30611199998"/>
    <n v="9794.6791119999689"/>
    <n v="9.0322133510593386E-2"/>
    <n v="118236.30611199998"/>
    <n v="9794.6791119999689"/>
    <n v="9.0322133510593386E-2"/>
    <s v="Capítulo 1000 incremento del 3% LDF"/>
  </r>
  <r>
    <s v="1 1 06 2 PR06 62 1712 00"/>
    <s v="1"/>
    <s v="1"/>
    <x v="5"/>
    <s v="2"/>
    <s v="PR06"/>
    <s v="62"/>
    <x v="6"/>
    <x v="124"/>
    <s v="00"/>
    <s v="Ayuda Para Despensa "/>
    <n v="216227.85"/>
    <n v="169828"/>
    <n v="203793.6"/>
    <n v="12434.25"/>
    <n v="5.750531210480056E-2"/>
    <n v="0"/>
    <n v="0"/>
    <n v="222714.84"/>
    <n v="18921.239999999991"/>
    <n v="9.2845113879925528E-2"/>
    <n v="222714.84"/>
    <n v="18921.239999999991"/>
    <n v="9.2845113879925528E-2"/>
    <s v="Capítulo 1000 incremento del 3% LDF"/>
  </r>
  <r>
    <s v="1 1 06 2 PR06 62 1713 00"/>
    <s v="1"/>
    <s v="1"/>
    <x v="5"/>
    <s v="2"/>
    <s v="PR06"/>
    <s v="62"/>
    <x v="6"/>
    <x v="125"/>
    <s v="00"/>
    <s v="Ayuda Para Pasajes"/>
    <n v="181356"/>
    <n v="145084"/>
    <n v="174100.8"/>
    <n v="7255.2000000000116"/>
    <n v="4.0005293455965124E-2"/>
    <n v="0"/>
    <n v="0"/>
    <n v="186796.68"/>
    <n v="12695.880000000005"/>
    <n v="7.2922582779631137E-2"/>
    <n v="186796.68"/>
    <n v="12695.880000000005"/>
    <n v="7.2922582779631137E-2"/>
    <s v="Capítulo 1000 incremento del 3% LDF"/>
  </r>
  <r>
    <s v="1 1 06 2 PR06 62 1715 00"/>
    <s v="1"/>
    <s v="1"/>
    <x v="5"/>
    <s v="2"/>
    <s v="PR06"/>
    <s v="62"/>
    <x v="6"/>
    <x v="126"/>
    <s v="00"/>
    <s v="Estímulo Por El Día Del Servidor Público"/>
    <n v="135676"/>
    <n v="122804.39"/>
    <n v="122804.39"/>
    <n v="12871.61"/>
    <n v="9.4870205489548637E-2"/>
    <n v="0"/>
    <n v="0"/>
    <n v="139745.76500000004"/>
    <n v="16941.375000000044"/>
    <n v="0.13795414805610812"/>
    <n v="139745.76500000004"/>
    <n v="16941.375000000044"/>
    <n v="0.13795414805610812"/>
    <s v="Capítulo 1000 incremento del 3% LDF"/>
  </r>
  <r>
    <s v="1 1 06 2 PR06 62 1716 00"/>
    <s v="1"/>
    <s v="1"/>
    <x v="5"/>
    <s v="2"/>
    <s v="PR06"/>
    <s v="62"/>
    <x v="6"/>
    <x v="127"/>
    <s v="00"/>
    <s v="Estímulos De Antigüedad"/>
    <n v="30957.759999999998"/>
    <n v="0"/>
    <n v="30957.759999999998"/>
    <n v="0"/>
    <n v="0"/>
    <n v="0"/>
    <n v="0"/>
    <n v="12053.6"/>
    <n v="-18904.159999999996"/>
    <n v="-0.61064366414107474"/>
    <n v="12053.6"/>
    <n v="-18904.159999999996"/>
    <n v="-0.61064366414107474"/>
    <s v="Capítulo 1000 incremento del 3% LDF"/>
  </r>
  <r>
    <s v="1 1 07 1 PR04 58 1131 00"/>
    <s v="1"/>
    <s v="1"/>
    <x v="6"/>
    <s v="1"/>
    <s v="PR04"/>
    <s v="58"/>
    <x v="6"/>
    <x v="113"/>
    <s v="00"/>
    <s v="Sueldo Base "/>
    <n v="2567952"/>
    <n v="2135975.77"/>
    <n v="2563170.9240000001"/>
    <n v="4781.0759999998845"/>
    <n v="1.8618245200844425E-3"/>
    <n v="0"/>
    <n v="0"/>
    <n v="0"/>
    <n v="-2563170.9240000001"/>
    <n v="-1"/>
    <n v="0"/>
    <n v="-2563170.9240000001"/>
    <n v="-1"/>
    <s v="Capítulo 1000 incremento del 3% LDF"/>
  </r>
  <r>
    <s v="1 1 07 1 PR04 58 1221 01"/>
    <s v="1"/>
    <s v="1"/>
    <x v="6"/>
    <s v="1"/>
    <s v="PR04"/>
    <s v="58"/>
    <x v="6"/>
    <x v="114"/>
    <s v="01"/>
    <s v="Salarios Al Personal Eventual"/>
    <n v="680856"/>
    <n v="570147.62"/>
    <n v="680856"/>
    <n v="0"/>
    <n v="0"/>
    <n v="0"/>
    <n v="0"/>
    <n v="0"/>
    <n v="-680856"/>
    <n v="-1"/>
    <n v="0"/>
    <n v="-680856"/>
    <n v="-1"/>
    <s v="Capítulo 1000 incremento del 3% LDF"/>
  </r>
  <r>
    <s v="1 1 07 1 PR04 58 1311 00"/>
    <s v="1"/>
    <s v="1"/>
    <x v="6"/>
    <s v="1"/>
    <s v="PR04"/>
    <s v="58"/>
    <x v="6"/>
    <x v="115"/>
    <s v="00"/>
    <s v="Prima Quinquenal Por Años De Servicios Efectivos Prestados"/>
    <n v="38508"/>
    <n v="34812"/>
    <n v="38508"/>
    <n v="0"/>
    <n v="0"/>
    <n v="0"/>
    <n v="0"/>
    <n v="0"/>
    <n v="-38508"/>
    <n v="-1"/>
    <n v="0"/>
    <n v="-38508"/>
    <n v="-1"/>
    <s v="Capítulo 1000 incremento del 3% LDF"/>
  </r>
  <r>
    <s v="1 1 07 1 PR04 58 1321 00"/>
    <s v="1"/>
    <s v="1"/>
    <x v="6"/>
    <s v="1"/>
    <s v="PR04"/>
    <s v="58"/>
    <x v="6"/>
    <x v="116"/>
    <s v="00"/>
    <s v="Prima Vacacional Y  Dominical"/>
    <n v="45122"/>
    <n v="45122"/>
    <n v="45122"/>
    <n v="0"/>
    <n v="0"/>
    <n v="0"/>
    <n v="0"/>
    <n v="0"/>
    <n v="-45122"/>
    <n v="-1"/>
    <n v="0"/>
    <n v="-45122"/>
    <n v="-1"/>
    <s v="Capítulo 1000 incremento del 3% LDF"/>
  </r>
  <r>
    <s v="1 1 07 1 PR04 58 1322 00"/>
    <s v="1"/>
    <s v="1"/>
    <x v="6"/>
    <s v="1"/>
    <s v="PR04"/>
    <s v="58"/>
    <x v="6"/>
    <x v="117"/>
    <s v="00"/>
    <s v="Aguinaldo"/>
    <n v="451223"/>
    <n v="225611.68"/>
    <n v="451223"/>
    <n v="0"/>
    <n v="0"/>
    <n v="0"/>
    <n v="0"/>
    <n v="0"/>
    <n v="-451223"/>
    <n v="-1"/>
    <n v="0"/>
    <n v="-451223"/>
    <n v="-1"/>
    <s v="Capítulo 1000 incremento del 3% LDF"/>
  </r>
  <r>
    <s v="1 1 07 1 PR04 58 1411 00"/>
    <s v="1"/>
    <s v="1"/>
    <x v="6"/>
    <s v="1"/>
    <s v="PR04"/>
    <s v="58"/>
    <x v="6"/>
    <x v="118"/>
    <s v="00"/>
    <s v="Cuotas Al Imss Por Enfermedades Y Maternidad"/>
    <n v="54214"/>
    <n v="23862.81"/>
    <n v="28635.372000000003"/>
    <n v="25578.627999999997"/>
    <n v="0.47180853654037697"/>
    <n v="0"/>
    <n v="0"/>
    <n v="0"/>
    <n v="-28635.372000000003"/>
    <n v="-1"/>
    <n v="0"/>
    <n v="-28635.372000000003"/>
    <n v="-1"/>
    <s v="Capítulo 1000 incremento del 3% LDF"/>
  </r>
  <r>
    <s v="1 1 07 1 PR04 58 1421 00"/>
    <s v="1"/>
    <s v="1"/>
    <x v="6"/>
    <s v="1"/>
    <s v="PR04"/>
    <s v="58"/>
    <x v="6"/>
    <x v="119"/>
    <s v="00"/>
    <s v="Cuotas Para La Vivienda"/>
    <n v="77040.2"/>
    <n v="63894.149999999994"/>
    <n v="76672.98"/>
    <n v="367.22000000000116"/>
    <n v="4.7666023712295809E-3"/>
    <n v="0"/>
    <n v="0"/>
    <n v="0"/>
    <n v="-76672.98"/>
    <n v="-1"/>
    <n v="0"/>
    <n v="-76672.98"/>
    <n v="-1"/>
    <s v="Capítulo 1000 incremento del 3% LDF"/>
  </r>
  <r>
    <s v="1 1 07 1 PR04 58 1431 00"/>
    <s v="1"/>
    <s v="1"/>
    <x v="6"/>
    <s v="1"/>
    <s v="PR04"/>
    <s v="58"/>
    <x v="6"/>
    <x v="120"/>
    <s v="00"/>
    <s v="Cuotas A Pensiones"/>
    <n v="449392"/>
    <n v="372715.60000000003"/>
    <n v="447258.72000000003"/>
    <n v="2133.2799999999697"/>
    <n v="4.7470359953002495E-3"/>
    <n v="0"/>
    <n v="0"/>
    <n v="0"/>
    <n v="-447258.72000000003"/>
    <n v="-1"/>
    <n v="0"/>
    <n v="-447258.72000000003"/>
    <n v="-1"/>
    <s v="Capítulo 1000 incremento del 3% LDF"/>
  </r>
  <r>
    <s v="1 1 07 1 PR04 58 1432 00"/>
    <s v="1"/>
    <s v="1"/>
    <x v="6"/>
    <s v="1"/>
    <s v="PR04"/>
    <s v="58"/>
    <x v="6"/>
    <x v="121"/>
    <s v="00"/>
    <s v="Cuotas Para El Sistema De Ahorro Para El Retiro"/>
    <n v="51359"/>
    <n v="42800.75"/>
    <n v="51359"/>
    <n v="0"/>
    <n v="0"/>
    <n v="0"/>
    <n v="0"/>
    <n v="0"/>
    <n v="-51359"/>
    <n v="-1"/>
    <n v="0"/>
    <n v="-51359"/>
    <n v="-1"/>
    <s v="Capítulo 1000 incremento del 3% LDF"/>
  </r>
  <r>
    <s v="1 1 07 1 PR04 58 1612 00"/>
    <s v="1"/>
    <s v="1"/>
    <x v="6"/>
    <s v="1"/>
    <s v="PR04"/>
    <s v="58"/>
    <x v="6"/>
    <x v="123"/>
    <s v="00"/>
    <s v="Otras Medidas De Carácter Laboral Y Económico"/>
    <n v="116166"/>
    <n v="58083.19"/>
    <n v="116166"/>
    <n v="0"/>
    <n v="0"/>
    <n v="0"/>
    <n v="0"/>
    <n v="0"/>
    <n v="-116166"/>
    <n v="-1"/>
    <n v="0"/>
    <n v="-116166"/>
    <n v="-1"/>
    <s v="Capítulo 1000 incremento del 3% LDF"/>
  </r>
  <r>
    <s v="1 1 07 1 PR04 58 1712 00"/>
    <s v="1"/>
    <s v="1"/>
    <x v="6"/>
    <s v="1"/>
    <s v="PR04"/>
    <s v="58"/>
    <x v="6"/>
    <x v="124"/>
    <s v="00"/>
    <s v="Ayuda Para Despensa "/>
    <n v="159624"/>
    <n v="133020"/>
    <n v="159624"/>
    <n v="0"/>
    <n v="0"/>
    <n v="0"/>
    <n v="0"/>
    <n v="0"/>
    <n v="-159624"/>
    <n v="-1"/>
    <n v="0"/>
    <n v="-159624"/>
    <n v="-1"/>
    <s v="Capítulo 1000 incremento del 3% LDF"/>
  </r>
  <r>
    <s v="1 1 07 1 PR04 58 1713 00"/>
    <s v="1"/>
    <s v="1"/>
    <x v="6"/>
    <s v="1"/>
    <s v="PR04"/>
    <s v="58"/>
    <x v="6"/>
    <x v="125"/>
    <s v="00"/>
    <s v="Ayuda Para Pasajes"/>
    <n v="140988"/>
    <n v="118590"/>
    <n v="140988"/>
    <n v="0"/>
    <n v="0"/>
    <n v="0"/>
    <n v="0"/>
    <n v="0"/>
    <n v="-140988"/>
    <n v="-1"/>
    <n v="0"/>
    <n v="-140988"/>
    <n v="-1"/>
    <s v="Capítulo 1000 incremento del 3% LDF"/>
  </r>
  <r>
    <s v="1 1 07 1 PR04 58 1715 00"/>
    <s v="1"/>
    <s v="1"/>
    <x v="6"/>
    <s v="1"/>
    <s v="PR04"/>
    <s v="58"/>
    <x v="6"/>
    <x v="126"/>
    <s v="00"/>
    <s v="Estímulo Por El Día Del Servidor Público"/>
    <n v="106998"/>
    <n v="106998"/>
    <n v="106998"/>
    <n v="0"/>
    <n v="0"/>
    <n v="0"/>
    <n v="0"/>
    <n v="0"/>
    <n v="-106998"/>
    <n v="-1"/>
    <n v="0"/>
    <n v="-106998"/>
    <n v="-1"/>
    <s v="Capítulo 1000 incremento del 3% LDF"/>
  </r>
  <r>
    <s v="1 1 07 2 PR07 65 1131 00"/>
    <s v="1"/>
    <s v="1"/>
    <x v="6"/>
    <s v="2"/>
    <s v="PR07"/>
    <s v="65"/>
    <x v="6"/>
    <x v="113"/>
    <s v="00"/>
    <s v="Sueldo Base "/>
    <n v="2793276"/>
    <n v="2310537.9300000002"/>
    <n v="2772645.5160000003"/>
    <n v="20630.483999999706"/>
    <n v="7.3857663904317748E-3"/>
    <n v="0"/>
    <n v="0"/>
    <n v="2877074.2800000003"/>
    <n v="104428.76399999997"/>
    <n v="3.7663943478305054E-2"/>
    <n v="2877074.2800000003"/>
    <n v="104428.76399999997"/>
    <n v="3.7663943478305054E-2"/>
    <s v="Capítulo 1000 incremento del 3% LDF"/>
  </r>
  <r>
    <s v="1 1 07 2 PR07 65 1221 01"/>
    <s v="1"/>
    <s v="1"/>
    <x v="6"/>
    <s v="2"/>
    <s v="PR07"/>
    <s v="65"/>
    <x v="6"/>
    <x v="114"/>
    <s v="01"/>
    <s v="Salarios Al Personal Eventual"/>
    <n v="486444"/>
    <n v="405402.5"/>
    <n v="486444"/>
    <n v="0"/>
    <n v="0"/>
    <n v="0"/>
    <n v="0"/>
    <n v="501037.32000000007"/>
    <n v="14593.320000000065"/>
    <n v="3.0000000000000134E-2"/>
    <n v="501037.32000000007"/>
    <n v="14593.320000000065"/>
    <n v="3.0000000000000134E-2"/>
    <s v="Capítulo 1000 incremento del 3% LDF"/>
  </r>
  <r>
    <s v="1 1 07 2 PR07 65 1311 00"/>
    <s v="1"/>
    <s v="1"/>
    <x v="6"/>
    <s v="2"/>
    <s v="PR07"/>
    <s v="65"/>
    <x v="6"/>
    <x v="115"/>
    <s v="00"/>
    <s v="Prima Quinquenal Por Años De Servicios Efectivos Prestados"/>
    <n v="32556"/>
    <n v="26824"/>
    <n v="32188.799999999999"/>
    <n v="367.20000000000073"/>
    <n v="1.1279026907482514E-2"/>
    <n v="0"/>
    <n v="0"/>
    <n v="33864"/>
    <n v="1675.2000000000007"/>
    <n v="5.2042946614971691E-2"/>
    <n v="33864"/>
    <n v="1675.2000000000007"/>
    <n v="5.2042946614971691E-2"/>
    <s v="Capítulo 1000 incremento del 3% LDF"/>
  </r>
  <r>
    <s v="1 1 07 2 PR07 65 1321 00"/>
    <s v="1"/>
    <s v="1"/>
    <x v="6"/>
    <s v="2"/>
    <s v="PR07"/>
    <s v="65"/>
    <x v="6"/>
    <x v="116"/>
    <s v="00"/>
    <s v="Prima Vacacional Y  Dominical"/>
    <n v="45552"/>
    <n v="45551.95"/>
    <n v="45551.95"/>
    <n v="5.0000000002910383E-2"/>
    <n v="1.0976466456557426E-6"/>
    <n v="0"/>
    <n v="0"/>
    <n v="46918.216666666667"/>
    <n v="1366.2666666666701"/>
    <n v="2.9993593395379783E-2"/>
    <n v="46918.216666666667"/>
    <n v="1366.2666666666701"/>
    <n v="2.9993593395379783E-2"/>
    <s v="Capítulo 1000 incremento del 3% LDF"/>
  </r>
  <r>
    <s v="1 1 07 2 PR07 65 1322 00"/>
    <s v="1"/>
    <s v="1"/>
    <x v="6"/>
    <s v="2"/>
    <s v="PR07"/>
    <s v="65"/>
    <x v="6"/>
    <x v="117"/>
    <s v="00"/>
    <s v="Aguinaldo"/>
    <n v="455517"/>
    <n v="235888.24"/>
    <n v="455517"/>
    <n v="0"/>
    <n v="0"/>
    <n v="0"/>
    <n v="0"/>
    <n v="469182.16666666674"/>
    <n v="13665.166666666744"/>
    <n v="2.999924627767294E-2"/>
    <n v="469182.16666666674"/>
    <n v="13665.166666666744"/>
    <n v="2.999924627767294E-2"/>
    <s v="Capítulo 1000 incremento del 3% LDF"/>
  </r>
  <r>
    <s v="1 1 07 2 PR07 65 1411 00"/>
    <s v="1"/>
    <s v="1"/>
    <x v="6"/>
    <s v="2"/>
    <s v="PR07"/>
    <s v="65"/>
    <x v="6"/>
    <x v="118"/>
    <s v="00"/>
    <s v="Cuotas Al Imss Por Enfermedades Y Maternidad"/>
    <n v="89684"/>
    <n v="72215.25"/>
    <n v="86658.3"/>
    <n v="3025.6999999999971"/>
    <n v="3.3737344453860188E-2"/>
    <n v="0"/>
    <n v="0"/>
    <n v="54272.864755799994"/>
    <n v="-32385.435244200009"/>
    <n v="-0.37371417676321839"/>
    <n v="54272.864755799994"/>
    <n v="-32385.435244200009"/>
    <n v="-0.37371417676321839"/>
    <s v="Capítulo 1000 incremento del 3% LDF"/>
  </r>
  <r>
    <s v="1 1 07 2 PR07 65 1421 00"/>
    <s v="1"/>
    <s v="1"/>
    <x v="6"/>
    <s v="2"/>
    <s v="PR07"/>
    <s v="65"/>
    <x v="6"/>
    <x v="119"/>
    <s v="00"/>
    <s v="Cuotas Para La Vivienda"/>
    <n v="83798"/>
    <n v="68902.86"/>
    <n v="82683.432000000001"/>
    <n v="1114.5679999999993"/>
    <n v="1.3300651566863162E-2"/>
    <n v="0"/>
    <n v="0"/>
    <n v="86312.228400000007"/>
    <n v="3628.7964000000065"/>
    <n v="4.3887829910108311E-2"/>
    <n v="86312.228400000007"/>
    <n v="3628.7964000000065"/>
    <n v="4.3887829910108311E-2"/>
    <s v="Capítulo 1000 incremento del 3% LDF"/>
  </r>
  <r>
    <s v="1 1 07 2 PR07 65 1431 00"/>
    <s v="1"/>
    <s v="1"/>
    <x v="6"/>
    <s v="2"/>
    <s v="PR07"/>
    <s v="65"/>
    <x v="6"/>
    <x v="120"/>
    <s v="00"/>
    <s v="Cuotas A Pensiones"/>
    <n v="488823"/>
    <n v="401932.75"/>
    <n v="482319.3"/>
    <n v="6503.7000000000116"/>
    <n v="1.3304815853591201E-2"/>
    <n v="0"/>
    <n v="0"/>
    <n v="503487.99899999995"/>
    <n v="21168.698999999964"/>
    <n v="4.3889388212331466E-2"/>
    <n v="503487.99899999995"/>
    <n v="21168.698999999964"/>
    <n v="4.3889388212331466E-2"/>
    <s v="Capítulo 1000 incremento del 3% LDF"/>
  </r>
  <r>
    <s v="1 1 07 2 PR07 65 1432 00"/>
    <s v="1"/>
    <s v="1"/>
    <x v="6"/>
    <s v="2"/>
    <s v="PR07"/>
    <s v="65"/>
    <x v="6"/>
    <x v="121"/>
    <s v="00"/>
    <s v="Cuotas Para El Sistema De Ahorro Para El Retiro"/>
    <n v="55866"/>
    <n v="46204.04"/>
    <n v="55444.847999999998"/>
    <n v="421.15200000000186"/>
    <n v="7.5386102459456894E-3"/>
    <n v="0"/>
    <n v="0"/>
    <n v="57541.485600000007"/>
    <n v="2096.6376000000091"/>
    <n v="3.7814831776615369E-2"/>
    <n v="57541.485600000007"/>
    <n v="2096.6376000000091"/>
    <n v="3.7814831776615369E-2"/>
    <s v="Capítulo 1000 incremento del 3% LDF"/>
  </r>
  <r>
    <s v="1 1 07 2 PR07 65 1592 00"/>
    <s v="1"/>
    <s v="1"/>
    <x v="6"/>
    <s v="2"/>
    <s v="PR07"/>
    <s v="65"/>
    <x v="6"/>
    <x v="122"/>
    <s v="00"/>
    <s v="Prima De Insalubridad"/>
    <n v="0"/>
    <n v="0"/>
    <n v="0"/>
    <n v="0"/>
    <n v="0"/>
    <n v="0"/>
    <n v="0"/>
    <n v="0"/>
    <n v="0"/>
    <n v="0"/>
    <n v="0"/>
    <n v="0"/>
    <n v="0"/>
    <s v="Capítulo 1000 incremento del 3% LDF"/>
  </r>
  <r>
    <s v="1 1 07 2 PR07 65 1612 00"/>
    <s v="1"/>
    <s v="1"/>
    <x v="6"/>
    <s v="2"/>
    <s v="PR07"/>
    <s v="65"/>
    <x v="6"/>
    <x v="123"/>
    <s v="00"/>
    <s v="Otras Medidas De Carácter Laboral Y Económico"/>
    <n v="101344"/>
    <n v="50671.88"/>
    <n v="101344"/>
    <n v="0"/>
    <n v="0"/>
    <n v="0"/>
    <n v="0"/>
    <n v="106037.28600000001"/>
    <n v="4693.2860000000073"/>
    <n v="4.6310447584464863E-2"/>
    <n v="106037.28600000001"/>
    <n v="4693.2860000000073"/>
    <n v="4.6310447584464863E-2"/>
    <s v="Capítulo 1000 incremento del 3% LDF"/>
  </r>
  <r>
    <s v="1 1 07 2 PR07 65 1712 00"/>
    <s v="1"/>
    <s v="1"/>
    <x v="6"/>
    <s v="2"/>
    <s v="PR07"/>
    <s v="65"/>
    <x v="6"/>
    <x v="124"/>
    <s v="00"/>
    <s v="Ayuda Para Despensa "/>
    <n v="190596"/>
    <n v="156976"/>
    <n v="188371.20000000001"/>
    <n v="2224.7999999999884"/>
    <n v="1.167285777246106E-2"/>
    <n v="0"/>
    <n v="0"/>
    <n v="196313.88"/>
    <n v="7942.679999999993"/>
    <n v="4.2165044337987935E-2"/>
    <n v="196313.88"/>
    <n v="7942.679999999993"/>
    <n v="4.2165044337987935E-2"/>
    <s v="Capítulo 1000 incremento del 3% LDF"/>
  </r>
  <r>
    <s v="1 1 07 2 PR07 65 1713 00"/>
    <s v="1"/>
    <s v="1"/>
    <x v="6"/>
    <s v="2"/>
    <s v="PR07"/>
    <s v="65"/>
    <x v="6"/>
    <x v="125"/>
    <s v="00"/>
    <s v="Ayuda Para Pasajes"/>
    <n v="165336"/>
    <n v="138970.5"/>
    <n v="165336"/>
    <n v="0"/>
    <n v="0"/>
    <n v="0"/>
    <n v="0"/>
    <n v="170296.07999999996"/>
    <n v="4960.0799999999581"/>
    <n v="2.9999999999999746E-2"/>
    <n v="170296.07999999996"/>
    <n v="4960.0799999999581"/>
    <n v="2.9999999999999746E-2"/>
    <s v="Capítulo 1000 incremento del 3% LDF"/>
  </r>
  <r>
    <s v="1 1 07 2 PR07 65 1715 00"/>
    <s v="1"/>
    <s v="1"/>
    <x v="6"/>
    <s v="2"/>
    <s v="PR07"/>
    <s v="65"/>
    <x v="6"/>
    <x v="126"/>
    <s v="00"/>
    <s v="Estímulo Por El Día Del Servidor Público"/>
    <n v="116387"/>
    <n v="116387"/>
    <n v="116387"/>
    <n v="0"/>
    <n v="0"/>
    <n v="0"/>
    <n v="0"/>
    <n v="119878.095"/>
    <n v="3491.0950000000012"/>
    <n v="2.9995575107185521E-2"/>
    <n v="119878.095"/>
    <n v="3491.0950000000012"/>
    <n v="2.9995575107185521E-2"/>
    <s v="Capítulo 1000 incremento del 3% LDF"/>
  </r>
  <r>
    <s v="1 1 07 2 PR07 65 1716 00"/>
    <s v="1"/>
    <s v="1"/>
    <x v="6"/>
    <s v="2"/>
    <s v="PR07"/>
    <s v="65"/>
    <x v="6"/>
    <x v="127"/>
    <s v="00"/>
    <s v="Estímulos De Antigüedad"/>
    <n v="3890"/>
    <n v="0"/>
    <n v="3890"/>
    <n v="0"/>
    <n v="0"/>
    <n v="0"/>
    <n v="0"/>
    <n v="0"/>
    <n v="-3890"/>
    <n v="-1"/>
    <n v="0"/>
    <n v="-3890"/>
    <n v="-1"/>
    <s v="Capítulo 1000 incremento del 3% LDF"/>
  </r>
  <r>
    <s v="1 1 07 2 PR07 92 1131 00"/>
    <s v="1"/>
    <s v="1"/>
    <x v="6"/>
    <s v="2"/>
    <s v="PR07"/>
    <s v="92"/>
    <x v="6"/>
    <x v="113"/>
    <s v="00"/>
    <s v="Sueldo Base "/>
    <n v="3018780"/>
    <n v="2398866.5099999998"/>
    <n v="2878639.8119999999"/>
    <n v="140140.18800000008"/>
    <n v="4.6422789338739515E-2"/>
    <n v="0"/>
    <n v="0"/>
    <n v="3109343.4"/>
    <n v="230703.58799999999"/>
    <n v="8.0143263161400344E-2"/>
    <n v="3109343.4"/>
    <n v="230703.58799999999"/>
    <n v="8.0143263161400344E-2"/>
    <s v="Capítulo 1000 incremento del 3% LDF"/>
  </r>
  <r>
    <s v="1 1 07 2 PR07 92 1221 01"/>
    <s v="1"/>
    <s v="1"/>
    <x v="6"/>
    <s v="2"/>
    <s v="PR07"/>
    <s v="92"/>
    <x v="6"/>
    <x v="114"/>
    <s v="01"/>
    <s v="Salarios Al Personal Eventual"/>
    <n v="454212"/>
    <n v="144122.72"/>
    <n v="172947.264"/>
    <n v="281264.73600000003"/>
    <n v="0.61923669123669134"/>
    <n v="0"/>
    <n v="0"/>
    <n v="467838.36"/>
    <n v="294891.09600000002"/>
    <n v="1.7050925766596692"/>
    <n v="467838.36"/>
    <n v="294891.09600000002"/>
    <n v="1.7050925766596692"/>
    <s v="Capítulo 1000 incremento del 3% LDF"/>
  </r>
  <r>
    <s v="1 1 07 2 PR07 92 1311 00"/>
    <s v="1"/>
    <s v="1"/>
    <x v="6"/>
    <s v="2"/>
    <s v="PR07"/>
    <s v="92"/>
    <x v="6"/>
    <x v="115"/>
    <s v="00"/>
    <s v="Prima Quinquenal Por Años De Servicios Efectivos Prestados"/>
    <n v="23676"/>
    <n v="19690"/>
    <n v="23628"/>
    <n v="48"/>
    <n v="2.0273694880892043E-3"/>
    <n v="0"/>
    <n v="0"/>
    <n v="29244"/>
    <n v="5616"/>
    <n v="0.23768410360589132"/>
    <n v="29244"/>
    <n v="5616"/>
    <n v="0.23768410360589132"/>
    <s v="Capítulo 1000 incremento del 3% LDF"/>
  </r>
  <r>
    <s v="1 1 07 2 PR07 92 1321 00"/>
    <s v="1"/>
    <s v="1"/>
    <x v="6"/>
    <s v="2"/>
    <s v="PR07"/>
    <s v="92"/>
    <x v="6"/>
    <x v="116"/>
    <s v="00"/>
    <s v="Prima Vacacional Y  Dominical"/>
    <n v="48236"/>
    <n v="38761.300000000003"/>
    <n v="38761.300000000003"/>
    <n v="9474.6999999999971"/>
    <n v="0.19642383282195863"/>
    <n v="0"/>
    <n v="0"/>
    <n v="49683.08"/>
    <n v="10921.779999999999"/>
    <n v="0.28177021926509166"/>
    <n v="49683.08"/>
    <n v="10921.779999999999"/>
    <n v="0.28177021926509166"/>
    <s v="Capítulo 1000 incremento del 3% LDF"/>
  </r>
  <r>
    <s v="1 1 07 2 PR07 92 1322 00"/>
    <s v="1"/>
    <s v="1"/>
    <x v="6"/>
    <s v="2"/>
    <s v="PR07"/>
    <s v="92"/>
    <x v="6"/>
    <x v="117"/>
    <s v="00"/>
    <s v="Aguinaldo"/>
    <n v="482360"/>
    <n v="193805.83"/>
    <n v="387611.66"/>
    <n v="94748.340000000026"/>
    <n v="0.19642661083008547"/>
    <n v="0"/>
    <n v="0"/>
    <n v="496830.80000000005"/>
    <n v="109219.14000000007"/>
    <n v="0.28177465043234273"/>
    <n v="496830.80000000005"/>
    <n v="109219.14000000007"/>
    <n v="0.28177465043234273"/>
    <s v="Capítulo 1000 incremento del 3% LDF"/>
  </r>
  <r>
    <s v="1 1 07 2 PR07 92 1411 00"/>
    <s v="1"/>
    <s v="1"/>
    <x v="6"/>
    <s v="2"/>
    <s v="PR07"/>
    <s v="92"/>
    <x v="6"/>
    <x v="118"/>
    <s v="00"/>
    <s v="Cuotas Al Imss Por Enfermedades Y Maternidad"/>
    <n v="39728"/>
    <n v="23581.1"/>
    <n v="28297.32"/>
    <n v="11430.68"/>
    <n v="0.28772351993556183"/>
    <n v="0"/>
    <n v="0"/>
    <n v="41026.421003399999"/>
    <n v="12729.101003399999"/>
    <n v="0.44983415402589361"/>
    <n v="41026.421003399999"/>
    <n v="12729.101003399999"/>
    <n v="0.44983415402589361"/>
    <s v="Capítulo 1000 incremento del 3% LDF"/>
  </r>
  <r>
    <s v="1 1 07 2 PR07 92 1421 00"/>
    <s v="1"/>
    <s v="1"/>
    <x v="6"/>
    <s v="2"/>
    <s v="PR07"/>
    <s v="92"/>
    <x v="6"/>
    <x v="119"/>
    <s v="00"/>
    <s v="Cuotas Para La Vivienda"/>
    <n v="90563"/>
    <n v="71968.320000000007"/>
    <n v="86361.984000000011"/>
    <n v="4201.0159999999887"/>
    <n v="4.6387774256594731E-2"/>
    <n v="0"/>
    <n v="0"/>
    <n v="93280.301999999996"/>
    <n v="6918.3179999999847"/>
    <n v="8.0108372683980758E-2"/>
    <n v="93280.301999999996"/>
    <n v="6918.3179999999847"/>
    <n v="8.0108372683980758E-2"/>
    <s v="Capítulo 1000 incremento del 3% LDF"/>
  </r>
  <r>
    <s v="1 1 07 2 PR07 92 1431 00"/>
    <s v="1"/>
    <s v="1"/>
    <x v="6"/>
    <s v="2"/>
    <s v="PR07"/>
    <s v="92"/>
    <x v="6"/>
    <x v="120"/>
    <s v="00"/>
    <s v="Cuotas A Pensiones"/>
    <n v="528287"/>
    <n v="419815.17"/>
    <n v="503778.20399999997"/>
    <n v="24508.796000000031"/>
    <n v="4.6392956858677253E-2"/>
    <n v="0"/>
    <n v="0"/>
    <n v="544135.09499999997"/>
    <n v="40356.891000000003"/>
    <n v="8.0108449868545734E-2"/>
    <n v="544135.09499999997"/>
    <n v="40356.891000000003"/>
    <n v="8.0108449868545734E-2"/>
    <s v="Capítulo 1000 incremento del 3% LDF"/>
  </r>
  <r>
    <s v="1 1 07 2 PR07 92 1432 00"/>
    <s v="1"/>
    <s v="1"/>
    <x v="6"/>
    <s v="2"/>
    <s v="PR07"/>
    <s v="92"/>
    <x v="6"/>
    <x v="121"/>
    <s v="00"/>
    <s v="Cuotas Para El Sistema De Ahorro Para El Retiro"/>
    <n v="60376"/>
    <n v="48144.08"/>
    <n v="57772.896000000001"/>
    <n v="2603.1039999999994"/>
    <n v="4.3114880084801896E-2"/>
    <n v="0"/>
    <n v="0"/>
    <n v="62186.868000000002"/>
    <n v="4413.9720000000016"/>
    <n v="7.6402124622591217E-2"/>
    <n v="62186.868000000002"/>
    <n v="4413.9720000000016"/>
    <n v="7.6402124622591217E-2"/>
    <s v="Capítulo 1000 incremento del 3% LDF"/>
  </r>
  <r>
    <s v="1 1 07 2 PR07 92 1592 00"/>
    <s v="1"/>
    <s v="1"/>
    <x v="6"/>
    <s v="2"/>
    <s v="PR07"/>
    <s v="92"/>
    <x v="6"/>
    <x v="122"/>
    <s v="00"/>
    <s v="Prima De Insalubridad"/>
    <n v="0"/>
    <n v="0"/>
    <n v="0"/>
    <n v="0"/>
    <n v="0"/>
    <n v="0"/>
    <n v="0"/>
    <n v="0"/>
    <n v="0"/>
    <n v="0"/>
    <n v="0"/>
    <n v="0"/>
    <n v="0"/>
    <s v="Capítulo 1000 incremento del 3% LDF"/>
  </r>
  <r>
    <s v="1 1 07 2 PR07 92 1612 00"/>
    <s v="1"/>
    <s v="1"/>
    <x v="6"/>
    <s v="2"/>
    <s v="PR07"/>
    <s v="92"/>
    <x v="6"/>
    <x v="123"/>
    <s v="00"/>
    <s v="Otras Medidas De Carácter Laboral Y Económico"/>
    <n v="140244"/>
    <n v="55938.21"/>
    <n v="117470.24100000001"/>
    <n v="22773.758999999991"/>
    <n v="0.16238669033969361"/>
    <n v="0"/>
    <n v="0"/>
    <n v="146399.86256000001"/>
    <n v="28929.62156"/>
    <n v="0.24627191800857884"/>
    <n v="146399.86256000001"/>
    <n v="28929.62156"/>
    <n v="0.24627191800857884"/>
    <s v="Capítulo 1000 incremento del 3% LDF"/>
  </r>
  <r>
    <s v="1 1 07 2 PR07 92 1712 00"/>
    <s v="1"/>
    <s v="1"/>
    <x v="6"/>
    <s v="2"/>
    <s v="PR07"/>
    <s v="92"/>
    <x v="6"/>
    <x v="124"/>
    <s v="00"/>
    <s v="Ayuda Para Despensa "/>
    <n v="156000"/>
    <n v="124516"/>
    <n v="149419.20000000001"/>
    <n v="6580.7999999999884"/>
    <n v="4.2184615384615307E-2"/>
    <n v="0"/>
    <n v="0"/>
    <n v="160680"/>
    <n v="11260.799999999988"/>
    <n v="7.5363808667159152E-2"/>
    <n v="160680"/>
    <n v="11260.799999999988"/>
    <n v="7.5363808667159152E-2"/>
    <s v="Capítulo 1000 incremento del 3% LDF"/>
  </r>
  <r>
    <s v="1 1 07 2 PR07 92 1713 00"/>
    <s v="1"/>
    <s v="1"/>
    <x v="6"/>
    <s v="2"/>
    <s v="PR07"/>
    <s v="92"/>
    <x v="6"/>
    <x v="125"/>
    <s v="00"/>
    <s v="Ayuda Para Pasajes"/>
    <n v="125124"/>
    <n v="101533"/>
    <n v="121839.6"/>
    <n v="3284.3999999999942"/>
    <n v="2.6249160832454158E-2"/>
    <n v="0"/>
    <n v="0"/>
    <n v="128877.72"/>
    <n v="7038.1199999999953"/>
    <n v="5.7765455566170562E-2"/>
    <n v="128877.72"/>
    <n v="7038.1199999999953"/>
    <n v="5.7765455566170562E-2"/>
    <s v="Capítulo 1000 incremento del 3% LDF"/>
  </r>
  <r>
    <s v="1 1 07 2 PR07 92 1715 00"/>
    <s v="1"/>
    <s v="1"/>
    <x v="6"/>
    <s v="2"/>
    <s v="PR07"/>
    <s v="92"/>
    <x v="6"/>
    <x v="126"/>
    <s v="00"/>
    <s v="Estímulo Por El Día Del Servidor Público"/>
    <n v="98217"/>
    <n v="71479.12"/>
    <n v="71479.12"/>
    <n v="26737.880000000005"/>
    <n v="0.27223270920512749"/>
    <n v="0"/>
    <n v="0"/>
    <n v="129555.97500000001"/>
    <n v="58076.85500000001"/>
    <n v="0.8125009793069643"/>
    <n v="129555.97500000001"/>
    <n v="58076.85500000001"/>
    <n v="0.8125009793069643"/>
    <s v="Capítulo 1000 incremento del 3% LDF"/>
  </r>
  <r>
    <s v="1 1 07 2 PR07 92 1716 00"/>
    <s v="1"/>
    <s v="1"/>
    <x v="6"/>
    <s v="2"/>
    <s v="PR07"/>
    <s v="92"/>
    <x v="6"/>
    <x v="127"/>
    <s v="00"/>
    <s v="Estímulos De Antigüedad"/>
    <n v="0"/>
    <n v="0"/>
    <n v="0"/>
    <n v="0"/>
    <n v="0"/>
    <n v="0"/>
    <n v="0"/>
    <n v="15256.800000000001"/>
    <n v="15256.800000000001"/>
    <n v="0"/>
    <n v="15256.800000000001"/>
    <n v="15256.800000000001"/>
    <n v="0"/>
    <s v="Capítulo 1000 incremento del 3% LDF"/>
  </r>
  <r>
    <s v="1 1 07 2 PR07 95 1131 00"/>
    <s v="1"/>
    <s v="1"/>
    <x v="6"/>
    <s v="2"/>
    <s v="PR07"/>
    <s v="95"/>
    <x v="6"/>
    <x v="113"/>
    <s v="00"/>
    <s v="Sueldo Base "/>
    <n v="1219524"/>
    <n v="994012"/>
    <n v="1192814.3999999999"/>
    <n v="26709.600000000093"/>
    <n v="2.1901659991931353E-2"/>
    <n v="0"/>
    <n v="0"/>
    <n v="3901100.2800000003"/>
    <n v="2708285.8800000004"/>
    <n v="2.2705006579397438"/>
    <n v="3901100.2800000003"/>
    <n v="2708285.8800000004"/>
    <n v="2.2705006579397438"/>
    <s v="Capítulo 1000 incremento del 3% LDF"/>
  </r>
  <r>
    <s v="1 1 07 2 PR07 95 1221 01"/>
    <s v="1"/>
    <s v="1"/>
    <x v="6"/>
    <s v="2"/>
    <s v="PR07"/>
    <s v="95"/>
    <x v="6"/>
    <x v="114"/>
    <s v="01"/>
    <s v="Salarios Al Personal Eventual"/>
    <n v="0"/>
    <n v="0"/>
    <n v="0"/>
    <n v="0"/>
    <n v="0"/>
    <n v="0"/>
    <n v="0"/>
    <n v="701281.68"/>
    <n v="701281.68"/>
    <n v="0"/>
    <n v="701281.68"/>
    <n v="701281.68"/>
    <n v="0"/>
    <s v="Capítulo 1000 incremento del 3% LDF"/>
  </r>
  <r>
    <s v="1 1 07 2 PR07 95 1311 00"/>
    <s v="1"/>
    <s v="1"/>
    <x v="6"/>
    <s v="2"/>
    <s v="PR07"/>
    <s v="95"/>
    <x v="6"/>
    <x v="115"/>
    <s v="00"/>
    <s v="Prima Quinquenal Por Años De Servicios Efectivos Prestados"/>
    <n v="31092"/>
    <n v="25860"/>
    <n v="31032"/>
    <n v="60"/>
    <n v="1.9297568506368198E-3"/>
    <n v="0"/>
    <n v="0"/>
    <n v="73920"/>
    <n v="42888"/>
    <n v="1.3820572312451662"/>
    <n v="73920"/>
    <n v="42888"/>
    <n v="1.3820572312451662"/>
    <s v="Capítulo 1000 incremento del 3% LDF"/>
  </r>
  <r>
    <s v="1 1 07 2 PR07 95 1321 00"/>
    <s v="1"/>
    <s v="1"/>
    <x v="6"/>
    <s v="2"/>
    <s v="PR07"/>
    <s v="95"/>
    <x v="6"/>
    <x v="116"/>
    <s v="00"/>
    <s v="Prima Vacacional Y  Dominical"/>
    <n v="16938"/>
    <n v="16937.900000000001"/>
    <n v="16937.900000000001"/>
    <n v="9.9999999998544808E-2"/>
    <n v="5.9038847560836467E-6"/>
    <n v="0"/>
    <n v="0"/>
    <n v="63921.971666666679"/>
    <n v="46984.071666666678"/>
    <n v="2.7739018217527955"/>
    <n v="63921.971666666679"/>
    <n v="46984.071666666678"/>
    <n v="2.7739018217527955"/>
    <s v="Capítulo 1000 incremento del 3% LDF"/>
  </r>
  <r>
    <s v="1 1 07 2 PR07 95 1322 00"/>
    <s v="1"/>
    <s v="1"/>
    <x v="6"/>
    <s v="2"/>
    <s v="PR07"/>
    <s v="95"/>
    <x v="6"/>
    <x v="117"/>
    <s v="00"/>
    <s v="Aguinaldo"/>
    <n v="169378"/>
    <n v="84689.18"/>
    <n v="169378"/>
    <n v="0"/>
    <n v="0"/>
    <n v="0"/>
    <n v="0"/>
    <n v="639219.71666666679"/>
    <n v="469841.71666666679"/>
    <n v="2.7739241026973209"/>
    <n v="639219.71666666679"/>
    <n v="469841.71666666679"/>
    <n v="2.7739241026973209"/>
    <s v="Capítulo 1000 incremento del 3% LDF"/>
  </r>
  <r>
    <s v="1 1 07 2 PR07 95 1411 00"/>
    <s v="1"/>
    <s v="1"/>
    <x v="6"/>
    <s v="2"/>
    <s v="PR07"/>
    <s v="95"/>
    <x v="6"/>
    <x v="118"/>
    <s v="00"/>
    <s v="Cuotas Al Imss Por Enfermedades Y Maternidad"/>
    <n v="0"/>
    <n v="0"/>
    <n v="0"/>
    <n v="0"/>
    <n v="0"/>
    <n v="0"/>
    <n v="0"/>
    <n v="55946.950801200008"/>
    <n v="55946.950801200008"/>
    <n v="0"/>
    <n v="55946.950801200008"/>
    <n v="55946.950801200008"/>
    <n v="0"/>
    <s v="Capítulo 1000 incremento del 3% LDF"/>
  </r>
  <r>
    <s v="1 1 07 2 PR07 95 1421 00"/>
    <s v="1"/>
    <s v="1"/>
    <x v="6"/>
    <s v="2"/>
    <s v="PR07"/>
    <s v="95"/>
    <x v="6"/>
    <x v="119"/>
    <s v="00"/>
    <s v="Cuotas Para La Vivienda"/>
    <n v="36586"/>
    <n v="30361.800000000003"/>
    <n v="36434.160000000003"/>
    <n v="151.83999999999651"/>
    <n v="4.1502213961623711E-3"/>
    <n v="0"/>
    <n v="0"/>
    <n v="117033.00840000002"/>
    <n v="80598.848400000017"/>
    <n v="2.2121780329229495"/>
    <n v="117033.00840000002"/>
    <n v="80598.848400000017"/>
    <n v="2.2121780329229495"/>
    <s v="Capítulo 1000 incremento del 3% LDF"/>
  </r>
  <r>
    <s v="1 1 07 2 PR07 95 1431 00"/>
    <s v="1"/>
    <s v="1"/>
    <x v="6"/>
    <s v="2"/>
    <s v="PR07"/>
    <s v="95"/>
    <x v="6"/>
    <x v="120"/>
    <s v="00"/>
    <s v="Cuotas A Pensiones"/>
    <n v="213417"/>
    <n v="177110.1"/>
    <n v="212532.12"/>
    <n v="884.88000000000466"/>
    <n v="4.1462488930122934E-3"/>
    <n v="0"/>
    <n v="0"/>
    <n v="682692.54899999988"/>
    <n v="470160.42899999989"/>
    <n v="2.2121852875697088"/>
    <n v="682692.54899999988"/>
    <n v="470160.42899999989"/>
    <n v="2.2121852875697088"/>
    <s v="Capítulo 1000 incremento del 3% LDF"/>
  </r>
  <r>
    <s v="1 1 07 2 PR07 95 1432 00"/>
    <s v="1"/>
    <s v="1"/>
    <x v="6"/>
    <s v="2"/>
    <s v="PR07"/>
    <s v="95"/>
    <x v="6"/>
    <x v="121"/>
    <s v="00"/>
    <s v="Cuotas Para El Sistema De Ahorro Para El Retiro"/>
    <n v="24390"/>
    <n v="20325.400000000001"/>
    <n v="24390"/>
    <n v="0"/>
    <n v="0"/>
    <n v="0"/>
    <n v="0"/>
    <n v="78022.005600000004"/>
    <n v="53632.005600000004"/>
    <n v="2.1989342189421897"/>
    <n v="78022.005600000004"/>
    <n v="53632.005600000004"/>
    <n v="2.1989342189421897"/>
    <s v="Capítulo 1000 incremento del 3% LDF"/>
  </r>
  <r>
    <s v="1 1 07 2 PR07 95 1592 00"/>
    <s v="1"/>
    <s v="1"/>
    <x v="6"/>
    <s v="2"/>
    <s v="PR07"/>
    <s v="95"/>
    <x v="6"/>
    <x v="122"/>
    <s v="00"/>
    <s v="Prima De Insalubridad"/>
    <n v="0"/>
    <n v="0"/>
    <n v="0"/>
    <n v="0"/>
    <n v="0"/>
    <n v="0"/>
    <n v="0"/>
    <n v="0"/>
    <n v="0"/>
    <n v="0"/>
    <n v="0"/>
    <n v="0"/>
    <n v="0"/>
    <s v="Capítulo 1000 incremento del 3% LDF"/>
  </r>
  <r>
    <s v="1 1 07 2 PR07 95 1612 00"/>
    <s v="1"/>
    <s v="1"/>
    <x v="6"/>
    <s v="2"/>
    <s v="PR07"/>
    <s v="95"/>
    <x v="6"/>
    <x v="123"/>
    <s v="00"/>
    <s v="Otras Medidas De Carácter Laboral Y Económico"/>
    <n v="43415"/>
    <n v="21707.51"/>
    <n v="43415"/>
    <n v="0"/>
    <n v="0"/>
    <n v="0"/>
    <n v="0"/>
    <n v="166772.31365600001"/>
    <n v="123357.31365600001"/>
    <n v="2.8413523818035245"/>
    <n v="166772.31365600001"/>
    <n v="123357.31365600001"/>
    <n v="2.8413523818035245"/>
    <s v="Capítulo 1000 incremento del 3% LDF"/>
  </r>
  <r>
    <s v="1 1 07 2 PR07 95 1712 00"/>
    <s v="1"/>
    <s v="1"/>
    <x v="6"/>
    <s v="2"/>
    <s v="PR07"/>
    <s v="95"/>
    <x v="6"/>
    <x v="124"/>
    <s v="00"/>
    <s v="Ayuda Para Despensa "/>
    <n v="68544"/>
    <n v="57120"/>
    <n v="68544"/>
    <n v="0"/>
    <n v="0"/>
    <n v="0"/>
    <n v="0"/>
    <n v="235013.04"/>
    <n v="166469.04"/>
    <n v="2.4286449579831935"/>
    <n v="235013.04"/>
    <n v="166469.04"/>
    <n v="2.4286449579831935"/>
    <s v="Capítulo 1000 incremento del 3% LDF"/>
  </r>
  <r>
    <s v="1 1 07 2 PR07 95 1713 00"/>
    <s v="1"/>
    <s v="1"/>
    <x v="6"/>
    <s v="2"/>
    <s v="PR07"/>
    <s v="95"/>
    <x v="6"/>
    <x v="125"/>
    <s v="00"/>
    <s v="Ayuda Para Pasajes"/>
    <n v="59172"/>
    <n v="49510"/>
    <n v="59172"/>
    <n v="0"/>
    <n v="0"/>
    <n v="0"/>
    <n v="0"/>
    <n v="206164.80000000002"/>
    <n v="146992.80000000002"/>
    <n v="2.4841614277022921"/>
    <n v="206164.80000000002"/>
    <n v="146992.80000000002"/>
    <n v="2.4841614277022921"/>
    <s v="Capítulo 1000 incremento del 3% LDF"/>
  </r>
  <r>
    <s v="1 1 07 2 PR07 95 1715 00"/>
    <s v="1"/>
    <s v="1"/>
    <x v="6"/>
    <s v="2"/>
    <s v="PR07"/>
    <s v="95"/>
    <x v="6"/>
    <x v="126"/>
    <s v="00"/>
    <s v="Estímulo Por El Día Del Servidor Público"/>
    <n v="50814"/>
    <n v="50813.7"/>
    <n v="50813.7"/>
    <n v="0.30000000000291038"/>
    <n v="5.9038847562268351E-6"/>
    <n v="0"/>
    <n v="0"/>
    <n v="162545.84499999997"/>
    <n v="111732.14499999997"/>
    <n v="2.1988586739402951"/>
    <n v="162545.84499999997"/>
    <n v="111732.14499999997"/>
    <n v="2.1988586739402951"/>
    <s v="Capítulo 1000 incremento del 3% LDF"/>
  </r>
  <r>
    <s v="1 1 07 2 PR07 95 1716 00"/>
    <s v="1"/>
    <s v="1"/>
    <x v="6"/>
    <s v="2"/>
    <s v="PR07"/>
    <s v="95"/>
    <x v="6"/>
    <x v="127"/>
    <s v="00"/>
    <s v="Estímulos De Antigüedad"/>
    <n v="0"/>
    <n v="0"/>
    <n v="0"/>
    <n v="0"/>
    <n v="0"/>
    <n v="0"/>
    <n v="0"/>
    <n v="12053.6"/>
    <n v="12053.6"/>
    <n v="0"/>
    <n v="12053.6"/>
    <n v="12053.6"/>
    <n v="0"/>
    <s v="Capítulo 1000 incremento del 3% LDF"/>
  </r>
  <r>
    <s v="1 1 07 2 PR08 86 1131 00"/>
    <s v="1"/>
    <s v="1"/>
    <x v="6"/>
    <s v="2"/>
    <s v="PR08"/>
    <s v="86"/>
    <x v="6"/>
    <x v="113"/>
    <s v="00"/>
    <s v="Sueldo Base "/>
    <n v="10714212"/>
    <n v="8757118.2400000002"/>
    <n v="10508541.888"/>
    <n v="205670.11199999973"/>
    <n v="1.9196009188543191E-2"/>
    <n v="0"/>
    <n v="0"/>
    <n v="11035638.360000011"/>
    <n v="527096.47200001031"/>
    <n v="5.0158859108885186E-2"/>
    <n v="11035638.360000011"/>
    <n v="527096.47200001031"/>
    <n v="5.0158859108885186E-2"/>
    <s v="Capítulo 1000 incremento del 3% LDF"/>
  </r>
  <r>
    <s v="1 1 07 2 PR08 86 1221 01"/>
    <s v="1"/>
    <s v="1"/>
    <x v="6"/>
    <s v="2"/>
    <s v="PR08"/>
    <s v="86"/>
    <x v="6"/>
    <x v="114"/>
    <s v="01"/>
    <s v="Salarios Al Personal Eventual"/>
    <n v="295928"/>
    <n v="203637"/>
    <n v="244364.4"/>
    <n v="51563.600000000006"/>
    <n v="0.17424373496255849"/>
    <n v="0"/>
    <n v="0"/>
    <n v="304809.96000000002"/>
    <n v="60445.560000000027"/>
    <n v="0.24735828950534541"/>
    <n v="304809.96000000002"/>
    <n v="60445.560000000027"/>
    <n v="0.24735828950534541"/>
    <s v="Capítulo 1000 incremento del 3% LDF"/>
  </r>
  <r>
    <s v="1 1 07 2 PR08 86 1311 00"/>
    <s v="1"/>
    <s v="1"/>
    <x v="6"/>
    <s v="2"/>
    <s v="PR08"/>
    <s v="86"/>
    <x v="6"/>
    <x v="115"/>
    <s v="00"/>
    <s v="Prima Quinquenal Por Años De Servicios Efectivos Prestados"/>
    <n v="217752"/>
    <n v="179020"/>
    <n v="214824"/>
    <n v="2928"/>
    <n v="1.3446489584481429E-2"/>
    <n v="0"/>
    <n v="0"/>
    <n v="214200"/>
    <n v="-624"/>
    <n v="-2.9047033850966371E-3"/>
    <n v="214200"/>
    <n v="-624"/>
    <n v="-2.9047033850966371E-3"/>
    <s v="Capítulo 1000 incremento del 3% LDF"/>
  </r>
  <r>
    <s v="1 1 07 2 PR08 86 1321 00"/>
    <s v="1"/>
    <s v="1"/>
    <x v="6"/>
    <s v="2"/>
    <s v="PR08"/>
    <s v="86"/>
    <x v="6"/>
    <x v="116"/>
    <s v="00"/>
    <s v="Prima Vacacional Y  Dominical"/>
    <n v="152919"/>
    <n v="148131.29999999999"/>
    <n v="148131.29999999999"/>
    <n v="4787.7000000000116"/>
    <n v="3.130873207384309E-2"/>
    <n v="0"/>
    <n v="0"/>
    <n v="157506.22666666668"/>
    <n v="9374.9266666666954"/>
    <n v="6.3287952422389437E-2"/>
    <n v="157506.22666666668"/>
    <n v="9374.9266666666954"/>
    <n v="6.3287952422389437E-2"/>
    <s v="Capítulo 1000 incremento del 3% LDF"/>
  </r>
  <r>
    <s v="1 1 07 2 PR08 86 1322 00"/>
    <s v="1"/>
    <s v="1"/>
    <x v="6"/>
    <s v="2"/>
    <s v="PR08"/>
    <s v="86"/>
    <x v="6"/>
    <x v="117"/>
    <s v="00"/>
    <s v="Aguinaldo"/>
    <n v="1529187"/>
    <n v="752965.9"/>
    <n v="1505931.8"/>
    <n v="23255.199999999953"/>
    <n v="1.5207558003043417E-2"/>
    <n v="0"/>
    <n v="0"/>
    <n v="1575062.2666666671"/>
    <n v="69130.466666667024"/>
    <n v="4.5905443172570642E-2"/>
    <n v="1575062.2666666671"/>
    <n v="69130.466666667024"/>
    <n v="4.5905443172570642E-2"/>
    <s v="Capítulo 1000 incremento del 3% LDF"/>
  </r>
  <r>
    <s v="1 1 07 2 PR08 86 1411 00"/>
    <s v="1"/>
    <s v="1"/>
    <x v="6"/>
    <s v="2"/>
    <s v="PR08"/>
    <s v="86"/>
    <x v="6"/>
    <x v="118"/>
    <s v="00"/>
    <s v="Cuotas Al Imss Por Enfermedades Y Maternidad"/>
    <n v="29611"/>
    <n v="22763.21"/>
    <n v="27315.851999999999"/>
    <n v="2295.148000000001"/>
    <n v="7.7509979399547499E-2"/>
    <n v="0"/>
    <n v="0"/>
    <n v="30606.460817400002"/>
    <n v="3290.6088174000033"/>
    <n v="0.12046517228896991"/>
    <n v="30606.460817400002"/>
    <n v="3290.6088174000033"/>
    <n v="0.12046517228896991"/>
    <s v="Capítulo 1000 incremento del 3% LDF"/>
  </r>
  <r>
    <s v="1 1 07 2 PR08 86 1421 00"/>
    <s v="1"/>
    <s v="1"/>
    <x v="6"/>
    <s v="2"/>
    <s v="PR08"/>
    <s v="86"/>
    <x v="6"/>
    <x v="119"/>
    <s v="00"/>
    <s v="Cuotas Para La Vivienda"/>
    <n v="321426"/>
    <n v="261537.21"/>
    <n v="313844.652"/>
    <n v="7581.3479999999981"/>
    <n v="2.3586604692837538E-2"/>
    <n v="0"/>
    <n v="0"/>
    <n v="331069.15080000041"/>
    <n v="17224.498800000409"/>
    <n v="5.4882244098269382E-2"/>
    <n v="331069.15080000041"/>
    <n v="17224.498800000409"/>
    <n v="5.4882244098269382E-2"/>
    <s v="Capítulo 1000 incremento del 3% LDF"/>
  </r>
  <r>
    <s v="1 1 07 2 PR08 86 1431 00"/>
    <s v="1"/>
    <s v="1"/>
    <x v="6"/>
    <s v="2"/>
    <s v="PR08"/>
    <s v="86"/>
    <x v="6"/>
    <x v="120"/>
    <s v="00"/>
    <s v="Cuotas A Pensiones"/>
    <n v="1874987"/>
    <n v="1525630.09"/>
    <n v="1830756.108"/>
    <n v="44230.891999999993"/>
    <n v="2.3589972623810188E-2"/>
    <n v="0"/>
    <n v="0"/>
    <n v="1931236.713"/>
    <n v="100480.60499999998"/>
    <n v="5.4884757484037289E-2"/>
    <n v="1931236.713"/>
    <n v="100480.60499999998"/>
    <n v="5.4884757484037289E-2"/>
    <s v="Capítulo 1000 incremento del 3% LDF"/>
  </r>
  <r>
    <s v="1 1 07 2 PR08 86 1432 00"/>
    <s v="1"/>
    <s v="1"/>
    <x v="6"/>
    <s v="2"/>
    <s v="PR08"/>
    <s v="86"/>
    <x v="6"/>
    <x v="121"/>
    <s v="00"/>
    <s v="Cuotas Para El Sistema De Ahorro Para El Retiro"/>
    <n v="214284"/>
    <n v="175548.19"/>
    <n v="210657.82800000001"/>
    <n v="3626.1719999999914"/>
    <n v="1.6922271378170987E-2"/>
    <n v="0"/>
    <n v="0"/>
    <n v="220712.76719999997"/>
    <n v="10054.939199999964"/>
    <n v="4.7731144365544126E-2"/>
    <n v="220712.76719999997"/>
    <n v="10054.939199999964"/>
    <n v="4.7731144365544126E-2"/>
    <s v="Capítulo 1000 incremento del 3% LDF"/>
  </r>
  <r>
    <s v="1 1 07 2 PR08 86 1592 00"/>
    <s v="1"/>
    <s v="1"/>
    <x v="6"/>
    <s v="2"/>
    <s v="PR08"/>
    <s v="86"/>
    <x v="6"/>
    <x v="122"/>
    <s v="00"/>
    <s v="Prima De Insalubridad"/>
    <n v="0"/>
    <n v="0"/>
    <n v="0"/>
    <n v="0"/>
    <n v="0"/>
    <n v="0"/>
    <n v="0"/>
    <n v="0"/>
    <n v="0"/>
    <n v="0"/>
    <n v="0"/>
    <n v="0"/>
    <n v="0"/>
    <s v="Capítulo 1000 incremento del 3% LDF"/>
  </r>
  <r>
    <s v="1 1 07 2 PR08 86 1612 00"/>
    <s v="1"/>
    <s v="1"/>
    <x v="6"/>
    <s v="2"/>
    <s v="PR08"/>
    <s v="86"/>
    <x v="6"/>
    <x v="123"/>
    <s v="00"/>
    <s v="Otras Medidas De Carácter Laboral Y Económico"/>
    <n v="312010"/>
    <n v="153617.13"/>
    <n v="312010"/>
    <n v="0"/>
    <n v="0"/>
    <n v="0"/>
    <n v="0"/>
    <n v="326209.43563200039"/>
    <n v="14199.435632000386"/>
    <n v="4.5509553001507601E-2"/>
    <n v="326209.43563200039"/>
    <n v="14199.435632000386"/>
    <n v="4.5509553001507601E-2"/>
    <s v="Capítulo 1000 incremento del 3% LDF"/>
  </r>
  <r>
    <s v="1 1 07 2 PR08 86 1712 00"/>
    <s v="1"/>
    <s v="1"/>
    <x v="6"/>
    <s v="2"/>
    <s v="PR08"/>
    <s v="86"/>
    <x v="6"/>
    <x v="124"/>
    <s v="00"/>
    <s v="Ayuda Para Despensa "/>
    <n v="829788"/>
    <n v="680360"/>
    <n v="816432"/>
    <n v="13356"/>
    <n v="1.6095677450143894E-2"/>
    <n v="0"/>
    <n v="0"/>
    <n v="854681.6399999999"/>
    <n v="38249.639999999898"/>
    <n v="4.6849756011523185E-2"/>
    <n v="854681.6399999999"/>
    <n v="38249.639999999898"/>
    <n v="4.6849756011523185E-2"/>
    <s v="Capítulo 1000 incremento del 3% LDF"/>
  </r>
  <r>
    <s v="1 1 07 2 PR08 86 1713 00"/>
    <s v="1"/>
    <s v="1"/>
    <x v="6"/>
    <s v="2"/>
    <s v="PR08"/>
    <s v="86"/>
    <x v="6"/>
    <x v="125"/>
    <s v="00"/>
    <s v="Ayuda Para Pasajes"/>
    <n v="750648"/>
    <n v="619791"/>
    <n v="743749.2"/>
    <n v="6898.8000000000466"/>
    <n v="9.1904594430412736E-3"/>
    <n v="0"/>
    <n v="0"/>
    <n v="773167.43999999925"/>
    <n v="29418.239999999292"/>
    <n v="3.955397867990889E-2"/>
    <n v="773167.43999999925"/>
    <n v="29418.239999999292"/>
    <n v="3.955397867990889E-2"/>
    <s v="Capítulo 1000 incremento del 3% LDF"/>
  </r>
  <r>
    <s v="1 1 07 2 PR08 86 1715 00"/>
    <s v="1"/>
    <s v="1"/>
    <x v="6"/>
    <s v="2"/>
    <s v="PR08"/>
    <s v="86"/>
    <x v="6"/>
    <x v="126"/>
    <s v="00"/>
    <s v="Estímulo Por El Día Del Servidor Público"/>
    <n v="446426"/>
    <n v="431905.28000000003"/>
    <n v="431905.28000000003"/>
    <n v="14520.719999999972"/>
    <n v="3.2526600153216817E-2"/>
    <n v="0"/>
    <n v="0"/>
    <n v="459818.26500000025"/>
    <n v="27912.985000000219"/>
    <n v="6.4627561394943397E-2"/>
    <n v="459818.26500000025"/>
    <n v="27912.985000000219"/>
    <n v="6.4627561394943397E-2"/>
    <s v="Capítulo 1000 incremento del 3% LDF"/>
  </r>
  <r>
    <s v="1 1 07 2 PR08 86 1716 00"/>
    <s v="1"/>
    <s v="1"/>
    <x v="6"/>
    <s v="2"/>
    <s v="PR08"/>
    <s v="86"/>
    <x v="6"/>
    <x v="127"/>
    <s v="00"/>
    <s v="Estímulos De Antigüedad"/>
    <n v="57950"/>
    <n v="0"/>
    <n v="57950"/>
    <n v="0"/>
    <n v="0"/>
    <n v="0"/>
    <n v="0"/>
    <n v="3203.2000000000003"/>
    <n v="-54746.8"/>
    <n v="-0.94472476272648842"/>
    <n v="3203.2000000000003"/>
    <n v="-54746.8"/>
    <n v="-0.94472476272648842"/>
    <s v="Capítulo 1000 incremento del 3% LDF"/>
  </r>
  <r>
    <s v="1 1 07 2 PR08 96 1131 00"/>
    <s v="1"/>
    <s v="1"/>
    <x v="6"/>
    <s v="2"/>
    <s v="PR08"/>
    <s v="96"/>
    <x v="6"/>
    <x v="113"/>
    <s v="00"/>
    <s v="Sueldo Base "/>
    <n v="516996"/>
    <n v="434272.4"/>
    <n v="516996"/>
    <n v="0"/>
    <n v="0"/>
    <n v="0"/>
    <n v="0"/>
    <n v="532505.88000000012"/>
    <n v="15509.880000000121"/>
    <n v="3.0000000000000235E-2"/>
    <n v="532505.88000000012"/>
    <n v="15509.880000000121"/>
    <n v="3.0000000000000235E-2"/>
    <s v="Capítulo 1000 incremento del 3% LDF"/>
  </r>
  <r>
    <s v="1 1 07 2 PR08 96 1221 01"/>
    <s v="1"/>
    <s v="1"/>
    <x v="6"/>
    <s v="2"/>
    <s v="PR08"/>
    <s v="96"/>
    <x v="6"/>
    <x v="114"/>
    <s v="01"/>
    <s v="Salarios Al Personal Eventual"/>
    <n v="0"/>
    <n v="0"/>
    <n v="0"/>
    <n v="0"/>
    <n v="0"/>
    <n v="0"/>
    <n v="0"/>
    <n v="0"/>
    <n v="0"/>
    <n v="0"/>
    <n v="0"/>
    <n v="0"/>
    <n v="0"/>
    <s v="Capítulo 1000 incremento del 3% LDF"/>
  </r>
  <r>
    <s v="1 1 07 2 PR08 96 1311 00"/>
    <s v="1"/>
    <s v="1"/>
    <x v="6"/>
    <s v="2"/>
    <s v="PR08"/>
    <s v="96"/>
    <x v="6"/>
    <x v="115"/>
    <s v="00"/>
    <s v="Prima Quinquenal Por Años De Servicios Efectivos Prestados"/>
    <n v="25164"/>
    <n v="20940"/>
    <n v="25128"/>
    <n v="36"/>
    <n v="1.4306151645207439E-3"/>
    <n v="0"/>
    <n v="0"/>
    <n v="26148"/>
    <n v="1020"/>
    <n v="4.0592168099331423E-2"/>
    <n v="26148"/>
    <n v="1020"/>
    <n v="4.0592168099331423E-2"/>
    <s v="Capítulo 1000 incremento del 3% LDF"/>
  </r>
  <r>
    <s v="1 1 07 2 PR08 96 1321 00"/>
    <s v="1"/>
    <s v="1"/>
    <x v="6"/>
    <s v="2"/>
    <s v="PR08"/>
    <s v="96"/>
    <x v="6"/>
    <x v="116"/>
    <s v="00"/>
    <s v="Prima Vacacional Y  Dominical"/>
    <n v="7181"/>
    <n v="7180.25"/>
    <n v="7180.25"/>
    <n v="0.75"/>
    <n v="1.0444227823422922E-4"/>
    <n v="0"/>
    <n v="0"/>
    <n v="7395.9150000000009"/>
    <n v="215.66500000000087"/>
    <n v="3.0035862261063456E-2"/>
    <n v="7395.9150000000009"/>
    <n v="215.66500000000087"/>
    <n v="3.0035862261063456E-2"/>
    <s v="Capítulo 1000 incremento del 3% LDF"/>
  </r>
  <r>
    <s v="1 1 07 2 PR08 96 1322 00"/>
    <s v="1"/>
    <s v="1"/>
    <x v="6"/>
    <s v="2"/>
    <s v="PR08"/>
    <s v="96"/>
    <x v="6"/>
    <x v="117"/>
    <s v="00"/>
    <s v="Aguinaldo"/>
    <n v="71805"/>
    <n v="39687.5"/>
    <n v="71805"/>
    <n v="0"/>
    <n v="0"/>
    <n v="0"/>
    <n v="0"/>
    <n v="73959.150000000009"/>
    <n v="2154.1500000000087"/>
    <n v="3.000000000000012E-2"/>
    <n v="73959.150000000009"/>
    <n v="2154.1500000000087"/>
    <n v="3.000000000000012E-2"/>
    <s v="Capítulo 1000 incremento del 3% LDF"/>
  </r>
  <r>
    <s v="1 1 07 2 PR08 96 1411 00"/>
    <s v="1"/>
    <s v="1"/>
    <x v="6"/>
    <s v="2"/>
    <s v="PR08"/>
    <s v="96"/>
    <x v="6"/>
    <x v="118"/>
    <s v="00"/>
    <s v="Cuotas Al Imss Por Enfermedades Y Maternidad"/>
    <n v="0"/>
    <n v="0"/>
    <n v="0"/>
    <n v="0"/>
    <n v="0"/>
    <n v="0"/>
    <n v="0"/>
    <n v="0"/>
    <n v="0"/>
    <n v="0"/>
    <n v="0"/>
    <n v="0"/>
    <n v="0"/>
    <s v="Capítulo 1000 incremento del 3% LDF"/>
  </r>
  <r>
    <s v="1 1 07 2 PR08 96 1421 00"/>
    <s v="1"/>
    <s v="1"/>
    <x v="6"/>
    <s v="2"/>
    <s v="PR08"/>
    <s v="96"/>
    <x v="6"/>
    <x v="119"/>
    <s v="00"/>
    <s v="Cuotas Para La Vivienda"/>
    <n v="15510"/>
    <n v="12834.45"/>
    <n v="15401.34"/>
    <n v="108.65999999999985"/>
    <n v="7.0058027079303578E-3"/>
    <n v="0"/>
    <n v="0"/>
    <n v="15975.1764"/>
    <n v="573.83640000000014"/>
    <n v="3.7258861891238046E-2"/>
    <n v="15975.1764"/>
    <n v="573.83640000000014"/>
    <n v="3.7258861891238046E-2"/>
    <s v="Capítulo 1000 incremento del 3% LDF"/>
  </r>
  <r>
    <s v="1 1 07 2 PR08 96 1431 00"/>
    <s v="1"/>
    <s v="1"/>
    <x v="6"/>
    <s v="2"/>
    <s v="PR08"/>
    <s v="96"/>
    <x v="6"/>
    <x v="120"/>
    <s v="00"/>
    <s v="Cuotas A Pensiones"/>
    <n v="90474"/>
    <n v="74867.45"/>
    <n v="89840.94"/>
    <n v="633.05999999999767"/>
    <n v="6.9971483520127071E-3"/>
    <n v="0"/>
    <n v="0"/>
    <n v="93188.528999999995"/>
    <n v="3347.5889999999927"/>
    <n v="3.7261286446913761E-2"/>
    <n v="93188.528999999995"/>
    <n v="3347.5889999999927"/>
    <n v="3.7261286446913761E-2"/>
    <s v="Capítulo 1000 incremento del 3% LDF"/>
  </r>
  <r>
    <s v="1 1 07 2 PR08 96 1432 00"/>
    <s v="1"/>
    <s v="1"/>
    <x v="6"/>
    <s v="2"/>
    <s v="PR08"/>
    <s v="96"/>
    <x v="6"/>
    <x v="121"/>
    <s v="00"/>
    <s v="Cuotas Para El Sistema De Ahorro Para El Retiro"/>
    <n v="10339.799999999999"/>
    <n v="8616.7999999999993"/>
    <n v="10339.799999999999"/>
    <n v="0"/>
    <n v="0"/>
    <n v="0"/>
    <n v="0"/>
    <n v="10650.117600000001"/>
    <n v="310.31760000000213"/>
    <n v="3.0011953809551649E-2"/>
    <n v="10650.117600000001"/>
    <n v="310.31760000000213"/>
    <n v="3.0011953809551649E-2"/>
    <s v="Capítulo 1000 incremento del 3% LDF"/>
  </r>
  <r>
    <s v="1 1 07 2 PR08 96 1592 00"/>
    <s v="1"/>
    <s v="1"/>
    <x v="6"/>
    <s v="2"/>
    <s v="PR08"/>
    <s v="96"/>
    <x v="6"/>
    <x v="122"/>
    <s v="00"/>
    <s v="Prima De Insalubridad"/>
    <n v="0"/>
    <n v="0"/>
    <n v="0"/>
    <n v="0"/>
    <n v="0"/>
    <n v="0"/>
    <n v="0"/>
    <n v="0"/>
    <n v="0"/>
    <n v="0"/>
    <n v="0"/>
    <n v="0"/>
    <n v="0"/>
    <s v="Capítulo 1000 incremento del 3% LDF"/>
  </r>
  <r>
    <s v="1 1 07 2 PR08 96 1612 00"/>
    <s v="1"/>
    <s v="1"/>
    <x v="6"/>
    <s v="2"/>
    <s v="PR08"/>
    <s v="96"/>
    <x v="6"/>
    <x v="123"/>
    <s v="00"/>
    <s v="Otras Medidas De Carácter Laboral Y Económico"/>
    <n v="14956"/>
    <n v="7478.15"/>
    <n v="14956"/>
    <n v="0"/>
    <n v="0"/>
    <n v="0"/>
    <n v="0"/>
    <n v="15618.780144"/>
    <n v="662.78014400000029"/>
    <n v="4.4315334581438909E-2"/>
    <n v="15618.780144"/>
    <n v="662.78014400000029"/>
    <n v="4.4315334581438909E-2"/>
    <s v="Capítulo 1000 incremento del 3% LDF"/>
  </r>
  <r>
    <s v="1 1 07 2 PR08 96 1712 00"/>
    <s v="1"/>
    <s v="1"/>
    <x v="6"/>
    <s v="2"/>
    <s v="PR08"/>
    <s v="96"/>
    <x v="6"/>
    <x v="124"/>
    <s v="00"/>
    <s v="Ayuda Para Despensa "/>
    <n v="36552"/>
    <n v="30322"/>
    <n v="36386.400000000001"/>
    <n v="165.59999999999854"/>
    <n v="4.5305318450426391E-3"/>
    <n v="0"/>
    <n v="0"/>
    <n v="37648.559999999998"/>
    <n v="1262.1599999999962"/>
    <n v="3.4687685508871344E-2"/>
    <n v="37648.559999999998"/>
    <n v="1262.1599999999962"/>
    <n v="3.4687685508871344E-2"/>
    <s v="Capítulo 1000 incremento del 3% LDF"/>
  </r>
  <r>
    <s v="1 1 07 2 PR08 96 1713 00"/>
    <s v="1"/>
    <s v="1"/>
    <x v="6"/>
    <s v="2"/>
    <s v="PR08"/>
    <s v="96"/>
    <x v="6"/>
    <x v="125"/>
    <s v="00"/>
    <s v="Ayuda Para Pasajes"/>
    <n v="33312"/>
    <n v="28015.5"/>
    <n v="33312"/>
    <n v="0"/>
    <n v="0"/>
    <n v="0"/>
    <n v="0"/>
    <n v="34311.360000000001"/>
    <n v="999.36000000000058"/>
    <n v="3.0000000000000016E-2"/>
    <n v="34311.360000000001"/>
    <n v="999.36000000000058"/>
    <n v="3.0000000000000016E-2"/>
    <s v="Capítulo 1000 incremento del 3% LDF"/>
  </r>
  <r>
    <s v="1 1 07 2 PR08 96 1715 00"/>
    <s v="1"/>
    <s v="1"/>
    <x v="6"/>
    <s v="2"/>
    <s v="PR08"/>
    <s v="96"/>
    <x v="6"/>
    <x v="126"/>
    <s v="00"/>
    <s v="Estímulo Por El Día Del Servidor Público"/>
    <n v="21542"/>
    <n v="21541.65"/>
    <n v="21541.65"/>
    <n v="0.34999999999854481"/>
    <n v="1.6247330795587447E-5"/>
    <n v="0"/>
    <n v="0"/>
    <n v="22187.745000000003"/>
    <n v="646.09500000000116"/>
    <n v="2.9992827847449062E-2"/>
    <n v="22187.745000000003"/>
    <n v="646.09500000000116"/>
    <n v="2.9992827847449062E-2"/>
    <s v="Capítulo 1000 incremento del 3% LDF"/>
  </r>
  <r>
    <s v="1 1 07 2 PR08 96 1716 00"/>
    <s v="1"/>
    <s v="1"/>
    <x v="6"/>
    <s v="2"/>
    <s v="PR08"/>
    <s v="96"/>
    <x v="6"/>
    <x v="127"/>
    <s v="00"/>
    <s v="Estímulos De Antigüedad"/>
    <n v="0"/>
    <n v="0"/>
    <n v="0"/>
    <n v="0"/>
    <n v="0"/>
    <n v="0"/>
    <n v="0"/>
    <n v="21268"/>
    <n v="21268"/>
    <n v="0"/>
    <n v="21268"/>
    <n v="21268"/>
    <n v="0"/>
    <s v="Capítulo 1000 incremento del 3% LDF"/>
  </r>
  <r>
    <s v="1 2 08 3 PR16 82 1131 00"/>
    <s v="1"/>
    <s v="2"/>
    <x v="7"/>
    <s v="3"/>
    <s v="PR16"/>
    <s v="82"/>
    <x v="6"/>
    <x v="113"/>
    <s v="00"/>
    <s v="Sueldo Base "/>
    <n v="3277452"/>
    <n v="2737244.12"/>
    <n v="3277452"/>
    <n v="0"/>
    <n v="0"/>
    <n v="0"/>
    <n v="0"/>
    <n v="3375775.5600000005"/>
    <n v="98323.560000000522"/>
    <n v="3.0000000000000158E-2"/>
    <n v="3375775.5600000005"/>
    <n v="98323.560000000522"/>
    <n v="3.0000000000000158E-2"/>
    <s v="Capítulo 1000 incremento del 3% LDF"/>
  </r>
  <r>
    <s v="1 2 08 3 PR16 82 1221 01"/>
    <s v="1"/>
    <s v="2"/>
    <x v="7"/>
    <s v="3"/>
    <s v="PR16"/>
    <s v="82"/>
    <x v="6"/>
    <x v="114"/>
    <s v="01"/>
    <s v="Salarios Al Personal Eventual"/>
    <n v="743664"/>
    <n v="616012.14"/>
    <n v="739214.56799999997"/>
    <n v="4449.4320000000298"/>
    <n v="5.983121409668923E-3"/>
    <n v="0"/>
    <n v="0"/>
    <n v="765973.91999999993"/>
    <n v="26759.351999999955"/>
    <n v="3.6199708661585735E-2"/>
    <n v="765973.91999999993"/>
    <n v="26759.351999999955"/>
    <n v="3.6199708661585735E-2"/>
    <s v="Capítulo 1000 incremento del 3% LDF"/>
  </r>
  <r>
    <s v="1 2 08 3 PR16 82 1311 00"/>
    <s v="1"/>
    <s v="2"/>
    <x v="7"/>
    <s v="3"/>
    <s v="PR16"/>
    <s v="82"/>
    <x v="6"/>
    <x v="115"/>
    <s v="00"/>
    <s v="Prima Quinquenal Por Años De Servicios Efectivos Prestados"/>
    <n v="32580"/>
    <n v="24610"/>
    <n v="29532"/>
    <n v="3048"/>
    <n v="9.3554327808471449E-2"/>
    <n v="0"/>
    <n v="0"/>
    <n v="33876"/>
    <n v="4344"/>
    <n v="0.14709467696058512"/>
    <n v="33876"/>
    <n v="4344"/>
    <n v="0.14709467696058512"/>
    <s v="Capítulo 1000 incremento del 3% LDF"/>
  </r>
  <r>
    <s v="1 2 08 3 PR16 82 1321 00"/>
    <s v="1"/>
    <s v="2"/>
    <x v="7"/>
    <s v="3"/>
    <s v="PR16"/>
    <s v="82"/>
    <x v="6"/>
    <x v="116"/>
    <s v="00"/>
    <s v="Prima Vacacional Y  Dominical"/>
    <n v="55849"/>
    <n v="53450.51"/>
    <n v="53450.51"/>
    <n v="2398.489999999998"/>
    <n v="4.2945979337141185E-2"/>
    <n v="0"/>
    <n v="0"/>
    <n v="57524.298333333332"/>
    <n v="4073.7883333333302"/>
    <n v="7.6216079759263852E-2"/>
    <n v="57524.298333333332"/>
    <n v="4073.7883333333302"/>
    <n v="7.6216079759263852E-2"/>
    <s v="Capítulo 1000 incremento del 3% LDF"/>
  </r>
  <r>
    <s v="1 2 08 3 PR16 82 1322 00"/>
    <s v="1"/>
    <s v="2"/>
    <x v="7"/>
    <s v="3"/>
    <s v="PR16"/>
    <s v="82"/>
    <x v="6"/>
    <x v="117"/>
    <s v="00"/>
    <s v="Aguinaldo"/>
    <n v="558488"/>
    <n v="274741.65999999997"/>
    <n v="549483.31999999995"/>
    <n v="9004.6800000000512"/>
    <n v="1.6123318674707517E-2"/>
    <n v="0"/>
    <n v="0"/>
    <n v="575242.9833333334"/>
    <n v="25759.663333333447"/>
    <n v="4.6879791243405619E-2"/>
    <n v="575242.9833333334"/>
    <n v="25759.663333333447"/>
    <n v="4.6879791243405619E-2"/>
    <s v="Capítulo 1000 incremento del 3% LDF"/>
  </r>
  <r>
    <s v="1 2 08 3 PR16 82 1411 00"/>
    <s v="1"/>
    <s v="2"/>
    <x v="7"/>
    <s v="3"/>
    <s v="PR16"/>
    <s v="82"/>
    <x v="6"/>
    <x v="118"/>
    <s v="00"/>
    <s v="Cuotas Al Imss Por Enfermedades Y Maternidad"/>
    <n v="68925"/>
    <n v="38123.360000000001"/>
    <n v="45748.031999999999"/>
    <n v="23176.968000000001"/>
    <n v="0.33626359085963003"/>
    <n v="0"/>
    <n v="0"/>
    <n v="71206.287544799998"/>
    <n v="25458.255544799998"/>
    <n v="0.55648854020212279"/>
    <n v="71206.287544799998"/>
    <n v="25458.255544799998"/>
    <n v="0.55648854020212279"/>
    <s v="Capítulo 1000 incremento del 3% LDF"/>
  </r>
  <r>
    <s v="1 2 08 3 PR16 82 1421 00"/>
    <s v="1"/>
    <s v="2"/>
    <x v="7"/>
    <s v="3"/>
    <s v="PR16"/>
    <s v="82"/>
    <x v="6"/>
    <x v="119"/>
    <s v="00"/>
    <s v="Cuotas Para La Vivienda"/>
    <n v="98324"/>
    <n v="81664.56"/>
    <n v="97997.471999999994"/>
    <n v="326.5280000000057"/>
    <n v="3.3209389365770892E-3"/>
    <n v="0"/>
    <n v="0"/>
    <n v="101273.2668"/>
    <n v="3275.7948000000033"/>
    <n v="3.3427339839950193E-2"/>
    <n v="101273.2668"/>
    <n v="3275.7948000000033"/>
    <n v="3.3427339839950193E-2"/>
    <s v="Capítulo 1000 incremento del 3% LDF"/>
  </r>
  <r>
    <s v="1 2 08 3 PR16 82 1431 00"/>
    <s v="1"/>
    <s v="2"/>
    <x v="7"/>
    <s v="3"/>
    <s v="PR16"/>
    <s v="82"/>
    <x v="6"/>
    <x v="120"/>
    <s v="00"/>
    <s v="Cuotas A Pensiones"/>
    <n v="573554"/>
    <n v="476375.80000000005"/>
    <n v="571650.96000000008"/>
    <n v="1903.0399999999208"/>
    <n v="3.3179787779353308E-3"/>
    <n v="0"/>
    <n v="0"/>
    <n v="590760.723"/>
    <n v="19109.762999999919"/>
    <n v="3.3429075322465855E-2"/>
    <n v="590760.723"/>
    <n v="19109.762999999919"/>
    <n v="3.3429075322465855E-2"/>
    <s v="Capítulo 1000 incremento del 3% LDF"/>
  </r>
  <r>
    <s v="1 2 08 3 PR16 82 1432 00"/>
    <s v="1"/>
    <s v="2"/>
    <x v="7"/>
    <s v="3"/>
    <s v="PR16"/>
    <s v="82"/>
    <x v="6"/>
    <x v="121"/>
    <s v="00"/>
    <s v="Cuotas Para El Sistema De Ahorro Para El Retiro"/>
    <n v="65549"/>
    <n v="54766.74"/>
    <n v="65549"/>
    <n v="0"/>
    <n v="0"/>
    <n v="0"/>
    <n v="0"/>
    <n v="67515.511199999994"/>
    <n v="1966.5111999999936"/>
    <n v="3.0000628537429914E-2"/>
    <n v="67515.511199999994"/>
    <n v="1966.5111999999936"/>
    <n v="3.0000628537429914E-2"/>
    <s v="Capítulo 1000 incremento del 3% LDF"/>
  </r>
  <r>
    <s v="1 2 08 3 PR16 82 1592 00"/>
    <s v="1"/>
    <s v="2"/>
    <x v="7"/>
    <s v="3"/>
    <s v="PR16"/>
    <s v="82"/>
    <x v="6"/>
    <x v="122"/>
    <s v="00"/>
    <s v="Prima De Insalubridad"/>
    <n v="0"/>
    <n v="0"/>
    <n v="0"/>
    <n v="0"/>
    <n v="0"/>
    <n v="0"/>
    <n v="0"/>
    <n v="0"/>
    <n v="0"/>
    <n v="0"/>
    <n v="0"/>
    <n v="0"/>
    <n v="0"/>
    <s v="Capítulo 1000 incremento del 3% LDF"/>
  </r>
  <r>
    <s v="1 2 08 3 PR16 82 1612 00"/>
    <s v="1"/>
    <s v="2"/>
    <x v="7"/>
    <s v="3"/>
    <s v="PR16"/>
    <s v="82"/>
    <x v="6"/>
    <x v="123"/>
    <s v="00"/>
    <s v="Otras Medidas De Carácter Laboral Y Económico"/>
    <n v="144373"/>
    <n v="67955.710000000006"/>
    <n v="142706.99100000001"/>
    <n v="1666.0089999999909"/>
    <n v="1.153961613321044E-2"/>
    <n v="0"/>
    <n v="0"/>
    <n v="150638.88951200002"/>
    <n v="7931.8985120000143"/>
    <n v="5.5581709462292662E-2"/>
    <n v="150638.88951200002"/>
    <n v="7931.8985120000143"/>
    <n v="5.5581709462292662E-2"/>
    <s v="Capítulo 1000 incremento del 3% LDF"/>
  </r>
  <r>
    <s v="1 2 08 3 PR16 82 1712 00"/>
    <s v="1"/>
    <s v="2"/>
    <x v="7"/>
    <s v="3"/>
    <s v="PR16"/>
    <s v="82"/>
    <x v="6"/>
    <x v="124"/>
    <s v="00"/>
    <s v="Ayuda Para Despensa "/>
    <n v="194760"/>
    <n v="162412"/>
    <n v="194760"/>
    <n v="0"/>
    <n v="0"/>
    <n v="0"/>
    <n v="0"/>
    <n v="200602.8"/>
    <n v="5842.7999999999884"/>
    <n v="2.999999999999994E-2"/>
    <n v="200602.8"/>
    <n v="5842.7999999999884"/>
    <n v="2.999999999999994E-2"/>
    <s v="Capítulo 1000 incremento del 3% LDF"/>
  </r>
  <r>
    <s v="1 2 08 3 PR16 82 1713 00"/>
    <s v="1"/>
    <s v="2"/>
    <x v="7"/>
    <s v="3"/>
    <s v="PR16"/>
    <s v="82"/>
    <x v="6"/>
    <x v="125"/>
    <s v="00"/>
    <s v="Ayuda Para Pasajes"/>
    <n v="165972"/>
    <n v="139350.5"/>
    <n v="165972"/>
    <n v="0"/>
    <n v="0"/>
    <n v="0"/>
    <n v="0"/>
    <n v="170951.15999999997"/>
    <n v="4979.1599999999744"/>
    <n v="2.9999999999999846E-2"/>
    <n v="170951.15999999997"/>
    <n v="4979.1599999999744"/>
    <n v="2.9999999999999846E-2"/>
    <s v="Capítulo 1000 incremento del 3% LDF"/>
  </r>
  <r>
    <s v="1 2 08 3 PR16 82 1715 00"/>
    <s v="1"/>
    <s v="2"/>
    <x v="7"/>
    <s v="3"/>
    <s v="PR16"/>
    <s v="82"/>
    <x v="6"/>
    <x v="126"/>
    <s v="00"/>
    <s v="Estímulo Por El Día Del Servidor Público"/>
    <n v="108995"/>
    <n v="108759.5"/>
    <n v="108759.5"/>
    <n v="235.5"/>
    <n v="2.1606495710812424E-3"/>
    <n v="0"/>
    <n v="0"/>
    <n v="140657.315"/>
    <n v="31897.815000000002"/>
    <n v="0.29328762085151183"/>
    <n v="140657.315"/>
    <n v="31897.815000000002"/>
    <n v="0.29328762085151183"/>
    <s v="Capítulo 1000 incremento del 3% LDF"/>
  </r>
  <r>
    <s v="1 2 08 3 PR16 82 1716 00"/>
    <s v="1"/>
    <s v="2"/>
    <x v="7"/>
    <s v="3"/>
    <s v="PR16"/>
    <s v="82"/>
    <x v="6"/>
    <x v="127"/>
    <s v="00"/>
    <s v="Estímulos De Antigüedad"/>
    <n v="0"/>
    <n v="0"/>
    <n v="0"/>
    <n v="0"/>
    <n v="0"/>
    <n v="0"/>
    <n v="0"/>
    <n v="0"/>
    <n v="0"/>
    <n v="0"/>
    <n v="0"/>
    <n v="0"/>
    <n v="0"/>
    <s v="Capítulo 1000 incremento del 3% LDF"/>
  </r>
  <r>
    <s v="1 2 08 3 PR17 83 1131 00"/>
    <s v="1"/>
    <s v="2"/>
    <x v="7"/>
    <s v="3"/>
    <s v="PR17"/>
    <s v="83"/>
    <x v="6"/>
    <x v="113"/>
    <s v="00"/>
    <s v="Sueldo Base "/>
    <n v="3253248"/>
    <n v="2702412.32"/>
    <n v="3242894.784"/>
    <n v="10353.216000000015"/>
    <n v="3.1824244570349434E-3"/>
    <n v="0"/>
    <n v="0"/>
    <n v="3350845.4400000004"/>
    <n v="107950.65600000042"/>
    <n v="3.3288362154891435E-2"/>
    <n v="3350845.4400000004"/>
    <n v="107950.65600000042"/>
    <n v="3.3288362154891435E-2"/>
    <s v="Capítulo 1000 incremento del 3% LDF"/>
  </r>
  <r>
    <s v="1 2 08 3 PR17 83 1221 01"/>
    <s v="1"/>
    <s v="2"/>
    <x v="7"/>
    <s v="3"/>
    <s v="PR17"/>
    <s v="83"/>
    <x v="6"/>
    <x v="114"/>
    <s v="01"/>
    <s v="Salarios Al Personal Eventual"/>
    <n v="626100"/>
    <n v="480137.5"/>
    <n v="576165"/>
    <n v="49935"/>
    <n v="7.9755630091039767E-2"/>
    <n v="0"/>
    <n v="0"/>
    <n v="644883"/>
    <n v="68718"/>
    <n v="0.11926791804431022"/>
    <n v="644883"/>
    <n v="68718"/>
    <n v="0.11926791804431022"/>
    <s v="Capítulo 1000 incremento del 3% LDF"/>
  </r>
  <r>
    <s v="1 2 08 3 PR17 83 1311 00"/>
    <s v="1"/>
    <s v="2"/>
    <x v="7"/>
    <s v="3"/>
    <s v="PR17"/>
    <s v="83"/>
    <x v="6"/>
    <x v="115"/>
    <s v="00"/>
    <s v="Prima Quinquenal Por Años De Servicios Efectivos Prestados"/>
    <n v="99168"/>
    <n v="81268"/>
    <n v="97521.600000000006"/>
    <n v="1646.3999999999942"/>
    <n v="1.6602129719264221E-2"/>
    <n v="0"/>
    <n v="0"/>
    <n v="103080"/>
    <n v="5558.3999999999942"/>
    <n v="5.6996603829305444E-2"/>
    <n v="103080"/>
    <n v="5558.3999999999942"/>
    <n v="5.6996603829305444E-2"/>
    <s v="Capítulo 1000 incremento del 3% LDF"/>
  </r>
  <r>
    <s v="1 2 08 3 PR17 83 1321 00"/>
    <s v="1"/>
    <s v="2"/>
    <x v="7"/>
    <s v="3"/>
    <s v="PR17"/>
    <s v="83"/>
    <x v="6"/>
    <x v="116"/>
    <s v="00"/>
    <s v="Prima Vacacional Y  Dominical"/>
    <n v="53880"/>
    <n v="48880.34"/>
    <n v="48880.34"/>
    <n v="4999.6600000000035"/>
    <n v="9.2792501855976303E-2"/>
    <n v="0"/>
    <n v="0"/>
    <n v="55496.228333333333"/>
    <n v="6615.888333333336"/>
    <n v="0.13534865619456282"/>
    <n v="55496.228333333333"/>
    <n v="6615.888333333336"/>
    <n v="0.13534865619456282"/>
    <s v="Capítulo 1000 incremento del 3% LDF"/>
  </r>
  <r>
    <s v="1 2 08 3 PR17 83 1322 00"/>
    <s v="1"/>
    <s v="2"/>
    <x v="7"/>
    <s v="3"/>
    <s v="PR17"/>
    <s v="83"/>
    <x v="6"/>
    <x v="117"/>
    <s v="00"/>
    <s v="Aguinaldo"/>
    <n v="538798"/>
    <n v="252530.87"/>
    <n v="505061.74"/>
    <n v="33736.260000000009"/>
    <n v="6.2613929524608494E-2"/>
    <n v="0"/>
    <n v="0"/>
    <n v="554962.28333333321"/>
    <n v="49900.543333333218"/>
    <n v="9.8800877954709501E-2"/>
    <n v="554962.28333333321"/>
    <n v="49900.543333333218"/>
    <n v="9.8800877954709501E-2"/>
    <s v="Capítulo 1000 incremento del 3% LDF"/>
  </r>
  <r>
    <s v="1 2 08 3 PR17 83 1411 00"/>
    <s v="1"/>
    <s v="2"/>
    <x v="7"/>
    <s v="3"/>
    <s v="PR17"/>
    <s v="83"/>
    <x v="6"/>
    <x v="118"/>
    <s v="00"/>
    <s v="Cuotas Al Imss Por Enfermedades Y Maternidad"/>
    <n v="67164"/>
    <n v="40682.99"/>
    <n v="48819.587999999996"/>
    <n v="18344.412000000004"/>
    <n v="0.27312864034304096"/>
    <n v="0"/>
    <n v="0"/>
    <n v="69466.849856999994"/>
    <n v="20647.261856999998"/>
    <n v="0.42292986694193319"/>
    <n v="69466.849856999994"/>
    <n v="20647.261856999998"/>
    <n v="0.42292986694193319"/>
    <s v="Capítulo 1000 incremento del 3% LDF"/>
  </r>
  <r>
    <s v="1 2 08 3 PR17 83 1421 00"/>
    <s v="1"/>
    <s v="2"/>
    <x v="7"/>
    <s v="3"/>
    <s v="PR17"/>
    <s v="83"/>
    <x v="6"/>
    <x v="119"/>
    <s v="00"/>
    <s v="Cuotas Para La Vivienda"/>
    <n v="97597"/>
    <n v="80552.73"/>
    <n v="96663.275999999998"/>
    <n v="933.72400000000198"/>
    <n v="9.5671383341701284E-3"/>
    <n v="0"/>
    <n v="0"/>
    <n v="100525.36319999999"/>
    <n v="3862.0871999999945"/>
    <n v="3.9954027628858704E-2"/>
    <n v="100525.36319999999"/>
    <n v="3862.0871999999945"/>
    <n v="3.9954027628858704E-2"/>
    <s v="Capítulo 1000 incremento del 3% LDF"/>
  </r>
  <r>
    <s v="1 2 08 3 PR17 83 1431 00"/>
    <s v="1"/>
    <s v="2"/>
    <x v="7"/>
    <s v="3"/>
    <s v="PR17"/>
    <s v="83"/>
    <x v="6"/>
    <x v="120"/>
    <s v="00"/>
    <s v="Cuotas A Pensiones"/>
    <n v="569318.18000000005"/>
    <n v="469890.2"/>
    <n v="563868.24"/>
    <n v="5449.9400000000605"/>
    <n v="9.5727489327673675E-3"/>
    <n v="0"/>
    <n v="0"/>
    <n v="586397.95200000005"/>
    <n v="22529.712000000058"/>
    <n v="3.9955632188115542E-2"/>
    <n v="586397.95200000005"/>
    <n v="22529.712000000058"/>
    <n v="3.9955632188115542E-2"/>
    <s v="Capítulo 1000 incremento del 3% LDF"/>
  </r>
  <r>
    <s v="1 2 08 3 PR17 83 1432 00"/>
    <s v="1"/>
    <s v="2"/>
    <x v="7"/>
    <s v="3"/>
    <s v="PR17"/>
    <s v="83"/>
    <x v="6"/>
    <x v="121"/>
    <s v="00"/>
    <s v="Cuotas Para El Sistema De Ahorro Para El Retiro"/>
    <n v="65065"/>
    <n v="54024.82"/>
    <n v="64829.784"/>
    <n v="235.21600000000035"/>
    <n v="3.6150925997079897E-3"/>
    <n v="0"/>
    <n v="0"/>
    <n v="67016.908800000005"/>
    <n v="2187.1248000000051"/>
    <n v="3.3736419667849044E-2"/>
    <n v="67016.908800000005"/>
    <n v="2187.1248000000051"/>
    <n v="3.3736419667849044E-2"/>
    <s v="Capítulo 1000 incremento del 3% LDF"/>
  </r>
  <r>
    <s v="1 2 08 3 PR17 83 1592 00"/>
    <s v="1"/>
    <s v="2"/>
    <x v="7"/>
    <s v="3"/>
    <s v="PR17"/>
    <s v="83"/>
    <x v="6"/>
    <x v="122"/>
    <s v="00"/>
    <s v="Prima De Insalubridad"/>
    <n v="0"/>
    <n v="0"/>
    <n v="0"/>
    <n v="0"/>
    <n v="0"/>
    <n v="0"/>
    <n v="0"/>
    <n v="0"/>
    <n v="0"/>
    <n v="0"/>
    <n v="0"/>
    <n v="0"/>
    <n v="0"/>
    <s v="Capítulo 1000 incremento del 3% LDF"/>
  </r>
  <r>
    <s v="1 2 08 3 PR17 83 1612 00"/>
    <s v="1"/>
    <s v="2"/>
    <x v="7"/>
    <s v="3"/>
    <s v="PR17"/>
    <s v="83"/>
    <x v="6"/>
    <x v="123"/>
    <s v="00"/>
    <s v="Otras Medidas De Carácter Laboral Y Económico"/>
    <n v="117451"/>
    <n v="49219.29"/>
    <n v="103360.50899999999"/>
    <n v="14090.491000000009"/>
    <n v="0.11996910200849724"/>
    <n v="0"/>
    <n v="0"/>
    <n v="122796.75056799997"/>
    <n v="19436.241567999983"/>
    <n v="0.18804320679187042"/>
    <n v="122796.75056799997"/>
    <n v="19436.241567999983"/>
    <n v="0.18804320679187042"/>
    <s v="Capítulo 1000 incremento del 3% LDF"/>
  </r>
  <r>
    <s v="1 2 08 3 PR17 83 1712 00"/>
    <s v="1"/>
    <s v="2"/>
    <x v="7"/>
    <s v="3"/>
    <s v="PR17"/>
    <s v="83"/>
    <x v="6"/>
    <x v="124"/>
    <s v="00"/>
    <s v="Ayuda Para Despensa "/>
    <n v="213984"/>
    <n v="174248"/>
    <n v="209097.60000000001"/>
    <n v="4886.3999999999942"/>
    <n v="2.2835352175863587E-2"/>
    <n v="0"/>
    <n v="0"/>
    <n v="220403.52"/>
    <n v="11305.919999999984"/>
    <n v="5.4070061062393752E-2"/>
    <n v="220403.52"/>
    <n v="11305.919999999984"/>
    <n v="5.4070061062393752E-2"/>
    <s v="Capítulo 1000 incremento del 3% LDF"/>
  </r>
  <r>
    <s v="1 2 08 3 PR17 83 1713 00"/>
    <s v="1"/>
    <s v="2"/>
    <x v="7"/>
    <s v="3"/>
    <s v="PR17"/>
    <s v="83"/>
    <x v="6"/>
    <x v="125"/>
    <s v="00"/>
    <s v="Ayuda Para Pasajes"/>
    <n v="191412"/>
    <n v="161448"/>
    <n v="191412"/>
    <n v="0"/>
    <n v="0"/>
    <n v="0"/>
    <n v="0"/>
    <n v="197154.35999999996"/>
    <n v="5742.3599999999569"/>
    <n v="2.9999999999999773E-2"/>
    <n v="197154.35999999996"/>
    <n v="5742.3599999999569"/>
    <n v="2.9999999999999773E-2"/>
    <s v="Capítulo 1000 incremento del 3% LDF"/>
  </r>
  <r>
    <s v="1 2 08 3 PR17 83 1715 00"/>
    <s v="1"/>
    <s v="2"/>
    <x v="7"/>
    <s v="3"/>
    <s v="PR17"/>
    <s v="83"/>
    <x v="6"/>
    <x v="126"/>
    <s v="00"/>
    <s v="Estímulo Por El Día Del Servidor Público"/>
    <n v="135552"/>
    <n v="127231.71"/>
    <n v="127231.71"/>
    <n v="8320.2899999999936"/>
    <n v="6.1380798512747831E-2"/>
    <n v="0"/>
    <n v="0"/>
    <n v="139618.56000000003"/>
    <n v="12386.85000000002"/>
    <n v="9.7356625954331824E-2"/>
    <n v="139618.56000000003"/>
    <n v="12386.85000000002"/>
    <n v="9.7356625954331824E-2"/>
    <s v="Capítulo 1000 incremento del 3% LDF"/>
  </r>
  <r>
    <s v="1 2 08 3 PR17 83 1716 00"/>
    <s v="1"/>
    <s v="2"/>
    <x v="7"/>
    <s v="3"/>
    <s v="PR17"/>
    <s v="83"/>
    <x v="6"/>
    <x v="127"/>
    <s v="00"/>
    <s v="Estímulos De Antigüedad"/>
    <n v="52490"/>
    <n v="0"/>
    <n v="52490"/>
    <n v="0"/>
    <n v="0"/>
    <n v="0"/>
    <n v="0"/>
    <n v="42536"/>
    <n v="-9954"/>
    <n v="-0.18963612116593637"/>
    <n v="42536"/>
    <n v="-9954"/>
    <n v="-0.18963612116593637"/>
    <s v="Capítulo 1000 incremento del 3% LDF"/>
  </r>
  <r>
    <s v="1 2 08 3 PR18 26 1131 00"/>
    <s v="1"/>
    <s v="2"/>
    <x v="7"/>
    <s v="3"/>
    <s v="PR18"/>
    <s v="26"/>
    <x v="6"/>
    <x v="113"/>
    <s v="00"/>
    <s v="Sueldo Base "/>
    <n v="7304928"/>
    <n v="6023941.1200000001"/>
    <n v="7228729.3440000005"/>
    <n v="76198.655999999493"/>
    <n v="1.04311303273625E-2"/>
    <n v="0"/>
    <n v="0"/>
    <n v="7524075.8400000008"/>
    <n v="295346.49600000028"/>
    <n v="4.0857318339791511E-2"/>
    <n v="7524075.8400000008"/>
    <n v="295346.49600000028"/>
    <n v="4.0857318339791511E-2"/>
    <s v="Capítulo 1000 incremento del 3% LDF"/>
  </r>
  <r>
    <s v="1 2 08 3 PR18 26 1221 01"/>
    <s v="1"/>
    <s v="2"/>
    <x v="7"/>
    <s v="3"/>
    <s v="PR18"/>
    <s v="26"/>
    <x v="6"/>
    <x v="114"/>
    <s v="01"/>
    <s v="Salarios Al Personal Eventual"/>
    <n v="1365095.85"/>
    <n v="1127844.78"/>
    <n v="1353413.736"/>
    <n v="11682.11400000006"/>
    <n v="8.5577243532020553E-3"/>
    <n v="0"/>
    <n v="0"/>
    <n v="1406048.8800000001"/>
    <n v="52635.144000000088"/>
    <n v="3.8890653020533614E-2"/>
    <n v="1406048.8800000001"/>
    <n v="52635.144000000088"/>
    <n v="3.8890653020533614E-2"/>
    <s v="Capítulo 1000 incremento del 3% LDF"/>
  </r>
  <r>
    <s v="1 2 08 3 PR18 26 1311 00"/>
    <s v="1"/>
    <s v="2"/>
    <x v="7"/>
    <s v="3"/>
    <s v="PR18"/>
    <s v="26"/>
    <x v="6"/>
    <x v="115"/>
    <s v="00"/>
    <s v="Prima Quinquenal Por Años De Servicios Efectivos Prestados"/>
    <n v="201240"/>
    <n v="159924"/>
    <n v="191908.8"/>
    <n v="9331.2000000000116"/>
    <n v="4.6368515205724568E-2"/>
    <n v="0"/>
    <n v="0"/>
    <n v="224688"/>
    <n v="32779.200000000012"/>
    <n v="0.17080613291313382"/>
    <n v="224688"/>
    <n v="32779.200000000012"/>
    <n v="0.17080613291313382"/>
    <s v="Capítulo 1000 incremento del 3% LDF"/>
  </r>
  <r>
    <s v="1 2 08 3 PR18 26 1321 00"/>
    <s v="1"/>
    <s v="2"/>
    <x v="7"/>
    <s v="3"/>
    <s v="PR18"/>
    <s v="26"/>
    <x v="6"/>
    <x v="116"/>
    <s v="00"/>
    <s v="Prima Vacacional Y  Dominical"/>
    <n v="120417"/>
    <n v="119821.42"/>
    <n v="119821.42"/>
    <n v="595.58000000000175"/>
    <n v="4.9459793882923649E-3"/>
    <n v="0"/>
    <n v="0"/>
    <n v="124029.51000000002"/>
    <n v="4208.0900000000256"/>
    <n v="3.5119680604686752E-2"/>
    <n v="124029.51000000002"/>
    <n v="4208.0900000000256"/>
    <n v="3.5119680604686752E-2"/>
    <s v="Capítulo 1000 incremento del 3% LDF"/>
  </r>
  <r>
    <s v="1 2 08 3 PR18 26 1322 00"/>
    <s v="1"/>
    <s v="2"/>
    <x v="7"/>
    <s v="3"/>
    <s v="PR18"/>
    <s v="26"/>
    <x v="6"/>
    <x v="117"/>
    <s v="00"/>
    <s v="Aguinaldo"/>
    <n v="1204170"/>
    <n v="590624.93000000005"/>
    <n v="1181249.8600000001"/>
    <n v="22920.139999999898"/>
    <n v="1.9033973608377469E-2"/>
    <n v="0"/>
    <n v="0"/>
    <n v="1240295.1000000001"/>
    <n v="59045.239999999991"/>
    <n v="4.9985394283983228E-2"/>
    <n v="1240295.1000000001"/>
    <n v="59045.239999999991"/>
    <n v="4.9985394283983228E-2"/>
    <s v="Capítulo 1000 incremento del 3% LDF"/>
  </r>
  <r>
    <s v="1 2 08 3 PR18 26 1411 00"/>
    <s v="1"/>
    <s v="2"/>
    <x v="7"/>
    <s v="3"/>
    <s v="PR18"/>
    <s v="26"/>
    <x v="6"/>
    <x v="118"/>
    <s v="00"/>
    <s v="Cuotas Al Imss Por Enfermedades Y Maternidad"/>
    <n v="135385"/>
    <n v="107399.39"/>
    <n v="128879.268"/>
    <n v="6505.7320000000036"/>
    <n v="4.8053565756915488E-2"/>
    <n v="0"/>
    <n v="0"/>
    <n v="139928.0091732"/>
    <n v="11048.741173200004"/>
    <n v="8.5729391116653481E-2"/>
    <n v="139928.0091732"/>
    <n v="11048.741173200004"/>
    <n v="8.5729391116653481E-2"/>
    <s v="Capítulo 1000 incremento del 3% LDF"/>
  </r>
  <r>
    <s v="1 2 08 3 PR18 26 1421 00"/>
    <s v="1"/>
    <s v="2"/>
    <x v="7"/>
    <s v="3"/>
    <s v="PR18"/>
    <s v="26"/>
    <x v="6"/>
    <x v="119"/>
    <s v="00"/>
    <s v="Cuotas Para La Vivienda"/>
    <n v="219148"/>
    <n v="179535.15"/>
    <n v="215442.18"/>
    <n v="3705.820000000007"/>
    <n v="1.6910124664610251E-2"/>
    <n v="0"/>
    <n v="0"/>
    <n v="225722.2751999998"/>
    <n v="10280.095199999807"/>
    <n v="4.771626057627066E-2"/>
    <n v="225722.2751999998"/>
    <n v="10280.095199999807"/>
    <n v="4.771626057627066E-2"/>
    <s v="Capítulo 1000 incremento del 3% LDF"/>
  </r>
  <r>
    <s v="1 2 08 3 PR18 26 1431 00"/>
    <s v="1"/>
    <s v="2"/>
    <x v="7"/>
    <s v="3"/>
    <s v="PR18"/>
    <s v="26"/>
    <x v="6"/>
    <x v="120"/>
    <s v="00"/>
    <s v="Cuotas A Pensiones"/>
    <n v="1278362"/>
    <n v="1047287"/>
    <n v="1256744.3999999999"/>
    <n v="21617.600000000093"/>
    <n v="1.6910390014722037E-2"/>
    <n v="0"/>
    <n v="0"/>
    <n v="1316713.2720000001"/>
    <n v="59968.872000000207"/>
    <n v="4.7717636139854858E-2"/>
    <n v="1316713.2720000001"/>
    <n v="59968.872000000207"/>
    <n v="4.7717636139854858E-2"/>
    <s v="Capítulo 1000 incremento del 3% LDF"/>
  </r>
  <r>
    <s v="1 2 08 3 PR18 26 1432 00"/>
    <s v="1"/>
    <s v="2"/>
    <x v="7"/>
    <s v="3"/>
    <s v="PR18"/>
    <s v="26"/>
    <x v="6"/>
    <x v="121"/>
    <s v="00"/>
    <s v="Cuotas Para El Sistema De Ahorro Para El Retiro"/>
    <n v="146099"/>
    <n v="120695.7"/>
    <n v="144834.84"/>
    <n v="1264.1600000000035"/>
    <n v="8.6527628525862842E-3"/>
    <n v="0"/>
    <n v="0"/>
    <n v="150481.51680000001"/>
    <n v="5646.6768000000156"/>
    <n v="3.8987006165091327E-2"/>
    <n v="150481.51680000001"/>
    <n v="5646.6768000000156"/>
    <n v="3.8987006165091327E-2"/>
    <s v="Capítulo 1000 incremento del 3% LDF"/>
  </r>
  <r>
    <s v="1 2 08 3 PR18 26 1592 00"/>
    <s v="1"/>
    <s v="2"/>
    <x v="7"/>
    <s v="3"/>
    <s v="PR18"/>
    <s v="26"/>
    <x v="6"/>
    <x v="122"/>
    <s v="00"/>
    <s v="Prima De Insalubridad"/>
    <n v="129866"/>
    <n v="104534.86"/>
    <n v="125441.83199999999"/>
    <n v="4424.1680000000051"/>
    <n v="3.4067176936226615E-2"/>
    <n v="0"/>
    <n v="0"/>
    <n v="133762.02119999999"/>
    <n v="8320.1891999999934"/>
    <n v="6.6327070223272833E-2"/>
    <n v="133762.02119999999"/>
    <n v="8320.1891999999934"/>
    <n v="6.6327070223272833E-2"/>
    <s v="Capítulo 1000 incremento del 3% LDF"/>
  </r>
  <r>
    <s v="1 2 08 3 PR18 26 1612 00"/>
    <s v="1"/>
    <s v="2"/>
    <x v="7"/>
    <s v="3"/>
    <s v="PR18"/>
    <s v="26"/>
    <x v="6"/>
    <x v="123"/>
    <s v="00"/>
    <s v="Otras Medidas De Carácter Laboral Y Económico"/>
    <n v="251142"/>
    <n v="120660.19"/>
    <n v="251142"/>
    <n v="0"/>
    <n v="0"/>
    <n v="0"/>
    <n v="0"/>
    <n v="262269.48600800021"/>
    <n v="11127.486008000211"/>
    <n v="4.4307547156589543E-2"/>
    <n v="262269.48600800021"/>
    <n v="11127.486008000211"/>
    <n v="4.4307547156589543E-2"/>
    <s v="Capítulo 1000 incremento del 3% LDF"/>
  </r>
  <r>
    <s v="1 2 08 3 PR18 26 1712 00"/>
    <s v="1"/>
    <s v="2"/>
    <x v="7"/>
    <s v="3"/>
    <s v="PR18"/>
    <s v="26"/>
    <x v="6"/>
    <x v="124"/>
    <s v="00"/>
    <s v="Ayuda Para Despensa "/>
    <n v="521616"/>
    <n v="426134"/>
    <n v="511360.8"/>
    <n v="10255.200000000012"/>
    <n v="1.9660439863807881E-2"/>
    <n v="0"/>
    <n v="0"/>
    <n v="537264.48"/>
    <n v="25903.679999999993"/>
    <n v="5.0656366307311775E-2"/>
    <n v="537264.48"/>
    <n v="25903.679999999993"/>
    <n v="5.0656366307311775E-2"/>
    <s v="Capítulo 1000 incremento del 3% LDF"/>
  </r>
  <r>
    <s v="1 2 08 3 PR18 26 1713 00"/>
    <s v="1"/>
    <s v="2"/>
    <x v="7"/>
    <s v="3"/>
    <s v="PR18"/>
    <s v="26"/>
    <x v="6"/>
    <x v="125"/>
    <s v="00"/>
    <s v="Ayuda Para Pasajes"/>
    <n v="470856"/>
    <n v="392446.53"/>
    <n v="470856"/>
    <n v="0"/>
    <n v="0"/>
    <n v="0"/>
    <n v="0"/>
    <n v="484981.67999999982"/>
    <n v="14125.679999999818"/>
    <n v="2.9999999999999614E-2"/>
    <n v="484981.67999999982"/>
    <n v="14125.679999999818"/>
    <n v="2.9999999999999614E-2"/>
    <s v="Capítulo 1000 incremento del 3% LDF"/>
  </r>
  <r>
    <s v="1 2 08 3 PR18 26 1715 00"/>
    <s v="1"/>
    <s v="2"/>
    <x v="7"/>
    <s v="3"/>
    <s v="PR18"/>
    <s v="26"/>
    <x v="6"/>
    <x v="126"/>
    <s v="00"/>
    <s v="Estímulo Por El Día Del Servidor Público"/>
    <n v="304372"/>
    <n v="296604.52"/>
    <n v="296604.52"/>
    <n v="7767.4799999999814"/>
    <n v="2.5519693007241079E-2"/>
    <n v="0"/>
    <n v="0"/>
    <n v="313503.16000000021"/>
    <n v="16898.640000000189"/>
    <n v="5.6973642883123246E-2"/>
    <n v="313503.16000000021"/>
    <n v="16898.640000000189"/>
    <n v="5.6973642883123246E-2"/>
    <s v="Capítulo 1000 incremento del 3% LDF"/>
  </r>
  <r>
    <s v="1 2 08 3 PR18 26 1716 00"/>
    <s v="1"/>
    <s v="2"/>
    <x v="7"/>
    <s v="3"/>
    <s v="PR18"/>
    <s v="26"/>
    <x v="6"/>
    <x v="127"/>
    <s v="00"/>
    <s v="Estímulos De Antigüedad"/>
    <n v="77370"/>
    <n v="0"/>
    <n v="77370"/>
    <n v="0"/>
    <n v="0"/>
    <n v="0"/>
    <n v="0"/>
    <n v="141055.20000000004"/>
    <n v="63685.200000000041"/>
    <n v="0.82312524234199358"/>
    <n v="141055.20000000004"/>
    <n v="63685.200000000041"/>
    <n v="0.82312524234199358"/>
    <s v="Capítulo 1000 incremento del 3% LDF"/>
  </r>
  <r>
    <s v="1 2 08 3 PR18 27 1131 00"/>
    <s v="1"/>
    <s v="2"/>
    <x v="7"/>
    <s v="3"/>
    <s v="PR18"/>
    <s v="27"/>
    <x v="6"/>
    <x v="113"/>
    <s v="00"/>
    <s v="Sueldo Base "/>
    <n v="3079368"/>
    <n v="2471161.79"/>
    <n v="2965394.148"/>
    <n v="113973.85199999996"/>
    <n v="3.7012092091623983E-2"/>
    <n v="0"/>
    <n v="0"/>
    <n v="3171749.0400000005"/>
    <n v="206354.89200000046"/>
    <n v="6.9587677624296865E-2"/>
    <n v="3171749.0400000005"/>
    <n v="206354.89200000046"/>
    <n v="6.9587677624296865E-2"/>
    <s v="Capítulo 1000 incremento del 3% LDF"/>
  </r>
  <r>
    <s v="1 2 08 3 PR18 27 1221 01"/>
    <s v="1"/>
    <s v="2"/>
    <x v="7"/>
    <s v="3"/>
    <s v="PR18"/>
    <s v="27"/>
    <x v="6"/>
    <x v="114"/>
    <s v="01"/>
    <s v="Salarios Al Personal Eventual"/>
    <n v="0"/>
    <n v="0"/>
    <n v="0"/>
    <n v="0"/>
    <n v="0"/>
    <n v="0"/>
    <n v="0"/>
    <n v="0"/>
    <n v="0"/>
    <n v="0"/>
    <n v="0"/>
    <n v="0"/>
    <n v="0"/>
    <s v="Capítulo 1000 incremento del 3% LDF"/>
  </r>
  <r>
    <s v="1 2 08 3 PR18 27 1311 00"/>
    <s v="1"/>
    <s v="2"/>
    <x v="7"/>
    <s v="3"/>
    <s v="PR18"/>
    <s v="27"/>
    <x v="6"/>
    <x v="115"/>
    <s v="00"/>
    <s v="Prima Quinquenal Por Años De Servicios Efectivos Prestados"/>
    <n v="91764"/>
    <n v="68419"/>
    <n v="82102.8"/>
    <n v="9661.1999999999971"/>
    <n v="0.10528311756244275"/>
    <n v="0"/>
    <n v="0"/>
    <n v="93864"/>
    <n v="11761.199999999997"/>
    <n v="0.14324968210584774"/>
    <n v="93864"/>
    <n v="11761.199999999997"/>
    <n v="0.14324968210584774"/>
    <s v="Capítulo 1000 incremento del 3% LDF"/>
  </r>
  <r>
    <s v="1 2 08 3 PR18 27 1321 00"/>
    <s v="1"/>
    <s v="2"/>
    <x v="7"/>
    <s v="3"/>
    <s v="PR18"/>
    <s v="27"/>
    <x v="6"/>
    <x v="116"/>
    <s v="00"/>
    <s v="Prima Vacacional Y  Dominical"/>
    <n v="42769"/>
    <n v="41181.35"/>
    <n v="41181.35"/>
    <n v="1587.6500000000015"/>
    <n v="3.7121513245575097E-2"/>
    <n v="0"/>
    <n v="0"/>
    <n v="44052.070000000007"/>
    <n v="2870.7200000000084"/>
    <n v="6.9709225171103145E-2"/>
    <n v="44052.070000000007"/>
    <n v="2870.7200000000084"/>
    <n v="6.9709225171103145E-2"/>
    <s v="Capítulo 1000 incremento del 3% LDF"/>
  </r>
  <r>
    <s v="1 2 08 3 PR18 27 1322 00"/>
    <s v="1"/>
    <s v="2"/>
    <x v="7"/>
    <s v="3"/>
    <s v="PR18"/>
    <s v="27"/>
    <x v="6"/>
    <x v="117"/>
    <s v="00"/>
    <s v="Aguinaldo"/>
    <n v="427690"/>
    <n v="213845"/>
    <n v="427690"/>
    <n v="0"/>
    <n v="0"/>
    <n v="0"/>
    <n v="0"/>
    <n v="440520.70000000007"/>
    <n v="12830.70000000007"/>
    <n v="3.0000000000000162E-2"/>
    <n v="440520.70000000007"/>
    <n v="12830.70000000007"/>
    <n v="3.0000000000000162E-2"/>
    <s v="Capítulo 1000 incremento del 3% LDF"/>
  </r>
  <r>
    <s v="1 2 08 3 PR18 27 1411 00"/>
    <s v="1"/>
    <s v="2"/>
    <x v="7"/>
    <s v="3"/>
    <s v="PR18"/>
    <s v="27"/>
    <x v="6"/>
    <x v="118"/>
    <s v="00"/>
    <s v="Cuotas Al Imss Por Enfermedades Y Maternidad"/>
    <n v="0"/>
    <n v="0"/>
    <n v="0"/>
    <n v="0"/>
    <n v="0"/>
    <n v="0"/>
    <n v="0"/>
    <n v="0"/>
    <n v="0"/>
    <n v="0"/>
    <n v="0"/>
    <n v="0"/>
    <n v="0"/>
    <s v="Capítulo 1000 incremento del 3% LDF"/>
  </r>
  <r>
    <s v="1 2 08 3 PR18 27 1421 00"/>
    <s v="1"/>
    <s v="2"/>
    <x v="7"/>
    <s v="3"/>
    <s v="PR18"/>
    <s v="27"/>
    <x v="6"/>
    <x v="119"/>
    <s v="00"/>
    <s v="Cuotas Para La Vivienda"/>
    <n v="92381"/>
    <n v="73948.289999999994"/>
    <n v="88737.947999999989"/>
    <n v="3643.0520000000106"/>
    <n v="3.9435078641712154E-2"/>
    <n v="0"/>
    <n v="0"/>
    <n v="95152.471200000015"/>
    <n v="6414.5232000000251"/>
    <n v="7.2286133999853439E-2"/>
    <n v="95152.471200000015"/>
    <n v="6414.5232000000251"/>
    <n v="7.2286133999853439E-2"/>
    <s v="Capítulo 1000 incremento del 3% LDF"/>
  </r>
  <r>
    <s v="1 2 08 3 PR18 27 1431 00"/>
    <s v="1"/>
    <s v="2"/>
    <x v="7"/>
    <s v="3"/>
    <s v="PR18"/>
    <s v="27"/>
    <x v="6"/>
    <x v="120"/>
    <s v="00"/>
    <s v="Cuotas A Pensiones"/>
    <n v="538889"/>
    <n v="431364.45"/>
    <n v="517637.34"/>
    <n v="21251.659999999974"/>
    <n v="3.9436061971945935E-2"/>
    <n v="0"/>
    <n v="0"/>
    <n v="555056.08199999994"/>
    <n v="37418.741999999911"/>
    <n v="7.2287563335365082E-2"/>
    <n v="555056.08199999994"/>
    <n v="37418.741999999911"/>
    <n v="7.2287563335365082E-2"/>
    <s v="Capítulo 1000 incremento del 3% LDF"/>
  </r>
  <r>
    <s v="1 2 08 3 PR18 27 1432 00"/>
    <s v="1"/>
    <s v="2"/>
    <x v="7"/>
    <s v="3"/>
    <s v="PR18"/>
    <s v="27"/>
    <x v="6"/>
    <x v="121"/>
    <s v="00"/>
    <s v="Cuotas Para El Sistema De Ahorro Para El Retiro"/>
    <n v="61587"/>
    <n v="49568.11"/>
    <n v="59481.732000000004"/>
    <n v="2105.2679999999964"/>
    <n v="3.418364265185829E-2"/>
    <n v="0"/>
    <n v="0"/>
    <n v="63434.980800000012"/>
    <n v="3953.2488000000085"/>
    <n v="6.6461561677457676E-2"/>
    <n v="63434.980800000012"/>
    <n v="3953.2488000000085"/>
    <n v="6.6461561677457676E-2"/>
    <s v="Capítulo 1000 incremento del 3% LDF"/>
  </r>
  <r>
    <s v="1 2 08 3 PR18 27 1592 00"/>
    <s v="1"/>
    <s v="2"/>
    <x v="7"/>
    <s v="3"/>
    <s v="PR18"/>
    <s v="27"/>
    <x v="6"/>
    <x v="122"/>
    <s v="00"/>
    <s v="Prima De Insalubridad"/>
    <n v="8416"/>
    <n v="6977.92"/>
    <n v="8373.5040000000008"/>
    <n v="42.495999999999185"/>
    <n v="5.0494296577945803E-3"/>
    <n v="0"/>
    <n v="0"/>
    <n v="8668.9331999999995"/>
    <n v="295.42919999999867"/>
    <n v="3.5281430569567847E-2"/>
    <n v="8668.9331999999995"/>
    <n v="295.42919999999867"/>
    <n v="3.5281430569567847E-2"/>
    <s v="Capítulo 1000 incremento del 3% LDF"/>
  </r>
  <r>
    <s v="1 2 08 3 PR18 27 1612 00"/>
    <s v="1"/>
    <s v="2"/>
    <x v="7"/>
    <s v="3"/>
    <s v="PR18"/>
    <s v="27"/>
    <x v="6"/>
    <x v="123"/>
    <s v="00"/>
    <s v="Otras Medidas De Carácter Laboral Y Económico"/>
    <n v="98224"/>
    <n v="49111.77"/>
    <n v="98224"/>
    <n v="0"/>
    <n v="0"/>
    <n v="0"/>
    <n v="0"/>
    <n v="102672.10408799999"/>
    <n v="4448.1040879999928"/>
    <n v="4.5285307949177317E-2"/>
    <n v="102672.10408799999"/>
    <n v="4448.1040879999928"/>
    <n v="4.5285307949177317E-2"/>
    <s v="Capítulo 1000 incremento del 3% LDF"/>
  </r>
  <r>
    <s v="1 2 08 3 PR18 27 1712 00"/>
    <s v="1"/>
    <s v="2"/>
    <x v="7"/>
    <s v="3"/>
    <s v="PR18"/>
    <s v="27"/>
    <x v="6"/>
    <x v="124"/>
    <s v="00"/>
    <s v="Ayuda Para Despensa "/>
    <n v="202740"/>
    <n v="130557.75"/>
    <n v="156669.29999999999"/>
    <n v="46070.700000000012"/>
    <n v="0.22724030778336793"/>
    <n v="0"/>
    <n v="0"/>
    <n v="208822.19999999998"/>
    <n v="52152.899999999994"/>
    <n v="0.332885255758467"/>
    <n v="208822.19999999998"/>
    <n v="52152.899999999994"/>
    <n v="0.332885255758467"/>
    <s v="Capítulo 1000 incremento del 3% LDF"/>
  </r>
  <r>
    <s v="1 2 08 3 PR18 27 1713 00"/>
    <s v="1"/>
    <s v="2"/>
    <x v="7"/>
    <s v="3"/>
    <s v="PR18"/>
    <s v="27"/>
    <x v="6"/>
    <x v="125"/>
    <s v="00"/>
    <s v="Ayuda Para Pasajes"/>
    <n v="180384"/>
    <n v="146217"/>
    <n v="175460.4"/>
    <n v="4923.6000000000058"/>
    <n v="2.7295103778605674E-2"/>
    <n v="0"/>
    <n v="0"/>
    <n v="185795.51999999996"/>
    <n v="10335.119999999966"/>
    <n v="5.8902863552117553E-2"/>
    <n v="185795.51999999996"/>
    <n v="10335.119999999966"/>
    <n v="5.8902863552117553E-2"/>
    <s v="Capítulo 1000 incremento del 3% LDF"/>
  </r>
  <r>
    <s v="1 2 08 3 PR18 27 1715 00"/>
    <s v="1"/>
    <s v="2"/>
    <x v="7"/>
    <s v="3"/>
    <s v="PR18"/>
    <s v="27"/>
    <x v="6"/>
    <x v="126"/>
    <s v="00"/>
    <s v="Estímulo Por El Día Del Servidor Público"/>
    <n v="128307"/>
    <n v="114776.61"/>
    <n v="114776.61"/>
    <n v="13530.39"/>
    <n v="0.10545324884846501"/>
    <n v="0"/>
    <n v="0"/>
    <n v="132156.21"/>
    <n v="17379.599999999991"/>
    <n v="0.15142109529110498"/>
    <n v="132156.21"/>
    <n v="17379.599999999991"/>
    <n v="0.15142109529110498"/>
    <s v="Capítulo 1000 incremento del 3% LDF"/>
  </r>
  <r>
    <s v="1 2 08 3 PR18 27 1716 00"/>
    <s v="1"/>
    <s v="2"/>
    <x v="7"/>
    <s v="3"/>
    <s v="PR18"/>
    <s v="27"/>
    <x v="6"/>
    <x v="127"/>
    <s v="00"/>
    <s v="Estímulos De Antigüedad"/>
    <n v="62940"/>
    <n v="0"/>
    <n v="62940"/>
    <n v="0"/>
    <n v="0"/>
    <n v="0"/>
    <n v="0"/>
    <n v="29598.400000000001"/>
    <n v="-33341.599999999999"/>
    <n v="-0.52973625675246261"/>
    <n v="29598.400000000001"/>
    <n v="-33341.599999999999"/>
    <n v="-0.52973625675246261"/>
    <s v="Capítulo 1000 incremento del 3% LDF"/>
  </r>
  <r>
    <s v="1 2 08 3 PR19 84 1131 00"/>
    <s v="1"/>
    <s v="2"/>
    <x v="7"/>
    <s v="3"/>
    <s v="PR19"/>
    <s v="84"/>
    <x v="6"/>
    <x v="113"/>
    <s v="00"/>
    <s v="Sueldo Base "/>
    <n v="4352892"/>
    <n v="3195083.42"/>
    <n v="3834100.1039999998"/>
    <n v="518791.89600000018"/>
    <n v="0.11918326850287124"/>
    <n v="0"/>
    <n v="0"/>
    <n v="4483478.7599999988"/>
    <n v="649378.65599999903"/>
    <n v="0.16936924920727084"/>
    <n v="4483478.7599999988"/>
    <n v="649378.65599999903"/>
    <n v="0.16936924920727084"/>
    <s v="Capítulo 1000 incremento del 3% LDF"/>
  </r>
  <r>
    <s v="1 2 08 3 PR19 84 1221 01"/>
    <s v="1"/>
    <s v="2"/>
    <x v="7"/>
    <s v="3"/>
    <s v="PR19"/>
    <s v="84"/>
    <x v="6"/>
    <x v="114"/>
    <s v="01"/>
    <s v="Salarios Al Personal Eventual"/>
    <n v="3277020"/>
    <n v="2319824.66"/>
    <n v="2783789.5920000002"/>
    <n v="493230.40799999982"/>
    <n v="0.15051186993060764"/>
    <n v="0"/>
    <n v="0"/>
    <n v="3375330.6000000015"/>
    <n v="591541.00800000131"/>
    <n v="0.21249487019419866"/>
    <n v="3375330.6000000015"/>
    <n v="591541.00800000131"/>
    <n v="0.21249487019419866"/>
    <s v="Capítulo 1000 incremento del 3% LDF"/>
  </r>
  <r>
    <s v="1 2 08 3 PR19 84 1311 00"/>
    <s v="1"/>
    <s v="2"/>
    <x v="7"/>
    <s v="3"/>
    <s v="PR19"/>
    <s v="84"/>
    <x v="6"/>
    <x v="115"/>
    <s v="00"/>
    <s v="Prima Quinquenal Por Años De Servicios Efectivos Prestados"/>
    <n v="97680"/>
    <n v="80748"/>
    <n v="96897.600000000006"/>
    <n v="782.39999999999418"/>
    <n v="8.009828009827951E-3"/>
    <n v="0"/>
    <n v="0"/>
    <n v="110796"/>
    <n v="13898.399999999994"/>
    <n v="0.14343389309951943"/>
    <n v="110796"/>
    <n v="13898.399999999994"/>
    <n v="0.14343389309951943"/>
    <s v="Capítulo 1000 incremento del 3% LDF"/>
  </r>
  <r>
    <s v="1 2 08 3 PR19 84 1321 00"/>
    <s v="1"/>
    <s v="2"/>
    <x v="7"/>
    <s v="3"/>
    <s v="PR19"/>
    <s v="84"/>
    <x v="6"/>
    <x v="116"/>
    <s v="00"/>
    <s v="Prima Vacacional Y  Dominical"/>
    <n v="105971"/>
    <n v="88311.53"/>
    <n v="88311.53"/>
    <n v="17659.47"/>
    <n v="0.16664436496777421"/>
    <n v="0"/>
    <n v="0"/>
    <n v="109150.13000000008"/>
    <n v="20838.600000000079"/>
    <n v="0.23596692300541139"/>
    <n v="109150.13000000008"/>
    <n v="20838.600000000079"/>
    <n v="0.23596692300541139"/>
    <s v="Capítulo 1000 incremento del 3% LDF"/>
  </r>
  <r>
    <s v="1 2 08 3 PR19 84 1322 00"/>
    <s v="1"/>
    <s v="2"/>
    <x v="7"/>
    <s v="3"/>
    <s v="PR19"/>
    <s v="84"/>
    <x v="6"/>
    <x v="117"/>
    <s v="00"/>
    <s v="Aguinaldo"/>
    <n v="1059710"/>
    <n v="442271.7"/>
    <n v="884543.4"/>
    <n v="175166.59999999998"/>
    <n v="0.1652967321248266"/>
    <n v="0"/>
    <n v="0"/>
    <n v="1091501.3000000003"/>
    <n v="206957.90000000026"/>
    <n v="0.23397144786790591"/>
    <n v="1091501.3000000003"/>
    <n v="206957.90000000026"/>
    <n v="0.23397144786790591"/>
    <s v="Capítulo 1000 incremento del 3% LDF"/>
  </r>
  <r>
    <s v="1 2 08 3 PR19 84 1411 00"/>
    <s v="1"/>
    <s v="2"/>
    <x v="7"/>
    <s v="3"/>
    <s v="PR19"/>
    <s v="84"/>
    <x v="6"/>
    <x v="118"/>
    <s v="00"/>
    <s v="Cuotas Al Imss Por Enfermedades Y Maternidad"/>
    <n v="349520"/>
    <n v="156575.72"/>
    <n v="187890.864"/>
    <n v="161629.136"/>
    <n v="0.46243172350652323"/>
    <n v="0"/>
    <n v="0"/>
    <n v="361447.73009100009"/>
    <n v="173556.86609100009"/>
    <n v="0.92371104372057222"/>
    <n v="361447.73009100009"/>
    <n v="173556.86609100009"/>
    <n v="0.92371104372057222"/>
    <s v="Capítulo 1000 incremento del 3% LDF"/>
  </r>
  <r>
    <s v="1 2 08 3 PR19 84 1421 00"/>
    <s v="1"/>
    <s v="2"/>
    <x v="7"/>
    <s v="3"/>
    <s v="PR19"/>
    <s v="84"/>
    <x v="6"/>
    <x v="119"/>
    <s v="00"/>
    <s v="Cuotas Para La Vivienda"/>
    <n v="130587"/>
    <n v="95313.63"/>
    <n v="114376.356"/>
    <n v="16210.644"/>
    <n v="0.12413673642858784"/>
    <n v="0"/>
    <n v="0"/>
    <n v="134504.3628"/>
    <n v="20128.006800000003"/>
    <n v="0.17598048673626218"/>
    <n v="134504.3628"/>
    <n v="20128.006800000003"/>
    <n v="0.17598048673626218"/>
    <s v="Capítulo 1000 incremento del 3% LDF"/>
  </r>
  <r>
    <s v="1 2 08 3 PR19 84 1431 00"/>
    <s v="1"/>
    <s v="2"/>
    <x v="7"/>
    <s v="3"/>
    <s v="PR19"/>
    <s v="84"/>
    <x v="6"/>
    <x v="120"/>
    <s v="00"/>
    <s v="Cuotas A Pensiones"/>
    <n v="761756"/>
    <n v="555995.28999999992"/>
    <n v="667194.34799999988"/>
    <n v="94561.652000000118"/>
    <n v="0.12413640588324885"/>
    <n v="0"/>
    <n v="0"/>
    <n v="784608.78299999982"/>
    <n v="117414.43499999994"/>
    <n v="0.17598235859156283"/>
    <n v="784608.78299999982"/>
    <n v="117414.43499999994"/>
    <n v="0.17598235859156283"/>
    <s v="Capítulo 1000 incremento del 3% LDF"/>
  </r>
  <r>
    <s v="1 2 08 3 PR19 84 1432 00"/>
    <s v="1"/>
    <s v="2"/>
    <x v="7"/>
    <s v="3"/>
    <s v="PR19"/>
    <s v="84"/>
    <x v="6"/>
    <x v="121"/>
    <s v="00"/>
    <s v="Cuotas Para El Sistema De Ahorro Para El Retiro"/>
    <n v="87058"/>
    <n v="63946.52"/>
    <n v="76735.823999999993"/>
    <n v="10322.176000000007"/>
    <n v="0.11856665671161762"/>
    <n v="0"/>
    <n v="0"/>
    <n v="89669.575199999992"/>
    <n v="12933.751199999999"/>
    <n v="0.16854906256040203"/>
    <n v="89669.575199999992"/>
    <n v="12933.751199999999"/>
    <n v="0.16854906256040203"/>
    <s v="Capítulo 1000 incremento del 3% LDF"/>
  </r>
  <r>
    <s v="1 2 08 3 PR19 84 1592 00"/>
    <s v="1"/>
    <s v="2"/>
    <x v="7"/>
    <s v="3"/>
    <s v="PR19"/>
    <s v="84"/>
    <x v="6"/>
    <x v="122"/>
    <s v="00"/>
    <s v="Prima De Insalubridad"/>
    <n v="0"/>
    <n v="0"/>
    <n v="0"/>
    <n v="0"/>
    <n v="0"/>
    <n v="0"/>
    <n v="0"/>
    <n v="0"/>
    <n v="0"/>
    <n v="0"/>
    <n v="0"/>
    <n v="0"/>
    <n v="0"/>
    <s v="Capítulo 1000 incremento del 3% LDF"/>
  </r>
  <r>
    <s v="1 2 08 3 PR19 84 1612 00"/>
    <s v="1"/>
    <s v="2"/>
    <x v="7"/>
    <s v="3"/>
    <s v="PR19"/>
    <s v="84"/>
    <x v="6"/>
    <x v="123"/>
    <s v="00"/>
    <s v="Otras Medidas De Carácter Laboral Y Económico"/>
    <n v="220031"/>
    <n v="90311.87"/>
    <n v="189654.927"/>
    <n v="30376.073000000004"/>
    <n v="0.13805360608277925"/>
    <n v="0"/>
    <n v="0"/>
    <n v="229868.60492800004"/>
    <n v="40213.677928000048"/>
    <n v="0.21203603072226038"/>
    <n v="229868.60492800004"/>
    <n v="40213.677928000048"/>
    <n v="0.21203603072226038"/>
    <s v="Capítulo 1000 incremento del 3% LDF"/>
  </r>
  <r>
    <s v="1 2 08 3 PR19 84 1712 00"/>
    <s v="1"/>
    <s v="2"/>
    <x v="7"/>
    <s v="3"/>
    <s v="PR19"/>
    <s v="84"/>
    <x v="6"/>
    <x v="124"/>
    <s v="00"/>
    <s v="Ayuda Para Despensa "/>
    <n v="301968"/>
    <n v="224729"/>
    <n v="269674.8"/>
    <n v="32293.200000000012"/>
    <n v="0.1069424574789382"/>
    <n v="0"/>
    <n v="0"/>
    <n v="311027.03999999998"/>
    <n v="41352.239999999991"/>
    <n v="0.15334113532298899"/>
    <n v="311027.03999999998"/>
    <n v="41352.239999999991"/>
    <n v="0.15334113532298899"/>
    <s v="Capítulo 1000 incremento del 3% LDF"/>
  </r>
  <r>
    <s v="1 2 08 3 PR19 84 1713 00"/>
    <s v="1"/>
    <s v="2"/>
    <x v="7"/>
    <s v="3"/>
    <s v="PR19"/>
    <s v="84"/>
    <x v="6"/>
    <x v="125"/>
    <s v="00"/>
    <s v="Ayuda Para Pasajes"/>
    <n v="256416"/>
    <n v="197844"/>
    <n v="237412.8"/>
    <n v="19003.200000000012"/>
    <n v="7.4110819917633894E-2"/>
    <n v="0"/>
    <n v="0"/>
    <n v="264108.47999999992"/>
    <n v="26695.679999999935"/>
    <n v="0.11244414791451825"/>
    <n v="264108.47999999992"/>
    <n v="26695.679999999935"/>
    <n v="0.11244414791451825"/>
    <s v="Capítulo 1000 incremento del 3% LDF"/>
  </r>
  <r>
    <s v="1 2 08 3 PR19 84 1715 00"/>
    <s v="1"/>
    <s v="2"/>
    <x v="7"/>
    <s v="3"/>
    <s v="PR19"/>
    <s v="84"/>
    <x v="6"/>
    <x v="126"/>
    <s v="00"/>
    <s v="Estímulo Por El Día Del Servidor Público"/>
    <n v="181371"/>
    <n v="158349.9"/>
    <n v="158349.9"/>
    <n v="23021.100000000006"/>
    <n v="0.12692822998163988"/>
    <n v="0"/>
    <n v="0"/>
    <n v="186811.61500000005"/>
    <n v="28461.715000000055"/>
    <n v="0.17973939358345067"/>
    <n v="186811.61500000005"/>
    <n v="28461.715000000055"/>
    <n v="0.17973939358345067"/>
    <s v="Capítulo 1000 incremento del 3% LDF"/>
  </r>
  <r>
    <s v="1 2 08 3 PR19 84 1716 00"/>
    <s v="1"/>
    <s v="2"/>
    <x v="7"/>
    <s v="3"/>
    <s v="PR19"/>
    <s v="84"/>
    <x v="6"/>
    <x v="127"/>
    <s v="00"/>
    <s v="Estímulos De Antigüedad"/>
    <n v="3890"/>
    <n v="0"/>
    <n v="3890"/>
    <n v="0"/>
    <n v="0"/>
    <n v="0"/>
    <n v="0"/>
    <n v="84572.800000000003"/>
    <n v="80682.8"/>
    <n v="20.74107969151671"/>
    <n v="84572.800000000003"/>
    <n v="80682.8"/>
    <n v="20.74107969151671"/>
    <s v="Capítulo 1000 incremento del 3% LDF"/>
  </r>
  <r>
    <s v="1 2 08 3 PR20 85 1131 00"/>
    <s v="1"/>
    <s v="2"/>
    <x v="7"/>
    <s v="3"/>
    <s v="PR20"/>
    <s v="85"/>
    <x v="6"/>
    <x v="113"/>
    <s v="00"/>
    <s v="Sueldo Base "/>
    <n v="2498688"/>
    <n v="2049924.86"/>
    <n v="2459909.8319999999"/>
    <n v="38778.168000000063"/>
    <n v="1.5519411787306004E-2"/>
    <n v="0"/>
    <n v="0"/>
    <n v="2573648.6400000006"/>
    <n v="113738.80800000066"/>
    <n v="4.6236982559448817E-2"/>
    <n v="2573648.6400000006"/>
    <n v="113738.80800000066"/>
    <n v="4.6236982559448817E-2"/>
    <s v="Capítulo 1000 incremento del 3% LDF"/>
  </r>
  <r>
    <s v="1 2 08 3 PR20 85 1221 01"/>
    <s v="1"/>
    <s v="2"/>
    <x v="7"/>
    <s v="3"/>
    <s v="PR20"/>
    <s v="85"/>
    <x v="6"/>
    <x v="114"/>
    <s v="01"/>
    <s v="Salarios Al Personal Eventual"/>
    <n v="295932"/>
    <n v="246171.5"/>
    <n v="295405.8"/>
    <n v="526.20000000001164"/>
    <n v="1.778111187705323E-3"/>
    <n v="0"/>
    <n v="0"/>
    <n v="304809.96000000002"/>
    <n v="9404.1600000000326"/>
    <n v="3.1834716853900748E-2"/>
    <n v="304809.96000000002"/>
    <n v="9404.1600000000326"/>
    <n v="3.1834716853900748E-2"/>
    <s v="Capítulo 1000 incremento del 3% LDF"/>
  </r>
  <r>
    <s v="1 2 08 3 PR20 85 1311 00"/>
    <s v="1"/>
    <s v="2"/>
    <x v="7"/>
    <s v="3"/>
    <s v="PR20"/>
    <s v="85"/>
    <x v="6"/>
    <x v="115"/>
    <s v="00"/>
    <s v="Prima Quinquenal Por Años De Servicios Efectivos Prestados"/>
    <n v="50316"/>
    <n v="37656"/>
    <n v="45187.199999999997"/>
    <n v="5128.8000000000029"/>
    <n v="0.10193179108037211"/>
    <n v="0"/>
    <n v="0"/>
    <n v="55404"/>
    <n v="10216.800000000003"/>
    <n v="0.22609942638623334"/>
    <n v="55404"/>
    <n v="10216.800000000003"/>
    <n v="0.22609942638623334"/>
    <s v="Capítulo 1000 incremento del 3% LDF"/>
  </r>
  <r>
    <s v="1 2 08 3 PR20 85 1321 00"/>
    <s v="1"/>
    <s v="2"/>
    <x v="7"/>
    <s v="3"/>
    <s v="PR20"/>
    <s v="85"/>
    <x v="6"/>
    <x v="116"/>
    <s v="00"/>
    <s v="Prima Vacacional Y  Dominical"/>
    <n v="38814"/>
    <n v="38814"/>
    <n v="38814"/>
    <n v="0"/>
    <n v="0"/>
    <n v="0"/>
    <n v="0"/>
    <n v="39978.591666666674"/>
    <n v="1164.5916666666744"/>
    <n v="3.0004422802768962E-2"/>
    <n v="39978.591666666674"/>
    <n v="1164.5916666666744"/>
    <n v="3.0004422802768962E-2"/>
    <s v="Capítulo 1000 incremento del 3% LDF"/>
  </r>
  <r>
    <s v="1 2 08 3 PR20 85 1322 00"/>
    <s v="1"/>
    <s v="2"/>
    <x v="7"/>
    <s v="3"/>
    <s v="PR20"/>
    <s v="85"/>
    <x v="6"/>
    <x v="117"/>
    <s v="00"/>
    <s v="Aguinaldo"/>
    <n v="388142"/>
    <n v="194070.83"/>
    <n v="388141.66"/>
    <n v="0.34000000002561137"/>
    <n v="8.7596807360608074E-7"/>
    <n v="0"/>
    <n v="0"/>
    <n v="399785.91666666674"/>
    <n v="11644.25666666677"/>
    <n v="3.000001769113568E-2"/>
    <n v="399785.91666666674"/>
    <n v="11644.25666666677"/>
    <n v="3.000001769113568E-2"/>
    <s v="Capítulo 1000 incremento del 3% LDF"/>
  </r>
  <r>
    <s v="1 2 08 3 PR20 85 1411 00"/>
    <s v="1"/>
    <s v="2"/>
    <x v="7"/>
    <s v="3"/>
    <s v="PR20"/>
    <s v="85"/>
    <x v="6"/>
    <x v="118"/>
    <s v="00"/>
    <s v="Cuotas Al Imss Por Enfermedades Y Maternidad"/>
    <n v="29611"/>
    <n v="19708.560000000001"/>
    <n v="23650.272000000001"/>
    <n v="5960.7279999999992"/>
    <n v="0.20130113809057443"/>
    <n v="0"/>
    <n v="0"/>
    <n v="30606.460817400002"/>
    <n v="6956.1888174000014"/>
    <n v="0.29412722261291546"/>
    <n v="30606.460817400002"/>
    <n v="6956.1888174000014"/>
    <n v="0.29412722261291546"/>
    <s v="Capítulo 1000 incremento del 3% LDF"/>
  </r>
  <r>
    <s v="1 2 08 3 PR20 85 1421 00"/>
    <s v="1"/>
    <s v="2"/>
    <x v="7"/>
    <s v="3"/>
    <s v="PR20"/>
    <s v="85"/>
    <x v="6"/>
    <x v="119"/>
    <s v="00"/>
    <s v="Cuotas Para La Vivienda"/>
    <n v="74961"/>
    <n v="61174.02"/>
    <n v="73408.823999999993"/>
    <n v="1552.1760000000068"/>
    <n v="2.0706447352623454E-2"/>
    <n v="0"/>
    <n v="0"/>
    <n v="77209.459200000012"/>
    <n v="3800.6352000000188"/>
    <n v="5.1773547005738975E-2"/>
    <n v="77209.459200000012"/>
    <n v="3800.6352000000188"/>
    <n v="5.1773547005738975E-2"/>
    <s v="Capítulo 1000 incremento del 3% LDF"/>
  </r>
  <r>
    <s v="1 2 08 3 PR20 85 1431 00"/>
    <s v="1"/>
    <s v="2"/>
    <x v="7"/>
    <s v="3"/>
    <s v="PR20"/>
    <s v="85"/>
    <x v="6"/>
    <x v="120"/>
    <s v="00"/>
    <s v="Cuotas A Pensiones"/>
    <n v="437270"/>
    <n v="356847.81999999995"/>
    <n v="428217.38399999996"/>
    <n v="9052.6160000000382"/>
    <n v="2.0702577354952404E-2"/>
    <n v="0"/>
    <n v="0"/>
    <n v="450388.51200000005"/>
    <n v="22171.128000000084"/>
    <n v="5.1775403868237369E-2"/>
    <n v="450388.51200000005"/>
    <n v="22171.128000000084"/>
    <n v="5.1775403868237369E-2"/>
    <s v="Capítulo 1000 incremento del 3% LDF"/>
  </r>
  <r>
    <s v="1 2 08 3 PR20 85 1432 00"/>
    <s v="1"/>
    <s v="2"/>
    <x v="7"/>
    <s v="3"/>
    <s v="PR20"/>
    <s v="85"/>
    <x v="6"/>
    <x v="121"/>
    <s v="00"/>
    <s v="Cuotas Para El Sistema De Ahorro Para El Retiro"/>
    <n v="49974"/>
    <n v="41017.730000000003"/>
    <n v="49221.276000000005"/>
    <n v="752.7239999999947"/>
    <n v="1.5062312402449167E-2"/>
    <n v="0"/>
    <n v="0"/>
    <n v="51472.972800000003"/>
    <n v="2251.6967999999979"/>
    <n v="4.5746412587922294E-2"/>
    <n v="51472.972800000003"/>
    <n v="2251.6967999999979"/>
    <n v="4.5746412587922294E-2"/>
    <s v="Capítulo 1000 incremento del 3% LDF"/>
  </r>
  <r>
    <s v="1 2 08 3 PR20 85 1592 00"/>
    <s v="1"/>
    <s v="2"/>
    <x v="7"/>
    <s v="3"/>
    <s v="PR20"/>
    <s v="85"/>
    <x v="6"/>
    <x v="122"/>
    <s v="00"/>
    <s v="Prima De Insalubridad"/>
    <n v="0"/>
    <n v="0"/>
    <n v="0"/>
    <n v="0"/>
    <n v="0"/>
    <n v="0"/>
    <n v="0"/>
    <n v="0"/>
    <n v="0"/>
    <n v="0"/>
    <n v="0"/>
    <n v="0"/>
    <n v="0"/>
    <s v="Capítulo 1000 incremento del 3% LDF"/>
  </r>
  <r>
    <s v="1 2 08 3 PR20 85 1612 00"/>
    <s v="1"/>
    <s v="2"/>
    <x v="7"/>
    <s v="3"/>
    <s v="PR20"/>
    <s v="85"/>
    <x v="6"/>
    <x v="123"/>
    <s v="00"/>
    <s v="Otras Medidas De Carácter Laboral Y Económico"/>
    <n v="91657"/>
    <n v="45828.45"/>
    <n v="91657"/>
    <n v="0"/>
    <n v="0"/>
    <n v="0"/>
    <n v="0"/>
    <n v="95677.271624000001"/>
    <n v="4020.2716240000009"/>
    <n v="4.3862134086867351E-2"/>
    <n v="95677.271624000001"/>
    <n v="4020.2716240000009"/>
    <n v="4.3862134086867351E-2"/>
    <s v="Capítulo 1000 incremento del 3% LDF"/>
  </r>
  <r>
    <s v="1 2 08 3 PR20 85 1712 00"/>
    <s v="1"/>
    <s v="2"/>
    <x v="7"/>
    <s v="3"/>
    <s v="PR20"/>
    <s v="85"/>
    <x v="6"/>
    <x v="124"/>
    <s v="00"/>
    <s v="Ayuda Para Despensa "/>
    <n v="157692"/>
    <n v="119067.41"/>
    <n v="142880.89199999999"/>
    <n v="14811.108000000007"/>
    <n v="9.3924282779088403E-2"/>
    <n v="0"/>
    <n v="0"/>
    <n v="162422.76"/>
    <n v="19541.868000000017"/>
    <n v="0.13677033875180467"/>
    <n v="162422.76"/>
    <n v="19541.868000000017"/>
    <n v="0.13677033875180467"/>
    <s v="Capítulo 1000 incremento del 3% LDF"/>
  </r>
  <r>
    <s v="1 2 08 3 PR20 85 1713 00"/>
    <s v="1"/>
    <s v="2"/>
    <x v="7"/>
    <s v="3"/>
    <s v="PR20"/>
    <s v="85"/>
    <x v="6"/>
    <x v="125"/>
    <s v="00"/>
    <s v="Ayuda Para Pasajes"/>
    <n v="138756"/>
    <n v="114632"/>
    <n v="137558.39999999999"/>
    <n v="1197.6000000000058"/>
    <n v="8.6309781198651292E-3"/>
    <n v="0"/>
    <n v="0"/>
    <n v="142918.68"/>
    <n v="5360.2799999999988"/>
    <n v="3.8967304068671917E-2"/>
    <n v="142918.68"/>
    <n v="5360.2799999999988"/>
    <n v="3.8967304068671917E-2"/>
    <s v="Capítulo 1000 incremento del 3% LDF"/>
  </r>
  <r>
    <s v="1 2 08 3 PR20 85 1715 00"/>
    <s v="1"/>
    <s v="2"/>
    <x v="7"/>
    <s v="3"/>
    <s v="PR20"/>
    <s v="85"/>
    <x v="6"/>
    <x v="126"/>
    <s v="00"/>
    <s v="Estímulo Por El Día Del Servidor Público"/>
    <n v="104112"/>
    <n v="104112"/>
    <n v="104112"/>
    <n v="0"/>
    <n v="0"/>
    <n v="0"/>
    <n v="0"/>
    <n v="107235.35999999999"/>
    <n v="3123.359999999986"/>
    <n v="2.9999999999999867E-2"/>
    <n v="107235.35999999999"/>
    <n v="3123.359999999986"/>
    <n v="2.9999999999999867E-2"/>
    <s v="Capítulo 1000 incremento del 3% LDF"/>
  </r>
  <r>
    <s v="1 2 08 3 PR20 85 1716 00"/>
    <s v="1"/>
    <s v="2"/>
    <x v="7"/>
    <s v="3"/>
    <s v="PR20"/>
    <s v="85"/>
    <x v="6"/>
    <x v="127"/>
    <s v="00"/>
    <s v="Estímulos De Antigüedad"/>
    <n v="3080"/>
    <n v="0"/>
    <n v="3080"/>
    <n v="0"/>
    <n v="0"/>
    <n v="0"/>
    <n v="0"/>
    <n v="50564.799999999996"/>
    <n v="47484.799999999996"/>
    <n v="15.417142857142856"/>
    <n v="50564.799999999996"/>
    <n v="47484.799999999996"/>
    <n v="15.417142857142856"/>
    <s v="Capítulo 1000 incremento del 3% LDF"/>
  </r>
  <r>
    <s v="1 2 08 3 PR23 09 1131 00"/>
    <s v="1"/>
    <s v="2"/>
    <x v="7"/>
    <s v="3"/>
    <s v="PR23"/>
    <s v="09"/>
    <x v="6"/>
    <x v="113"/>
    <s v="00"/>
    <s v="Sueldo Base "/>
    <n v="454212"/>
    <n v="378517.5"/>
    <n v="454212"/>
    <n v="0"/>
    <n v="0"/>
    <n v="0"/>
    <n v="0"/>
    <n v="467838.36"/>
    <n v="13626.359999999986"/>
    <n v="2.9999999999999968E-2"/>
    <n v="467838.36"/>
    <n v="13626.359999999986"/>
    <n v="2.9999999999999968E-2"/>
    <s v="Capítulo 1000 incremento del 3% LDF"/>
  </r>
  <r>
    <s v="1 2 08 3 PR23 09 1221 01"/>
    <s v="1"/>
    <s v="2"/>
    <x v="7"/>
    <s v="3"/>
    <s v="PR23"/>
    <s v="09"/>
    <x v="6"/>
    <x v="114"/>
    <s v="01"/>
    <s v="Salarios Al Personal Eventual"/>
    <n v="140784"/>
    <n v="117320"/>
    <n v="140784"/>
    <n v="0"/>
    <n v="0"/>
    <n v="0"/>
    <n v="0"/>
    <n v="145007.52000000002"/>
    <n v="4223.5200000000186"/>
    <n v="3.0000000000000131E-2"/>
    <n v="145007.52000000002"/>
    <n v="4223.5200000000186"/>
    <n v="3.0000000000000131E-2"/>
    <s v="Capítulo 1000 incremento del 3% LDF"/>
  </r>
  <r>
    <s v="1 2 08 3 PR23 09 1311 00"/>
    <s v="1"/>
    <s v="2"/>
    <x v="7"/>
    <s v="3"/>
    <s v="PR23"/>
    <s v="09"/>
    <x v="6"/>
    <x v="115"/>
    <s v="00"/>
    <s v="Prima Quinquenal Por Años De Servicios Efectivos Prestados"/>
    <n v="8880"/>
    <n v="8374"/>
    <n v="8880"/>
    <n v="0"/>
    <n v="0"/>
    <n v="0"/>
    <n v="0"/>
    <n v="9228"/>
    <n v="348"/>
    <n v="3.9189189189189191E-2"/>
    <n v="9228"/>
    <n v="348"/>
    <n v="3.9189189189189191E-2"/>
    <s v="Capítulo 1000 incremento del 3% LDF"/>
  </r>
  <r>
    <s v="1 2 08 3 PR23 09 1321 00"/>
    <s v="1"/>
    <s v="2"/>
    <x v="7"/>
    <s v="3"/>
    <s v="PR23"/>
    <s v="09"/>
    <x v="6"/>
    <x v="116"/>
    <s v="00"/>
    <s v="Prima Vacacional Y  Dominical"/>
    <n v="8264"/>
    <n v="7286.18"/>
    <n v="7286.18"/>
    <n v="977.81999999999971"/>
    <n v="0.11832284607938041"/>
    <n v="0"/>
    <n v="0"/>
    <n v="8511.748333333333"/>
    <n v="1225.5683333333327"/>
    <n v="0.16820450954180827"/>
    <n v="8511.748333333333"/>
    <n v="1225.5683333333327"/>
    <n v="0.16820450954180827"/>
    <s v="Capítulo 1000 incremento del 3% LDF"/>
  </r>
  <r>
    <s v="1 2 08 3 PR23 09 1322 00"/>
    <s v="1"/>
    <s v="2"/>
    <x v="7"/>
    <s v="3"/>
    <s v="PR23"/>
    <s v="09"/>
    <x v="6"/>
    <x v="117"/>
    <s v="00"/>
    <s v="Aguinaldo"/>
    <n v="82638"/>
    <n v="41319.17"/>
    <n v="82638"/>
    <n v="0"/>
    <n v="0"/>
    <n v="0"/>
    <n v="0"/>
    <n v="85117.483333333337"/>
    <n v="2479.4833333333372"/>
    <n v="3.0004154666537636E-2"/>
    <n v="85117.483333333337"/>
    <n v="2479.4833333333372"/>
    <n v="3.0004154666537636E-2"/>
    <s v="Capítulo 1000 incremento del 3% LDF"/>
  </r>
  <r>
    <s v="1 2 08 3 PR23 09 1411 00"/>
    <s v="1"/>
    <s v="2"/>
    <x v="7"/>
    <s v="3"/>
    <s v="PR23"/>
    <s v="09"/>
    <x v="6"/>
    <x v="118"/>
    <s v="00"/>
    <s v="Cuotas Al Imss Por Enfermedades Y Maternidad"/>
    <n v="32134.42"/>
    <n v="26421.71"/>
    <n v="31706.052"/>
    <n v="428.36799999999857"/>
    <n v="1.3330503553510491E-2"/>
    <n v="0"/>
    <n v="0"/>
    <n v="14830.421752799997"/>
    <n v="-16875.630247200002"/>
    <n v="-0.53225265155056212"/>
    <n v="14830.421752799997"/>
    <n v="-16875.630247200002"/>
    <n v="-0.53225265155056212"/>
    <s v="Capítulo 1000 incremento del 3% LDF"/>
  </r>
  <r>
    <s v="1 2 08 3 PR23 09 1421 00"/>
    <s v="1"/>
    <s v="2"/>
    <x v="7"/>
    <s v="3"/>
    <s v="PR23"/>
    <s v="09"/>
    <x v="6"/>
    <x v="119"/>
    <s v="00"/>
    <s v="Cuotas Para La Vivienda"/>
    <n v="13626"/>
    <n v="11288.400000000001"/>
    <n v="13546.080000000002"/>
    <n v="79.919999999998254"/>
    <n v="5.8652575957726591E-3"/>
    <n v="0"/>
    <n v="0"/>
    <n v="14035.150799999999"/>
    <n v="489.07079999999769"/>
    <n v="3.6104230891888842E-2"/>
    <n v="14035.150799999999"/>
    <n v="489.07079999999769"/>
    <n v="3.6104230891888842E-2"/>
    <s v="Capítulo 1000 incremento del 3% LDF"/>
  </r>
  <r>
    <s v="1 2 08 3 PR23 09 1431 00"/>
    <s v="1"/>
    <s v="2"/>
    <x v="7"/>
    <s v="3"/>
    <s v="PR23"/>
    <s v="09"/>
    <x v="6"/>
    <x v="120"/>
    <s v="00"/>
    <s v="Cuotas A Pensiones"/>
    <n v="79487"/>
    <n v="65849"/>
    <n v="79018.8"/>
    <n v="468.19999999999709"/>
    <n v="5.8902713651288524E-3"/>
    <n v="0"/>
    <n v="0"/>
    <n v="81871.712999999989"/>
    <n v="2852.9129999999859"/>
    <n v="3.6104230891888842E-2"/>
    <n v="81871.712999999989"/>
    <n v="2852.9129999999859"/>
    <n v="3.6104230891888842E-2"/>
    <s v="Capítulo 1000 incremento del 3% LDF"/>
  </r>
  <r>
    <s v="1 2 08 3 PR23 09 1432 00"/>
    <s v="1"/>
    <s v="2"/>
    <x v="7"/>
    <s v="3"/>
    <s v="PR23"/>
    <s v="09"/>
    <x v="6"/>
    <x v="121"/>
    <s v="00"/>
    <s v="Cuotas Para El Sistema De Ahorro Para El Retiro"/>
    <n v="9084"/>
    <n v="7570.35"/>
    <n v="9084"/>
    <n v="0"/>
    <n v="0"/>
    <n v="0"/>
    <n v="0"/>
    <n v="9356.7672000000002"/>
    <n v="272.76720000000023"/>
    <n v="3.002721268163807E-2"/>
    <n v="9356.7672000000002"/>
    <n v="272.76720000000023"/>
    <n v="3.002721268163807E-2"/>
    <s v="Capítulo 1000 incremento del 3% LDF"/>
  </r>
  <r>
    <s v="1 2 08 3 PR23 09 1592 00"/>
    <s v="1"/>
    <s v="2"/>
    <x v="7"/>
    <s v="3"/>
    <s v="PR23"/>
    <s v="09"/>
    <x v="6"/>
    <x v="122"/>
    <s v="00"/>
    <s v="Prima De Insalubridad"/>
    <n v="0"/>
    <n v="0"/>
    <n v="0"/>
    <n v="0"/>
    <n v="0"/>
    <n v="0"/>
    <n v="0"/>
    <n v="0"/>
    <n v="0"/>
    <n v="0"/>
    <n v="0"/>
    <n v="0"/>
    <n v="0"/>
    <s v="Capítulo 1000 incremento del 3% LDF"/>
  </r>
  <r>
    <s v="1 2 08 3 PR23 09 1612 00"/>
    <s v="1"/>
    <s v="2"/>
    <x v="7"/>
    <s v="3"/>
    <s v="PR23"/>
    <s v="09"/>
    <x v="6"/>
    <x v="123"/>
    <s v="00"/>
    <s v="Otras Medidas De Carácter Laboral Y Económico"/>
    <n v="19278"/>
    <n v="9639.24"/>
    <n v="19278"/>
    <n v="0"/>
    <n v="0"/>
    <n v="0"/>
    <n v="0"/>
    <n v="20161.326151999998"/>
    <n v="883.32615199999782"/>
    <n v="4.5820424940346396E-2"/>
    <n v="20161.326151999998"/>
    <n v="883.32615199999782"/>
    <n v="4.5820424940346396E-2"/>
    <s v="Capítulo 1000 incremento del 3% LDF"/>
  </r>
  <r>
    <s v="1 2 08 3 PR23 09 1712 00"/>
    <s v="1"/>
    <s v="2"/>
    <x v="7"/>
    <s v="3"/>
    <s v="PR23"/>
    <s v="09"/>
    <x v="6"/>
    <x v="124"/>
    <s v="00"/>
    <s v="Ayuda Para Despensa "/>
    <n v="28080"/>
    <n v="23121"/>
    <n v="27745.200000000001"/>
    <n v="334.79999999999927"/>
    <n v="1.1923076923076897E-2"/>
    <n v="0"/>
    <n v="0"/>
    <n v="28922.400000000001"/>
    <n v="1177.2000000000007"/>
    <n v="4.2428960685091499E-2"/>
    <n v="28922.400000000001"/>
    <n v="1177.2000000000007"/>
    <n v="4.2428960685091499E-2"/>
    <s v="Capítulo 1000 incremento del 3% LDF"/>
  </r>
  <r>
    <s v="1 2 08 3 PR23 09 1713 00"/>
    <s v="1"/>
    <s v="2"/>
    <x v="7"/>
    <s v="3"/>
    <s v="PR23"/>
    <s v="09"/>
    <x v="6"/>
    <x v="125"/>
    <s v="00"/>
    <s v="Ayuda Para Pasajes"/>
    <n v="22296"/>
    <n v="18742"/>
    <n v="22296"/>
    <n v="0"/>
    <n v="0"/>
    <n v="0"/>
    <n v="0"/>
    <n v="22964.880000000001"/>
    <n v="668.88000000000102"/>
    <n v="3.0000000000000044E-2"/>
    <n v="22964.880000000001"/>
    <n v="668.88000000000102"/>
    <n v="3.0000000000000044E-2"/>
    <s v="Capítulo 1000 incremento del 3% LDF"/>
  </r>
  <r>
    <s v="1 2 08 3 PR23 09 1715 00"/>
    <s v="1"/>
    <s v="2"/>
    <x v="7"/>
    <s v="3"/>
    <s v="PR23"/>
    <s v="09"/>
    <x v="6"/>
    <x v="126"/>
    <s v="00"/>
    <s v="Estímulo Por El Día Del Servidor Público"/>
    <n v="18926"/>
    <n v="18925.5"/>
    <n v="18925.5"/>
    <n v="0.5"/>
    <n v="2.6418683292824686E-5"/>
    <n v="0"/>
    <n v="0"/>
    <n v="19493.264999999999"/>
    <n v="567.76499999999942"/>
    <n v="2.9999999999999968E-2"/>
    <n v="19493.264999999999"/>
    <n v="567.76499999999942"/>
    <n v="2.9999999999999968E-2"/>
    <s v="Capítulo 1000 incremento del 3% LDF"/>
  </r>
  <r>
    <s v="1 2 08 3 PR23 09 1716 00"/>
    <s v="1"/>
    <s v="2"/>
    <x v="7"/>
    <s v="3"/>
    <s v="PR23"/>
    <s v="09"/>
    <x v="6"/>
    <x v="127"/>
    <s v="00"/>
    <s v="Estímulos De Antigüedad"/>
    <n v="0"/>
    <n v="0"/>
    <n v="0"/>
    <n v="0"/>
    <n v="0"/>
    <n v="0"/>
    <n v="0"/>
    <n v="0"/>
    <n v="0"/>
    <n v="0"/>
    <n v="0"/>
    <n v="0"/>
    <n v="0"/>
    <s v="Capítulo 1000 incremento del 3% LDF"/>
  </r>
  <r>
    <s v="1 2 08 3 PR23 10 1131 00"/>
    <s v="1"/>
    <s v="2"/>
    <x v="7"/>
    <s v="3"/>
    <s v="PR23"/>
    <s v="10"/>
    <x v="6"/>
    <x v="113"/>
    <s v="00"/>
    <s v="Sueldo Base "/>
    <n v="209244"/>
    <n v="174375"/>
    <n v="209244"/>
    <n v="0"/>
    <n v="0"/>
    <n v="0"/>
    <n v="0"/>
    <n v="215521.32"/>
    <n v="6277.320000000007"/>
    <n v="3.0000000000000034E-2"/>
    <n v="215521.32"/>
    <n v="6277.320000000007"/>
    <n v="3.0000000000000034E-2"/>
    <s v="Capítulo 1000 incremento del 3% LDF"/>
  </r>
  <r>
    <s v="1 2 08 3 PR23 10 1221 01"/>
    <s v="1"/>
    <s v="2"/>
    <x v="7"/>
    <s v="3"/>
    <s v="PR23"/>
    <s v="10"/>
    <x v="6"/>
    <x v="114"/>
    <s v="01"/>
    <s v="Salarios Al Personal Eventual"/>
    <n v="140784"/>
    <n v="125041"/>
    <n v="140784"/>
    <n v="0"/>
    <n v="0"/>
    <n v="0"/>
    <n v="0"/>
    <n v="145007.52000000002"/>
    <n v="4223.5200000000186"/>
    <n v="3.0000000000000131E-2"/>
    <n v="145007.52000000002"/>
    <n v="4223.5200000000186"/>
    <n v="3.0000000000000131E-2"/>
    <s v="Capítulo 1000 incremento del 3% LDF"/>
  </r>
  <r>
    <s v="1 2 08 3 PR23 10 1311 00"/>
    <s v="1"/>
    <s v="2"/>
    <x v="7"/>
    <s v="3"/>
    <s v="PR23"/>
    <s v="10"/>
    <x v="6"/>
    <x v="115"/>
    <s v="00"/>
    <s v="Prima Quinquenal Por Años De Servicios Efectivos Prestados"/>
    <n v="8880"/>
    <n v="7390"/>
    <n v="8868"/>
    <n v="12"/>
    <n v="1.3513513513513514E-3"/>
    <n v="0"/>
    <n v="0"/>
    <n v="9228"/>
    <n v="360"/>
    <n v="4.0595399188092018E-2"/>
    <n v="9228"/>
    <n v="360"/>
    <n v="4.0595399188092018E-2"/>
    <s v="Capítulo 1000 incremento del 3% LDF"/>
  </r>
  <r>
    <s v="1 2 08 3 PR23 10 1321 00"/>
    <s v="1"/>
    <s v="2"/>
    <x v="7"/>
    <s v="3"/>
    <s v="PR23"/>
    <s v="10"/>
    <x v="6"/>
    <x v="116"/>
    <s v="00"/>
    <s v="Prima Vacacional Y  Dominical"/>
    <n v="4862"/>
    <n v="4861.55"/>
    <n v="4861.55"/>
    <n v="0.4499999999998181"/>
    <n v="9.2554504319172789E-5"/>
    <n v="0"/>
    <n v="0"/>
    <n v="5007.3450000000003"/>
    <n v="145.79500000000007"/>
    <n v="2.9989406670712031E-2"/>
    <n v="5007.3450000000003"/>
    <n v="145.79500000000007"/>
    <n v="2.9989406670712031E-2"/>
    <s v="Capítulo 1000 incremento del 3% LDF"/>
  </r>
  <r>
    <s v="1 2 08 3 PR23 10 1322 00"/>
    <s v="1"/>
    <s v="2"/>
    <x v="7"/>
    <s v="3"/>
    <s v="PR23"/>
    <s v="10"/>
    <x v="6"/>
    <x v="117"/>
    <s v="00"/>
    <s v="Aguinaldo"/>
    <n v="48615"/>
    <n v="24307.5"/>
    <n v="48615"/>
    <n v="0"/>
    <n v="0"/>
    <n v="0"/>
    <n v="0"/>
    <n v="50073.45"/>
    <n v="1458.4499999999971"/>
    <n v="2.999999999999994E-2"/>
    <n v="50073.45"/>
    <n v="1458.4499999999971"/>
    <n v="2.999999999999994E-2"/>
    <s v="Capítulo 1000 incremento del 3% LDF"/>
  </r>
  <r>
    <s v="1 2 08 3 PR23 10 1411 00"/>
    <s v="1"/>
    <s v="2"/>
    <x v="7"/>
    <s v="3"/>
    <s v="PR23"/>
    <s v="10"/>
    <x v="6"/>
    <x v="118"/>
    <s v="00"/>
    <s v="Cuotas Al Imss Por Enfermedades Y Maternidad"/>
    <n v="22947"/>
    <n v="16563.93"/>
    <n v="19876.716"/>
    <n v="3070.2839999999997"/>
    <n v="0.13379892796443979"/>
    <n v="0"/>
    <n v="0"/>
    <n v="14830.421752799997"/>
    <n v="-5046.2942472000032"/>
    <n v="-0.25387967746784745"/>
    <n v="14830.421752799997"/>
    <n v="-5046.2942472000032"/>
    <n v="-0.25387967746784745"/>
    <s v="Capítulo 1000 incremento del 3% LDF"/>
  </r>
  <r>
    <s v="1 2 08 3 PR23 10 1421 00"/>
    <s v="1"/>
    <s v="2"/>
    <x v="7"/>
    <s v="3"/>
    <s v="PR23"/>
    <s v="10"/>
    <x v="6"/>
    <x v="119"/>
    <s v="00"/>
    <s v="Cuotas Para La Vivienda"/>
    <n v="6277"/>
    <n v="5200.6499999999996"/>
    <n v="6240.78"/>
    <n v="36.220000000000255"/>
    <n v="5.77027242313211E-3"/>
    <n v="0"/>
    <n v="0"/>
    <n v="6465.6395999999995"/>
    <n v="224.85959999999977"/>
    <n v="3.6030688471633321E-2"/>
    <n v="6465.6395999999995"/>
    <n v="224.85959999999977"/>
    <n v="3.6030688471633321E-2"/>
    <s v="Capítulo 1000 incremento del 3% LDF"/>
  </r>
  <r>
    <s v="1 2 08 3 PR23 10 1431 00"/>
    <s v="1"/>
    <s v="2"/>
    <x v="7"/>
    <s v="3"/>
    <s v="PR23"/>
    <s v="10"/>
    <x v="6"/>
    <x v="120"/>
    <s v="00"/>
    <s v="Cuotas A Pensiones"/>
    <n v="36618"/>
    <n v="30337.05"/>
    <n v="36404.46"/>
    <n v="213.54000000000087"/>
    <n v="5.8315582500409876E-3"/>
    <n v="0"/>
    <n v="0"/>
    <n v="37716.231"/>
    <n v="1311.7710000000006"/>
    <n v="3.6033249772143325E-2"/>
    <n v="37716.231"/>
    <n v="1311.7710000000006"/>
    <n v="3.6033249772143325E-2"/>
    <s v="Capítulo 1000 incremento del 3% LDF"/>
  </r>
  <r>
    <s v="1 2 08 3 PR23 10 1432 00"/>
    <s v="1"/>
    <s v="2"/>
    <x v="7"/>
    <s v="3"/>
    <s v="PR23"/>
    <s v="10"/>
    <x v="6"/>
    <x v="121"/>
    <s v="00"/>
    <s v="Cuotas Para El Sistema De Ahorro Para El Retiro"/>
    <n v="4185"/>
    <n v="3487.5"/>
    <n v="4185"/>
    <n v="0"/>
    <n v="0"/>
    <n v="0"/>
    <n v="0"/>
    <n v="4310.4264000000003"/>
    <n v="125.42640000000029"/>
    <n v="2.9970465949820856E-2"/>
    <n v="4310.4264000000003"/>
    <n v="125.42640000000029"/>
    <n v="2.9970465949820856E-2"/>
    <s v="Capítulo 1000 incremento del 3% LDF"/>
  </r>
  <r>
    <s v="1 2 08 3 PR23 10 1592 00"/>
    <s v="1"/>
    <s v="2"/>
    <x v="7"/>
    <s v="3"/>
    <s v="PR23"/>
    <s v="10"/>
    <x v="6"/>
    <x v="122"/>
    <s v="00"/>
    <s v="Prima De Insalubridad"/>
    <n v="0"/>
    <n v="0"/>
    <n v="0"/>
    <n v="0"/>
    <n v="0"/>
    <n v="0"/>
    <n v="0"/>
    <n v="0"/>
    <n v="0"/>
    <n v="0"/>
    <n v="0"/>
    <n v="0"/>
    <n v="0"/>
    <s v="Capítulo 1000 incremento del 3% LDF"/>
  </r>
  <r>
    <s v="1 2 08 3 PR23 10 1612 00"/>
    <s v="1"/>
    <s v="2"/>
    <x v="7"/>
    <s v="3"/>
    <s v="PR23"/>
    <s v="10"/>
    <x v="6"/>
    <x v="123"/>
    <s v="00"/>
    <s v="Otras Medidas De Carácter Laboral Y Económico"/>
    <n v="10228"/>
    <n v="5114.1400000000003"/>
    <n v="10228"/>
    <n v="0"/>
    <n v="0"/>
    <n v="0"/>
    <n v="0"/>
    <n v="10655.74784"/>
    <n v="427.74784"/>
    <n v="4.1821259288228392E-2"/>
    <n v="10655.74784"/>
    <n v="427.74784"/>
    <n v="4.1821259288228392E-2"/>
    <s v="Capítulo 1000 incremento del 3% LDF"/>
  </r>
  <r>
    <s v="1 2 08 3 PR23 10 1712 00"/>
    <s v="1"/>
    <s v="2"/>
    <x v="7"/>
    <s v="3"/>
    <s v="PR23"/>
    <s v="10"/>
    <x v="6"/>
    <x v="124"/>
    <s v="00"/>
    <s v="Ayuda Para Despensa "/>
    <n v="12000"/>
    <n v="10000"/>
    <n v="12000"/>
    <n v="0"/>
    <n v="0"/>
    <n v="0"/>
    <n v="0"/>
    <n v="12360"/>
    <n v="360"/>
    <n v="0.03"/>
    <n v="12360"/>
    <n v="360"/>
    <n v="0.03"/>
    <s v="Capítulo 1000 incremento del 3% LDF"/>
  </r>
  <r>
    <s v="1 2 08 3 PR23 10 1713 00"/>
    <s v="1"/>
    <s v="2"/>
    <x v="7"/>
    <s v="3"/>
    <s v="PR23"/>
    <s v="10"/>
    <x v="6"/>
    <x v="125"/>
    <s v="00"/>
    <s v="Ayuda Para Pasajes"/>
    <n v="11460"/>
    <n v="9561"/>
    <n v="11460"/>
    <n v="0"/>
    <n v="0"/>
    <n v="0"/>
    <n v="0"/>
    <n v="11803.8"/>
    <n v="343.79999999999927"/>
    <n v="2.9999999999999936E-2"/>
    <n v="11803.8"/>
    <n v="343.79999999999927"/>
    <n v="2.9999999999999936E-2"/>
    <s v="Capítulo 1000 incremento del 3% LDF"/>
  </r>
  <r>
    <s v="1 2 08 3 PR23 10 1715 00"/>
    <s v="1"/>
    <s v="2"/>
    <x v="7"/>
    <s v="3"/>
    <s v="PR23"/>
    <s v="10"/>
    <x v="6"/>
    <x v="126"/>
    <s v="00"/>
    <s v="Estímulo Por El Día Del Servidor Público"/>
    <n v="8719"/>
    <n v="8718.6"/>
    <n v="8718.6"/>
    <n v="0.3999999999996362"/>
    <n v="4.587682073628125E-5"/>
    <n v="0"/>
    <n v="0"/>
    <n v="8980.0550000000003"/>
    <n v="261.45499999999993"/>
    <n v="2.9988186176679733E-2"/>
    <n v="8980.0550000000003"/>
    <n v="261.45499999999993"/>
    <n v="2.9988186176679733E-2"/>
    <s v="Capítulo 1000 incremento del 3% LDF"/>
  </r>
  <r>
    <s v="1 2 08 3 PR23 10 1716 00"/>
    <s v="1"/>
    <s v="2"/>
    <x v="7"/>
    <s v="3"/>
    <s v="PR23"/>
    <s v="10"/>
    <x v="6"/>
    <x v="127"/>
    <s v="00"/>
    <s v="Estímulos De Antigüedad"/>
    <n v="0"/>
    <n v="0"/>
    <n v="0"/>
    <n v="0"/>
    <n v="0"/>
    <n v="0"/>
    <n v="0"/>
    <n v="21268"/>
    <n v="21268"/>
    <n v="0"/>
    <n v="21268"/>
    <n v="21268"/>
    <n v="0"/>
    <s v="Capítulo 1000 incremento del 3% LDF"/>
  </r>
  <r>
    <s v="1 2 08 3 PR23 12 1131 00"/>
    <s v="1"/>
    <s v="2"/>
    <x v="7"/>
    <s v="3"/>
    <s v="PR23"/>
    <s v="12"/>
    <x v="6"/>
    <x v="113"/>
    <s v="00"/>
    <s v="Sueldo Base "/>
    <n v="164712"/>
    <n v="137262.5"/>
    <n v="164712"/>
    <n v="0"/>
    <n v="0"/>
    <n v="0"/>
    <n v="0"/>
    <n v="169653.36000000002"/>
    <n v="4941.3600000000151"/>
    <n v="3.0000000000000093E-2"/>
    <n v="169653.36000000002"/>
    <n v="4941.3600000000151"/>
    <n v="3.0000000000000093E-2"/>
    <s v="Capítulo 1000 incremento del 3% LDF"/>
  </r>
  <r>
    <s v="1 2 08 3 PR23 12 1221 01"/>
    <s v="1"/>
    <s v="2"/>
    <x v="7"/>
    <s v="3"/>
    <s v="PR23"/>
    <s v="12"/>
    <x v="6"/>
    <x v="114"/>
    <s v="01"/>
    <s v="Salarios Al Personal Eventual"/>
    <n v="326076"/>
    <n v="266259.39"/>
    <n v="319511.26800000004"/>
    <n v="6564.73199999996"/>
    <n v="2.0132521252713968E-2"/>
    <n v="0"/>
    <n v="0"/>
    <n v="335858.28"/>
    <n v="16347.011999999988"/>
    <n v="5.1162552426789486E-2"/>
    <n v="335858.28"/>
    <n v="16347.011999999988"/>
    <n v="5.1162552426789486E-2"/>
    <s v="Capítulo 1000 incremento del 3% LDF"/>
  </r>
  <r>
    <s v="1 2 08 3 PR23 12 1311 00"/>
    <s v="1"/>
    <s v="2"/>
    <x v="7"/>
    <s v="3"/>
    <s v="PR23"/>
    <s v="12"/>
    <x v="6"/>
    <x v="115"/>
    <s v="00"/>
    <s v="Prima Quinquenal Por Años De Servicios Efectivos Prestados"/>
    <n v="3444"/>
    <n v="3444"/>
    <n v="3444"/>
    <n v="0"/>
    <n v="0"/>
    <n v="0"/>
    <n v="0"/>
    <n v="3084"/>
    <n v="-360"/>
    <n v="-0.10452961672473868"/>
    <n v="3084"/>
    <n v="-360"/>
    <n v="-0.10452961672473868"/>
    <s v="Capítulo 1000 incremento del 3% LDF"/>
  </r>
  <r>
    <s v="1 2 08 3 PR23 12 1321 00"/>
    <s v="1"/>
    <s v="2"/>
    <x v="7"/>
    <s v="3"/>
    <s v="PR23"/>
    <s v="12"/>
    <x v="6"/>
    <x v="116"/>
    <s v="00"/>
    <s v="Prima Vacacional Y  Dominical"/>
    <n v="6817"/>
    <n v="5029.3999999999996"/>
    <n v="5029.3999999999996"/>
    <n v="1787.6000000000004"/>
    <n v="0.26222678597623594"/>
    <n v="0"/>
    <n v="0"/>
    <n v="7020.9950000000008"/>
    <n v="1991.5950000000012"/>
    <n v="0.39599057541655092"/>
    <n v="7020.9950000000008"/>
    <n v="1991.5950000000012"/>
    <n v="0.39599057541655092"/>
    <s v="Capítulo 1000 incremento del 3% LDF"/>
  </r>
  <r>
    <s v="1 2 08 3 PR23 12 1322 00"/>
    <s v="1"/>
    <s v="2"/>
    <x v="7"/>
    <s v="3"/>
    <s v="PR23"/>
    <s v="12"/>
    <x v="6"/>
    <x v="117"/>
    <s v="00"/>
    <s v="Aguinaldo"/>
    <n v="68165"/>
    <n v="29078.47"/>
    <n v="58156.94"/>
    <n v="10008.059999999998"/>
    <n v="0.14682109587031464"/>
    <n v="0"/>
    <n v="0"/>
    <n v="70209.95"/>
    <n v="12053.009999999995"/>
    <n v="0.20724972806340902"/>
    <n v="70209.95"/>
    <n v="12053.009999999995"/>
    <n v="0.20724972806340902"/>
    <s v="Capítulo 1000 incremento del 3% LDF"/>
  </r>
  <r>
    <s v="1 2 08 3 PR23 12 1411 00"/>
    <s v="1"/>
    <s v="2"/>
    <x v="7"/>
    <s v="3"/>
    <s v="PR23"/>
    <s v="12"/>
    <x v="6"/>
    <x v="118"/>
    <s v="00"/>
    <s v="Cuotas Al Imss Por Enfermedades Y Maternidad"/>
    <n v="31538"/>
    <n v="15631.21"/>
    <n v="18757.451999999997"/>
    <n v="12780.548000000003"/>
    <n v="0.40524281818758329"/>
    <n v="0"/>
    <n v="0"/>
    <n v="32590.914190199994"/>
    <n v="13833.462190199996"/>
    <n v="0.73749154150574381"/>
    <n v="32590.914190199994"/>
    <n v="13833.462190199996"/>
    <n v="0.73749154150574381"/>
    <s v="Capítulo 1000 incremento del 3% LDF"/>
  </r>
  <r>
    <s v="1 2 08 3 PR23 12 1421 00"/>
    <s v="1"/>
    <s v="2"/>
    <x v="7"/>
    <s v="3"/>
    <s v="PR23"/>
    <s v="12"/>
    <x v="6"/>
    <x v="119"/>
    <s v="00"/>
    <s v="Cuotas Para La Vivienda"/>
    <n v="4941"/>
    <n v="4078.65"/>
    <n v="4894.38"/>
    <n v="46.619999999999891"/>
    <n v="9.4353369763205616E-3"/>
    <n v="0"/>
    <n v="0"/>
    <n v="5089.6008000000002"/>
    <n v="195.22080000000005"/>
    <n v="3.9886727225920349E-2"/>
    <n v="5089.6008000000002"/>
    <n v="195.22080000000005"/>
    <n v="3.9886727225920349E-2"/>
    <s v="Capítulo 1000 incremento del 3% LDF"/>
  </r>
  <r>
    <s v="1 2 08 3 PR23 12 1431 00"/>
    <s v="1"/>
    <s v="2"/>
    <x v="7"/>
    <s v="3"/>
    <s v="PR23"/>
    <s v="12"/>
    <x v="6"/>
    <x v="120"/>
    <s v="00"/>
    <s v="Cuotas A Pensiones"/>
    <n v="28825"/>
    <n v="23792.05"/>
    <n v="28550.46"/>
    <n v="274.54000000000087"/>
    <n v="9.5243712055507676E-3"/>
    <n v="0"/>
    <n v="0"/>
    <n v="29689.338"/>
    <n v="1138.8780000000006"/>
    <n v="3.989000527487125E-2"/>
    <n v="29689.338"/>
    <n v="1138.8780000000006"/>
    <n v="3.989000527487125E-2"/>
    <s v="Capítulo 1000 incremento del 3% LDF"/>
  </r>
  <r>
    <s v="1 2 08 3 PR23 12 1432 00"/>
    <s v="1"/>
    <s v="2"/>
    <x v="7"/>
    <s v="3"/>
    <s v="PR23"/>
    <s v="12"/>
    <x v="6"/>
    <x v="121"/>
    <s v="00"/>
    <s v="Cuotas Para El Sistema De Ahorro Para El Retiro"/>
    <n v="3294"/>
    <n v="2745.25"/>
    <n v="3294"/>
    <n v="0"/>
    <n v="0"/>
    <n v="0"/>
    <n v="0"/>
    <n v="3393.0672000000004"/>
    <n v="99.067200000000412"/>
    <n v="3.0075045537340743E-2"/>
    <n v="3393.0672000000004"/>
    <n v="99.067200000000412"/>
    <n v="3.0075045537340743E-2"/>
    <s v="Capítulo 1000 incremento del 3% LDF"/>
  </r>
  <r>
    <s v="1 2 08 3 PR23 12 1592 00"/>
    <s v="1"/>
    <s v="2"/>
    <x v="7"/>
    <s v="3"/>
    <s v="PR23"/>
    <s v="12"/>
    <x v="6"/>
    <x v="122"/>
    <s v="00"/>
    <s v="Prima De Insalubridad"/>
    <n v="0"/>
    <n v="0"/>
    <n v="0"/>
    <n v="0"/>
    <n v="0"/>
    <n v="0"/>
    <n v="0"/>
    <n v="0"/>
    <n v="0"/>
    <n v="0"/>
    <n v="0"/>
    <n v="0"/>
    <n v="0"/>
    <s v="Capítulo 1000 incremento del 3% LDF"/>
  </r>
  <r>
    <s v="1 2 08 3 PR23 12 1612 00"/>
    <s v="1"/>
    <s v="2"/>
    <x v="7"/>
    <s v="3"/>
    <s v="PR23"/>
    <s v="12"/>
    <x v="6"/>
    <x v="123"/>
    <s v="00"/>
    <s v="Otras Medidas De Carácter Laboral Y Económico"/>
    <n v="13865"/>
    <n v="4173.7700000000004"/>
    <n v="8764.9170000000013"/>
    <n v="5100.0829999999987"/>
    <n v="0.36783865849260722"/>
    <n v="0"/>
    <n v="0"/>
    <n v="14473.027232"/>
    <n v="5708.1102319999991"/>
    <n v="0.65124521224787391"/>
    <n v="14473.027232"/>
    <n v="5708.1102319999991"/>
    <n v="0.65124521224787391"/>
    <s v="Capítulo 1000 incremento del 3% LDF"/>
  </r>
  <r>
    <s v="1 2 08 3 PR23 12 1712 00"/>
    <s v="1"/>
    <s v="2"/>
    <x v="7"/>
    <s v="3"/>
    <s v="PR23"/>
    <s v="12"/>
    <x v="6"/>
    <x v="124"/>
    <s v="00"/>
    <s v="Ayuda Para Despensa "/>
    <n v="12552"/>
    <n v="10322"/>
    <n v="12386.4"/>
    <n v="165.60000000000036"/>
    <n v="1.3193116634799265E-2"/>
    <n v="0"/>
    <n v="0"/>
    <n v="12928.560000000001"/>
    <n v="542.16000000000167"/>
    <n v="4.3770587095524262E-2"/>
    <n v="12928.560000000001"/>
    <n v="542.16000000000167"/>
    <n v="4.3770587095524262E-2"/>
    <s v="Capítulo 1000 incremento del 3% LDF"/>
  </r>
  <r>
    <s v="1 2 08 3 PR23 12 1713 00"/>
    <s v="1"/>
    <s v="2"/>
    <x v="7"/>
    <s v="3"/>
    <s v="PR23"/>
    <s v="12"/>
    <x v="6"/>
    <x v="125"/>
    <s v="00"/>
    <s v="Ayuda Para Pasajes"/>
    <n v="10392"/>
    <n v="6983.5"/>
    <n v="8380.2000000000007"/>
    <n v="2011.7999999999993"/>
    <n v="0.19359122401847567"/>
    <n v="0"/>
    <n v="0"/>
    <n v="10703.76"/>
    <n v="2323.5599999999995"/>
    <n v="0.27726784563614226"/>
    <n v="10703.76"/>
    <n v="2323.5599999999995"/>
    <n v="0.27726784563614226"/>
    <s v="Capítulo 1000 incremento del 3% LDF"/>
  </r>
  <r>
    <s v="1 2 08 3 PR23 12 1715 00"/>
    <s v="1"/>
    <s v="2"/>
    <x v="7"/>
    <s v="3"/>
    <s v="PR23"/>
    <s v="12"/>
    <x v="6"/>
    <x v="126"/>
    <s v="00"/>
    <s v="Estímulo Por El Día Del Servidor Público"/>
    <n v="6862"/>
    <n v="6862"/>
    <n v="6862"/>
    <n v="0"/>
    <n v="0"/>
    <n v="0"/>
    <n v="0"/>
    <n v="7068.89"/>
    <n v="206.89000000000033"/>
    <n v="3.0150102011075534E-2"/>
    <n v="7068.89"/>
    <n v="206.89000000000033"/>
    <n v="3.0150102011075534E-2"/>
    <s v="Capítulo 1000 incremento del 3% LDF"/>
  </r>
  <r>
    <s v="1 2 08 3 PR23 12 1716 00"/>
    <s v="1"/>
    <s v="2"/>
    <x v="7"/>
    <s v="3"/>
    <s v="PR23"/>
    <s v="12"/>
    <x v="6"/>
    <x v="127"/>
    <s v="00"/>
    <s v="Estímulos De Antigüedad"/>
    <n v="0"/>
    <n v="0"/>
    <n v="0"/>
    <n v="0"/>
    <n v="0"/>
    <n v="0"/>
    <n v="0"/>
    <n v="0"/>
    <n v="0"/>
    <n v="0"/>
    <n v="0"/>
    <n v="0"/>
    <n v="0"/>
    <s v="Capítulo 1000 incremento del 3% LDF"/>
  </r>
  <r>
    <s v="1 2 22 4 PR24 22 1131 00"/>
    <s v="1"/>
    <s v="2"/>
    <x v="8"/>
    <s v="4"/>
    <s v="PR24"/>
    <s v="22"/>
    <x v="6"/>
    <x v="113"/>
    <s v="00"/>
    <s v="Sueldo Base "/>
    <n v="5516616"/>
    <n v="4338417.96"/>
    <n v="5206101.5520000001"/>
    <n v="310514.44799999986"/>
    <n v="5.6287123845487862E-2"/>
    <n v="0"/>
    <n v="0"/>
    <n v="5682114.4800000004"/>
    <n v="476012.92800000031"/>
    <n v="9.1433661684362066E-2"/>
    <n v="5682114.4800000004"/>
    <n v="476012.92800000031"/>
    <n v="9.1433661684362066E-2"/>
    <s v="Capítulo 1000 incremento del 3% LDF"/>
  </r>
  <r>
    <s v="1 2 22 4 PR24 22 1221 01"/>
    <s v="1"/>
    <s v="2"/>
    <x v="8"/>
    <s v="4"/>
    <s v="PR24"/>
    <s v="22"/>
    <x v="6"/>
    <x v="114"/>
    <s v="01"/>
    <s v="Salarios Al Personal Eventual"/>
    <n v="2956356"/>
    <n v="2361991.66"/>
    <n v="2834389.9920000001"/>
    <n v="121966.00799999991"/>
    <n v="4.1255521324224796E-2"/>
    <n v="0"/>
    <n v="0"/>
    <n v="3045046.6799999997"/>
    <n v="210656.68799999962"/>
    <n v="7.4321701881030211E-2"/>
    <n v="3045046.6799999997"/>
    <n v="210656.68799999962"/>
    <n v="7.4321701881030211E-2"/>
    <s v="Capítulo 1000 incremento del 3% LDF"/>
  </r>
  <r>
    <s v="1 2 22 4 PR24 22 1311 00"/>
    <s v="1"/>
    <s v="2"/>
    <x v="8"/>
    <s v="4"/>
    <s v="PR24"/>
    <s v="22"/>
    <x v="6"/>
    <x v="115"/>
    <s v="00"/>
    <s v="Prima Quinquenal Por Años De Servicios Efectivos Prestados"/>
    <n v="66588"/>
    <n v="55613"/>
    <n v="66588"/>
    <n v="0"/>
    <n v="0"/>
    <n v="0"/>
    <n v="0"/>
    <n v="80028"/>
    <n v="13440"/>
    <n v="0.20183816903946658"/>
    <n v="80028"/>
    <n v="13440"/>
    <n v="0.20183816903946658"/>
    <s v="Capítulo 1000 incremento del 3% LDF"/>
  </r>
  <r>
    <s v="1 2 22 4 PR24 22 1321 00"/>
    <s v="1"/>
    <s v="2"/>
    <x v="8"/>
    <s v="4"/>
    <s v="PR24"/>
    <s v="22"/>
    <x v="6"/>
    <x v="116"/>
    <s v="00"/>
    <s v="Prima Vacacional Y  Dominical"/>
    <n v="117680"/>
    <n v="112328.38"/>
    <n v="112328.38"/>
    <n v="5351.6199999999953"/>
    <n v="4.5476036709721238E-2"/>
    <n v="0"/>
    <n v="0"/>
    <n v="121210.57166666663"/>
    <n v="8882.191666666622"/>
    <n v="7.9073442229529362E-2"/>
    <n v="121210.57166666663"/>
    <n v="8882.191666666622"/>
    <n v="7.9073442229529362E-2"/>
    <s v="Capítulo 1000 incremento del 3% LDF"/>
  </r>
  <r>
    <s v="1 2 22 4 PR24 22 1322 00"/>
    <s v="1"/>
    <s v="2"/>
    <x v="8"/>
    <s v="4"/>
    <s v="PR24"/>
    <s v="22"/>
    <x v="6"/>
    <x v="117"/>
    <s v="00"/>
    <s v="Aguinaldo"/>
    <n v="1176802"/>
    <n v="532130.42000000004"/>
    <n v="1064260.8400000001"/>
    <n v="112541.15999999992"/>
    <n v="9.563304617089359E-2"/>
    <n v="0"/>
    <n v="0"/>
    <n v="1212105.7166666663"/>
    <n v="147844.87666666624"/>
    <n v="0.13891789597996129"/>
    <n v="1212105.7166666663"/>
    <n v="147844.87666666624"/>
    <n v="0.13891789597996129"/>
    <s v="Capítulo 1000 incremento del 3% LDF"/>
  </r>
  <r>
    <s v="1 2 22 4 PR24 22 1411 00"/>
    <s v="1"/>
    <s v="2"/>
    <x v="8"/>
    <s v="4"/>
    <s v="PR24"/>
    <s v="22"/>
    <x v="6"/>
    <x v="118"/>
    <s v="00"/>
    <s v="Cuotas Al Imss Por Enfermedades Y Maternidad"/>
    <n v="290574"/>
    <n v="196895.71"/>
    <n v="236274.85199999998"/>
    <n v="54299.148000000016"/>
    <n v="0.18686857048462704"/>
    <n v="0"/>
    <n v="0"/>
    <n v="300307.21468019992"/>
    <n v="64032.362680199934"/>
    <n v="0.27100794747381723"/>
    <n v="300307.21468019992"/>
    <n v="64032.362680199934"/>
    <n v="0.27100794747381723"/>
    <s v="Capítulo 1000 incremento del 3% LDF"/>
  </r>
  <r>
    <s v="1 2 22 4 PR24 22 1421 00"/>
    <s v="1"/>
    <s v="2"/>
    <x v="8"/>
    <s v="4"/>
    <s v="PR24"/>
    <s v="22"/>
    <x v="6"/>
    <x v="119"/>
    <s v="00"/>
    <s v="Cuotas Para La Vivienda"/>
    <n v="165498"/>
    <n v="129958.53"/>
    <n v="155950.236"/>
    <n v="9547.7639999999956"/>
    <n v="5.769111409201317E-2"/>
    <n v="0"/>
    <n v="0"/>
    <n v="170463.4344"/>
    <n v="14513.198399999994"/>
    <n v="9.3063010177169558E-2"/>
    <n v="170463.4344"/>
    <n v="14513.198399999994"/>
    <n v="9.3063010177169558E-2"/>
    <s v="Capítulo 1000 incremento del 3% LDF"/>
  </r>
  <r>
    <s v="1 2 22 4 PR24 22 1431 00"/>
    <s v="1"/>
    <s v="2"/>
    <x v="8"/>
    <s v="4"/>
    <s v="PR24"/>
    <s v="22"/>
    <x v="6"/>
    <x v="120"/>
    <s v="00"/>
    <s v="Cuotas A Pensiones"/>
    <n v="965408"/>
    <n v="758090.48"/>
    <n v="909708.576"/>
    <n v="55699.423999999999"/>
    <n v="5.7695216944545727E-2"/>
    <n v="0"/>
    <n v="0"/>
    <n v="994370.03399999975"/>
    <n v="84661.457999999751"/>
    <n v="9.3064372738198467E-2"/>
    <n v="994370.03399999975"/>
    <n v="84661.457999999751"/>
    <n v="9.3064372738198467E-2"/>
    <s v="Capítulo 1000 incremento del 3% LDF"/>
  </r>
  <r>
    <s v="1 2 22 4 PR24 22 1432 00"/>
    <s v="1"/>
    <s v="2"/>
    <x v="8"/>
    <s v="4"/>
    <s v="PR24"/>
    <s v="22"/>
    <x v="6"/>
    <x v="121"/>
    <s v="00"/>
    <s v="Cuotas Para El Sistema De Ahorro Para El Retiro"/>
    <n v="110332"/>
    <n v="87009.22"/>
    <n v="104411.064"/>
    <n v="5920.9360000000015"/>
    <n v="5.3664721023819036E-2"/>
    <n v="0"/>
    <n v="0"/>
    <n v="113642.2896"/>
    <n v="9231.2256000000052"/>
    <n v="8.8412331474756412E-2"/>
    <n v="113642.2896"/>
    <n v="9231.2256000000052"/>
    <n v="8.8412331474756412E-2"/>
    <s v="Capítulo 1000 incremento del 3% LDF"/>
  </r>
  <r>
    <s v="1 2 22 4 PR24 22 1592 00"/>
    <s v="1"/>
    <s v="2"/>
    <x v="8"/>
    <s v="4"/>
    <s v="PR24"/>
    <s v="22"/>
    <x v="6"/>
    <x v="122"/>
    <s v="00"/>
    <s v="Prima De Insalubridad"/>
    <n v="0"/>
    <n v="0"/>
    <n v="0"/>
    <n v="0"/>
    <n v="0"/>
    <n v="0"/>
    <n v="0"/>
    <n v="0"/>
    <n v="0"/>
    <n v="0"/>
    <n v="0"/>
    <n v="0"/>
    <n v="0"/>
    <s v="Capítulo 1000 incremento del 3% LDF"/>
  </r>
  <r>
    <s v="1 2 22 4 PR24 22 1612 00"/>
    <s v="1"/>
    <s v="2"/>
    <x v="8"/>
    <s v="4"/>
    <s v="PR24"/>
    <s v="22"/>
    <x v="6"/>
    <x v="123"/>
    <s v="00"/>
    <s v="Otras Medidas De Carácter Laboral Y Económico"/>
    <n v="290365"/>
    <n v="132652.34"/>
    <n v="278569.91399999999"/>
    <n v="11795.08600000001"/>
    <n v="4.062158317979099E-2"/>
    <n v="0"/>
    <n v="0"/>
    <n v="302892.93268799986"/>
    <n v="24323.018687999866"/>
    <n v="8.7313875137283725E-2"/>
    <n v="302892.93268799986"/>
    <n v="24323.018687999866"/>
    <n v="8.7313875137283725E-2"/>
    <s v="Capítulo 1000 incremento del 3% LDF"/>
  </r>
  <r>
    <s v="1 2 22 4 PR24 22 1712 00"/>
    <s v="1"/>
    <s v="2"/>
    <x v="8"/>
    <s v="4"/>
    <s v="PR24"/>
    <s v="22"/>
    <x v="6"/>
    <x v="124"/>
    <s v="00"/>
    <s v="Ayuda Para Despensa "/>
    <n v="336960"/>
    <n v="260279"/>
    <n v="312334.8"/>
    <n v="24625.200000000012"/>
    <n v="7.3080484330484363E-2"/>
    <n v="0"/>
    <n v="0"/>
    <n v="347068.8"/>
    <n v="34734"/>
    <n v="0.11120758877973252"/>
    <n v="347068.8"/>
    <n v="34734"/>
    <n v="0.11120758877973252"/>
    <s v="Capítulo 1000 incremento del 3% LDF"/>
  </r>
  <r>
    <s v="1 2 22 4 PR24 22 1713 00"/>
    <s v="1"/>
    <s v="2"/>
    <x v="8"/>
    <s v="4"/>
    <s v="PR24"/>
    <s v="22"/>
    <x v="6"/>
    <x v="125"/>
    <s v="00"/>
    <s v="Ayuda Para Pasajes"/>
    <n v="287172"/>
    <n v="224850"/>
    <n v="269820"/>
    <n v="17352"/>
    <n v="6.042371818979566E-2"/>
    <n v="0"/>
    <n v="0"/>
    <n v="295787.15999999986"/>
    <n v="25967.159999999858"/>
    <n v="9.6238825883922088E-2"/>
    <n v="295787.15999999986"/>
    <n v="25967.159999999858"/>
    <n v="9.6238825883922088E-2"/>
    <s v="Capítulo 1000 incremento del 3% LDF"/>
  </r>
  <r>
    <s v="1 2 22 4 PR24 22 1715 00"/>
    <s v="1"/>
    <s v="2"/>
    <x v="8"/>
    <s v="4"/>
    <s v="PR24"/>
    <s v="22"/>
    <x v="6"/>
    <x v="126"/>
    <s v="00"/>
    <s v="Estímulo Por El Día Del Servidor Público"/>
    <n v="195137"/>
    <n v="181549.27"/>
    <n v="181549.27"/>
    <n v="13587.73000000001"/>
    <n v="6.9631745901597389E-2"/>
    <n v="0"/>
    <n v="0"/>
    <n v="236754.77000000008"/>
    <n v="55205.500000000087"/>
    <n v="0.30407998886473125"/>
    <n v="236754.77000000008"/>
    <n v="55205.500000000087"/>
    <n v="0.30407998886473125"/>
    <s v="Capítulo 1000 incremento del 3% LDF"/>
  </r>
  <r>
    <s v="1 2 22 4 PR24 22 1716 00"/>
    <s v="1"/>
    <s v="2"/>
    <x v="8"/>
    <s v="4"/>
    <s v="PR24"/>
    <s v="22"/>
    <x v="6"/>
    <x v="127"/>
    <s v="00"/>
    <s v="Estímulos De Antigüedad"/>
    <n v="16870"/>
    <n v="0"/>
    <n v="16870"/>
    <n v="0"/>
    <n v="0"/>
    <n v="0"/>
    <n v="0"/>
    <n v="55463.199999999997"/>
    <n v="38593.199999999997"/>
    <n v="2.2876822762299938"/>
    <n v="55463.199999999997"/>
    <n v="38593.199999999997"/>
    <n v="2.2876822762299938"/>
    <s v="Capítulo 1000 incremento del 3% LDF"/>
  </r>
  <r>
    <s v="1 2 22 4 PR24 23 1131 00"/>
    <s v="1"/>
    <s v="2"/>
    <x v="8"/>
    <s v="4"/>
    <s v="PR24"/>
    <s v="23"/>
    <x v="6"/>
    <x v="113"/>
    <s v="00"/>
    <s v="Sueldo Base "/>
    <n v="7397232"/>
    <n v="6002644.6799999997"/>
    <n v="7203173.6159999995"/>
    <n v="194058.38400000054"/>
    <n v="2.6233918849645453E-2"/>
    <n v="0"/>
    <n v="0"/>
    <n v="7619148.96"/>
    <n v="415975.34400000051"/>
    <n v="5.7748898773731926E-2"/>
    <n v="7619148.96"/>
    <n v="415975.34400000051"/>
    <n v="5.7748898773731926E-2"/>
    <s v="Capítulo 1000 incremento del 3% LDF"/>
  </r>
  <r>
    <s v="1 2 22 4 PR24 23 1221 01"/>
    <s v="1"/>
    <s v="2"/>
    <x v="8"/>
    <s v="4"/>
    <s v="PR24"/>
    <s v="23"/>
    <x v="6"/>
    <x v="114"/>
    <s v="01"/>
    <s v="Salarios Al Personal Eventual"/>
    <n v="6079032"/>
    <n v="2401774.12"/>
    <n v="2882128.9440000001"/>
    <n v="3196903.0559999999"/>
    <n v="0.5258901509319247"/>
    <n v="0"/>
    <n v="0"/>
    <n v="6261402.9600000018"/>
    <n v="3379274.0160000017"/>
    <n v="1.1724923074781075"/>
    <n v="6261402.9600000018"/>
    <n v="3379274.0160000017"/>
    <n v="1.1724923074781075"/>
    <s v="Capítulo 1000 incremento del 3% LDF"/>
  </r>
  <r>
    <s v="1 2 22 4 PR24 23 1311 00"/>
    <s v="1"/>
    <s v="2"/>
    <x v="8"/>
    <s v="4"/>
    <s v="PR24"/>
    <s v="23"/>
    <x v="6"/>
    <x v="115"/>
    <s v="00"/>
    <s v="Prima Quinquenal Por Años De Servicios Efectivos Prestados"/>
    <n v="134688"/>
    <n v="104230"/>
    <n v="125076"/>
    <n v="9612"/>
    <n v="7.1364932287954388E-2"/>
    <n v="0"/>
    <n v="0"/>
    <n v="147720"/>
    <n v="22644"/>
    <n v="0.18104192650868273"/>
    <n v="147720"/>
    <n v="22644"/>
    <n v="0.18104192650868273"/>
    <s v="Capítulo 1000 incremento del 3% LDF"/>
  </r>
  <r>
    <s v="1 2 22 4 PR24 23 1321 00"/>
    <s v="1"/>
    <s v="2"/>
    <x v="8"/>
    <s v="4"/>
    <s v="PR24"/>
    <s v="23"/>
    <x v="6"/>
    <x v="116"/>
    <s v="00"/>
    <s v="Prima Vacacional Y  Dominical"/>
    <n v="187170"/>
    <n v="133645.47"/>
    <n v="133645.47"/>
    <n v="53524.53"/>
    <n v="0.28596746273441254"/>
    <n v="0"/>
    <n v="0"/>
    <n v="192785.44333333327"/>
    <n v="59139.97333333327"/>
    <n v="0.44251386398157205"/>
    <n v="192785.44333333327"/>
    <n v="59139.97333333327"/>
    <n v="0.44251386398157205"/>
    <s v="Capítulo 1000 incremento del 3% LDF"/>
  </r>
  <r>
    <s v="1 2 22 4 PR24 23 1322 00"/>
    <s v="1"/>
    <s v="2"/>
    <x v="8"/>
    <s v="4"/>
    <s v="PR24"/>
    <s v="23"/>
    <x v="6"/>
    <x v="117"/>
    <s v="00"/>
    <s v="Aguinaldo"/>
    <n v="1871703"/>
    <n v="643380.89"/>
    <n v="1286761.78"/>
    <n v="584941.22"/>
    <n v="0.31251818263901909"/>
    <n v="0"/>
    <n v="0"/>
    <n v="1927854.4333333343"/>
    <n v="641092.65333333425"/>
    <n v="0.49822170917551983"/>
    <n v="1927854.4333333343"/>
    <n v="641092.65333333425"/>
    <n v="0.49822170917551983"/>
    <s v="Capítulo 1000 incremento del 3% LDF"/>
  </r>
  <r>
    <s v="1 2 22 4 PR24 23 1411 00"/>
    <s v="1"/>
    <s v="2"/>
    <x v="8"/>
    <s v="4"/>
    <s v="PR24"/>
    <s v="23"/>
    <x v="6"/>
    <x v="118"/>
    <s v="00"/>
    <s v="Cuotas Al Imss Por Enfermedades Y Maternidad"/>
    <n v="527598"/>
    <n v="159917"/>
    <n v="191900.4"/>
    <n v="335697.6"/>
    <n v="0.6362753460020697"/>
    <n v="0"/>
    <n v="0"/>
    <n v="544816.48910040013"/>
    <n v="352916.0891004001"/>
    <n v="1.8390586424019966"/>
    <n v="544816.48910040013"/>
    <n v="352916.0891004001"/>
    <n v="1.8390586424019966"/>
    <s v="Capítulo 1000 incremento del 3% LDF"/>
  </r>
  <r>
    <s v="1 2 22 4 PR24 23 1421 00"/>
    <s v="1"/>
    <s v="2"/>
    <x v="8"/>
    <s v="4"/>
    <s v="PR24"/>
    <s v="23"/>
    <x v="6"/>
    <x v="119"/>
    <s v="00"/>
    <s v="Cuotas Para La Vivienda"/>
    <n v="221917"/>
    <n v="176940.06"/>
    <n v="212328.07199999999"/>
    <n v="9588.9280000000144"/>
    <n v="4.3209524281600846E-2"/>
    <n v="0"/>
    <n v="0"/>
    <n v="228574.46880000006"/>
    <n v="16246.396800000075"/>
    <n v="7.6515538651903151E-2"/>
    <n v="228574.46880000006"/>
    <n v="16246.396800000075"/>
    <n v="7.6515538651903151E-2"/>
    <s v="Capítulo 1000 incremento del 3% LDF"/>
  </r>
  <r>
    <s v="1 2 22 4 PR24 23 1431 00"/>
    <s v="1"/>
    <s v="2"/>
    <x v="8"/>
    <s v="4"/>
    <s v="PR24"/>
    <s v="23"/>
    <x v="6"/>
    <x v="120"/>
    <s v="00"/>
    <s v="Cuotas A Pensiones"/>
    <n v="1294516"/>
    <n v="1032148.37"/>
    <n v="1238578.044"/>
    <n v="55937.956000000006"/>
    <n v="4.321148290171771E-2"/>
    <n v="0"/>
    <n v="0"/>
    <n v="1333351.0680000002"/>
    <n v="94773.024000000209"/>
    <n v="7.6517603762722777E-2"/>
    <n v="1333351.0680000002"/>
    <n v="94773.024000000209"/>
    <n v="7.6517603762722777E-2"/>
    <s v="Capítulo 1000 incremento del 3% LDF"/>
  </r>
  <r>
    <s v="1 2 22 4 PR24 23 1432 00"/>
    <s v="1"/>
    <s v="2"/>
    <x v="8"/>
    <s v="4"/>
    <s v="PR24"/>
    <s v="23"/>
    <x v="6"/>
    <x v="121"/>
    <s v="00"/>
    <s v="Cuotas Para El Sistema De Ahorro Para El Retiro"/>
    <n v="147945"/>
    <n v="120363.79"/>
    <n v="144436.54799999998"/>
    <n v="3508.4520000000193"/>
    <n v="2.3714569603569026E-2"/>
    <n v="0"/>
    <n v="0"/>
    <n v="152382.97919999991"/>
    <n v="7946.4311999999336"/>
    <n v="5.5016762100960313E-2"/>
    <n v="152382.97919999991"/>
    <n v="7946.4311999999336"/>
    <n v="5.5016762100960313E-2"/>
    <s v="Capítulo 1000 incremento del 3% LDF"/>
  </r>
  <r>
    <s v="1 2 22 4 PR24 23 1592 00"/>
    <s v="1"/>
    <s v="2"/>
    <x v="8"/>
    <s v="4"/>
    <s v="PR24"/>
    <s v="23"/>
    <x v="6"/>
    <x v="122"/>
    <s v="00"/>
    <s v="Prima De Insalubridad"/>
    <n v="332861"/>
    <n v="186499.74"/>
    <n v="223799.68799999999"/>
    <n v="109061.31200000001"/>
    <n v="0.32764821351855583"/>
    <n v="0"/>
    <n v="0"/>
    <n v="376777.91399999987"/>
    <n v="152978.22599999988"/>
    <n v="0.68354977331335642"/>
    <n v="376777.91399999987"/>
    <n v="152978.22599999988"/>
    <n v="0.68354977331335642"/>
    <s v="Capítulo 1000 incremento del 3% LDF"/>
  </r>
  <r>
    <s v="1 2 22 4 PR24 23 1612 00"/>
    <s v="1"/>
    <s v="2"/>
    <x v="8"/>
    <s v="4"/>
    <s v="PR24"/>
    <s v="23"/>
    <x v="6"/>
    <x v="123"/>
    <s v="00"/>
    <s v="Otras Medidas De Carácter Laboral Y Económico"/>
    <n v="491595"/>
    <n v="144632.85999999999"/>
    <n v="303729.00599999994"/>
    <n v="187865.99400000006"/>
    <n v="0.3821560308790774"/>
    <n v="0"/>
    <n v="0"/>
    <n v="512621.457192"/>
    <n v="208892.45119200007"/>
    <n v="0.68775930867794732"/>
    <n v="512621.457192"/>
    <n v="208892.45119200007"/>
    <n v="0.68775930867794732"/>
    <s v="Capítulo 1000 incremento del 3% LDF"/>
  </r>
  <r>
    <s v="1 2 22 4 PR24 23 1712 00"/>
    <s v="1"/>
    <s v="2"/>
    <x v="8"/>
    <s v="4"/>
    <s v="PR24"/>
    <s v="23"/>
    <x v="6"/>
    <x v="124"/>
    <s v="00"/>
    <s v="Ayuda Para Despensa "/>
    <n v="441120"/>
    <n v="353840"/>
    <n v="424608"/>
    <n v="16512"/>
    <n v="3.7431991294885746E-2"/>
    <n v="0"/>
    <n v="0"/>
    <n v="454353.59999999992"/>
    <n v="29745.599999999919"/>
    <n v="7.0054261813248739E-2"/>
    <n v="454353.59999999992"/>
    <n v="29745.599999999919"/>
    <n v="7.0054261813248739E-2"/>
    <s v="Capítulo 1000 incremento del 3% LDF"/>
  </r>
  <r>
    <s v="1 2 22 4 PR24 23 1713 00"/>
    <s v="1"/>
    <s v="2"/>
    <x v="8"/>
    <s v="4"/>
    <s v="PR24"/>
    <s v="23"/>
    <x v="6"/>
    <x v="125"/>
    <s v="00"/>
    <s v="Ayuda Para Pasajes"/>
    <n v="350076"/>
    <n v="288072.5"/>
    <n v="345687"/>
    <n v="4389"/>
    <n v="1.2537277619716862E-2"/>
    <n v="0"/>
    <n v="0"/>
    <n v="360578.28000000009"/>
    <n v="14891.280000000086"/>
    <n v="4.3077350319798216E-2"/>
    <n v="360578.28000000009"/>
    <n v="14891.280000000086"/>
    <n v="4.3077350319798216E-2"/>
    <s v="Capítulo 1000 incremento del 3% LDF"/>
  </r>
  <r>
    <s v="1 2 22 4 PR24 23 1715 00"/>
    <s v="1"/>
    <s v="2"/>
    <x v="8"/>
    <s v="4"/>
    <s v="PR24"/>
    <s v="23"/>
    <x v="6"/>
    <x v="126"/>
    <s v="00"/>
    <s v="Estímulo Por El Día Del Servidor Público"/>
    <n v="308218"/>
    <n v="298246.87"/>
    <n v="298246.87"/>
    <n v="9971.1300000000047"/>
    <n v="3.2350900985666002E-2"/>
    <n v="0"/>
    <n v="0"/>
    <n v="317464.53999999986"/>
    <n v="19217.669999999867"/>
    <n v="6.4435445709790234E-2"/>
    <n v="317464.53999999986"/>
    <n v="19217.669999999867"/>
    <n v="6.4435445709790234E-2"/>
    <s v="Capítulo 1000 incremento del 3% LDF"/>
  </r>
  <r>
    <s v="1 2 22 4 PR24 23 1716 00"/>
    <s v="1"/>
    <s v="2"/>
    <x v="8"/>
    <s v="4"/>
    <s v="PR24"/>
    <s v="23"/>
    <x v="6"/>
    <x v="127"/>
    <s v="00"/>
    <s v="Estímulos De Antigüedad"/>
    <n v="95800"/>
    <n v="0"/>
    <n v="95800"/>
    <n v="0"/>
    <n v="0"/>
    <n v="0"/>
    <n v="0"/>
    <n v="37991.199999999997"/>
    <n v="-57808.800000000003"/>
    <n v="-0.60343215031315245"/>
    <n v="37991.199999999997"/>
    <n v="-57808.800000000003"/>
    <n v="-0.60343215031315245"/>
    <s v="Capítulo 1000 incremento del 3% LDF"/>
  </r>
  <r>
    <s v="1 2 22 4 PR24 24 1131 00"/>
    <s v="1"/>
    <s v="2"/>
    <x v="8"/>
    <s v="4"/>
    <s v="PR24"/>
    <s v="24"/>
    <x v="6"/>
    <x v="113"/>
    <s v="00"/>
    <s v="Sueldo Base "/>
    <n v="5571528"/>
    <n v="4536733.3"/>
    <n v="5444079.96"/>
    <n v="127448.04000000004"/>
    <n v="2.2874881002123662E-2"/>
    <n v="0"/>
    <n v="0"/>
    <n v="5738673.8400000026"/>
    <n v="294593.88000000268"/>
    <n v="5.4112702635617183E-2"/>
    <n v="5738673.8400000026"/>
    <n v="294593.88000000268"/>
    <n v="5.4112702635617183E-2"/>
    <s v="Capítulo 1000 incremento del 3% LDF"/>
  </r>
  <r>
    <s v="1 2 22 4 PR24 24 1221 01"/>
    <s v="1"/>
    <s v="2"/>
    <x v="8"/>
    <s v="4"/>
    <s v="PR24"/>
    <s v="24"/>
    <x v="6"/>
    <x v="114"/>
    <s v="01"/>
    <s v="Salarios Al Personal Eventual"/>
    <n v="4158184"/>
    <n v="1770292.34"/>
    <n v="2124350.8080000002"/>
    <n v="2033833.1919999998"/>
    <n v="0.4891157274425566"/>
    <n v="0"/>
    <n v="0"/>
    <n v="4797929.5200000014"/>
    <n v="2673578.7120000012"/>
    <n v="1.2585391743829162"/>
    <n v="4797929.5200000014"/>
    <n v="2673578.7120000012"/>
    <n v="1.2585391743829162"/>
    <s v="Capítulo 1000 incremento del 3% LDF"/>
  </r>
  <r>
    <s v="1 2 22 4 PR24 24 1311 00"/>
    <s v="1"/>
    <s v="2"/>
    <x v="8"/>
    <s v="4"/>
    <s v="PR24"/>
    <s v="24"/>
    <x v="6"/>
    <x v="115"/>
    <s v="00"/>
    <s v="Prima Quinquenal Por Años De Servicios Efectivos Prestados"/>
    <n v="79908"/>
    <n v="63978"/>
    <n v="76773.600000000006"/>
    <n v="3134.3999999999942"/>
    <n v="3.9225108875206416E-2"/>
    <n v="0"/>
    <n v="0"/>
    <n v="78492"/>
    <n v="1718.3999999999942"/>
    <n v="2.2382694051079982E-2"/>
    <n v="78492"/>
    <n v="1718.3999999999942"/>
    <n v="2.2382694051079982E-2"/>
    <s v="Capítulo 1000 incremento del 3% LDF"/>
  </r>
  <r>
    <s v="1 2 22 4 PR24 24 1321 00"/>
    <s v="1"/>
    <s v="2"/>
    <x v="8"/>
    <s v="4"/>
    <s v="PR24"/>
    <s v="24"/>
    <x v="6"/>
    <x v="116"/>
    <s v="00"/>
    <s v="Prima Vacacional Y  Dominical"/>
    <n v="142079"/>
    <n v="95199.28"/>
    <n v="95199.28"/>
    <n v="46879.72"/>
    <n v="0.32995530655480404"/>
    <n v="0"/>
    <n v="0"/>
    <n v="146341.71333333338"/>
    <n v="51142.433333333378"/>
    <n v="0.53721449714045499"/>
    <n v="146341.71333333338"/>
    <n v="51142.433333333378"/>
    <n v="0.53721449714045499"/>
    <s v="Capítulo 1000 incremento del 3% LDF"/>
  </r>
  <r>
    <s v="1 2 22 4 PR24 24 1322 00"/>
    <s v="1"/>
    <s v="2"/>
    <x v="8"/>
    <s v="4"/>
    <s v="PR24"/>
    <s v="24"/>
    <x v="6"/>
    <x v="117"/>
    <s v="00"/>
    <s v="Aguinaldo"/>
    <n v="1420793"/>
    <n v="471473.69"/>
    <n v="942947.38"/>
    <n v="477845.62"/>
    <n v="0.3363231800832352"/>
    <n v="0"/>
    <n v="0"/>
    <n v="1463417.1333333338"/>
    <n v="520469.75333333376"/>
    <n v="0.5519605487777417"/>
    <n v="1463417.1333333338"/>
    <n v="520469.75333333376"/>
    <n v="0.5519605487777417"/>
    <s v="Capítulo 1000 incremento del 3% LDF"/>
  </r>
  <r>
    <s v="1 2 22 4 PR24 24 1411 00"/>
    <s v="1"/>
    <s v="2"/>
    <x v="8"/>
    <s v="4"/>
    <s v="PR24"/>
    <s v="24"/>
    <x v="6"/>
    <x v="118"/>
    <s v="00"/>
    <s v="Cuotas Al Imss Por Enfermedades Y Maternidad"/>
    <n v="399346"/>
    <n v="113801.62"/>
    <n v="136561.94399999999"/>
    <n v="262784.05599999998"/>
    <n v="0.65803602890726332"/>
    <n v="0"/>
    <n v="0"/>
    <n v="412342.72139880003"/>
    <n v="275780.77739880001"/>
    <n v="2.0194555622231039"/>
    <n v="412342.72139880003"/>
    <n v="275780.77739880001"/>
    <n v="2.0194555622231039"/>
    <s v="Capítulo 1000 incremento del 3% LDF"/>
  </r>
  <r>
    <s v="1 2 22 4 PR24 24 1421 00"/>
    <s v="1"/>
    <s v="2"/>
    <x v="8"/>
    <s v="4"/>
    <s v="PR24"/>
    <s v="24"/>
    <x v="6"/>
    <x v="119"/>
    <s v="00"/>
    <s v="Cuotas Para La Vivienda"/>
    <n v="167146"/>
    <n v="133474.53"/>
    <n v="160169.43599999999"/>
    <n v="6976.564000000013"/>
    <n v="4.1739341653404885E-2"/>
    <n v="0"/>
    <n v="0"/>
    <n v="172160.21520000004"/>
    <n v="11990.779200000048"/>
    <n v="7.4863091857300723E-2"/>
    <n v="172160.21520000004"/>
    <n v="11990.779200000048"/>
    <n v="7.4863091857300723E-2"/>
    <s v="Capítulo 1000 incremento del 3% LDF"/>
  </r>
  <r>
    <s v="1 2 22 4 PR24 24 1431 00"/>
    <s v="1"/>
    <s v="2"/>
    <x v="8"/>
    <s v="4"/>
    <s v="PR24"/>
    <s v="24"/>
    <x v="6"/>
    <x v="120"/>
    <s v="00"/>
    <s v="Cuotas A Pensiones"/>
    <n v="975017"/>
    <n v="778599.86"/>
    <n v="934319.83199999994"/>
    <n v="40697.168000000063"/>
    <n v="4.1739957354589782E-2"/>
    <n v="0"/>
    <n v="0"/>
    <n v="1004267.9219999999"/>
    <n v="69948.089999999967"/>
    <n v="7.48652523518306E-2"/>
    <n v="1004267.9219999999"/>
    <n v="69948.089999999967"/>
    <n v="7.48652523518306E-2"/>
    <s v="Capítulo 1000 incremento del 3% LDF"/>
  </r>
  <r>
    <s v="1 2 22 4 PR24 24 1432 00"/>
    <s v="1"/>
    <s v="2"/>
    <x v="8"/>
    <s v="4"/>
    <s v="PR24"/>
    <s v="24"/>
    <x v="6"/>
    <x v="121"/>
    <s v="00"/>
    <s v="Cuotas Para El Sistema De Ahorro Para El Retiro"/>
    <n v="111431"/>
    <n v="90873.27"/>
    <n v="109047.924"/>
    <n v="2383.0760000000009"/>
    <n v="2.1386113379580195E-2"/>
    <n v="0"/>
    <n v="0"/>
    <n v="114773.47679999997"/>
    <n v="5725.5527999999758"/>
    <n v="5.2504922514618212E-2"/>
    <n v="114773.47679999997"/>
    <n v="5725.5527999999758"/>
    <n v="5.2504922514618212E-2"/>
    <s v="Capítulo 1000 incremento del 3% LDF"/>
  </r>
  <r>
    <s v="1 2 22 4 PR24 24 1592 00"/>
    <s v="1"/>
    <s v="2"/>
    <x v="8"/>
    <s v="4"/>
    <s v="PR24"/>
    <s v="24"/>
    <x v="6"/>
    <x v="122"/>
    <s v="00"/>
    <s v="Prima De Insalubridad"/>
    <n v="262124"/>
    <n v="135475.20000000001"/>
    <n v="162570.24000000002"/>
    <n v="99553.75999999998"/>
    <n v="0.37979643222291731"/>
    <n v="0"/>
    <n v="0"/>
    <n v="303918.80400000006"/>
    <n v="141348.56400000004"/>
    <n v="0.86946149553571439"/>
    <n v="303918.80400000006"/>
    <n v="141348.56400000004"/>
    <n v="0.86946149553571439"/>
    <s v="Capítulo 1000 incremento del 3% LDF"/>
  </r>
  <r>
    <s v="1 2 22 4 PR24 24 1612 00"/>
    <s v="1"/>
    <s v="2"/>
    <x v="8"/>
    <s v="4"/>
    <s v="PR24"/>
    <s v="24"/>
    <x v="6"/>
    <x v="123"/>
    <s v="00"/>
    <s v="Otras Medidas De Carácter Laboral Y Económico"/>
    <n v="379361"/>
    <n v="108109.22"/>
    <n v="227029.36200000002"/>
    <n v="152331.63799999998"/>
    <n v="0.40154796618524302"/>
    <n v="0"/>
    <n v="0"/>
    <n v="395586.17082399991"/>
    <n v="168556.80882399989"/>
    <n v="0.74244497424962974"/>
    <n v="395586.17082399991"/>
    <n v="168556.80882399989"/>
    <n v="0.74244497424962974"/>
    <s v="Capítulo 1000 incremento del 3% LDF"/>
  </r>
  <r>
    <s v="1 2 22 4 PR24 24 1712 00"/>
    <s v="1"/>
    <s v="2"/>
    <x v="8"/>
    <s v="4"/>
    <s v="PR24"/>
    <s v="24"/>
    <x v="6"/>
    <x v="124"/>
    <s v="00"/>
    <s v="Ayuda Para Despensa "/>
    <n v="325644"/>
    <n v="262462"/>
    <n v="314954.40000000002"/>
    <n v="10689.599999999977"/>
    <n v="3.2826030880347794E-2"/>
    <n v="0"/>
    <n v="0"/>
    <n v="335413.32"/>
    <n v="20458.919999999984"/>
    <n v="6.495835587627917E-2"/>
    <n v="335413.32"/>
    <n v="20458.919999999984"/>
    <n v="6.495835587627917E-2"/>
    <s v="Capítulo 1000 incremento del 3% LDF"/>
  </r>
  <r>
    <s v="1 2 22 4 PR24 24 1713 00"/>
    <s v="1"/>
    <s v="2"/>
    <x v="8"/>
    <s v="4"/>
    <s v="PR24"/>
    <s v="24"/>
    <x v="6"/>
    <x v="125"/>
    <s v="00"/>
    <s v="Ayuda Para Pasajes"/>
    <n v="259668"/>
    <n v="214958.5"/>
    <n v="257950.2"/>
    <n v="1717.7999999999884"/>
    <n v="6.6153703960441347E-3"/>
    <n v="0"/>
    <n v="0"/>
    <n v="267458.0400000001"/>
    <n v="9507.8400000000838"/>
    <n v="3.6859207707534571E-2"/>
    <n v="267458.0400000001"/>
    <n v="9507.8400000000838"/>
    <n v="3.6859207707534571E-2"/>
    <s v="Capítulo 1000 incremento del 3% LDF"/>
  </r>
  <r>
    <s v="1 2 22 4 PR24 24 1715 00"/>
    <s v="1"/>
    <s v="2"/>
    <x v="8"/>
    <s v="4"/>
    <s v="PR24"/>
    <s v="24"/>
    <x v="6"/>
    <x v="126"/>
    <s v="00"/>
    <s v="Estímulo Por El Día Del Servidor Público"/>
    <n v="232147"/>
    <n v="232147"/>
    <n v="232147"/>
    <n v="0"/>
    <n v="0"/>
    <n v="0"/>
    <n v="0"/>
    <n v="239111.41"/>
    <n v="6964.4100000000035"/>
    <n v="3.0000000000000016E-2"/>
    <n v="239111.41"/>
    <n v="6964.4100000000035"/>
    <n v="3.0000000000000016E-2"/>
    <s v="Capítulo 1000 incremento del 3% LDF"/>
  </r>
  <r>
    <s v="1 2 22 4 PR24 24 1716 00"/>
    <s v="1"/>
    <s v="2"/>
    <x v="8"/>
    <s v="4"/>
    <s v="PR24"/>
    <s v="24"/>
    <x v="6"/>
    <x v="127"/>
    <s v="00"/>
    <s v="Estímulos De Antigüedad"/>
    <n v="45330"/>
    <n v="0"/>
    <n v="45330"/>
    <n v="0"/>
    <n v="0"/>
    <n v="0"/>
    <n v="0"/>
    <n v="12053.6"/>
    <n v="-33276.400000000001"/>
    <n v="-0.73409221266269586"/>
    <n v="12053.6"/>
    <n v="-33276.400000000001"/>
    <n v="-0.73409221266269586"/>
    <s v="Capítulo 1000 incremento del 3% LDF"/>
  </r>
  <r>
    <s v="1 2 22 4 PR24 89 1131 00"/>
    <s v="1"/>
    <s v="2"/>
    <x v="8"/>
    <s v="4"/>
    <s v="PR24"/>
    <s v="89"/>
    <x v="6"/>
    <x v="113"/>
    <s v="00"/>
    <s v="Sueldo Base "/>
    <n v="5135424"/>
    <n v="4212262.07"/>
    <n v="5054714.4840000002"/>
    <n v="80709.515999999829"/>
    <n v="1.5716232194264743E-2"/>
    <n v="0"/>
    <n v="0"/>
    <n v="5289486.72"/>
    <n v="234772.23599999957"/>
    <n v="4.6446191321614427E-2"/>
    <n v="5289486.72"/>
    <n v="234772.23599999957"/>
    <n v="4.6446191321614427E-2"/>
    <s v="Capítulo 1000 incremento del 3% LDF"/>
  </r>
  <r>
    <s v="1 2 22 4 PR24 89 1221 01"/>
    <s v="1"/>
    <s v="2"/>
    <x v="8"/>
    <s v="4"/>
    <s v="PR24"/>
    <s v="89"/>
    <x v="6"/>
    <x v="114"/>
    <s v="01"/>
    <s v="Salarios Al Personal Eventual"/>
    <n v="12069344"/>
    <n v="6993106.8499999996"/>
    <n v="8391728.2199999988"/>
    <n v="3677615.7800000012"/>
    <n v="0.30470718043996436"/>
    <n v="0"/>
    <n v="0"/>
    <n v="12858874.319999993"/>
    <n v="4467146.099999994"/>
    <n v="0.53232730885557622"/>
    <n v="12858874.319999993"/>
    <n v="4467146.099999994"/>
    <n v="0.53232730885557622"/>
    <s v="Capítulo 1000 incremento del 3% LDF"/>
  </r>
  <r>
    <s v="1 2 22 4 PR24 89 1311 00"/>
    <s v="1"/>
    <s v="2"/>
    <x v="8"/>
    <s v="4"/>
    <s v="PR24"/>
    <s v="89"/>
    <x v="6"/>
    <x v="115"/>
    <s v="00"/>
    <s v="Prima Quinquenal Por Años De Servicios Efectivos Prestados"/>
    <n v="51816"/>
    <n v="42450"/>
    <n v="50940"/>
    <n v="876"/>
    <n v="1.6905974988420565E-2"/>
    <n v="0"/>
    <n v="0"/>
    <n v="55428"/>
    <n v="4488"/>
    <n v="8.810365135453474E-2"/>
    <n v="55428"/>
    <n v="4488"/>
    <n v="8.810365135453474E-2"/>
    <s v="Capítulo 1000 incremento del 3% LDF"/>
  </r>
  <r>
    <s v="1 2 22 4 PR24 89 1321 00"/>
    <s v="1"/>
    <s v="2"/>
    <x v="8"/>
    <s v="4"/>
    <s v="PR24"/>
    <s v="89"/>
    <x v="6"/>
    <x v="116"/>
    <s v="00"/>
    <s v="Prima Vacacional Y  Dominical"/>
    <n v="244719"/>
    <n v="178556.7"/>
    <n v="178556.7"/>
    <n v="66162.299999999988"/>
    <n v="0.27036029078248924"/>
    <n v="0"/>
    <n v="0"/>
    <n v="252060.56999999963"/>
    <n v="73503.869999999617"/>
    <n v="0.41165562535597716"/>
    <n v="252060.56999999963"/>
    <n v="73503.869999999617"/>
    <n v="0.41165562535597716"/>
    <s v="Capítulo 1000 incremento del 3% LDF"/>
  </r>
  <r>
    <s v="1 2 22 4 PR24 89 1322 00"/>
    <s v="1"/>
    <s v="2"/>
    <x v="8"/>
    <s v="4"/>
    <s v="PR24"/>
    <s v="89"/>
    <x v="6"/>
    <x v="117"/>
    <s v="00"/>
    <s v="Aguinaldo"/>
    <n v="2447190"/>
    <n v="859180.16"/>
    <n v="1718360.32"/>
    <n v="728829.67999999993"/>
    <n v="0.2978230868874096"/>
    <n v="0"/>
    <n v="0"/>
    <n v="2520605.7000000025"/>
    <n v="802245.38000000245"/>
    <n v="0.46686679776218437"/>
    <n v="2520605.7000000025"/>
    <n v="802245.38000000245"/>
    <n v="0.46686679776218437"/>
    <s v="Capítulo 1000 incremento del 3% LDF"/>
  </r>
  <r>
    <s v="1 2 22 4 PR24 89 1411 00"/>
    <s v="1"/>
    <s v="2"/>
    <x v="8"/>
    <s v="4"/>
    <s v="PR24"/>
    <s v="89"/>
    <x v="6"/>
    <x v="118"/>
    <s v="00"/>
    <s v="Cuotas Al Imss Por Enfermedades Y Maternidad"/>
    <n v="961508"/>
    <n v="346884.62"/>
    <n v="416261.54399999999"/>
    <n v="545246.45600000001"/>
    <n v="0.56707427915316355"/>
    <n v="0"/>
    <n v="0"/>
    <n v="1083301.4594267998"/>
    <n v="667039.91542679979"/>
    <n v="1.6024538539327569"/>
    <n v="1083301.4594267998"/>
    <n v="667039.91542679979"/>
    <n v="1.6024538539327569"/>
    <s v="Capítulo 1000 incremento del 3% LDF"/>
  </r>
  <r>
    <s v="1 2 22 4 PR24 89 1421 00"/>
    <s v="1"/>
    <s v="2"/>
    <x v="8"/>
    <s v="4"/>
    <s v="PR24"/>
    <s v="89"/>
    <x v="6"/>
    <x v="119"/>
    <s v="00"/>
    <s v="Cuotas Para La Vivienda"/>
    <n v="154063"/>
    <n v="125234.37"/>
    <n v="150281.24400000001"/>
    <n v="3781.7559999999939"/>
    <n v="2.4546815263885514E-2"/>
    <n v="0"/>
    <n v="0"/>
    <n v="158684.60160000005"/>
    <n v="8403.3576000000467"/>
    <n v="5.5917540847612669E-2"/>
    <n v="158684.60160000005"/>
    <n v="8403.3576000000467"/>
    <n v="5.5917540847612669E-2"/>
    <s v="Capítulo 1000 incremento del 3% LDF"/>
  </r>
  <r>
    <s v="1 2 22 4 PR24 89 1431 00"/>
    <s v="1"/>
    <s v="2"/>
    <x v="8"/>
    <s v="4"/>
    <s v="PR24"/>
    <s v="89"/>
    <x v="6"/>
    <x v="120"/>
    <s v="00"/>
    <s v="Cuotas A Pensiones"/>
    <n v="898699"/>
    <n v="730532.3"/>
    <n v="876638.76"/>
    <n v="22060.239999999991"/>
    <n v="2.4546861629978437E-2"/>
    <n v="0"/>
    <n v="0"/>
    <n v="925660.17599999998"/>
    <n v="49021.415999999968"/>
    <n v="5.5919745095459807E-2"/>
    <n v="925660.17599999998"/>
    <n v="49021.415999999968"/>
    <n v="5.5919745095459807E-2"/>
    <s v="Capítulo 1000 incremento del 3% LDF"/>
  </r>
  <r>
    <s v="1 2 22 4 PR24 89 1432 00"/>
    <s v="1"/>
    <s v="2"/>
    <x v="8"/>
    <s v="4"/>
    <s v="PR24"/>
    <s v="89"/>
    <x v="6"/>
    <x v="121"/>
    <s v="00"/>
    <s v="Cuotas Para El Sistema De Ahorro Para El Retiro"/>
    <n v="102708"/>
    <n v="84592.58"/>
    <n v="101511.09600000001"/>
    <n v="1196.903999999995"/>
    <n v="1.1653464189741744E-2"/>
    <n v="0"/>
    <n v="0"/>
    <n v="105789.73440000002"/>
    <n v="4278.6384000000107"/>
    <n v="4.2149465118571969E-2"/>
    <n v="105789.73440000002"/>
    <n v="4278.6384000000107"/>
    <n v="4.2149465118571969E-2"/>
    <s v="Capítulo 1000 incremento del 3% LDF"/>
  </r>
  <r>
    <s v="1 2 22 4 PR24 89 1592 00"/>
    <s v="1"/>
    <s v="2"/>
    <x v="8"/>
    <s v="4"/>
    <s v="PR24"/>
    <s v="89"/>
    <x v="6"/>
    <x v="122"/>
    <s v="00"/>
    <s v="Prima De Insalubridad"/>
    <n v="423989"/>
    <n v="334224.5"/>
    <n v="401069.4"/>
    <n v="22919.599999999977"/>
    <n v="5.4057062801157525E-2"/>
    <n v="0"/>
    <n v="0"/>
    <n v="487604.59559999965"/>
    <n v="86535.195599999628"/>
    <n v="0.21576115156129994"/>
    <n v="487604.59559999965"/>
    <n v="86535.195599999628"/>
    <n v="0.21576115156129994"/>
    <s v="Capítulo 1000 incremento del 3% LDF"/>
  </r>
  <r>
    <s v="1 2 22 4 PR24 89 1612 00"/>
    <s v="1"/>
    <s v="2"/>
    <x v="8"/>
    <s v="4"/>
    <s v="PR24"/>
    <s v="89"/>
    <x v="6"/>
    <x v="123"/>
    <s v="00"/>
    <s v="Otras Medidas De Carácter Laboral Y Económico"/>
    <n v="657782"/>
    <n v="186222.31"/>
    <n v="391066.85100000002"/>
    <n v="266715.14899999998"/>
    <n v="0.40547650893457099"/>
    <n v="0"/>
    <n v="0"/>
    <n v="685911.59642399941"/>
    <n v="294844.74542399938"/>
    <n v="0.75394972667729221"/>
    <n v="685911.59642399941"/>
    <n v="294844.74542399938"/>
    <n v="0.75394972667729221"/>
    <s v="Capítulo 1000 incremento del 3% LDF"/>
  </r>
  <r>
    <s v="1 2 22 4 PR24 89 1712 00"/>
    <s v="1"/>
    <s v="2"/>
    <x v="8"/>
    <s v="4"/>
    <s v="PR24"/>
    <s v="89"/>
    <x v="6"/>
    <x v="124"/>
    <s v="00"/>
    <s v="Ayuda Para Despensa "/>
    <n v="325296"/>
    <n v="265501"/>
    <n v="318601.2"/>
    <n v="6694.7999999999884"/>
    <n v="2.0580640401357497E-2"/>
    <n v="0"/>
    <n v="0"/>
    <n v="335054.88000000006"/>
    <n v="16453.680000000051"/>
    <n v="5.1643496634664436E-2"/>
    <n v="335054.88000000006"/>
    <n v="16453.680000000051"/>
    <n v="5.1643496634664436E-2"/>
    <s v="Capítulo 1000 incremento del 3% LDF"/>
  </r>
  <r>
    <s v="1 2 22 4 PR24 89 1713 00"/>
    <s v="1"/>
    <s v="2"/>
    <x v="8"/>
    <s v="4"/>
    <s v="PR24"/>
    <s v="89"/>
    <x v="6"/>
    <x v="125"/>
    <s v="00"/>
    <s v="Ayuda Para Pasajes"/>
    <n v="261228"/>
    <n v="217585.5"/>
    <n v="261102.6"/>
    <n v="125.39999999999418"/>
    <n v="4.8004042445677408E-4"/>
    <n v="0"/>
    <n v="0"/>
    <n v="269064.84000000008"/>
    <n v="7962.240000000078"/>
    <n v="3.0494679103157448E-2"/>
    <n v="269064.84000000008"/>
    <n v="7962.240000000078"/>
    <n v="3.0494679103157448E-2"/>
    <s v="Capítulo 1000 incremento del 3% LDF"/>
  </r>
  <r>
    <s v="1 2 22 4 PR24 89 1715 00"/>
    <s v="1"/>
    <s v="2"/>
    <x v="8"/>
    <s v="4"/>
    <s v="PR24"/>
    <s v="89"/>
    <x v="6"/>
    <x v="126"/>
    <s v="00"/>
    <s v="Estímulo Por El Día Del Servidor Público"/>
    <n v="213976"/>
    <n v="213333.58"/>
    <n v="213333.58"/>
    <n v="642.42000000001281"/>
    <n v="3.0022993232886532E-3"/>
    <n v="0"/>
    <n v="0"/>
    <n v="220395.28000000006"/>
    <n v="7061.7000000000698"/>
    <n v="3.3101680476182276E-2"/>
    <n v="220395.28000000006"/>
    <n v="7061.7000000000698"/>
    <n v="3.3101680476182276E-2"/>
    <s v="Capítulo 1000 incremento del 3% LDF"/>
  </r>
  <r>
    <s v="1 2 22 4 PR24 89 1716 00"/>
    <s v="1"/>
    <s v="2"/>
    <x v="8"/>
    <s v="4"/>
    <s v="PR24"/>
    <s v="89"/>
    <x v="6"/>
    <x v="127"/>
    <s v="00"/>
    <s v="Estímulos De Antigüedad"/>
    <n v="11590"/>
    <n v="0"/>
    <n v="11590"/>
    <n v="0"/>
    <n v="0"/>
    <n v="0"/>
    <n v="0"/>
    <n v="4045.6000000000004"/>
    <n v="-7544.4"/>
    <n v="-0.65094046591889554"/>
    <n v="4045.6000000000004"/>
    <n v="-7544.4"/>
    <n v="-0.65094046591889554"/>
    <s v="Capítulo 1000 incremento del 3% LDF"/>
  </r>
  <r>
    <s v="1 2 06 3 PR22 28 1131 00"/>
    <s v="1"/>
    <s v="2"/>
    <x v="5"/>
    <s v="3"/>
    <s v="PR22"/>
    <s v="28"/>
    <x v="6"/>
    <x v="113"/>
    <s v="00"/>
    <s v="Sueldo Base "/>
    <n v="553846.27"/>
    <n v="553846.27"/>
    <n v="553846.27"/>
    <n v="0"/>
    <n v="0"/>
    <n v="0"/>
    <n v="0"/>
    <n v="0"/>
    <n v="-553846.27"/>
    <n v="-1"/>
    <n v="0"/>
    <n v="-553846.27"/>
    <n v="-1"/>
    <s v="Capítulo 1000 incremento del 3% LDF"/>
  </r>
  <r>
    <s v="1 2 06 3 PR22 28 1311 00"/>
    <s v="1"/>
    <s v="2"/>
    <x v="5"/>
    <s v="3"/>
    <s v="PR22"/>
    <s v="28"/>
    <x v="6"/>
    <x v="115"/>
    <s v="00"/>
    <s v="Prima Quinquenal Por Años De Servicios Efectivos Prestados"/>
    <n v="8862"/>
    <n v="8862"/>
    <n v="8862"/>
    <n v="0"/>
    <n v="0"/>
    <n v="0"/>
    <n v="0"/>
    <n v="0"/>
    <n v="-8862"/>
    <n v="-1"/>
    <n v="0"/>
    <n v="-8862"/>
    <n v="-1"/>
    <s v="Capítulo 1000 incremento del 3% LDF"/>
  </r>
  <r>
    <s v="1 2 06 3 PR22 28 1421 00"/>
    <s v="1"/>
    <s v="2"/>
    <x v="5"/>
    <s v="3"/>
    <s v="PR22"/>
    <s v="28"/>
    <x v="6"/>
    <x v="119"/>
    <s v="00"/>
    <s v="Cuotas Para La Vivienda"/>
    <n v="16632.54"/>
    <n v="16632.54"/>
    <n v="16632.54"/>
    <n v="0"/>
    <n v="0"/>
    <n v="0"/>
    <n v="0"/>
    <n v="0"/>
    <n v="-16632.54"/>
    <n v="-1"/>
    <n v="0"/>
    <n v="-16632.54"/>
    <n v="-1"/>
    <s v="Capítulo 1000 incremento del 3% LDF"/>
  </r>
  <r>
    <s v="1 2 06 3 PR22 28 1431 00"/>
    <s v="1"/>
    <s v="2"/>
    <x v="5"/>
    <s v="3"/>
    <s v="PR22"/>
    <s v="28"/>
    <x v="6"/>
    <x v="120"/>
    <s v="00"/>
    <s v="Cuotas A Pensiones"/>
    <n v="97023.12"/>
    <n v="97023.12"/>
    <n v="97023.12"/>
    <n v="0"/>
    <n v="0"/>
    <n v="0"/>
    <n v="0"/>
    <n v="0"/>
    <n v="-97023.12"/>
    <n v="-1"/>
    <n v="0"/>
    <n v="-97023.12"/>
    <n v="-1"/>
    <s v="Capítulo 1000 incremento del 3% LDF"/>
  </r>
  <r>
    <s v="1 2 06 3 PR22 28 1432 00"/>
    <s v="1"/>
    <s v="2"/>
    <x v="5"/>
    <s v="3"/>
    <s v="PR22"/>
    <s v="28"/>
    <x v="6"/>
    <x v="121"/>
    <s v="00"/>
    <s v="Cuotas Para El Sistema De Ahorro Para El Retiro"/>
    <n v="11088.36"/>
    <n v="11088.36"/>
    <n v="11088.36"/>
    <n v="0"/>
    <n v="0"/>
    <n v="0"/>
    <n v="0"/>
    <n v="0"/>
    <n v="-11088.36"/>
    <n v="-1"/>
    <n v="0"/>
    <n v="-11088.36"/>
    <n v="-1"/>
    <s v="Capítulo 1000 incremento del 3% LDF"/>
  </r>
  <r>
    <s v="1 2 06 3 PR22 28 1712 00"/>
    <s v="1"/>
    <s v="2"/>
    <x v="5"/>
    <s v="3"/>
    <s v="PR22"/>
    <s v="28"/>
    <x v="6"/>
    <x v="124"/>
    <s v="00"/>
    <s v="Ayuda Para Despensa "/>
    <n v="32676"/>
    <n v="32676"/>
    <n v="32676"/>
    <n v="0"/>
    <n v="0"/>
    <n v="0"/>
    <n v="0"/>
    <n v="0"/>
    <n v="-32676"/>
    <n v="-1"/>
    <n v="0"/>
    <n v="-32676"/>
    <n v="-1"/>
    <s v="Capítulo 1000 incremento del 3% LDF"/>
  </r>
  <r>
    <s v="1 2 06 3 PR22 28 1713 00"/>
    <s v="1"/>
    <s v="2"/>
    <x v="5"/>
    <s v="3"/>
    <s v="PR22"/>
    <s v="28"/>
    <x v="6"/>
    <x v="125"/>
    <s v="00"/>
    <s v="Ayuda Para Pasajes"/>
    <n v="21102"/>
    <n v="21102"/>
    <n v="21102"/>
    <n v="0"/>
    <n v="0"/>
    <n v="0"/>
    <n v="0"/>
    <n v="0"/>
    <n v="-21102"/>
    <n v="-1"/>
    <n v="0"/>
    <n v="-21102"/>
    <n v="-1"/>
    <s v="Capítulo 1000 incremento del 3% LDF"/>
  </r>
  <r>
    <s v="1 2 06 3 PR22 28 2182 00"/>
    <s v="1"/>
    <s v="2"/>
    <x v="5"/>
    <s v="3"/>
    <s v="PR22"/>
    <s v="28"/>
    <x v="0"/>
    <x v="2"/>
    <s v="00"/>
    <s v="Registro E Identificación Vehicular"/>
    <n v="584"/>
    <n v="584"/>
    <n v="584"/>
    <n v="0"/>
    <n v="0"/>
    <n v="0"/>
    <n v="0"/>
    <n v="0"/>
    <n v="-584"/>
    <n v="-1"/>
    <n v="0"/>
    <n v="-584"/>
    <n v="-1"/>
    <s v="Se eliminó presupuesto correspondiente a SEDAR"/>
  </r>
  <r>
    <s v="1 2 06 3 PR22 28 3141 00"/>
    <s v="1"/>
    <s v="2"/>
    <x v="5"/>
    <s v="3"/>
    <s v="PR22"/>
    <s v="28"/>
    <x v="1"/>
    <x v="6"/>
    <s v="00"/>
    <s v="Servicio Telefonico Tradicional "/>
    <n v="332.78"/>
    <n v="332.78"/>
    <n v="332.78"/>
    <n v="0"/>
    <n v="0"/>
    <n v="0"/>
    <n v="0"/>
    <n v="0"/>
    <n v="-332.78"/>
    <n v="-1"/>
    <n v="0"/>
    <n v="-332.78"/>
    <n v="-1"/>
    <s v="Se eliminó presupuesto correspondiente a SEDAR"/>
  </r>
  <r>
    <s v="1 2 06 3 PR22 28 3181 00"/>
    <s v="1"/>
    <s v="2"/>
    <x v="5"/>
    <s v="3"/>
    <s v="PR22"/>
    <s v="28"/>
    <x v="1"/>
    <x v="7"/>
    <s v="00"/>
    <s v="Servicio Postal"/>
    <n v="230.34"/>
    <n v="230.34"/>
    <n v="230.34"/>
    <n v="0"/>
    <n v="0"/>
    <n v="0"/>
    <n v="0"/>
    <n v="0"/>
    <n v="-230.34"/>
    <n v="-1"/>
    <n v="0"/>
    <n v="-230.34"/>
    <n v="-1"/>
    <s v="Se eliminó presupuesto correspondiente a SEDAR"/>
  </r>
  <r>
    <s v="1 2 06 3 PR22 28 3451 00"/>
    <s v="1"/>
    <s v="2"/>
    <x v="5"/>
    <s v="3"/>
    <s v="PR22"/>
    <s v="28"/>
    <x v="1"/>
    <x v="10"/>
    <s v="00"/>
    <s v="Seguros De Bienes Patrimoniales "/>
    <n v="1721.48"/>
    <n v="1721.48"/>
    <n v="1721.48"/>
    <n v="0"/>
    <n v="0"/>
    <n v="0"/>
    <n v="0"/>
    <n v="0"/>
    <n v="-1721.48"/>
    <n v="-1"/>
    <n v="0"/>
    <n v="-1721.48"/>
    <n v="-1"/>
    <s v="Se eliminó presupuesto correspondiente a SEDAR"/>
  </r>
  <r>
    <s v="1 2 06 3 PR22 28 3721 00"/>
    <s v="1"/>
    <s v="2"/>
    <x v="5"/>
    <s v="3"/>
    <s v="PR22"/>
    <s v="28"/>
    <x v="1"/>
    <x v="14"/>
    <s v="00"/>
    <s v="Pasajes Terrestres Nacionales"/>
    <n v="345.34"/>
    <n v="345.34"/>
    <n v="345.34"/>
    <n v="0"/>
    <n v="0"/>
    <n v="0"/>
    <n v="0"/>
    <n v="0"/>
    <n v="-345.34"/>
    <n v="-1"/>
    <n v="0"/>
    <n v="-345.34"/>
    <n v="-1"/>
    <s v="Se eliminó presupuesto correspondiente a SEDAR"/>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G11" firstHeaderRow="0" firstDataRow="1" firstDataCol="1"/>
  <pivotFields count="25">
    <pivotField showAll="0"/>
    <pivotField showAll="0"/>
    <pivotField showAll="0"/>
    <pivotField showAll="0"/>
    <pivotField showAll="0"/>
    <pivotField showAll="0"/>
    <pivotField showAll="0"/>
    <pivotField axis="axisRow" showAll="0" sortType="ascending">
      <items count="8">
        <item x="6"/>
        <item x="0"/>
        <item x="1"/>
        <item x="4"/>
        <item x="2"/>
        <item x="3"/>
        <item x="5"/>
        <item t="default"/>
      </items>
    </pivotField>
    <pivotField showAll="0"/>
    <pivotField showAll="0"/>
    <pivotField showAll="0"/>
    <pivotField dataField="1" numFmtId="43" showAll="0"/>
    <pivotField numFmtId="43" showAll="0" defaultSubtotal="0"/>
    <pivotField dataField="1" numFmtId="43" showAll="0"/>
    <pivotField numFmtId="43" showAll="0"/>
    <pivotField numFmtId="9" showAll="0"/>
    <pivotField dataField="1" numFmtId="164" showAll="0"/>
    <pivotField dataField="1" showAll="0"/>
    <pivotField dataField="1" showAll="0"/>
    <pivotField numFmtId="43" showAll="0"/>
    <pivotField numFmtId="9" showAll="0"/>
    <pivotField dataField="1" showAll="0"/>
    <pivotField numFmtId="43" showAll="0"/>
    <pivotField numFmtId="9" showAll="0"/>
    <pivotField showAll="0"/>
  </pivotFields>
  <rowFields count="1">
    <field x="7"/>
  </rowFields>
  <rowItems count="8">
    <i>
      <x/>
    </i>
    <i>
      <x v="1"/>
    </i>
    <i>
      <x v="2"/>
    </i>
    <i>
      <x v="3"/>
    </i>
    <i>
      <x v="4"/>
    </i>
    <i>
      <x v="5"/>
    </i>
    <i>
      <x v="6"/>
    </i>
    <i t="grand">
      <x/>
    </i>
  </rowItems>
  <colFields count="1">
    <field x="-2"/>
  </colFields>
  <colItems count="6">
    <i>
      <x/>
    </i>
    <i i="1">
      <x v="1"/>
    </i>
    <i i="2">
      <x v="2"/>
    </i>
    <i i="3">
      <x v="3"/>
    </i>
    <i i="4">
      <x v="4"/>
    </i>
    <i i="5">
      <x v="5"/>
    </i>
  </colItems>
  <dataFields count="6">
    <dataField name="Suma de Modificado 2020" fld="11" baseField="0" baseItem="0"/>
    <dataField name="Suma de Estimado 31.12.20" fld="13" baseField="0" baseItem="0"/>
    <dataField name="Suma de PAA 2021" fld="16" baseField="0" baseItem="0"/>
    <dataField name="Suma de Proyecto 2021" fld="17" baseField="3" baseItem="0"/>
    <dataField name="Suma de Requerido  2021" fld="18" baseField="3" baseItem="0"/>
    <dataField name="Suma de Cifra Ajustada 2021" fld="21" baseField="3" baseItem="0"/>
  </dataFields>
  <formats count="2">
    <format dxfId="133">
      <pivotArea collapsedLevelsAreSubtotals="1" fieldPosition="0">
        <references count="1">
          <reference field="7" count="0"/>
        </references>
      </pivotArea>
    </format>
    <format dxfId="132">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id="1" name="Ppto2021" displayName="Ppto2021" ref="A1:Y1670" totalsRowCount="1" headerRowDxfId="162" dataDxfId="161" totalsRowDxfId="159" tableBorderDxfId="160" dataCellStyle="Millares">
  <autoFilter ref="A1:Y1669"/>
  <tableColumns count="25">
    <tableColumn id="1" name="Estructura" totalsRowLabel="Total" dataDxfId="158" totalsRowDxfId="24"/>
    <tableColumn id="2" name="Inst" dataDxfId="157" totalsRowDxfId="23">
      <calculatedColumnFormula>MID(Consolidado!$A2,1,1)</calculatedColumnFormula>
    </tableColumn>
    <tableColumn id="3" name="Obj" dataDxfId="156" totalsRowDxfId="22">
      <calculatedColumnFormula>MID(Consolidado!$A2,3,1)</calculatedColumnFormula>
    </tableColumn>
    <tableColumn id="4" name="UR" dataDxfId="155" totalsRowDxfId="21">
      <calculatedColumnFormula>MID(Consolidado!$A2,5,2)</calculatedColumnFormula>
    </tableColumn>
    <tableColumn id="5" name="Prog" dataDxfId="154" totalsRowDxfId="20">
      <calculatedColumnFormula>MID(Consolidado!$A2,8,1)</calculatedColumnFormula>
    </tableColumn>
    <tableColumn id="6" name="Proc" dataDxfId="153" totalsRowDxfId="19">
      <calculatedColumnFormula>MID(Consolidado!$A2,10,4)</calculatedColumnFormula>
    </tableColumn>
    <tableColumn id="7" name="UE" dataDxfId="152" totalsRowDxfId="18">
      <calculatedColumnFormula>MID(Consolidado!$A2,15,2)</calculatedColumnFormula>
    </tableColumn>
    <tableColumn id="29" name="Cap" dataDxfId="151" totalsRowDxfId="17">
      <calculatedColumnFormula>MID(Consolidado!$A2,18,1)</calculatedColumnFormula>
    </tableColumn>
    <tableColumn id="8" name="Partida" dataDxfId="150" totalsRowDxfId="16">
      <calculatedColumnFormula>MID(Consolidado!$A2,18,4)</calculatedColumnFormula>
    </tableColumn>
    <tableColumn id="9" name="Destino" dataDxfId="149" totalsRowDxfId="15">
      <calculatedColumnFormula>MID(Consolidado!$A2,23,2)</calculatedColumnFormula>
    </tableColumn>
    <tableColumn id="12" name="Descripción" dataDxfId="148" totalsRowDxfId="14">
      <calculatedColumnFormula>VLOOKUP(Ppto2021[[#This Row],[Partida]],Cog,2,FALSE)</calculatedColumnFormula>
    </tableColumn>
    <tableColumn id="13" name="Modificado 2020" totalsRowFunction="sum" dataDxfId="147" totalsRowDxfId="13" dataCellStyle="Millares">
      <calculatedColumnFormula>IFERROR(VLOOKUP(Consolidado!$A2,corte201031,3,FALSE),0)</calculatedColumnFormula>
    </tableColumn>
    <tableColumn id="30" name="Pagado 31.10.20" totalsRowFunction="sum" dataDxfId="146" totalsRowDxfId="12" dataCellStyle="Millares">
      <calculatedColumnFormula>IFERROR(VLOOKUP(Consolidado!$A2,corte201031,4,FALSE),0)</calculatedColumnFormula>
    </tableColumn>
    <tableColumn id="31" name="Estimado 31.12.20" totalsRowFunction="sum" dataDxfId="145" totalsRowDxfId="11" dataCellStyle="Millares">
      <calculatedColumnFormula>IFERROR(VLOOKUP(Consolidado!$A2,corte201031,4,FALSE)+VLOOKUP(Consolidado!$A2,corte201031,6,FALSE),0)</calculatedColumnFormula>
    </tableColumn>
    <tableColumn id="33" name="Diferencia" totalsRowFunction="sum" dataDxfId="144" totalsRowDxfId="10" dataCellStyle="Millares">
      <calculatedColumnFormula>Ppto2021[[#This Row],[Modificado 2020]]-Ppto2021[[#This Row],[Estimado 31.12.20]]</calculatedColumnFormula>
    </tableColumn>
    <tableColumn id="34" name="% de Variación" dataDxfId="143" totalsRowDxfId="9" dataCellStyle="Porcentaje">
      <calculatedColumnFormula>IFERROR(Ppto2021[[#This Row],[Diferencia]]/Ppto2021[[#This Row],[Modificado 2020]],0)</calculatedColumnFormula>
    </tableColumn>
    <tableColumn id="28" name="PAA 2021" totalsRowFunction="sum" dataDxfId="142" totalsRowDxfId="8" dataCellStyle="Millares"/>
    <tableColumn id="36" name="Proyecto 2021" totalsRowFunction="sum" dataDxfId="141" totalsRowDxfId="7" dataCellStyle="Millares"/>
    <tableColumn id="14" name="Requerido  2021" totalsRowFunction="sum" dataDxfId="140" totalsRowDxfId="6" dataCellStyle="Millares"/>
    <tableColumn id="37" name="Diferencia vs Estimado" totalsRowFunction="sum" dataDxfId="139" totalsRowDxfId="5" dataCellStyle="Millares">
      <calculatedColumnFormula>Ppto2021[[#This Row],[Requerido  2021]]-Ppto2021[[#This Row],[Estimado 31.12.20]]</calculatedColumnFormula>
    </tableColumn>
    <tableColumn id="38" name="% de Variación2" dataDxfId="138" totalsRowDxfId="4" dataCellStyle="Porcentaje">
      <calculatedColumnFormula>IFERROR(Ppto2021[[#This Row],[Diferencia vs Estimado]]/Ppto2021[[#This Row],[Estimado 31.12.20]],0)</calculatedColumnFormula>
    </tableColumn>
    <tableColumn id="35" name="Cifra Ajustada 2021" totalsRowFunction="sum" dataDxfId="137" totalsRowDxfId="3" dataCellStyle="Millares"/>
    <tableColumn id="39" name="Diferencia vs Estimado2" totalsRowFunction="sum" dataDxfId="136" totalsRowDxfId="2" dataCellStyle="Millares">
      <calculatedColumnFormula>Ppto2021[[#This Row],[Cifra Ajustada 2021]]-Ppto2021[[#This Row],[Estimado 31.12.20]]</calculatedColumnFormula>
    </tableColumn>
    <tableColumn id="40" name="% de Variación3" dataDxfId="135" totalsRowDxfId="1" dataCellStyle="Porcentaje">
      <calculatedColumnFormula>IFERROR(Ppto2021[[#This Row],[Diferencia vs Estimado2]]/Ppto2021[[#This Row],[Estimado 31.12.20]],0)</calculatedColumnFormula>
    </tableColumn>
    <tableColumn id="27" name="Justificación" dataDxfId="134" totalsRowDxfId="0" dataCellStyle="Porcentaje"/>
  </tableColumns>
  <tableStyleInfo name="TableStyleMedium18" showFirstColumn="0" showLastColumn="0" showRowStripes="0"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ivotTable" Target="../pivotTables/pivotTable1.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38"/>
  <sheetViews>
    <sheetView showGridLines="0" workbookViewId="0"/>
  </sheetViews>
  <sheetFormatPr baseColWidth="10" defaultRowHeight="12.75" x14ac:dyDescent="0.2"/>
  <cols>
    <col min="1" max="1" width="14.140625" customWidth="1"/>
    <col min="2" max="2" width="3.28515625" bestFit="1" customWidth="1"/>
    <col min="3" max="3" width="38.42578125" customWidth="1"/>
    <col min="4" max="4" width="5.42578125" bestFit="1" customWidth="1"/>
    <col min="5" max="5" width="27.28515625" customWidth="1"/>
    <col min="6" max="6" width="5" bestFit="1" customWidth="1"/>
    <col min="7" max="7" width="30" customWidth="1"/>
    <col min="8" max="8" width="3.140625" bestFit="1" customWidth="1"/>
    <col min="9" max="9" width="33.5703125" customWidth="1"/>
    <col min="10" max="10" width="3" bestFit="1" customWidth="1"/>
    <col min="11" max="11" width="26.28515625" customWidth="1"/>
  </cols>
  <sheetData>
    <row r="1" spans="1:15" x14ac:dyDescent="0.2">
      <c r="A1" s="1" t="s">
        <v>0</v>
      </c>
      <c r="B1" s="1" t="s">
        <v>1</v>
      </c>
      <c r="C1" s="1" t="s">
        <v>2</v>
      </c>
      <c r="D1" s="1" t="s">
        <v>3</v>
      </c>
      <c r="E1" s="1" t="s">
        <v>4</v>
      </c>
      <c r="F1" s="1" t="s">
        <v>5</v>
      </c>
      <c r="G1" s="1" t="s">
        <v>6</v>
      </c>
      <c r="H1" s="1" t="s">
        <v>7</v>
      </c>
      <c r="I1" s="1" t="s">
        <v>8</v>
      </c>
      <c r="J1" s="1" t="s">
        <v>9</v>
      </c>
      <c r="K1" s="1" t="s">
        <v>10</v>
      </c>
      <c r="L1" s="1" t="s">
        <v>210</v>
      </c>
      <c r="N1" s="68" t="s">
        <v>219</v>
      </c>
      <c r="O1" s="68" t="s">
        <v>221</v>
      </c>
    </row>
    <row r="2" spans="1:15" x14ac:dyDescent="0.2">
      <c r="A2" t="s">
        <v>11</v>
      </c>
      <c r="B2">
        <v>1</v>
      </c>
      <c r="C2" t="s">
        <v>12</v>
      </c>
      <c r="D2">
        <v>1</v>
      </c>
      <c r="E2" t="s">
        <v>13</v>
      </c>
      <c r="F2" t="s">
        <v>14</v>
      </c>
      <c r="G2" t="s">
        <v>15</v>
      </c>
      <c r="H2" t="s">
        <v>16</v>
      </c>
      <c r="I2" t="s">
        <v>17</v>
      </c>
      <c r="J2" t="s">
        <v>16</v>
      </c>
      <c r="K2" t="s">
        <v>17</v>
      </c>
      <c r="L2" t="s">
        <v>211</v>
      </c>
      <c r="N2" s="67" t="s">
        <v>2999</v>
      </c>
      <c r="O2" s="3" t="str">
        <f>PROPER(VLOOKUP(N2,Corte201019!$C$2:$F$1796,4,FALSE))</f>
        <v xml:space="preserve">Sueldo Base </v>
      </c>
    </row>
    <row r="3" spans="1:15" x14ac:dyDescent="0.2">
      <c r="A3" t="s">
        <v>18</v>
      </c>
      <c r="B3">
        <v>1</v>
      </c>
      <c r="C3" t="s">
        <v>12</v>
      </c>
      <c r="D3">
        <v>1</v>
      </c>
      <c r="E3" t="s">
        <v>13</v>
      </c>
      <c r="F3" t="s">
        <v>14</v>
      </c>
      <c r="G3" t="s">
        <v>15</v>
      </c>
      <c r="H3" t="s">
        <v>16</v>
      </c>
      <c r="I3" t="s">
        <v>17</v>
      </c>
      <c r="J3" t="s">
        <v>19</v>
      </c>
      <c r="K3" t="s">
        <v>20</v>
      </c>
      <c r="L3" t="s">
        <v>211</v>
      </c>
      <c r="N3" s="67" t="s">
        <v>3014</v>
      </c>
      <c r="O3" s="3" t="str">
        <f>PROPER(VLOOKUP(N3,Corte201019!$C$2:$F$1796,4,FALSE))</f>
        <v>Honorarios Asimilables A Salarios</v>
      </c>
    </row>
    <row r="4" spans="1:15" x14ac:dyDescent="0.2">
      <c r="A4" t="s">
        <v>21</v>
      </c>
      <c r="B4">
        <v>1</v>
      </c>
      <c r="C4" t="s">
        <v>12</v>
      </c>
      <c r="D4">
        <v>1</v>
      </c>
      <c r="E4" t="s">
        <v>13</v>
      </c>
      <c r="F4" t="s">
        <v>14</v>
      </c>
      <c r="G4" t="s">
        <v>15</v>
      </c>
      <c r="H4" t="s">
        <v>16</v>
      </c>
      <c r="I4" t="s">
        <v>17</v>
      </c>
      <c r="J4" t="s">
        <v>22</v>
      </c>
      <c r="K4" t="s">
        <v>23</v>
      </c>
      <c r="L4" t="s">
        <v>211</v>
      </c>
      <c r="N4" s="67" t="s">
        <v>3000</v>
      </c>
      <c r="O4" s="3" t="str">
        <f>PROPER(VLOOKUP(N4,Corte201019!$C$2:$F$1796,4,FALSE))</f>
        <v>Salarios Al Personal Eventual</v>
      </c>
    </row>
    <row r="5" spans="1:15" x14ac:dyDescent="0.2">
      <c r="A5" t="s">
        <v>24</v>
      </c>
      <c r="B5">
        <v>1</v>
      </c>
      <c r="C5" t="s">
        <v>12</v>
      </c>
      <c r="D5">
        <v>1</v>
      </c>
      <c r="E5" t="s">
        <v>13</v>
      </c>
      <c r="F5" t="s">
        <v>25</v>
      </c>
      <c r="G5" t="s">
        <v>26</v>
      </c>
      <c r="H5" t="s">
        <v>27</v>
      </c>
      <c r="I5" t="s">
        <v>28</v>
      </c>
      <c r="J5" t="s">
        <v>29</v>
      </c>
      <c r="K5" t="s">
        <v>30</v>
      </c>
      <c r="L5" t="s">
        <v>212</v>
      </c>
      <c r="N5" s="67" t="s">
        <v>3015</v>
      </c>
      <c r="O5" s="3" t="str">
        <f>PROPER(VLOOKUP(N5,Corte201019!$C$2:$F$1796,4,FALSE))</f>
        <v>Retribuciones Por Servicios De Carácter Social</v>
      </c>
    </row>
    <row r="6" spans="1:15" x14ac:dyDescent="0.2">
      <c r="A6" t="s">
        <v>31</v>
      </c>
      <c r="B6">
        <v>1</v>
      </c>
      <c r="C6" t="s">
        <v>12</v>
      </c>
      <c r="D6">
        <v>1</v>
      </c>
      <c r="E6" t="s">
        <v>13</v>
      </c>
      <c r="F6" t="s">
        <v>25</v>
      </c>
      <c r="G6" t="s">
        <v>26</v>
      </c>
      <c r="H6" t="s">
        <v>27</v>
      </c>
      <c r="I6" t="s">
        <v>28</v>
      </c>
      <c r="J6" t="s">
        <v>32</v>
      </c>
      <c r="K6" t="s">
        <v>33</v>
      </c>
      <c r="L6" t="s">
        <v>212</v>
      </c>
      <c r="N6" s="67" t="s">
        <v>3001</v>
      </c>
      <c r="O6" s="3" t="str">
        <f>PROPER(VLOOKUP(N6,Corte201019!$C$2:$F$1796,4,FALSE))</f>
        <v>Prima Quinquenal Por Años De Servicios Efectivos Prestados</v>
      </c>
    </row>
    <row r="7" spans="1:15" x14ac:dyDescent="0.2">
      <c r="A7" t="s">
        <v>34</v>
      </c>
      <c r="B7">
        <v>1</v>
      </c>
      <c r="C7" t="s">
        <v>12</v>
      </c>
      <c r="D7">
        <v>1</v>
      </c>
      <c r="E7" t="s">
        <v>13</v>
      </c>
      <c r="F7" t="s">
        <v>25</v>
      </c>
      <c r="G7" t="s">
        <v>26</v>
      </c>
      <c r="H7" t="s">
        <v>27</v>
      </c>
      <c r="I7" t="s">
        <v>28</v>
      </c>
      <c r="J7" t="s">
        <v>35</v>
      </c>
      <c r="K7" t="s">
        <v>36</v>
      </c>
      <c r="L7" t="s">
        <v>212</v>
      </c>
      <c r="N7" s="67" t="s">
        <v>3002</v>
      </c>
      <c r="O7" s="3" t="str">
        <f>PROPER(VLOOKUP(N7,Corte201019!$C$2:$F$1796,4,FALSE))</f>
        <v>Prima Vacacional Y  Dominical</v>
      </c>
    </row>
    <row r="8" spans="1:15" x14ac:dyDescent="0.2">
      <c r="A8" t="s">
        <v>37</v>
      </c>
      <c r="B8">
        <v>1</v>
      </c>
      <c r="C8" t="s">
        <v>12</v>
      </c>
      <c r="D8">
        <v>1</v>
      </c>
      <c r="E8" t="s">
        <v>13</v>
      </c>
      <c r="F8" t="s">
        <v>25</v>
      </c>
      <c r="G8" t="s">
        <v>26</v>
      </c>
      <c r="H8" t="s">
        <v>27</v>
      </c>
      <c r="I8" t="s">
        <v>28</v>
      </c>
      <c r="J8" t="s">
        <v>38</v>
      </c>
      <c r="K8" t="s">
        <v>39</v>
      </c>
      <c r="L8" t="s">
        <v>212</v>
      </c>
      <c r="N8" s="67" t="s">
        <v>3003</v>
      </c>
      <c r="O8" s="3" t="str">
        <f>PROPER(VLOOKUP(N8,Corte201019!$C$2:$F$1796,4,FALSE))</f>
        <v>Aguinaldo</v>
      </c>
    </row>
    <row r="9" spans="1:15" x14ac:dyDescent="0.2">
      <c r="A9" t="s">
        <v>40</v>
      </c>
      <c r="B9">
        <v>1</v>
      </c>
      <c r="C9" t="s">
        <v>12</v>
      </c>
      <c r="D9">
        <v>1</v>
      </c>
      <c r="E9" t="s">
        <v>13</v>
      </c>
      <c r="F9" t="s">
        <v>25</v>
      </c>
      <c r="G9" t="s">
        <v>26</v>
      </c>
      <c r="H9" t="s">
        <v>27</v>
      </c>
      <c r="I9" t="s">
        <v>28</v>
      </c>
      <c r="J9" t="s">
        <v>41</v>
      </c>
      <c r="K9" t="s">
        <v>42</v>
      </c>
      <c r="L9" t="s">
        <v>212</v>
      </c>
      <c r="N9" s="67" t="s">
        <v>3016</v>
      </c>
      <c r="O9" s="3" t="str">
        <f>PROPER(VLOOKUP(N9,Corte201019!$C$2:$F$1796,4,FALSE))</f>
        <v>Remuneraciones Por Horas Extraordinarias</v>
      </c>
    </row>
    <row r="10" spans="1:15" x14ac:dyDescent="0.2">
      <c r="A10" t="s">
        <v>43</v>
      </c>
      <c r="B10">
        <v>1</v>
      </c>
      <c r="C10" t="s">
        <v>12</v>
      </c>
      <c r="D10">
        <v>1</v>
      </c>
      <c r="E10" t="s">
        <v>13</v>
      </c>
      <c r="F10" t="s">
        <v>25</v>
      </c>
      <c r="G10" t="s">
        <v>26</v>
      </c>
      <c r="H10" t="s">
        <v>27</v>
      </c>
      <c r="I10" t="s">
        <v>28</v>
      </c>
      <c r="J10" t="s">
        <v>44</v>
      </c>
      <c r="K10" t="s">
        <v>45</v>
      </c>
      <c r="L10" t="s">
        <v>212</v>
      </c>
      <c r="N10" s="67" t="s">
        <v>3017</v>
      </c>
      <c r="O10" s="3" t="str">
        <f>PROPER(VLOOKUP(N10,Corte201019!$C$2:$F$1796,4,FALSE))</f>
        <v>Otras Compensaciones</v>
      </c>
    </row>
    <row r="11" spans="1:15" x14ac:dyDescent="0.2">
      <c r="A11" t="s">
        <v>659</v>
      </c>
      <c r="B11">
        <v>1</v>
      </c>
      <c r="C11" t="s">
        <v>12</v>
      </c>
      <c r="D11">
        <v>1</v>
      </c>
      <c r="E11" t="s">
        <v>13</v>
      </c>
      <c r="F11" t="s">
        <v>25</v>
      </c>
      <c r="G11" t="s">
        <v>26</v>
      </c>
      <c r="H11" t="s">
        <v>27</v>
      </c>
      <c r="I11" t="s">
        <v>28</v>
      </c>
      <c r="J11">
        <v>19</v>
      </c>
      <c r="K11" t="s">
        <v>660</v>
      </c>
      <c r="L11" t="s">
        <v>212</v>
      </c>
      <c r="N11" s="67" t="s">
        <v>3004</v>
      </c>
      <c r="O11" s="3" t="str">
        <f>PROPER(VLOOKUP(N11,Corte201019!$C$2:$F$1796,4,FALSE))</f>
        <v>Cuotas Al Imss Por Enfermedades Y Maternidad</v>
      </c>
    </row>
    <row r="12" spans="1:15" x14ac:dyDescent="0.2">
      <c r="A12" t="s">
        <v>661</v>
      </c>
      <c r="B12">
        <v>1</v>
      </c>
      <c r="C12" t="s">
        <v>12</v>
      </c>
      <c r="D12">
        <v>1</v>
      </c>
      <c r="E12" t="s">
        <v>13</v>
      </c>
      <c r="F12" t="s">
        <v>25</v>
      </c>
      <c r="G12" t="s">
        <v>26</v>
      </c>
      <c r="H12" t="s">
        <v>27</v>
      </c>
      <c r="I12" t="s">
        <v>28</v>
      </c>
      <c r="J12">
        <v>20</v>
      </c>
      <c r="K12" t="s">
        <v>662</v>
      </c>
      <c r="L12" t="s">
        <v>212</v>
      </c>
      <c r="N12" s="67" t="s">
        <v>3005</v>
      </c>
      <c r="O12" s="3" t="str">
        <f>PROPER(VLOOKUP(N12,Corte201019!$C$2:$F$1796,4,FALSE))</f>
        <v>Cuotas Para La Vivienda</v>
      </c>
    </row>
    <row r="13" spans="1:15" x14ac:dyDescent="0.2">
      <c r="A13" t="s">
        <v>663</v>
      </c>
      <c r="B13">
        <v>1</v>
      </c>
      <c r="C13" t="s">
        <v>12</v>
      </c>
      <c r="D13">
        <v>1</v>
      </c>
      <c r="E13" t="s">
        <v>13</v>
      </c>
      <c r="F13" t="s">
        <v>25</v>
      </c>
      <c r="G13" t="s">
        <v>26</v>
      </c>
      <c r="H13" t="s">
        <v>27</v>
      </c>
      <c r="I13" t="s">
        <v>28</v>
      </c>
      <c r="J13">
        <v>20</v>
      </c>
      <c r="K13" t="s">
        <v>664</v>
      </c>
      <c r="L13" t="s">
        <v>212</v>
      </c>
      <c r="N13" s="67" t="s">
        <v>3006</v>
      </c>
      <c r="O13" s="3" t="str">
        <f>PROPER(VLOOKUP(N13,Corte201019!$C$2:$F$1796,4,FALSE))</f>
        <v>Cuotas A Pensiones</v>
      </c>
    </row>
    <row r="14" spans="1:15" x14ac:dyDescent="0.2">
      <c r="A14" t="s">
        <v>46</v>
      </c>
      <c r="B14">
        <v>1</v>
      </c>
      <c r="C14" t="s">
        <v>12</v>
      </c>
      <c r="D14">
        <v>1</v>
      </c>
      <c r="E14" t="s">
        <v>13</v>
      </c>
      <c r="F14" t="s">
        <v>25</v>
      </c>
      <c r="G14" t="s">
        <v>26</v>
      </c>
      <c r="H14" t="s">
        <v>27</v>
      </c>
      <c r="I14" t="s">
        <v>28</v>
      </c>
      <c r="J14" t="s">
        <v>47</v>
      </c>
      <c r="K14" t="s">
        <v>48</v>
      </c>
      <c r="L14" t="s">
        <v>212</v>
      </c>
      <c r="N14" s="67" t="s">
        <v>3007</v>
      </c>
      <c r="O14" s="3" t="str">
        <f>PROPER(VLOOKUP(N14,Corte201019!$C$2:$F$1796,4,FALSE))</f>
        <v>Cuotas Para El Sistema De Ahorro Para El Retiro</v>
      </c>
    </row>
    <row r="15" spans="1:15" x14ac:dyDescent="0.2">
      <c r="A15" t="s">
        <v>666</v>
      </c>
      <c r="B15">
        <v>1</v>
      </c>
      <c r="C15" t="s">
        <v>12</v>
      </c>
      <c r="D15">
        <v>1</v>
      </c>
      <c r="E15" t="s">
        <v>13</v>
      </c>
      <c r="F15" t="s">
        <v>25</v>
      </c>
      <c r="G15" t="s">
        <v>26</v>
      </c>
      <c r="H15" t="s">
        <v>27</v>
      </c>
      <c r="I15" t="s">
        <v>28</v>
      </c>
      <c r="J15" t="s">
        <v>47</v>
      </c>
      <c r="K15" t="s">
        <v>667</v>
      </c>
      <c r="L15" t="s">
        <v>212</v>
      </c>
      <c r="N15" s="67" t="s">
        <v>3018</v>
      </c>
      <c r="O15" s="3" t="str">
        <f>PROPER(VLOOKUP(N15,Corte201019!$C$2:$F$1796,4,FALSE))</f>
        <v>Cuotas Para El Seguro De Vida Del Personal</v>
      </c>
    </row>
    <row r="16" spans="1:15" x14ac:dyDescent="0.2">
      <c r="A16" t="s">
        <v>49</v>
      </c>
      <c r="B16">
        <v>1</v>
      </c>
      <c r="C16" t="s">
        <v>12</v>
      </c>
      <c r="D16">
        <v>1</v>
      </c>
      <c r="E16" t="s">
        <v>13</v>
      </c>
      <c r="F16" t="s">
        <v>25</v>
      </c>
      <c r="G16" t="s">
        <v>26</v>
      </c>
      <c r="H16" t="s">
        <v>27</v>
      </c>
      <c r="I16" t="s">
        <v>28</v>
      </c>
      <c r="J16" t="s">
        <v>50</v>
      </c>
      <c r="K16" t="s">
        <v>51</v>
      </c>
      <c r="L16" t="s">
        <v>212</v>
      </c>
      <c r="N16" s="67" t="s">
        <v>3019</v>
      </c>
      <c r="O16" s="3" t="str">
        <f>PROPER(VLOOKUP(N16,Corte201019!$C$2:$F$1796,4,FALSE))</f>
        <v>Indemnizaciones Por Separación</v>
      </c>
    </row>
    <row r="17" spans="1:15" x14ac:dyDescent="0.2">
      <c r="A17" t="s">
        <v>52</v>
      </c>
      <c r="B17">
        <v>1</v>
      </c>
      <c r="C17" t="s">
        <v>12</v>
      </c>
      <c r="D17">
        <v>1</v>
      </c>
      <c r="E17" t="s">
        <v>13</v>
      </c>
      <c r="F17" t="s">
        <v>53</v>
      </c>
      <c r="G17" t="s">
        <v>54</v>
      </c>
      <c r="H17" t="s">
        <v>55</v>
      </c>
      <c r="I17" t="s">
        <v>56</v>
      </c>
      <c r="J17" t="s">
        <v>57</v>
      </c>
      <c r="K17" t="s">
        <v>58</v>
      </c>
      <c r="L17" t="s">
        <v>213</v>
      </c>
      <c r="N17" s="67" t="s">
        <v>3020</v>
      </c>
      <c r="O17" s="3" t="str">
        <f>PROPER(VLOOKUP(N17,Corte201019!$C$2:$F$1796,4,FALSE))</f>
        <v>Fondo De Retiro</v>
      </c>
    </row>
    <row r="18" spans="1:15" x14ac:dyDescent="0.2">
      <c r="A18" t="s">
        <v>59</v>
      </c>
      <c r="B18">
        <v>1</v>
      </c>
      <c r="C18" t="s">
        <v>12</v>
      </c>
      <c r="D18">
        <v>1</v>
      </c>
      <c r="E18" t="s">
        <v>13</v>
      </c>
      <c r="F18" t="s">
        <v>53</v>
      </c>
      <c r="G18" t="s">
        <v>54</v>
      </c>
      <c r="H18" t="s">
        <v>55</v>
      </c>
      <c r="I18" t="s">
        <v>56</v>
      </c>
      <c r="J18" t="s">
        <v>60</v>
      </c>
      <c r="K18" t="s">
        <v>61</v>
      </c>
      <c r="L18" t="s">
        <v>213</v>
      </c>
      <c r="N18" s="67" t="s">
        <v>3021</v>
      </c>
      <c r="O18" s="3" t="str">
        <f>PROPER(VLOOKUP(N18,Corte201019!$C$2:$F$1796,4,FALSE))</f>
        <v>Apoyos A La Capacitacion Especifica De Los Servidores Publicos</v>
      </c>
    </row>
    <row r="19" spans="1:15" x14ac:dyDescent="0.2">
      <c r="A19" t="s">
        <v>62</v>
      </c>
      <c r="B19">
        <v>1</v>
      </c>
      <c r="C19" t="s">
        <v>12</v>
      </c>
      <c r="D19">
        <v>1</v>
      </c>
      <c r="E19" t="s">
        <v>13</v>
      </c>
      <c r="F19" t="s">
        <v>63</v>
      </c>
      <c r="G19" t="s">
        <v>64</v>
      </c>
      <c r="H19" t="s">
        <v>65</v>
      </c>
      <c r="I19" t="s">
        <v>66</v>
      </c>
      <c r="J19" t="s">
        <v>67</v>
      </c>
      <c r="K19" t="s">
        <v>68</v>
      </c>
      <c r="L19" t="s">
        <v>211</v>
      </c>
      <c r="N19" s="67" t="s">
        <v>3008</v>
      </c>
      <c r="O19" s="3" t="str">
        <f>PROPER(VLOOKUP(N19,Corte201019!$C$2:$F$1796,4,FALSE))</f>
        <v>Prima De Insalubridad</v>
      </c>
    </row>
    <row r="20" spans="1:15" x14ac:dyDescent="0.2">
      <c r="A20" t="s">
        <v>69</v>
      </c>
      <c r="B20">
        <v>1</v>
      </c>
      <c r="C20" t="s">
        <v>12</v>
      </c>
      <c r="D20">
        <v>1</v>
      </c>
      <c r="E20" t="s">
        <v>13</v>
      </c>
      <c r="F20" t="s">
        <v>70</v>
      </c>
      <c r="G20" t="s">
        <v>71</v>
      </c>
      <c r="H20" t="s">
        <v>72</v>
      </c>
      <c r="I20" t="s">
        <v>73</v>
      </c>
      <c r="J20" t="s">
        <v>74</v>
      </c>
      <c r="K20" t="s">
        <v>75</v>
      </c>
      <c r="L20" t="s">
        <v>214</v>
      </c>
      <c r="N20" s="67" t="s">
        <v>3009</v>
      </c>
      <c r="O20" s="3" t="str">
        <f>PROPER(VLOOKUP(N20,Corte201019!$C$2:$F$1796,4,FALSE))</f>
        <v>Otras Medidas De Carácter Laboral Y Económico</v>
      </c>
    </row>
    <row r="21" spans="1:15" x14ac:dyDescent="0.2">
      <c r="A21" t="s">
        <v>76</v>
      </c>
      <c r="B21">
        <v>1</v>
      </c>
      <c r="C21" t="s">
        <v>12</v>
      </c>
      <c r="D21">
        <v>1</v>
      </c>
      <c r="E21" t="s">
        <v>13</v>
      </c>
      <c r="F21" t="s">
        <v>70</v>
      </c>
      <c r="G21" t="s">
        <v>71</v>
      </c>
      <c r="H21" t="s">
        <v>55</v>
      </c>
      <c r="I21" t="s">
        <v>56</v>
      </c>
      <c r="J21" t="s">
        <v>77</v>
      </c>
      <c r="K21" t="s">
        <v>78</v>
      </c>
      <c r="L21" t="s">
        <v>213</v>
      </c>
      <c r="N21" s="67" t="s">
        <v>3010</v>
      </c>
      <c r="O21" s="3" t="str">
        <f>PROPER(VLOOKUP(N21,Corte201019!$C$2:$F$1796,4,FALSE))</f>
        <v xml:space="preserve">Ayuda Para Despensa </v>
      </c>
    </row>
    <row r="22" spans="1:15" x14ac:dyDescent="0.2">
      <c r="A22" t="s">
        <v>79</v>
      </c>
      <c r="B22">
        <v>1</v>
      </c>
      <c r="C22" t="s">
        <v>12</v>
      </c>
      <c r="D22">
        <v>1</v>
      </c>
      <c r="E22" t="s">
        <v>13</v>
      </c>
      <c r="F22" t="s">
        <v>80</v>
      </c>
      <c r="G22" t="s">
        <v>81</v>
      </c>
      <c r="H22" t="s">
        <v>55</v>
      </c>
      <c r="I22" t="s">
        <v>56</v>
      </c>
      <c r="J22" t="s">
        <v>82</v>
      </c>
      <c r="K22" t="s">
        <v>83</v>
      </c>
      <c r="L22" t="s">
        <v>213</v>
      </c>
      <c r="N22" s="67" t="s">
        <v>3011</v>
      </c>
      <c r="O22" s="3" t="str">
        <f>PROPER(VLOOKUP(N22,Corte201019!$C$2:$F$1796,4,FALSE))</f>
        <v>Ayuda Para Pasajes</v>
      </c>
    </row>
    <row r="23" spans="1:15" x14ac:dyDescent="0.2">
      <c r="A23" t="s">
        <v>84</v>
      </c>
      <c r="B23">
        <v>1</v>
      </c>
      <c r="C23" t="s">
        <v>12</v>
      </c>
      <c r="D23">
        <v>2</v>
      </c>
      <c r="E23" t="s">
        <v>85</v>
      </c>
      <c r="F23" t="s">
        <v>86</v>
      </c>
      <c r="G23" t="s">
        <v>87</v>
      </c>
      <c r="H23" t="s">
        <v>55</v>
      </c>
      <c r="I23" t="s">
        <v>56</v>
      </c>
      <c r="J23" t="s">
        <v>88</v>
      </c>
      <c r="K23" t="s">
        <v>89</v>
      </c>
      <c r="L23" t="s">
        <v>213</v>
      </c>
      <c r="N23" s="67" t="s">
        <v>3012</v>
      </c>
      <c r="O23" s="3" t="str">
        <f>PROPER(VLOOKUP(N23,Corte201019!$C$2:$F$1796,4,FALSE))</f>
        <v>Estímulo Por El Día Del Servidor Público</v>
      </c>
    </row>
    <row r="24" spans="1:15" x14ac:dyDescent="0.2">
      <c r="A24" t="s">
        <v>90</v>
      </c>
      <c r="B24">
        <v>1</v>
      </c>
      <c r="C24" t="s">
        <v>12</v>
      </c>
      <c r="D24">
        <v>2</v>
      </c>
      <c r="E24" t="s">
        <v>85</v>
      </c>
      <c r="F24" t="s">
        <v>91</v>
      </c>
      <c r="G24" t="s">
        <v>92</v>
      </c>
      <c r="H24" t="s">
        <v>65</v>
      </c>
      <c r="I24" t="s">
        <v>66</v>
      </c>
      <c r="J24" t="s">
        <v>93</v>
      </c>
      <c r="K24" t="s">
        <v>94</v>
      </c>
      <c r="L24" t="s">
        <v>211</v>
      </c>
      <c r="N24" s="67" t="s">
        <v>3013</v>
      </c>
      <c r="O24" s="3" t="str">
        <f>PROPER(VLOOKUP(N24,Corte201019!$C$2:$F$1796,4,FALSE))</f>
        <v>Estímulos De Antigüedad</v>
      </c>
    </row>
    <row r="25" spans="1:15" x14ac:dyDescent="0.2">
      <c r="A25" t="s">
        <v>95</v>
      </c>
      <c r="B25">
        <v>1</v>
      </c>
      <c r="C25" t="s">
        <v>12</v>
      </c>
      <c r="D25">
        <v>2</v>
      </c>
      <c r="E25" t="s">
        <v>85</v>
      </c>
      <c r="F25" t="s">
        <v>91</v>
      </c>
      <c r="G25" t="s">
        <v>92</v>
      </c>
      <c r="H25" t="s">
        <v>65</v>
      </c>
      <c r="I25" t="s">
        <v>66</v>
      </c>
      <c r="J25" t="s">
        <v>96</v>
      </c>
      <c r="K25" t="s">
        <v>97</v>
      </c>
      <c r="L25" t="s">
        <v>211</v>
      </c>
      <c r="N25" s="67" t="s">
        <v>3022</v>
      </c>
      <c r="O25" s="3" t="str">
        <f>PROPER(VLOOKUP(N25,Corte201019!$C$2:$F$1796,4,FALSE))</f>
        <v>Otros Estímulos</v>
      </c>
    </row>
    <row r="26" spans="1:15" x14ac:dyDescent="0.2">
      <c r="A26" t="s">
        <v>98</v>
      </c>
      <c r="B26">
        <v>1</v>
      </c>
      <c r="C26" t="s">
        <v>12</v>
      </c>
      <c r="D26">
        <v>2</v>
      </c>
      <c r="E26" t="s">
        <v>85</v>
      </c>
      <c r="F26" t="s">
        <v>91</v>
      </c>
      <c r="G26" t="s">
        <v>92</v>
      </c>
      <c r="H26" t="s">
        <v>65</v>
      </c>
      <c r="I26" t="s">
        <v>66</v>
      </c>
      <c r="J26" t="s">
        <v>99</v>
      </c>
      <c r="K26" t="s">
        <v>100</v>
      </c>
      <c r="L26" t="s">
        <v>211</v>
      </c>
      <c r="N26" s="4" t="s">
        <v>224</v>
      </c>
      <c r="O26" s="3" t="str">
        <f>PROPER(VLOOKUP(N26,Corte201019!$C$2:$F$1796,4,FALSE))</f>
        <v>Materiales, Utiles Y Equipos Menores De Oficina</v>
      </c>
    </row>
    <row r="27" spans="1:15" x14ac:dyDescent="0.2">
      <c r="A27" t="s">
        <v>101</v>
      </c>
      <c r="B27">
        <v>1</v>
      </c>
      <c r="C27" t="s">
        <v>12</v>
      </c>
      <c r="D27">
        <v>2</v>
      </c>
      <c r="E27" t="s">
        <v>85</v>
      </c>
      <c r="F27" t="s">
        <v>102</v>
      </c>
      <c r="G27" t="s">
        <v>103</v>
      </c>
      <c r="H27" t="s">
        <v>65</v>
      </c>
      <c r="I27" t="s">
        <v>66</v>
      </c>
      <c r="J27" t="s">
        <v>104</v>
      </c>
      <c r="K27" t="s">
        <v>105</v>
      </c>
      <c r="L27" t="s">
        <v>211</v>
      </c>
      <c r="N27" s="67" t="s">
        <v>293</v>
      </c>
      <c r="O27" s="3" t="str">
        <f>PROPER(VLOOKUP(N27,Corte201019!$C$2:$F$1796,4,FALSE))</f>
        <v>Materiales Y Útiles De Impresión Y Reproducción</v>
      </c>
    </row>
    <row r="28" spans="1:15" x14ac:dyDescent="0.2">
      <c r="A28" t="s">
        <v>106</v>
      </c>
      <c r="B28">
        <v>1</v>
      </c>
      <c r="C28" t="s">
        <v>12</v>
      </c>
      <c r="D28">
        <v>2</v>
      </c>
      <c r="E28" t="s">
        <v>85</v>
      </c>
      <c r="F28" t="s">
        <v>102</v>
      </c>
      <c r="G28" t="s">
        <v>103</v>
      </c>
      <c r="H28" t="s">
        <v>65</v>
      </c>
      <c r="I28" t="s">
        <v>66</v>
      </c>
      <c r="J28" t="s">
        <v>107</v>
      </c>
      <c r="K28" t="s">
        <v>108</v>
      </c>
      <c r="L28" t="s">
        <v>211</v>
      </c>
      <c r="N28" s="67" t="s">
        <v>966</v>
      </c>
      <c r="O28" s="3" t="str">
        <f>PROPER(VLOOKUP(N28,Corte201019!$C$2:$F$1796,4,FALSE))</f>
        <v>Materiales, Útiles Y Equipos Menores De Tecnologías De La Información Y Comunicaciones</v>
      </c>
    </row>
    <row r="29" spans="1:15" x14ac:dyDescent="0.2">
      <c r="A29" t="s">
        <v>109</v>
      </c>
      <c r="B29">
        <v>1</v>
      </c>
      <c r="C29" t="s">
        <v>12</v>
      </c>
      <c r="D29">
        <v>2</v>
      </c>
      <c r="E29" t="s">
        <v>85</v>
      </c>
      <c r="F29" t="s">
        <v>110</v>
      </c>
      <c r="G29" t="s">
        <v>111</v>
      </c>
      <c r="H29" t="s">
        <v>27</v>
      </c>
      <c r="I29" t="s">
        <v>28</v>
      </c>
      <c r="J29" t="s">
        <v>112</v>
      </c>
      <c r="K29" t="s">
        <v>113</v>
      </c>
      <c r="L29" t="s">
        <v>212</v>
      </c>
      <c r="N29" s="67" t="s">
        <v>277</v>
      </c>
      <c r="O29" s="3" t="str">
        <f>PROPER(VLOOKUP(N29,Corte201019!$C$2:$F$1796,4,FALSE))</f>
        <v xml:space="preserve">Material Impreso E Información Digital </v>
      </c>
    </row>
    <row r="30" spans="1:15" x14ac:dyDescent="0.2">
      <c r="A30" t="s">
        <v>114</v>
      </c>
      <c r="B30">
        <v>1</v>
      </c>
      <c r="C30" t="s">
        <v>12</v>
      </c>
      <c r="D30">
        <v>2</v>
      </c>
      <c r="E30" t="s">
        <v>85</v>
      </c>
      <c r="F30" t="s">
        <v>115</v>
      </c>
      <c r="G30" t="s">
        <v>116</v>
      </c>
      <c r="H30" t="s">
        <v>117</v>
      </c>
      <c r="I30" t="s">
        <v>118</v>
      </c>
      <c r="J30" t="s">
        <v>119</v>
      </c>
      <c r="K30" t="s">
        <v>120</v>
      </c>
      <c r="L30" t="s">
        <v>215</v>
      </c>
      <c r="N30" s="4" t="s">
        <v>227</v>
      </c>
      <c r="O30" s="3" t="str">
        <f>PROPER(VLOOKUP(N30,Corte201019!$C$2:$F$1796,4,FALSE))</f>
        <v>Material De Limpieza</v>
      </c>
    </row>
    <row r="31" spans="1:15" x14ac:dyDescent="0.2">
      <c r="A31" t="s">
        <v>121</v>
      </c>
      <c r="B31">
        <v>1</v>
      </c>
      <c r="C31" t="s">
        <v>12</v>
      </c>
      <c r="D31">
        <v>2</v>
      </c>
      <c r="E31" t="s">
        <v>85</v>
      </c>
      <c r="F31" t="s">
        <v>122</v>
      </c>
      <c r="G31" t="s">
        <v>123</v>
      </c>
      <c r="H31" t="s">
        <v>124</v>
      </c>
      <c r="I31" t="s">
        <v>125</v>
      </c>
      <c r="J31" t="s">
        <v>126</v>
      </c>
      <c r="K31" t="s">
        <v>127</v>
      </c>
      <c r="L31" t="s">
        <v>212</v>
      </c>
      <c r="N31" s="67" t="s">
        <v>1355</v>
      </c>
      <c r="O31" s="3" t="str">
        <f>PROPER(VLOOKUP(N31,Corte201019!$C$2:$F$1796,4,FALSE))</f>
        <v>Materiales Y Utiles De Enseñanza</v>
      </c>
    </row>
    <row r="32" spans="1:15" x14ac:dyDescent="0.2">
      <c r="A32" t="s">
        <v>128</v>
      </c>
      <c r="B32">
        <v>1</v>
      </c>
      <c r="C32" t="s">
        <v>12</v>
      </c>
      <c r="D32">
        <v>2</v>
      </c>
      <c r="E32" t="s">
        <v>85</v>
      </c>
      <c r="F32" t="s">
        <v>129</v>
      </c>
      <c r="G32" t="s">
        <v>130</v>
      </c>
      <c r="H32" t="s">
        <v>72</v>
      </c>
      <c r="I32" t="s">
        <v>73</v>
      </c>
      <c r="J32" t="s">
        <v>131</v>
      </c>
      <c r="K32" t="s">
        <v>132</v>
      </c>
      <c r="L32" t="s">
        <v>214</v>
      </c>
      <c r="N32" s="67" t="s">
        <v>1320</v>
      </c>
      <c r="O32" s="3" t="str">
        <f>PROPER(VLOOKUP(N32,Corte201019!$C$2:$F$1796,4,FALSE))</f>
        <v>Materiales Para El Registro E Identificación De Bienes Y Personas</v>
      </c>
    </row>
    <row r="33" spans="1:15" x14ac:dyDescent="0.2">
      <c r="A33" t="s">
        <v>133</v>
      </c>
      <c r="B33">
        <v>1</v>
      </c>
      <c r="C33" t="s">
        <v>12</v>
      </c>
      <c r="D33">
        <v>2</v>
      </c>
      <c r="E33" t="s">
        <v>85</v>
      </c>
      <c r="F33" t="s">
        <v>134</v>
      </c>
      <c r="G33" t="s">
        <v>135</v>
      </c>
      <c r="H33" t="s">
        <v>27</v>
      </c>
      <c r="I33" t="s">
        <v>28</v>
      </c>
      <c r="J33" t="s">
        <v>136</v>
      </c>
      <c r="K33" t="s">
        <v>137</v>
      </c>
      <c r="L33" t="s">
        <v>212</v>
      </c>
      <c r="N33" s="4" t="s">
        <v>230</v>
      </c>
      <c r="O33" s="3" t="str">
        <f>PROPER(VLOOKUP(N33,Corte201019!$C$2:$F$1796,4,FALSE))</f>
        <v>Registro E Identificación Vehicular</v>
      </c>
    </row>
    <row r="34" spans="1:15" x14ac:dyDescent="0.2">
      <c r="A34" t="s">
        <v>138</v>
      </c>
      <c r="B34">
        <v>1</v>
      </c>
      <c r="C34" t="s">
        <v>12</v>
      </c>
      <c r="D34">
        <v>2</v>
      </c>
      <c r="E34" t="s">
        <v>85</v>
      </c>
      <c r="F34" t="s">
        <v>139</v>
      </c>
      <c r="G34" t="s">
        <v>140</v>
      </c>
      <c r="H34" t="s">
        <v>27</v>
      </c>
      <c r="I34" t="s">
        <v>28</v>
      </c>
      <c r="J34" t="s">
        <v>141</v>
      </c>
      <c r="K34" t="s">
        <v>142</v>
      </c>
      <c r="L34" t="s">
        <v>212</v>
      </c>
      <c r="N34" s="67" t="s">
        <v>1282</v>
      </c>
      <c r="O34" s="3" t="str">
        <f>PROPER(VLOOKUP(N34,Corte201019!$C$2:$F$1796,4,FALSE))</f>
        <v>Productos Alimenticios Para Personas Derivado De La Prestación De Servicios Públicos En Unidades De Salud, Educativas, De Readaptación Social Y Otras</v>
      </c>
    </row>
    <row r="35" spans="1:15" x14ac:dyDescent="0.2">
      <c r="A35" t="s">
        <v>143</v>
      </c>
      <c r="B35">
        <v>1</v>
      </c>
      <c r="C35" t="s">
        <v>12</v>
      </c>
      <c r="D35">
        <v>2</v>
      </c>
      <c r="E35" t="s">
        <v>85</v>
      </c>
      <c r="F35" t="s">
        <v>144</v>
      </c>
      <c r="G35" t="s">
        <v>145</v>
      </c>
      <c r="H35" t="s">
        <v>27</v>
      </c>
      <c r="I35" t="s">
        <v>28</v>
      </c>
      <c r="J35" t="s">
        <v>146</v>
      </c>
      <c r="K35" t="s">
        <v>147</v>
      </c>
      <c r="L35" t="s">
        <v>212</v>
      </c>
      <c r="N35" s="4" t="s">
        <v>232</v>
      </c>
      <c r="O35" s="3" t="str">
        <f>PROPER(VLOOKUP(N35,Corte201019!$C$2:$F$1796,4,FALSE))</f>
        <v>Productos Alimenticios Para El Personal En Las Instalaciones De Las Dependencias Y Entidades</v>
      </c>
    </row>
    <row r="36" spans="1:15" x14ac:dyDescent="0.2">
      <c r="A36" t="s">
        <v>148</v>
      </c>
      <c r="B36">
        <v>2</v>
      </c>
      <c r="C36" t="s">
        <v>149</v>
      </c>
      <c r="D36">
        <v>3</v>
      </c>
      <c r="E36" t="s">
        <v>150</v>
      </c>
      <c r="F36" t="s">
        <v>151</v>
      </c>
      <c r="G36" t="s">
        <v>152</v>
      </c>
      <c r="H36" t="s">
        <v>153</v>
      </c>
      <c r="I36" t="s">
        <v>154</v>
      </c>
      <c r="J36" t="s">
        <v>155</v>
      </c>
      <c r="K36" t="s">
        <v>156</v>
      </c>
      <c r="L36" t="s">
        <v>213</v>
      </c>
      <c r="N36" s="67" t="s">
        <v>858</v>
      </c>
      <c r="O36" s="3" t="str">
        <f>PROPER(VLOOKUP(N36,Corte201019!$C$2:$F$1796,4,FALSE))</f>
        <v>Productos Alimenticios Para El Personal Derivado De Actividades Extraordinarias</v>
      </c>
    </row>
    <row r="37" spans="1:15" x14ac:dyDescent="0.2">
      <c r="A37" t="s">
        <v>157</v>
      </c>
      <c r="B37">
        <v>2</v>
      </c>
      <c r="C37" t="s">
        <v>149</v>
      </c>
      <c r="D37">
        <v>3</v>
      </c>
      <c r="E37" t="s">
        <v>150</v>
      </c>
      <c r="F37" t="s">
        <v>158</v>
      </c>
      <c r="G37" t="s">
        <v>159</v>
      </c>
      <c r="H37" t="s">
        <v>153</v>
      </c>
      <c r="I37" t="s">
        <v>154</v>
      </c>
      <c r="J37" t="s">
        <v>160</v>
      </c>
      <c r="K37" t="s">
        <v>161</v>
      </c>
      <c r="L37" t="s">
        <v>213</v>
      </c>
      <c r="N37" s="4" t="s">
        <v>235</v>
      </c>
      <c r="O37" s="3" t="str">
        <f>PROPER(VLOOKUP(N37,Corte201019!$C$2:$F$1796,4,FALSE))</f>
        <v>Utensilios Para El Servicio De Alimentación</v>
      </c>
    </row>
    <row r="38" spans="1:15" x14ac:dyDescent="0.2">
      <c r="A38" t="s">
        <v>162</v>
      </c>
      <c r="B38">
        <v>2</v>
      </c>
      <c r="C38" t="s">
        <v>149</v>
      </c>
      <c r="D38">
        <v>3</v>
      </c>
      <c r="E38" t="s">
        <v>150</v>
      </c>
      <c r="F38" t="s">
        <v>163</v>
      </c>
      <c r="G38" t="s">
        <v>164</v>
      </c>
      <c r="H38" t="s">
        <v>153</v>
      </c>
      <c r="I38" t="s">
        <v>154</v>
      </c>
      <c r="J38" t="s">
        <v>165</v>
      </c>
      <c r="K38" t="s">
        <v>166</v>
      </c>
      <c r="L38" t="s">
        <v>213</v>
      </c>
      <c r="N38" s="67" t="s">
        <v>336</v>
      </c>
      <c r="O38" s="3" t="str">
        <f>PROPER(VLOOKUP(N38,Corte201019!$C$2:$F$1796,4,FALSE))</f>
        <v xml:space="preserve">Productos Minerales No Metálicos </v>
      </c>
    </row>
    <row r="39" spans="1:15" x14ac:dyDescent="0.2">
      <c r="A39" t="s">
        <v>167</v>
      </c>
      <c r="B39">
        <v>2</v>
      </c>
      <c r="C39" t="s">
        <v>149</v>
      </c>
      <c r="D39">
        <v>3</v>
      </c>
      <c r="E39" t="s">
        <v>150</v>
      </c>
      <c r="F39" t="s">
        <v>163</v>
      </c>
      <c r="G39" t="s">
        <v>164</v>
      </c>
      <c r="H39" t="s">
        <v>153</v>
      </c>
      <c r="I39" t="s">
        <v>154</v>
      </c>
      <c r="J39" t="s">
        <v>168</v>
      </c>
      <c r="K39" t="s">
        <v>169</v>
      </c>
      <c r="L39" t="s">
        <v>213</v>
      </c>
      <c r="N39" s="67" t="s">
        <v>338</v>
      </c>
      <c r="O39" s="3" t="str">
        <f>PROPER(VLOOKUP(N39,Corte201019!$C$2:$F$1796,4,FALSE))</f>
        <v xml:space="preserve">Cemento Y Productos De Concreto </v>
      </c>
    </row>
    <row r="40" spans="1:15" x14ac:dyDescent="0.2">
      <c r="A40" t="s">
        <v>170</v>
      </c>
      <c r="B40">
        <v>2</v>
      </c>
      <c r="C40" t="s">
        <v>149</v>
      </c>
      <c r="D40">
        <v>3</v>
      </c>
      <c r="E40" t="s">
        <v>150</v>
      </c>
      <c r="F40" t="s">
        <v>171</v>
      </c>
      <c r="G40" t="s">
        <v>172</v>
      </c>
      <c r="H40" t="s">
        <v>153</v>
      </c>
      <c r="I40" t="s">
        <v>154</v>
      </c>
      <c r="J40" t="s">
        <v>173</v>
      </c>
      <c r="K40" t="s">
        <v>174</v>
      </c>
      <c r="L40" t="s">
        <v>213</v>
      </c>
      <c r="N40" s="67" t="s">
        <v>341</v>
      </c>
      <c r="O40" s="3" t="str">
        <f>PROPER(VLOOKUP(N40,Corte201019!$C$2:$F$1796,4,FALSE))</f>
        <v xml:space="preserve">Cal, Yeso Y Productos De Yeso </v>
      </c>
    </row>
    <row r="41" spans="1:15" x14ac:dyDescent="0.2">
      <c r="A41" t="s">
        <v>175</v>
      </c>
      <c r="B41">
        <v>2</v>
      </c>
      <c r="C41" t="s">
        <v>149</v>
      </c>
      <c r="D41">
        <v>3</v>
      </c>
      <c r="E41" t="s">
        <v>150</v>
      </c>
      <c r="F41" t="s">
        <v>176</v>
      </c>
      <c r="G41" t="s">
        <v>177</v>
      </c>
      <c r="H41" t="s">
        <v>153</v>
      </c>
      <c r="I41" t="s">
        <v>154</v>
      </c>
      <c r="J41" t="s">
        <v>178</v>
      </c>
      <c r="K41" t="s">
        <v>179</v>
      </c>
      <c r="L41" t="s">
        <v>213</v>
      </c>
      <c r="N41" s="67" t="s">
        <v>437</v>
      </c>
      <c r="O41" s="3" t="str">
        <f>PROPER(VLOOKUP(N41,Corte201019!$C$2:$F$1796,4,FALSE))</f>
        <v xml:space="preserve">Madera Y Productos De Madera </v>
      </c>
    </row>
    <row r="42" spans="1:15" x14ac:dyDescent="0.2">
      <c r="A42" t="s">
        <v>180</v>
      </c>
      <c r="B42">
        <v>2</v>
      </c>
      <c r="C42" t="s">
        <v>149</v>
      </c>
      <c r="D42">
        <v>3</v>
      </c>
      <c r="E42" t="s">
        <v>150</v>
      </c>
      <c r="F42" t="s">
        <v>181</v>
      </c>
      <c r="G42" t="s">
        <v>182</v>
      </c>
      <c r="H42" t="s">
        <v>153</v>
      </c>
      <c r="I42" t="s">
        <v>154</v>
      </c>
      <c r="J42" t="s">
        <v>183</v>
      </c>
      <c r="K42" t="s">
        <v>184</v>
      </c>
      <c r="L42" t="s">
        <v>213</v>
      </c>
      <c r="N42" s="67" t="s">
        <v>343</v>
      </c>
      <c r="O42" s="3" t="str">
        <f>PROPER(VLOOKUP(N42,Corte201019!$C$2:$F$1796,4,FALSE))</f>
        <v xml:space="preserve">Vidrio Y Productos De Vidrio </v>
      </c>
    </row>
    <row r="43" spans="1:15" x14ac:dyDescent="0.2">
      <c r="A43" t="s">
        <v>185</v>
      </c>
      <c r="B43">
        <v>2</v>
      </c>
      <c r="C43" t="s">
        <v>149</v>
      </c>
      <c r="D43">
        <v>3</v>
      </c>
      <c r="E43" t="s">
        <v>150</v>
      </c>
      <c r="F43" t="s">
        <v>181</v>
      </c>
      <c r="G43" t="s">
        <v>182</v>
      </c>
      <c r="H43" t="s">
        <v>153</v>
      </c>
      <c r="I43" t="s">
        <v>154</v>
      </c>
      <c r="J43" t="s">
        <v>186</v>
      </c>
      <c r="K43" t="s">
        <v>187</v>
      </c>
      <c r="L43" t="s">
        <v>213</v>
      </c>
      <c r="N43" s="67" t="s">
        <v>346</v>
      </c>
      <c r="O43" s="3" t="str">
        <f>PROPER(VLOOKUP(N43,Corte201019!$C$2:$F$1796,4,FALSE))</f>
        <v xml:space="preserve">Material Eléctrico Y Electrónico </v>
      </c>
    </row>
    <row r="44" spans="1:15" x14ac:dyDescent="0.2">
      <c r="A44" t="s">
        <v>188</v>
      </c>
      <c r="B44">
        <v>2</v>
      </c>
      <c r="C44" t="s">
        <v>149</v>
      </c>
      <c r="D44">
        <v>3</v>
      </c>
      <c r="E44" t="s">
        <v>150</v>
      </c>
      <c r="F44" t="s">
        <v>181</v>
      </c>
      <c r="G44" t="s">
        <v>182</v>
      </c>
      <c r="H44" t="s">
        <v>153</v>
      </c>
      <c r="I44" t="s">
        <v>154</v>
      </c>
      <c r="J44" t="s">
        <v>189</v>
      </c>
      <c r="K44" t="s">
        <v>190</v>
      </c>
      <c r="L44" t="s">
        <v>213</v>
      </c>
      <c r="N44" s="67" t="s">
        <v>349</v>
      </c>
      <c r="O44" s="3" t="str">
        <f>PROPER(VLOOKUP(N44,Corte201019!$C$2:$F$1796,4,FALSE))</f>
        <v xml:space="preserve">Artículos Metálicos Para La Construcción </v>
      </c>
    </row>
    <row r="45" spans="1:15" x14ac:dyDescent="0.2">
      <c r="A45" t="s">
        <v>191</v>
      </c>
      <c r="B45">
        <v>2</v>
      </c>
      <c r="C45" t="s">
        <v>149</v>
      </c>
      <c r="D45">
        <v>4</v>
      </c>
      <c r="E45" t="s">
        <v>192</v>
      </c>
      <c r="F45" t="s">
        <v>193</v>
      </c>
      <c r="G45" t="s">
        <v>194</v>
      </c>
      <c r="H45" t="s">
        <v>195</v>
      </c>
      <c r="I45" t="s">
        <v>196</v>
      </c>
      <c r="J45" t="s">
        <v>195</v>
      </c>
      <c r="K45" t="s">
        <v>197</v>
      </c>
      <c r="L45" t="s">
        <v>216</v>
      </c>
      <c r="N45" s="67" t="s">
        <v>351</v>
      </c>
      <c r="O45" s="3" t="str">
        <f>PROPER(VLOOKUP(N45,Corte201019!$C$2:$F$1796,4,FALSE))</f>
        <v xml:space="preserve">Materiales Complementarios </v>
      </c>
    </row>
    <row r="46" spans="1:15" x14ac:dyDescent="0.2">
      <c r="A46" t="s">
        <v>198</v>
      </c>
      <c r="B46">
        <v>2</v>
      </c>
      <c r="C46" t="s">
        <v>149</v>
      </c>
      <c r="D46">
        <v>4</v>
      </c>
      <c r="E46" t="s">
        <v>192</v>
      </c>
      <c r="F46" t="s">
        <v>193</v>
      </c>
      <c r="G46" t="s">
        <v>194</v>
      </c>
      <c r="H46" t="s">
        <v>195</v>
      </c>
      <c r="I46" t="s">
        <v>196</v>
      </c>
      <c r="J46" t="s">
        <v>199</v>
      </c>
      <c r="K46" t="s">
        <v>200</v>
      </c>
      <c r="L46" t="s">
        <v>216</v>
      </c>
      <c r="N46" s="67" t="s">
        <v>354</v>
      </c>
      <c r="O46" s="3" t="str">
        <f>PROPER(VLOOKUP(N46,Corte201019!$C$2:$F$1796,4,FALSE))</f>
        <v xml:space="preserve">Otros Materiales Y Artículos De Construcción Y Reparación </v>
      </c>
    </row>
    <row r="47" spans="1:15" x14ac:dyDescent="0.2">
      <c r="A47" t="s">
        <v>201</v>
      </c>
      <c r="B47">
        <v>2</v>
      </c>
      <c r="C47" t="s">
        <v>149</v>
      </c>
      <c r="D47">
        <v>4</v>
      </c>
      <c r="E47" t="s">
        <v>192</v>
      </c>
      <c r="F47" t="s">
        <v>193</v>
      </c>
      <c r="G47" t="s">
        <v>194</v>
      </c>
      <c r="H47" t="s">
        <v>195</v>
      </c>
      <c r="I47" t="s">
        <v>196</v>
      </c>
      <c r="J47" t="s">
        <v>202</v>
      </c>
      <c r="K47" t="s">
        <v>203</v>
      </c>
      <c r="L47" t="s">
        <v>216</v>
      </c>
      <c r="N47" s="67" t="s">
        <v>447</v>
      </c>
      <c r="O47" s="3" t="str">
        <f>PROPER(VLOOKUP(N47,Corte201019!$C$2:$F$1796,4,FALSE))</f>
        <v>Fertilizantes, Pesticidas Y Otros Agroquímicos</v>
      </c>
    </row>
    <row r="48" spans="1:15" x14ac:dyDescent="0.2">
      <c r="A48" t="s">
        <v>204</v>
      </c>
      <c r="B48">
        <v>2</v>
      </c>
      <c r="C48" t="s">
        <v>149</v>
      </c>
      <c r="D48">
        <v>4</v>
      </c>
      <c r="E48" t="s">
        <v>192</v>
      </c>
      <c r="F48" t="s">
        <v>193</v>
      </c>
      <c r="G48" t="s">
        <v>194</v>
      </c>
      <c r="H48" t="s">
        <v>195</v>
      </c>
      <c r="I48" t="s">
        <v>196</v>
      </c>
      <c r="J48" t="s">
        <v>205</v>
      </c>
      <c r="K48" t="s">
        <v>206</v>
      </c>
      <c r="L48" t="s">
        <v>216</v>
      </c>
      <c r="N48" s="67" t="s">
        <v>309</v>
      </c>
      <c r="O48" s="3" t="str">
        <f>PROPER(VLOOKUP(N48,Corte201019!$C$2:$F$1796,4,FALSE))</f>
        <v>Medicinas Y Productos Farmacéuticos</v>
      </c>
    </row>
    <row r="49" spans="1:15" x14ac:dyDescent="0.2">
      <c r="A49" t="s">
        <v>207</v>
      </c>
      <c r="B49">
        <v>2</v>
      </c>
      <c r="C49" t="s">
        <v>149</v>
      </c>
      <c r="D49">
        <v>4</v>
      </c>
      <c r="E49" t="s">
        <v>192</v>
      </c>
      <c r="F49" t="s">
        <v>208</v>
      </c>
      <c r="G49" t="s">
        <v>209</v>
      </c>
      <c r="H49" t="s">
        <v>195</v>
      </c>
      <c r="I49" t="s">
        <v>196</v>
      </c>
      <c r="J49" t="s">
        <v>195</v>
      </c>
      <c r="K49" t="s">
        <v>197</v>
      </c>
      <c r="L49" t="s">
        <v>216</v>
      </c>
      <c r="N49" s="67" t="s">
        <v>361</v>
      </c>
      <c r="O49" s="3" t="str">
        <f>PROPER(VLOOKUP(N49,Corte201019!$C$2:$F$1796,4,FALSE))</f>
        <v xml:space="preserve">Materiales, Accesorios Y Suministros Médicos </v>
      </c>
    </row>
    <row r="50" spans="1:15" x14ac:dyDescent="0.2">
      <c r="N50" s="67" t="s">
        <v>2896</v>
      </c>
      <c r="O50" s="3" t="str">
        <f>PROPER(VLOOKUP(N50,Corte201019!$C$2:$F$1796,4,FALSE))</f>
        <v xml:space="preserve">Materiales, Accesorios Y Suministros De Laboratorio </v>
      </c>
    </row>
    <row r="51" spans="1:15" x14ac:dyDescent="0.2">
      <c r="N51" s="67" t="s">
        <v>364</v>
      </c>
      <c r="O51" s="3" t="str">
        <f>PROPER(VLOOKUP(N51,Corte201019!$C$2:$F$1796,4,FALSE))</f>
        <v xml:space="preserve">Fibras Sintéticas, Hules, Plásticos Y Derivados </v>
      </c>
    </row>
    <row r="52" spans="1:15" x14ac:dyDescent="0.2">
      <c r="N52" s="67" t="s">
        <v>571</v>
      </c>
      <c r="O52" s="3" t="str">
        <f>PROPER(VLOOKUP(N52,Corte201019!$C$2:$F$1796,4,FALSE))</f>
        <v>Otros Productos Químicos</v>
      </c>
    </row>
    <row r="53" spans="1:15" x14ac:dyDescent="0.2">
      <c r="N53" s="67" t="s">
        <v>1066</v>
      </c>
      <c r="O53" s="3" t="str">
        <f>PROPER(VLOOKUP(N53,Corte201019!$C$2:$F$1796,4,FALSE))</f>
        <v xml:space="preserve">Combustibles, Lubricantes Y Aditivos Para Vehículos Destinados A Servicios Administrativos </v>
      </c>
    </row>
    <row r="54" spans="1:15" x14ac:dyDescent="0.2">
      <c r="N54" s="67" t="s">
        <v>367</v>
      </c>
      <c r="O54" s="3" t="str">
        <f>PROPER(VLOOKUP(N54,Corte201019!$C$2:$F$1796,4,FALSE))</f>
        <v>Combustibles, Lubricantes Y Aditivos Para Maquinaria Y Equipo De Producción</v>
      </c>
    </row>
    <row r="55" spans="1:15" x14ac:dyDescent="0.2">
      <c r="N55" s="4" t="s">
        <v>238</v>
      </c>
      <c r="O55" s="3" t="str">
        <f>PROPER(VLOOKUP(N55,Corte201019!$C$2:$F$1796,4,FALSE))</f>
        <v>Vestuario Y Uniformes</v>
      </c>
    </row>
    <row r="56" spans="1:15" x14ac:dyDescent="0.2">
      <c r="N56" s="67" t="s">
        <v>904</v>
      </c>
      <c r="O56" s="3" t="str">
        <f>PROPER(VLOOKUP(N56,Corte201019!$C$2:$F$1796,4,FALSE))</f>
        <v xml:space="preserve">Prendas De Seguridad Y Protección Personal </v>
      </c>
    </row>
    <row r="57" spans="1:15" x14ac:dyDescent="0.2">
      <c r="N57" s="67" t="s">
        <v>574</v>
      </c>
      <c r="O57" s="3" t="str">
        <f>PROPER(VLOOKUP(N57,Corte201019!$C$2:$F$1796,4,FALSE))</f>
        <v xml:space="preserve">Artículos Deportivos </v>
      </c>
    </row>
    <row r="58" spans="1:15" x14ac:dyDescent="0.2">
      <c r="N58" s="67" t="s">
        <v>1384</v>
      </c>
      <c r="O58" s="3" t="str">
        <f>PROPER(VLOOKUP(N58,Corte201019!$C$2:$F$1796,4,FALSE))</f>
        <v xml:space="preserve">Productos Textiles </v>
      </c>
    </row>
    <row r="59" spans="1:15" x14ac:dyDescent="0.2">
      <c r="N59" s="67" t="s">
        <v>512</v>
      </c>
      <c r="O59" s="3" t="str">
        <f>PROPER(VLOOKUP(N59,Corte201019!$C$2:$F$1796,4,FALSE))</f>
        <v>Blancos Y Otros Productos Textiles, Excepto Prendas De Vestir</v>
      </c>
    </row>
    <row r="60" spans="1:15" x14ac:dyDescent="0.2">
      <c r="N60" s="67" t="s">
        <v>371</v>
      </c>
      <c r="O60" s="3" t="str">
        <f>PROPER(VLOOKUP(N60,Corte201019!$C$2:$F$1796,4,FALSE))</f>
        <v>Herramientas Menores</v>
      </c>
    </row>
    <row r="61" spans="1:15" x14ac:dyDescent="0.2">
      <c r="N61" s="67" t="s">
        <v>374</v>
      </c>
      <c r="O61" s="3" t="str">
        <f>PROPER(VLOOKUP(N61,Corte201019!$C$2:$F$1796,4,FALSE))</f>
        <v>Refacciones Y Accesorios Menores De Edificios</v>
      </c>
    </row>
    <row r="62" spans="1:15" x14ac:dyDescent="0.2">
      <c r="N62" s="67" t="s">
        <v>980</v>
      </c>
      <c r="O62" s="3" t="str">
        <f>PROPER(VLOOKUP(N62,Corte201019!$C$2:$F$1796,4,FALSE))</f>
        <v>Refacciones Y Accesorios Menores De Mobiliario Y Equipo De Administración, Educacional Y Recreativo</v>
      </c>
    </row>
    <row r="63" spans="1:15" x14ac:dyDescent="0.2">
      <c r="N63" s="67" t="s">
        <v>983</v>
      </c>
      <c r="O63" s="3" t="str">
        <f>PROPER(VLOOKUP(N63,Corte201019!$C$2:$F$1796,4,FALSE))</f>
        <v>Refacciones Y Accesorios Menores Para Equipo De Cómputo Y Telecomunicaciones</v>
      </c>
    </row>
    <row r="64" spans="1:15" x14ac:dyDescent="0.2">
      <c r="N64" s="67" t="s">
        <v>1072</v>
      </c>
      <c r="O64" s="3" t="str">
        <f>PROPER(VLOOKUP(N64,Corte201019!$C$2:$F$1796,4,FALSE))</f>
        <v>Refacciones Y Accesorios Menores De Equipo De Transporte</v>
      </c>
    </row>
    <row r="65" spans="14:15" x14ac:dyDescent="0.2">
      <c r="N65" s="67" t="s">
        <v>518</v>
      </c>
      <c r="O65" s="3" t="str">
        <f>PROPER(VLOOKUP(N65,Corte201019!$C$2:$F$1796,4,FALSE))</f>
        <v>Refacciones Y Accesorios Menores De Maquinaria Y Otros Equipos</v>
      </c>
    </row>
    <row r="66" spans="14:15" x14ac:dyDescent="0.2">
      <c r="N66" s="67" t="s">
        <v>377</v>
      </c>
      <c r="O66" s="3" t="str">
        <f>PROPER(VLOOKUP(N66,Corte201019!$C$2:$F$1796,4,FALSE))</f>
        <v>Refacciones Y Accesorios Menores Otros Bienes Muebles</v>
      </c>
    </row>
    <row r="67" spans="14:15" x14ac:dyDescent="0.2">
      <c r="N67" s="67" t="s">
        <v>312</v>
      </c>
      <c r="O67" s="3" t="str">
        <f>PROPER(VLOOKUP(N67,Corte201019!$C$2:$F$1796,4,FALSE))</f>
        <v xml:space="preserve">Servicio De Energía Eléctrica </v>
      </c>
    </row>
    <row r="68" spans="14:15" x14ac:dyDescent="0.2">
      <c r="N68" s="67" t="s">
        <v>1076</v>
      </c>
      <c r="O68" s="3" t="str">
        <f>PROPER(VLOOKUP(N68,Corte201019!$C$2:$F$1796,4,FALSE))</f>
        <v xml:space="preserve">Servicio De Gas </v>
      </c>
    </row>
    <row r="69" spans="14:15" x14ac:dyDescent="0.2">
      <c r="N69" s="67" t="s">
        <v>381</v>
      </c>
      <c r="O69" s="3" t="str">
        <f>PROPER(VLOOKUP(N69,Corte201019!$C$2:$F$1796,4,FALSE))</f>
        <v>Servicio De Agua</v>
      </c>
    </row>
    <row r="70" spans="14:15" x14ac:dyDescent="0.2">
      <c r="N70" s="4" t="s">
        <v>241</v>
      </c>
      <c r="O70" s="3" t="str">
        <f>PROPER(VLOOKUP(N70,Corte201019!$C$2:$F$1796,4,FALSE))</f>
        <v xml:space="preserve">Servicio Telefonico Tradicional </v>
      </c>
    </row>
    <row r="71" spans="14:15" x14ac:dyDescent="0.2">
      <c r="N71" s="67" t="s">
        <v>2892</v>
      </c>
      <c r="O71" s="3" t="str">
        <f>PROPER(VLOOKUP(N71,Corte201019!$C$2:$F$1796,4,FALSE))</f>
        <v xml:space="preserve">Servicio De Telefonía Celular </v>
      </c>
    </row>
    <row r="72" spans="14:15" x14ac:dyDescent="0.2">
      <c r="N72" s="67" t="s">
        <v>986</v>
      </c>
      <c r="O72" s="3" t="str">
        <f>PROPER(VLOOKUP(N72,Corte201019!$C$2:$F$1796,4,FALSE))</f>
        <v xml:space="preserve">Servicios De Telecomunicaciones Y Satelitales </v>
      </c>
    </row>
    <row r="73" spans="14:15" x14ac:dyDescent="0.2">
      <c r="N73" s="67" t="s">
        <v>989</v>
      </c>
      <c r="O73" s="3" t="str">
        <f>PROPER(VLOOKUP(N73,Corte201019!$C$2:$F$1796,4,FALSE))</f>
        <v xml:space="preserve">Servicios De Acceso De Internet, Redes Y Procesamiento De Información </v>
      </c>
    </row>
    <row r="74" spans="14:15" x14ac:dyDescent="0.2">
      <c r="N74" s="4" t="s">
        <v>243</v>
      </c>
      <c r="O74" s="3" t="str">
        <f>PROPER(VLOOKUP(N74,Corte201019!$C$2:$F$1796,4,FALSE))</f>
        <v>Servicio Postal</v>
      </c>
    </row>
    <row r="75" spans="14:15" x14ac:dyDescent="0.2">
      <c r="N75" s="67" t="s">
        <v>2881</v>
      </c>
      <c r="O75" s="3" t="str">
        <f>PROPER(VLOOKUP(N75,Corte201019!$C$2:$F$1796,4,FALSE))</f>
        <v>Arrendamiento De Edificios Y Locales</v>
      </c>
    </row>
    <row r="76" spans="14:15" x14ac:dyDescent="0.2">
      <c r="N76" s="4" t="s">
        <v>246</v>
      </c>
      <c r="O76" s="3" t="str">
        <f>PROPER(VLOOKUP(N76,Corte201019!$C$2:$F$1796,4,FALSE))</f>
        <v>Arrendamiento De Mobiliario Y Equipo De Administración, Educacional Y Recreativo</v>
      </c>
    </row>
    <row r="77" spans="14:15" x14ac:dyDescent="0.2">
      <c r="N77" s="4" t="s">
        <v>249</v>
      </c>
      <c r="O77" s="3" t="s">
        <v>250</v>
      </c>
    </row>
    <row r="78" spans="14:15" x14ac:dyDescent="0.2">
      <c r="N78" s="67" t="s">
        <v>2893</v>
      </c>
      <c r="O78" s="3" t="str">
        <f>PROPER(VLOOKUP(N78,Corte201019!$C$2:$F$1796,4,FALSE))</f>
        <v>Arrendamiento De Vehículos Terrestres, Aéreos, Marítimos, Lacustres Y Fluviales Para Servicios Administrativos</v>
      </c>
    </row>
    <row r="79" spans="14:15" x14ac:dyDescent="0.2">
      <c r="N79" s="67" t="s">
        <v>317</v>
      </c>
      <c r="O79" s="3" t="str">
        <f>PROPER(VLOOKUP(N79,Corte201019!$C$2:$F$1796,4,FALSE))</f>
        <v>Patentes, Regalias Y Otros</v>
      </c>
    </row>
    <row r="80" spans="14:15" x14ac:dyDescent="0.2">
      <c r="N80" s="67" t="s">
        <v>2891</v>
      </c>
      <c r="O80" s="3" t="str">
        <f>PROPER(VLOOKUP(N80,Corte201019!$C$2:$F$1796,4,FALSE))</f>
        <v xml:space="preserve">Arrendamientos Especiales </v>
      </c>
    </row>
    <row r="81" spans="14:15" x14ac:dyDescent="0.2">
      <c r="N81" s="67" t="s">
        <v>702</v>
      </c>
      <c r="O81" s="3" t="str">
        <f>PROPER(VLOOKUP(N81,Corte201019!$C$2:$F$1796,4,FALSE))</f>
        <v xml:space="preserve">Servicios Legales, De Contabilidad, Auditoría Y Relacionados </v>
      </c>
    </row>
    <row r="82" spans="14:15" x14ac:dyDescent="0.2">
      <c r="N82" s="67" t="s">
        <v>2890</v>
      </c>
      <c r="O82" s="3" t="str">
        <f>PROPER(VLOOKUP(N82,Corte201019!$C$2:$F$1796,4,FALSE))</f>
        <v xml:space="preserve">Servicios De Consultoría Administrativa E Informática </v>
      </c>
    </row>
    <row r="83" spans="14:15" x14ac:dyDescent="0.2">
      <c r="N83" s="67" t="s">
        <v>947</v>
      </c>
      <c r="O83" s="3" t="str">
        <f>PROPER(VLOOKUP(N83,Corte201019!$C$2:$F$1796,4,FALSE))</f>
        <v xml:space="preserve">Capacitación Institucional </v>
      </c>
    </row>
    <row r="84" spans="14:15" x14ac:dyDescent="0.2">
      <c r="N84" s="67" t="s">
        <v>949</v>
      </c>
      <c r="O84" s="3" t="str">
        <f>PROPER(VLOOKUP(N84,Corte201019!$C$2:$F$1796,4,FALSE))</f>
        <v>Capacitación Especializada</v>
      </c>
    </row>
    <row r="85" spans="14:15" x14ac:dyDescent="0.2">
      <c r="N85" s="67" t="s">
        <v>738</v>
      </c>
      <c r="O85" s="3" t="str">
        <f>PROPER(VLOOKUP(N85,Corte201019!$C$2:$F$1796,4,FALSE))</f>
        <v xml:space="preserve">Servicios De Investigación Científica Y Desarrollo </v>
      </c>
    </row>
    <row r="86" spans="14:15" x14ac:dyDescent="0.2">
      <c r="N86" s="67" t="s">
        <v>781</v>
      </c>
      <c r="O86" s="3" t="str">
        <f>PROPER(VLOOKUP(N86,Corte201019!$C$2:$F$1796,4,FALSE))</f>
        <v>Servicios De Apoyo Administrativo</v>
      </c>
    </row>
    <row r="87" spans="14:15" x14ac:dyDescent="0.2">
      <c r="N87" s="67" t="s">
        <v>320</v>
      </c>
      <c r="O87" s="3" t="str">
        <f>PROPER(VLOOKUP(N87,Corte201019!$C$2:$F$1796,4,FALSE))</f>
        <v xml:space="preserve">Servicio De Impresión De Documentos Y Papelería Oficial </v>
      </c>
    </row>
    <row r="88" spans="14:15" x14ac:dyDescent="0.2">
      <c r="N88" s="67" t="s">
        <v>283</v>
      </c>
      <c r="O88" s="3" t="str">
        <f>PROPER(VLOOKUP(N88,Corte201019!$C$2:$F$1796,4,FALSE))</f>
        <v>Servicios De Impresión De Material Informativo Derivado De La Operación Y Administración</v>
      </c>
    </row>
    <row r="89" spans="14:15" x14ac:dyDescent="0.2">
      <c r="N89" s="67" t="s">
        <v>386</v>
      </c>
      <c r="O89" s="3" t="str">
        <f>PROPER(VLOOKUP(N89,Corte201019!$C$2:$F$1796,4,FALSE))</f>
        <v xml:space="preserve">Servicios De Vigilancia </v>
      </c>
    </row>
    <row r="90" spans="14:15" x14ac:dyDescent="0.2">
      <c r="N90" s="67" t="s">
        <v>389</v>
      </c>
      <c r="O90" s="3" t="str">
        <f>PROPER(VLOOKUP(N90,Corte201019!$C$2:$F$1796,4,FALSE))</f>
        <v xml:space="preserve">Servicios Profesionales, Científicos Y Técnicos Integrales </v>
      </c>
    </row>
    <row r="91" spans="14:15" x14ac:dyDescent="0.2">
      <c r="N91" s="67" t="s">
        <v>681</v>
      </c>
      <c r="O91" s="3" t="str">
        <f>PROPER(VLOOKUP(N91,Corte201019!$C$2:$F$1796,4,FALSE))</f>
        <v>Servicios Financieros Y Bancarios</v>
      </c>
    </row>
    <row r="92" spans="14:15" x14ac:dyDescent="0.2">
      <c r="N92" s="4" t="s">
        <v>252</v>
      </c>
      <c r="O92" s="3" t="str">
        <f>PROPER(VLOOKUP(N92,Corte201019!$C$2:$F$1796,4,FALSE))</f>
        <v xml:space="preserve">Seguros De Bienes Patrimoniales </v>
      </c>
    </row>
    <row r="93" spans="14:15" x14ac:dyDescent="0.2">
      <c r="N93" s="67" t="s">
        <v>787</v>
      </c>
      <c r="O93" s="3" t="str">
        <f>PROPER(VLOOKUP(N93,Corte201019!$C$2:$F$1796,4,FALSE))</f>
        <v>Mantenimiento Y Conservacion Menor De Inmuebles Para La Prestacion De Servicios Administrativos</v>
      </c>
    </row>
    <row r="94" spans="14:15" x14ac:dyDescent="0.2">
      <c r="N94" s="67" t="s">
        <v>323</v>
      </c>
      <c r="O94" s="3" t="str">
        <f>PROPER(VLOOKUP(N94,Corte201019!$C$2:$F$1796,4,FALSE))</f>
        <v>Mantenimiento Y Conservacion Menor De Inmuebles Para La Prestacion De Servicios Publicos</v>
      </c>
    </row>
    <row r="95" spans="14:15" x14ac:dyDescent="0.2">
      <c r="N95" s="4" t="s">
        <v>254</v>
      </c>
      <c r="O95" s="3" t="str">
        <f>PROPER(VLOOKUP(N95,Corte201019!$C$2:$F$1796,4,FALSE))</f>
        <v>Mantenimiento Y Conservacion De Mobiliario Y Equipo De Administración, Educacional Y Recreativo</v>
      </c>
    </row>
    <row r="96" spans="14:15" x14ac:dyDescent="0.2">
      <c r="N96" s="67" t="s">
        <v>996</v>
      </c>
      <c r="O96" s="3" t="str">
        <f>PROPER(VLOOKUP(N96,Corte201019!$C$2:$F$1796,4,FALSE))</f>
        <v xml:space="preserve">Instalación, Reparación Y Mantenimiento De Equipo De Computo Y Tecnologías De La Información </v>
      </c>
    </row>
    <row r="97" spans="14:15" x14ac:dyDescent="0.2">
      <c r="N97" s="67" t="s">
        <v>2897</v>
      </c>
      <c r="O97" s="3" t="str">
        <f>PROPER(VLOOKUP(N97,Corte201019!$C$2:$F$1796,4,FALSE))</f>
        <v xml:space="preserve">Instalación, Reparación Y Mantenimiento De Equipo E Instrumental Médico Y De Laboratorio </v>
      </c>
    </row>
    <row r="98" spans="14:15" x14ac:dyDescent="0.2">
      <c r="N98" s="4" t="s">
        <v>257</v>
      </c>
      <c r="O98" s="3" t="str">
        <f>PROPER(VLOOKUP(N98,Corte201019!$C$2:$F$1796,4,FALSE))</f>
        <v xml:space="preserve">Mantenimiento Y Conservacion De Vehiculos Terrestres, Aereos, Maritimos, Lacustres Y Fluviales </v>
      </c>
    </row>
    <row r="99" spans="14:15" x14ac:dyDescent="0.2">
      <c r="N99" s="67" t="s">
        <v>398</v>
      </c>
      <c r="O99" s="3" t="str">
        <f>PROPER(VLOOKUP(N99,Corte201019!$C$2:$F$1796,4,FALSE))</f>
        <v xml:space="preserve">Instalacion, Reparación Y Mantenimiento De Maquinaria Y Otros Equipos </v>
      </c>
    </row>
    <row r="100" spans="14:15" x14ac:dyDescent="0.2">
      <c r="N100" s="67" t="s">
        <v>469</v>
      </c>
      <c r="O100" s="3" t="str">
        <f>PROPER(VLOOKUP(N100,Corte201019!$C$2:$F$1796,4,FALSE))</f>
        <v>Mantenimiento Y Conservación De Maquinaría Y Equipo De Trabajo Específico</v>
      </c>
    </row>
    <row r="101" spans="14:15" x14ac:dyDescent="0.2">
      <c r="N101" s="67" t="s">
        <v>401</v>
      </c>
      <c r="O101" s="3" t="str">
        <f>PROPER(VLOOKUP(N101,Corte201019!$C$2:$F$1796,4,FALSE))</f>
        <v xml:space="preserve">Servicios De Limpieza Y Manejo De Desechos </v>
      </c>
    </row>
    <row r="102" spans="14:15" x14ac:dyDescent="0.2">
      <c r="N102" s="67" t="s">
        <v>404</v>
      </c>
      <c r="O102" s="3" t="str">
        <f>PROPER(VLOOKUP(N102,Corte201019!$C$2:$F$1796,4,FALSE))</f>
        <v xml:space="preserve">Servicios De Jardinería Y Fumigación </v>
      </c>
    </row>
    <row r="103" spans="14:15" x14ac:dyDescent="0.2">
      <c r="N103" s="67" t="s">
        <v>2889</v>
      </c>
      <c r="O103" s="3" t="str">
        <f>PROPER(VLOOKUP(N103,Corte201019!$C$2:$F$1796,4,FALSE))</f>
        <v xml:space="preserve">Difusión Por Radio, Televisón Y Otros Medios De Mensajes Sobre Programas Y Actividades Gubernamentales </v>
      </c>
    </row>
    <row r="104" spans="14:15" x14ac:dyDescent="0.2">
      <c r="N104" s="67" t="s">
        <v>302</v>
      </c>
      <c r="O104" s="3" t="str">
        <f>PROPER(VLOOKUP(N104,Corte201019!$C$2:$F$1796,4,FALSE))</f>
        <v xml:space="preserve">Difusión Por Radio, Televisión Y Otros Medios De Mensajes Comerciales Para Promover La Venta De Bienes O Servicios </v>
      </c>
    </row>
    <row r="105" spans="14:15" x14ac:dyDescent="0.2">
      <c r="N105" s="4" t="s">
        <v>259</v>
      </c>
      <c r="O105" s="3" t="str">
        <f>PROPER(VLOOKUP(N105,Corte201019!$C$2:$F$1796,4,FALSE))</f>
        <v>Pasajes Aéreos Nacionales</v>
      </c>
    </row>
    <row r="106" spans="14:15" x14ac:dyDescent="0.2">
      <c r="N106" s="4" t="s">
        <v>262</v>
      </c>
      <c r="O106" s="3" t="str">
        <f>PROPER(VLOOKUP(N106,Corte201019!$C$2:$F$1796,4,FALSE))</f>
        <v>Pasajes Terrestres Nacionales</v>
      </c>
    </row>
    <row r="107" spans="14:15" x14ac:dyDescent="0.2">
      <c r="N107" s="67" t="s">
        <v>265</v>
      </c>
      <c r="O107" s="3" t="str">
        <f>PROPER(VLOOKUP(N107,Corte201019!$C$2:$F$1796,4,FALSE))</f>
        <v xml:space="preserve">Viáticos En El País </v>
      </c>
    </row>
    <row r="108" spans="14:15" x14ac:dyDescent="0.2">
      <c r="N108" s="67" t="s">
        <v>707</v>
      </c>
      <c r="O108" s="3" t="str">
        <f>PROPER(VLOOKUP(N108,Corte201019!$C$2:$F$1796,4,FALSE))</f>
        <v>Otros Servicios De Traslado Y Hospedaje</v>
      </c>
    </row>
    <row r="109" spans="14:15" x14ac:dyDescent="0.2">
      <c r="N109" s="67" t="s">
        <v>288</v>
      </c>
      <c r="O109" s="3" t="str">
        <f>PROPER(VLOOKUP(N109,Corte201019!$C$2:$F$1796,4,FALSE))</f>
        <v>Gastos De Orden Social</v>
      </c>
    </row>
    <row r="110" spans="14:15" x14ac:dyDescent="0.2">
      <c r="N110" s="67" t="s">
        <v>1466</v>
      </c>
      <c r="O110" s="3" t="str">
        <f>PROPER(VLOOKUP(N110,Corte201019!$C$2:$F$1796,4,FALSE))</f>
        <v>Gastos De Orden Cultural</v>
      </c>
    </row>
    <row r="111" spans="14:15" x14ac:dyDescent="0.2">
      <c r="N111" s="67" t="s">
        <v>268</v>
      </c>
      <c r="O111" s="3" t="str">
        <f>PROPER(VLOOKUP(N111,Corte201019!$C$2:$F$1796,4,FALSE))</f>
        <v>Congresos Y Convenciones</v>
      </c>
    </row>
    <row r="112" spans="14:15" x14ac:dyDescent="0.2">
      <c r="N112" s="67" t="s">
        <v>476</v>
      </c>
      <c r="O112" s="3" t="str">
        <f>PROPER(VLOOKUP(N112,Corte201019!$C$2:$F$1796,4,FALSE))</f>
        <v>Exposiciones</v>
      </c>
    </row>
    <row r="113" spans="14:15" x14ac:dyDescent="0.2">
      <c r="N113" s="67" t="s">
        <v>271</v>
      </c>
      <c r="O113" s="3" t="str">
        <f>PROPER(VLOOKUP(N113,Corte201019!$C$2:$F$1796,4,FALSE))</f>
        <v xml:space="preserve">Gastos De Representación </v>
      </c>
    </row>
    <row r="114" spans="14:15" x14ac:dyDescent="0.2">
      <c r="N114" s="67" t="s">
        <v>274</v>
      </c>
      <c r="O114" s="3" t="str">
        <f>PROPER(VLOOKUP(N114,Corte201019!$C$2:$F$1796,4,FALSE))</f>
        <v xml:space="preserve">Otros Impuestos Y Derechos </v>
      </c>
    </row>
    <row r="115" spans="14:15" x14ac:dyDescent="0.2">
      <c r="N115" s="67" t="s">
        <v>958</v>
      </c>
      <c r="O115" s="3" t="str">
        <f>PROPER(VLOOKUP(N115,Corte201019!$C$2:$F$1796,4,FALSE))</f>
        <v>Laudos Laborales</v>
      </c>
    </row>
    <row r="116" spans="14:15" x14ac:dyDescent="0.2">
      <c r="N116" s="67" t="s">
        <v>1040</v>
      </c>
      <c r="O116" s="3" t="str">
        <f>PROPER(VLOOKUP(N116,Corte201019!$C$2:$F$1796,4,FALSE))</f>
        <v xml:space="preserve">Otras Erogaciones Por Resoluciones Por Autoridad Competente </v>
      </c>
    </row>
    <row r="117" spans="14:15" x14ac:dyDescent="0.2">
      <c r="N117" s="67" t="s">
        <v>627</v>
      </c>
      <c r="O117" s="3" t="str">
        <f>PROPER(VLOOKUP(N117,Corte201019!$C$2:$F$1796,4,FALSE))</f>
        <v xml:space="preserve">Penas, Multas, Accesorios Y Actualizaciones </v>
      </c>
    </row>
    <row r="118" spans="14:15" x14ac:dyDescent="0.2">
      <c r="N118" s="67" t="s">
        <v>2852</v>
      </c>
      <c r="O118" s="3" t="s">
        <v>3055</v>
      </c>
    </row>
    <row r="119" spans="14:15" x14ac:dyDescent="0.2">
      <c r="N119" s="67" t="s">
        <v>961</v>
      </c>
      <c r="O119" s="3" t="str">
        <f>PROPER(VLOOKUP(N119,Corte201019!$C$2:$F$1796,4,FALSE))</f>
        <v>Ayudas Sociales A Instituciones Sin Fines De Lucro</v>
      </c>
    </row>
    <row r="120" spans="14:15" x14ac:dyDescent="0.2">
      <c r="N120" s="67" t="s">
        <v>1340</v>
      </c>
      <c r="O120" s="3" t="str">
        <f>PROPER(VLOOKUP(N120,Corte201019!$C$2:$F$1796,4,FALSE))</f>
        <v>Jubilaciones</v>
      </c>
    </row>
    <row r="121" spans="14:15" x14ac:dyDescent="0.2">
      <c r="N121" s="67" t="s">
        <v>686</v>
      </c>
      <c r="O121" s="3" t="str">
        <f>PROPER(VLOOKUP(N121,Corte201019!$C$2:$F$1796,4,FALSE))</f>
        <v xml:space="preserve">Muebles De Oficina Y Estantería </v>
      </c>
    </row>
    <row r="122" spans="14:15" x14ac:dyDescent="0.2">
      <c r="N122" s="67" t="s">
        <v>411</v>
      </c>
      <c r="O122" s="3" t="str">
        <f>PROPER(VLOOKUP(N122,Corte201019!$C$2:$F$1796,4,FALSE))</f>
        <v>Bienes Artísticos Y Culturales</v>
      </c>
    </row>
    <row r="123" spans="14:15" x14ac:dyDescent="0.2">
      <c r="N123" s="67" t="s">
        <v>1003</v>
      </c>
      <c r="O123" s="3" t="str">
        <f>PROPER(VLOOKUP(N123,Corte201019!$C$2:$F$1796,4,FALSE))</f>
        <v xml:space="preserve">Equipo De Computo Y De Tecnología De La Información </v>
      </c>
    </row>
    <row r="124" spans="14:15" x14ac:dyDescent="0.2">
      <c r="N124" s="67" t="s">
        <v>414</v>
      </c>
      <c r="O124" s="3" t="str">
        <f>PROPER(VLOOKUP(N124,Corte201019!$C$2:$F$1796,4,FALSE))</f>
        <v xml:space="preserve">Otros Mobiliarios Y Equipo De Administración </v>
      </c>
    </row>
    <row r="125" spans="14:15" x14ac:dyDescent="0.2">
      <c r="N125" s="67" t="s">
        <v>2895</v>
      </c>
      <c r="O125" s="3" t="str">
        <f>PROPER(VLOOKUP(N125,Corte201019!$C$2:$F$1796,4,FALSE))</f>
        <v xml:space="preserve">Equipos Y Aparatos Audiovisuales </v>
      </c>
    </row>
    <row r="126" spans="14:15" x14ac:dyDescent="0.2">
      <c r="N126" s="67" t="s">
        <v>2894</v>
      </c>
      <c r="O126" s="3" t="str">
        <f>PROPER(VLOOKUP(N126,Corte201019!$C$2:$F$1796,4,FALSE))</f>
        <v xml:space="preserve">Cámaras Fotográficas Y De Video </v>
      </c>
    </row>
    <row r="127" spans="14:15" x14ac:dyDescent="0.2">
      <c r="N127" s="67" t="s">
        <v>417</v>
      </c>
      <c r="O127" s="3" t="str">
        <f>PROPER(VLOOKUP(N127,Corte201019!$C$2:$F$1796,4,FALSE))</f>
        <v xml:space="preserve">Equipo Médico Y De Laboratorio </v>
      </c>
    </row>
    <row r="128" spans="14:15" x14ac:dyDescent="0.2">
      <c r="N128" s="67" t="s">
        <v>805</v>
      </c>
      <c r="O128" s="3" t="s">
        <v>806</v>
      </c>
    </row>
    <row r="129" spans="14:15" x14ac:dyDescent="0.2">
      <c r="N129" s="67" t="s">
        <v>540</v>
      </c>
      <c r="O129" s="3" t="str">
        <f>PROPER(VLOOKUP(N129,Corte201019!$C$2:$F$1796,4,FALSE))</f>
        <v>Maquinaria Y Equipo Agropecuario</v>
      </c>
    </row>
    <row r="130" spans="14:15" x14ac:dyDescent="0.2">
      <c r="N130" s="67" t="s">
        <v>481</v>
      </c>
      <c r="O130" s="3" t="str">
        <f>PROPER(VLOOKUP(N130,Corte201019!$C$2:$F$1796,4,FALSE))</f>
        <v xml:space="preserve">Maquinaria Y Equipo Industrial </v>
      </c>
    </row>
    <row r="131" spans="14:15" x14ac:dyDescent="0.2">
      <c r="N131" s="67" t="s">
        <v>420</v>
      </c>
      <c r="O131" s="3" t="str">
        <f>PROPER(VLOOKUP(N131,Corte201019!$C$2:$F$1796,4,FALSE))</f>
        <v>Sistemas De Aire Acondicionado, Calefacción Y De Refrigeración</v>
      </c>
    </row>
    <row r="132" spans="14:15" x14ac:dyDescent="0.2">
      <c r="N132" s="67" t="s">
        <v>1008</v>
      </c>
      <c r="O132" s="3" t="str">
        <f>PROPER(VLOOKUP(N132,Corte201019!$C$2:$F$1796,4,FALSE))</f>
        <v xml:space="preserve">Equipos De Comunicación Y Telecomunicación </v>
      </c>
    </row>
    <row r="133" spans="14:15" x14ac:dyDescent="0.2">
      <c r="N133" s="67" t="s">
        <v>605</v>
      </c>
      <c r="O133" s="3" t="str">
        <f>PROPER(VLOOKUP(N133,Corte201019!$C$2:$F$1796,4,FALSE))</f>
        <v xml:space="preserve">Equipos De Generación Eléctrica, Aparatos Y Accesorios Eléctricos </v>
      </c>
    </row>
    <row r="134" spans="14:15" x14ac:dyDescent="0.2">
      <c r="N134" s="67" t="s">
        <v>483</v>
      </c>
      <c r="O134" s="3" t="str">
        <f>PROPER(VLOOKUP(N134,Corte201019!$C$2:$F$1796,4,FALSE))</f>
        <v xml:space="preserve">Herramientas Y Maquinas - Herramienta </v>
      </c>
    </row>
    <row r="135" spans="14:15" x14ac:dyDescent="0.2">
      <c r="N135" s="67" t="s">
        <v>711</v>
      </c>
      <c r="O135" s="3" t="str">
        <f>PROPER(VLOOKUP(N135,Corte201019!$C$2:$F$1796,4,FALSE))</f>
        <v>Adjudicaciones, Expropiaciones E Indemnizaciones De Inmuebles</v>
      </c>
    </row>
    <row r="136" spans="14:15" x14ac:dyDescent="0.2">
      <c r="N136" s="67" t="s">
        <v>1011</v>
      </c>
      <c r="O136" s="3" t="str">
        <f>PROPER(VLOOKUP(N136,Corte201019!$C$2:$F$1796,4,FALSE))</f>
        <v xml:space="preserve">Licencias Informáticas E Intelectuales </v>
      </c>
    </row>
    <row r="137" spans="14:15" x14ac:dyDescent="0.2">
      <c r="N137" s="67" t="s">
        <v>2888</v>
      </c>
      <c r="O137" s="3" t="str">
        <f>PROPER(VLOOKUP(N137,Corte201019!$C$2:$F$1796,4,FALSE))</f>
        <v>Obras Para El Tratamiento, Distribucion Y Suministro De Agua Y Drenaje</v>
      </c>
    </row>
    <row r="138" spans="14:15" x14ac:dyDescent="0.2">
      <c r="N138" s="67" t="s">
        <v>1481</v>
      </c>
      <c r="O138" s="3" t="str">
        <f>PROPER(VLOOKUP(N138,Corte201019!$C$2:$F$1796,4,FALSE))</f>
        <v>Concesión De Préstamos Al Sector Público Con Fines De Gestión De Liquidez</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O1815"/>
  <sheetViews>
    <sheetView showGridLines="0" topLeftCell="B1" zoomScaleNormal="100" workbookViewId="0">
      <pane ySplit="1" topLeftCell="A2" activePane="bottomLeft" state="frozen"/>
      <selection activeCell="B1" sqref="B1"/>
      <selection pane="bottomLeft" activeCell="B2" sqref="B2"/>
    </sheetView>
  </sheetViews>
  <sheetFormatPr baseColWidth="10" defaultRowHeight="12.75" x14ac:dyDescent="0.2"/>
  <cols>
    <col min="1" max="1" width="9.7109375" style="70" hidden="1" customWidth="1"/>
    <col min="2" max="2" width="24.42578125" style="70" customWidth="1"/>
    <col min="3" max="3" width="5.42578125" style="70" customWidth="1"/>
    <col min="4" max="5" width="7.140625" style="70" customWidth="1"/>
    <col min="6" max="6" width="31.140625" style="70" customWidth="1"/>
    <col min="7" max="8" width="19.42578125" style="70" bestFit="1" customWidth="1"/>
    <col min="9" max="9" width="18.140625" style="70" bestFit="1" customWidth="1"/>
    <col min="10" max="10" width="18.140625" style="77" bestFit="1" customWidth="1"/>
    <col min="11" max="11" width="16.28515625" style="70" customWidth="1"/>
    <col min="12" max="16384" width="11.42578125" style="70"/>
  </cols>
  <sheetData>
    <row r="1" spans="1:11" s="75" customFormat="1" x14ac:dyDescent="0.2">
      <c r="A1" s="71" t="s">
        <v>1525</v>
      </c>
      <c r="B1" s="72" t="s">
        <v>1526</v>
      </c>
      <c r="C1" s="72" t="s">
        <v>219</v>
      </c>
      <c r="D1" s="72" t="s">
        <v>1527</v>
      </c>
      <c r="E1" s="72" t="s">
        <v>1528</v>
      </c>
      <c r="F1" s="72" t="s">
        <v>1529</v>
      </c>
      <c r="G1" s="72" t="s">
        <v>1530</v>
      </c>
      <c r="H1" s="73" t="s">
        <v>1531</v>
      </c>
      <c r="I1" s="74" t="s">
        <v>1532</v>
      </c>
      <c r="J1" s="73" t="s">
        <v>1533</v>
      </c>
      <c r="K1" s="73" t="s">
        <v>1534</v>
      </c>
    </row>
    <row r="2" spans="1:11" x14ac:dyDescent="0.2">
      <c r="A2" s="70" t="s">
        <v>1535</v>
      </c>
      <c r="B2" s="70" t="s">
        <v>1536</v>
      </c>
      <c r="C2" s="70" t="str">
        <f t="shared" ref="C2:C65" si="0">MID(B2,18,4)</f>
        <v>1131</v>
      </c>
      <c r="D2" s="76" t="str">
        <f t="shared" ref="D2:D65" si="1">MID(B2,5,2)</f>
        <v>01</v>
      </c>
      <c r="E2" s="76" t="str">
        <f>MID(B2,18,1)</f>
        <v>1</v>
      </c>
      <c r="F2" s="70" t="s">
        <v>1537</v>
      </c>
      <c r="G2" s="77">
        <v>3524652</v>
      </c>
      <c r="H2" s="78">
        <v>2494380.77</v>
      </c>
      <c r="I2" s="78">
        <v>658989.59000000067</v>
      </c>
      <c r="J2" s="77">
        <f>SUM(H2:I2)</f>
        <v>3153370.3600000008</v>
      </c>
      <c r="K2" s="78">
        <f>G2-J2</f>
        <v>371281.6399999992</v>
      </c>
    </row>
    <row r="3" spans="1:11" x14ac:dyDescent="0.2">
      <c r="A3" s="70" t="s">
        <v>1535</v>
      </c>
      <c r="B3" s="70" t="s">
        <v>1538</v>
      </c>
      <c r="C3" s="70" t="str">
        <f t="shared" si="0"/>
        <v>1221</v>
      </c>
      <c r="D3" s="76" t="str">
        <f t="shared" si="1"/>
        <v>01</v>
      </c>
      <c r="E3" s="76" t="str">
        <f t="shared" ref="E3:E66" si="2">MID(B3,18,1)</f>
        <v>1</v>
      </c>
      <c r="F3" s="70" t="s">
        <v>1539</v>
      </c>
      <c r="G3" s="77">
        <v>2435172</v>
      </c>
      <c r="H3" s="78">
        <v>2214593.3199999998</v>
      </c>
      <c r="I3" s="78">
        <v>220578.68000000017</v>
      </c>
      <c r="J3" s="77">
        <f t="shared" ref="J3:J66" si="3">SUM(H3:I3)</f>
        <v>2435172</v>
      </c>
      <c r="K3" s="78">
        <f t="shared" ref="K3:K66" si="4">G3-J3</f>
        <v>0</v>
      </c>
    </row>
    <row r="4" spans="1:11" x14ac:dyDescent="0.2">
      <c r="A4" s="70" t="s">
        <v>1535</v>
      </c>
      <c r="B4" s="70" t="s">
        <v>1540</v>
      </c>
      <c r="C4" s="70" t="str">
        <f t="shared" si="0"/>
        <v>1311</v>
      </c>
      <c r="D4" s="76" t="str">
        <f t="shared" si="1"/>
        <v>01</v>
      </c>
      <c r="E4" s="76" t="str">
        <f t="shared" si="2"/>
        <v>1</v>
      </c>
      <c r="F4" s="70" t="s">
        <v>1541</v>
      </c>
      <c r="G4" s="77">
        <v>23676</v>
      </c>
      <c r="H4" s="78">
        <v>17106</v>
      </c>
      <c r="I4" s="78">
        <v>5702</v>
      </c>
      <c r="J4" s="77">
        <f t="shared" si="3"/>
        <v>22808</v>
      </c>
      <c r="K4" s="78">
        <f t="shared" si="4"/>
        <v>868</v>
      </c>
    </row>
    <row r="5" spans="1:11" x14ac:dyDescent="0.2">
      <c r="A5" s="70" t="s">
        <v>1535</v>
      </c>
      <c r="B5" s="70" t="s">
        <v>1542</v>
      </c>
      <c r="C5" s="70" t="str">
        <f t="shared" si="0"/>
        <v>1321</v>
      </c>
      <c r="D5" s="76" t="str">
        <f t="shared" si="1"/>
        <v>01</v>
      </c>
      <c r="E5" s="76" t="str">
        <f t="shared" si="2"/>
        <v>1</v>
      </c>
      <c r="F5" s="70" t="s">
        <v>1543</v>
      </c>
      <c r="G5" s="77">
        <v>82775</v>
      </c>
      <c r="H5" s="78">
        <v>81002.880000000005</v>
      </c>
      <c r="I5" s="78">
        <v>0</v>
      </c>
      <c r="J5" s="77">
        <f t="shared" si="3"/>
        <v>81002.880000000005</v>
      </c>
      <c r="K5" s="78">
        <f t="shared" si="4"/>
        <v>1772.1199999999953</v>
      </c>
    </row>
    <row r="6" spans="1:11" x14ac:dyDescent="0.2">
      <c r="A6" s="70" t="s">
        <v>1535</v>
      </c>
      <c r="B6" s="70" t="s">
        <v>1544</v>
      </c>
      <c r="C6" s="70" t="str">
        <f t="shared" si="0"/>
        <v>1322</v>
      </c>
      <c r="D6" s="76" t="str">
        <f t="shared" si="1"/>
        <v>01</v>
      </c>
      <c r="E6" s="76" t="str">
        <f t="shared" si="2"/>
        <v>1</v>
      </c>
      <c r="F6" s="70" t="s">
        <v>1545</v>
      </c>
      <c r="G6" s="77">
        <v>827753</v>
      </c>
      <c r="H6" s="78">
        <v>361431.78</v>
      </c>
      <c r="I6" s="78">
        <v>361431.78</v>
      </c>
      <c r="J6" s="77">
        <f t="shared" si="3"/>
        <v>722863.56</v>
      </c>
      <c r="K6" s="78">
        <f t="shared" si="4"/>
        <v>104889.43999999994</v>
      </c>
    </row>
    <row r="7" spans="1:11" x14ac:dyDescent="0.2">
      <c r="A7" s="70" t="s">
        <v>1535</v>
      </c>
      <c r="B7" s="70" t="s">
        <v>1546</v>
      </c>
      <c r="C7" s="70" t="str">
        <f t="shared" si="0"/>
        <v>1411</v>
      </c>
      <c r="D7" s="76" t="str">
        <f t="shared" si="1"/>
        <v>01</v>
      </c>
      <c r="E7" s="76" t="str">
        <f t="shared" si="2"/>
        <v>1</v>
      </c>
      <c r="F7" s="70" t="s">
        <v>1547</v>
      </c>
      <c r="G7" s="77">
        <v>198431</v>
      </c>
      <c r="H7" s="78">
        <v>123576.47</v>
      </c>
      <c r="I7" s="78">
        <v>27716.876666666656</v>
      </c>
      <c r="J7" s="77">
        <f t="shared" si="3"/>
        <v>151293.34666666665</v>
      </c>
      <c r="K7" s="78">
        <f t="shared" si="4"/>
        <v>47137.65333333335</v>
      </c>
    </row>
    <row r="8" spans="1:11" x14ac:dyDescent="0.2">
      <c r="A8" s="70" t="s">
        <v>1535</v>
      </c>
      <c r="B8" s="70" t="s">
        <v>1548</v>
      </c>
      <c r="C8" s="70" t="str">
        <f t="shared" si="0"/>
        <v>1421</v>
      </c>
      <c r="D8" s="76" t="str">
        <f t="shared" si="1"/>
        <v>01</v>
      </c>
      <c r="E8" s="76" t="str">
        <f t="shared" si="2"/>
        <v>1</v>
      </c>
      <c r="F8" s="70" t="s">
        <v>1549</v>
      </c>
      <c r="G8" s="77">
        <v>105739.1</v>
      </c>
      <c r="H8" s="78">
        <v>74166.33</v>
      </c>
      <c r="I8" s="78">
        <v>14412.429999999989</v>
      </c>
      <c r="J8" s="77">
        <f t="shared" si="3"/>
        <v>88578.76</v>
      </c>
      <c r="K8" s="78">
        <f t="shared" si="4"/>
        <v>17160.340000000011</v>
      </c>
    </row>
    <row r="9" spans="1:11" x14ac:dyDescent="0.2">
      <c r="A9" s="70" t="s">
        <v>1535</v>
      </c>
      <c r="B9" s="70" t="s">
        <v>1550</v>
      </c>
      <c r="C9" s="70" t="str">
        <f t="shared" si="0"/>
        <v>1431</v>
      </c>
      <c r="D9" s="76" t="str">
        <f t="shared" si="1"/>
        <v>01</v>
      </c>
      <c r="E9" s="76" t="str">
        <f t="shared" si="2"/>
        <v>1</v>
      </c>
      <c r="F9" s="70" t="s">
        <v>1551</v>
      </c>
      <c r="G9" s="77">
        <v>616813.86</v>
      </c>
      <c r="H9" s="78">
        <v>432636.47</v>
      </c>
      <c r="I9" s="78">
        <v>84072.42333333334</v>
      </c>
      <c r="J9" s="77">
        <f t="shared" si="3"/>
        <v>516708.89333333331</v>
      </c>
      <c r="K9" s="78">
        <f t="shared" si="4"/>
        <v>100104.96666666667</v>
      </c>
    </row>
    <row r="10" spans="1:11" x14ac:dyDescent="0.2">
      <c r="A10" s="70" t="s">
        <v>1535</v>
      </c>
      <c r="B10" s="70" t="s">
        <v>1552</v>
      </c>
      <c r="C10" s="70" t="str">
        <f t="shared" si="0"/>
        <v>1432</v>
      </c>
      <c r="D10" s="76" t="str">
        <f t="shared" si="1"/>
        <v>01</v>
      </c>
      <c r="E10" s="76" t="str">
        <f t="shared" si="2"/>
        <v>1</v>
      </c>
      <c r="F10" s="70" t="s">
        <v>1553</v>
      </c>
      <c r="G10" s="77">
        <v>70492.960000000006</v>
      </c>
      <c r="H10" s="78">
        <v>49554.77</v>
      </c>
      <c r="I10" s="78">
        <v>13081.696666666658</v>
      </c>
      <c r="J10" s="77">
        <f t="shared" si="3"/>
        <v>62636.466666666653</v>
      </c>
      <c r="K10" s="78">
        <f t="shared" si="4"/>
        <v>7856.4933333333538</v>
      </c>
    </row>
    <row r="11" spans="1:11" x14ac:dyDescent="0.2">
      <c r="A11" s="70" t="s">
        <v>1535</v>
      </c>
      <c r="B11" s="70" t="s">
        <v>1554</v>
      </c>
      <c r="C11" s="70" t="str">
        <f t="shared" si="0"/>
        <v>1611</v>
      </c>
      <c r="D11" s="76" t="str">
        <f t="shared" si="1"/>
        <v>01</v>
      </c>
      <c r="E11" s="76" t="str">
        <f t="shared" si="2"/>
        <v>1</v>
      </c>
      <c r="F11" s="70" t="s">
        <v>1555</v>
      </c>
      <c r="G11" s="77">
        <v>0</v>
      </c>
      <c r="H11" s="78">
        <v>0</v>
      </c>
      <c r="I11" s="78">
        <v>0</v>
      </c>
      <c r="J11" s="77">
        <f t="shared" si="3"/>
        <v>0</v>
      </c>
      <c r="K11" s="78">
        <f t="shared" si="4"/>
        <v>0</v>
      </c>
    </row>
    <row r="12" spans="1:11" x14ac:dyDescent="0.2">
      <c r="A12" s="70" t="s">
        <v>1535</v>
      </c>
      <c r="B12" s="70" t="s">
        <v>1556</v>
      </c>
      <c r="C12" s="70" t="str">
        <f t="shared" si="0"/>
        <v>1612</v>
      </c>
      <c r="D12" s="76" t="str">
        <f t="shared" si="1"/>
        <v>01</v>
      </c>
      <c r="E12" s="76" t="str">
        <f t="shared" si="2"/>
        <v>1</v>
      </c>
      <c r="F12" s="70" t="s">
        <v>1557</v>
      </c>
      <c r="G12" s="77">
        <v>257503</v>
      </c>
      <c r="H12" s="78">
        <v>104478.06</v>
      </c>
      <c r="I12" s="78">
        <v>104478.06</v>
      </c>
      <c r="J12" s="77">
        <f t="shared" si="3"/>
        <v>208956.12</v>
      </c>
      <c r="K12" s="78">
        <f t="shared" si="4"/>
        <v>48546.880000000005</v>
      </c>
    </row>
    <row r="13" spans="1:11" x14ac:dyDescent="0.2">
      <c r="A13" s="70" t="s">
        <v>1535</v>
      </c>
      <c r="B13" s="70" t="s">
        <v>1558</v>
      </c>
      <c r="C13" s="70" t="str">
        <f t="shared" si="0"/>
        <v>1712</v>
      </c>
      <c r="D13" s="76" t="str">
        <f t="shared" si="1"/>
        <v>01</v>
      </c>
      <c r="E13" s="76" t="str">
        <f t="shared" si="2"/>
        <v>1</v>
      </c>
      <c r="F13" s="70" t="s">
        <v>1559</v>
      </c>
      <c r="G13" s="77">
        <v>173891.74</v>
      </c>
      <c r="H13" s="78">
        <v>116140</v>
      </c>
      <c r="I13" s="78">
        <v>38713.333333333336</v>
      </c>
      <c r="J13" s="77">
        <f t="shared" si="3"/>
        <v>154853.33333333334</v>
      </c>
      <c r="K13" s="78">
        <f t="shared" si="4"/>
        <v>19038.406666666648</v>
      </c>
    </row>
    <row r="14" spans="1:11" x14ac:dyDescent="0.2">
      <c r="A14" s="70" t="s">
        <v>1535</v>
      </c>
      <c r="B14" s="70" t="s">
        <v>1560</v>
      </c>
      <c r="C14" s="70" t="str">
        <f t="shared" si="0"/>
        <v>1713</v>
      </c>
      <c r="D14" s="76" t="str">
        <f t="shared" si="1"/>
        <v>01</v>
      </c>
      <c r="E14" s="76" t="str">
        <f t="shared" si="2"/>
        <v>1</v>
      </c>
      <c r="F14" s="70" t="s">
        <v>1561</v>
      </c>
      <c r="G14" s="77">
        <v>135792</v>
      </c>
      <c r="H14" s="78">
        <v>92693</v>
      </c>
      <c r="I14" s="78">
        <v>30897.666666666668</v>
      </c>
      <c r="J14" s="77">
        <f t="shared" si="3"/>
        <v>123590.66666666667</v>
      </c>
      <c r="K14" s="78">
        <f t="shared" si="4"/>
        <v>12201.333333333328</v>
      </c>
    </row>
    <row r="15" spans="1:11" x14ac:dyDescent="0.2">
      <c r="A15" s="70" t="s">
        <v>1535</v>
      </c>
      <c r="B15" s="70" t="s">
        <v>1562</v>
      </c>
      <c r="C15" s="70" t="str">
        <f t="shared" si="0"/>
        <v>1715</v>
      </c>
      <c r="D15" s="76" t="str">
        <f t="shared" si="1"/>
        <v>01</v>
      </c>
      <c r="E15" s="76" t="str">
        <f t="shared" si="2"/>
        <v>1</v>
      </c>
      <c r="F15" s="70" t="s">
        <v>1563</v>
      </c>
      <c r="G15" s="77">
        <v>65044</v>
      </c>
      <c r="H15" s="78">
        <v>65044</v>
      </c>
      <c r="I15" s="78">
        <v>0</v>
      </c>
      <c r="J15" s="77">
        <f t="shared" si="3"/>
        <v>65044</v>
      </c>
      <c r="K15" s="78">
        <f t="shared" si="4"/>
        <v>0</v>
      </c>
    </row>
    <row r="16" spans="1:11" x14ac:dyDescent="0.2">
      <c r="A16" s="70" t="s">
        <v>1535</v>
      </c>
      <c r="B16" s="70" t="s">
        <v>1564</v>
      </c>
      <c r="C16" s="70" t="str">
        <f t="shared" si="0"/>
        <v>1716</v>
      </c>
      <c r="D16" s="76" t="str">
        <f t="shared" si="1"/>
        <v>01</v>
      </c>
      <c r="E16" s="76" t="str">
        <f t="shared" si="2"/>
        <v>1</v>
      </c>
      <c r="F16" s="70" t="s">
        <v>1565</v>
      </c>
      <c r="G16" s="77">
        <v>33450</v>
      </c>
      <c r="H16" s="78">
        <v>0</v>
      </c>
      <c r="I16" s="78">
        <v>33450</v>
      </c>
      <c r="J16" s="77">
        <f t="shared" si="3"/>
        <v>33450</v>
      </c>
      <c r="K16" s="78">
        <f t="shared" si="4"/>
        <v>0</v>
      </c>
    </row>
    <row r="17" spans="1:11" s="79" customFormat="1" x14ac:dyDescent="0.2">
      <c r="A17" s="70" t="s">
        <v>1535</v>
      </c>
      <c r="B17" s="70" t="s">
        <v>223</v>
      </c>
      <c r="C17" s="70" t="str">
        <f t="shared" si="0"/>
        <v>2111</v>
      </c>
      <c r="D17" s="76" t="str">
        <f t="shared" si="1"/>
        <v>01</v>
      </c>
      <c r="E17" s="76" t="str">
        <f t="shared" si="2"/>
        <v>2</v>
      </c>
      <c r="F17" s="70" t="s">
        <v>1566</v>
      </c>
      <c r="G17" s="77">
        <v>2080</v>
      </c>
      <c r="H17" s="78">
        <v>1026.72</v>
      </c>
      <c r="I17" s="78">
        <v>500</v>
      </c>
      <c r="J17" s="77">
        <f t="shared" si="3"/>
        <v>1526.72</v>
      </c>
      <c r="K17" s="78">
        <f t="shared" si="4"/>
        <v>553.28</v>
      </c>
    </row>
    <row r="18" spans="1:11" s="79" customFormat="1" x14ac:dyDescent="0.2">
      <c r="A18" s="70" t="s">
        <v>1535</v>
      </c>
      <c r="B18" s="70" t="s">
        <v>1567</v>
      </c>
      <c r="C18" s="70" t="str">
        <f t="shared" si="0"/>
        <v>2121</v>
      </c>
      <c r="D18" s="76" t="str">
        <f t="shared" si="1"/>
        <v>01</v>
      </c>
      <c r="E18" s="76" t="str">
        <f t="shared" si="2"/>
        <v>2</v>
      </c>
      <c r="F18" s="70" t="s">
        <v>1568</v>
      </c>
      <c r="G18" s="77">
        <v>0</v>
      </c>
      <c r="H18" s="78">
        <v>0</v>
      </c>
      <c r="I18" s="78">
        <v>0</v>
      </c>
      <c r="J18" s="77">
        <f t="shared" si="3"/>
        <v>0</v>
      </c>
      <c r="K18" s="78">
        <f t="shared" si="4"/>
        <v>0</v>
      </c>
    </row>
    <row r="19" spans="1:11" s="79" customFormat="1" x14ac:dyDescent="0.2">
      <c r="A19" s="70" t="s">
        <v>1535</v>
      </c>
      <c r="B19" s="70" t="s">
        <v>1569</v>
      </c>
      <c r="C19" s="70" t="str">
        <f t="shared" si="0"/>
        <v>2151</v>
      </c>
      <c r="D19" s="76" t="str">
        <f t="shared" si="1"/>
        <v>01</v>
      </c>
      <c r="E19" s="76" t="str">
        <f t="shared" si="2"/>
        <v>2</v>
      </c>
      <c r="F19" s="70" t="s">
        <v>1570</v>
      </c>
      <c r="G19" s="77">
        <v>0</v>
      </c>
      <c r="H19" s="78">
        <v>0</v>
      </c>
      <c r="I19" s="78">
        <v>0</v>
      </c>
      <c r="J19" s="77">
        <f t="shared" si="3"/>
        <v>0</v>
      </c>
      <c r="K19" s="78">
        <f t="shared" si="4"/>
        <v>0</v>
      </c>
    </row>
    <row r="20" spans="1:11" s="79" customFormat="1" x14ac:dyDescent="0.2">
      <c r="A20" s="70" t="s">
        <v>1535</v>
      </c>
      <c r="B20" s="70" t="s">
        <v>226</v>
      </c>
      <c r="C20" s="70" t="str">
        <f t="shared" si="0"/>
        <v>2161</v>
      </c>
      <c r="D20" s="76" t="str">
        <f t="shared" si="1"/>
        <v>01</v>
      </c>
      <c r="E20" s="76" t="str">
        <f t="shared" si="2"/>
        <v>2</v>
      </c>
      <c r="F20" s="70" t="s">
        <v>1571</v>
      </c>
      <c r="G20" s="77">
        <v>482</v>
      </c>
      <c r="H20" s="78">
        <v>0</v>
      </c>
      <c r="I20" s="78">
        <v>400</v>
      </c>
      <c r="J20" s="77">
        <f t="shared" si="3"/>
        <v>400</v>
      </c>
      <c r="K20" s="78">
        <f t="shared" si="4"/>
        <v>82</v>
      </c>
    </row>
    <row r="21" spans="1:11" s="79" customFormat="1" x14ac:dyDescent="0.2">
      <c r="A21" s="70" t="s">
        <v>1535</v>
      </c>
      <c r="B21" s="70" t="s">
        <v>229</v>
      </c>
      <c r="C21" s="70" t="str">
        <f t="shared" si="0"/>
        <v>2182</v>
      </c>
      <c r="D21" s="76" t="str">
        <f t="shared" si="1"/>
        <v>01</v>
      </c>
      <c r="E21" s="76" t="str">
        <f t="shared" si="2"/>
        <v>2</v>
      </c>
      <c r="F21" s="70" t="s">
        <v>1572</v>
      </c>
      <c r="G21" s="77">
        <f>2336+1530</f>
        <v>3866</v>
      </c>
      <c r="H21" s="78">
        <v>2336</v>
      </c>
      <c r="I21" s="78">
        <v>0</v>
      </c>
      <c r="J21" s="77">
        <f t="shared" si="3"/>
        <v>2336</v>
      </c>
      <c r="K21" s="78">
        <f t="shared" si="4"/>
        <v>1530</v>
      </c>
    </row>
    <row r="22" spans="1:11" s="79" customFormat="1" x14ac:dyDescent="0.2">
      <c r="A22" s="70" t="s">
        <v>1535</v>
      </c>
      <c r="B22" s="70" t="s">
        <v>240</v>
      </c>
      <c r="C22" s="70" t="str">
        <f t="shared" si="0"/>
        <v>3141</v>
      </c>
      <c r="D22" s="76" t="str">
        <f t="shared" si="1"/>
        <v>01</v>
      </c>
      <c r="E22" s="76" t="str">
        <f t="shared" si="2"/>
        <v>3</v>
      </c>
      <c r="F22" s="70" t="s">
        <v>1573</v>
      </c>
      <c r="G22" s="77">
        <v>11440</v>
      </c>
      <c r="H22" s="78">
        <v>9225.25</v>
      </c>
      <c r="I22" s="78">
        <v>2214.75</v>
      </c>
      <c r="J22" s="77">
        <f t="shared" si="3"/>
        <v>11440</v>
      </c>
      <c r="K22" s="78">
        <f t="shared" si="4"/>
        <v>0</v>
      </c>
    </row>
    <row r="23" spans="1:11" s="79" customFormat="1" x14ac:dyDescent="0.2">
      <c r="A23" s="70" t="s">
        <v>1535</v>
      </c>
      <c r="B23" s="70" t="s">
        <v>242</v>
      </c>
      <c r="C23" s="70" t="str">
        <f t="shared" si="0"/>
        <v>3181</v>
      </c>
      <c r="D23" s="76" t="str">
        <f t="shared" si="1"/>
        <v>01</v>
      </c>
      <c r="E23" s="76" t="str">
        <f t="shared" si="2"/>
        <v>3</v>
      </c>
      <c r="F23" s="70" t="s">
        <v>1574</v>
      </c>
      <c r="G23" s="77">
        <v>264</v>
      </c>
      <c r="H23" s="78">
        <v>255.48</v>
      </c>
      <c r="I23" s="78">
        <v>0</v>
      </c>
      <c r="J23" s="77">
        <f t="shared" si="3"/>
        <v>255.48</v>
      </c>
      <c r="K23" s="78">
        <f t="shared" si="4"/>
        <v>8.5200000000000102</v>
      </c>
    </row>
    <row r="24" spans="1:11" s="79" customFormat="1" x14ac:dyDescent="0.2">
      <c r="A24" s="70" t="s">
        <v>1535</v>
      </c>
      <c r="B24" s="70" t="s">
        <v>245</v>
      </c>
      <c r="C24" s="70" t="str">
        <f t="shared" si="0"/>
        <v>3231</v>
      </c>
      <c r="D24" s="76" t="str">
        <f t="shared" si="1"/>
        <v>01</v>
      </c>
      <c r="E24" s="76" t="str">
        <f t="shared" si="2"/>
        <v>3</v>
      </c>
      <c r="F24" s="70" t="s">
        <v>1575</v>
      </c>
      <c r="G24" s="77">
        <v>24498</v>
      </c>
      <c r="H24" s="78">
        <v>17147.789999999997</v>
      </c>
      <c r="I24" s="78">
        <v>5700</v>
      </c>
      <c r="J24" s="77">
        <f t="shared" si="3"/>
        <v>22847.789999999997</v>
      </c>
      <c r="K24" s="78">
        <f t="shared" si="4"/>
        <v>1650.2100000000028</v>
      </c>
    </row>
    <row r="25" spans="1:11" s="79" customFormat="1" x14ac:dyDescent="0.2">
      <c r="A25" s="70" t="s">
        <v>1535</v>
      </c>
      <c r="B25" s="70" t="s">
        <v>251</v>
      </c>
      <c r="C25" s="70" t="str">
        <f t="shared" si="0"/>
        <v>3451</v>
      </c>
      <c r="D25" s="76" t="str">
        <f t="shared" si="1"/>
        <v>01</v>
      </c>
      <c r="E25" s="76" t="str">
        <f t="shared" si="2"/>
        <v>3</v>
      </c>
      <c r="F25" s="70" t="s">
        <v>1576</v>
      </c>
      <c r="G25" s="77">
        <v>7866.05</v>
      </c>
      <c r="H25" s="78">
        <v>7866.05</v>
      </c>
      <c r="I25" s="78">
        <v>0</v>
      </c>
      <c r="J25" s="77">
        <f t="shared" si="3"/>
        <v>7866.05</v>
      </c>
      <c r="K25" s="78">
        <f t="shared" si="4"/>
        <v>0</v>
      </c>
    </row>
    <row r="26" spans="1:11" s="79" customFormat="1" x14ac:dyDescent="0.2">
      <c r="A26" s="70" t="s">
        <v>1535</v>
      </c>
      <c r="B26" s="70" t="s">
        <v>256</v>
      </c>
      <c r="C26" s="70" t="str">
        <f t="shared" si="0"/>
        <v>3551</v>
      </c>
      <c r="D26" s="76" t="str">
        <f t="shared" si="1"/>
        <v>01</v>
      </c>
      <c r="E26" s="76" t="str">
        <f t="shared" si="2"/>
        <v>3</v>
      </c>
      <c r="F26" s="70" t="s">
        <v>1577</v>
      </c>
      <c r="G26" s="77">
        <v>50574</v>
      </c>
      <c r="H26" s="78">
        <v>20897.080000000002</v>
      </c>
      <c r="I26" s="78">
        <v>7000</v>
      </c>
      <c r="J26" s="77">
        <f t="shared" si="3"/>
        <v>27897.08</v>
      </c>
      <c r="K26" s="78">
        <f t="shared" si="4"/>
        <v>22676.92</v>
      </c>
    </row>
    <row r="27" spans="1:11" s="79" customFormat="1" x14ac:dyDescent="0.2">
      <c r="A27" s="70" t="s">
        <v>1535</v>
      </c>
      <c r="B27" s="70" t="s">
        <v>258</v>
      </c>
      <c r="C27" s="70" t="str">
        <f t="shared" si="0"/>
        <v>3711</v>
      </c>
      <c r="D27" s="76" t="str">
        <f t="shared" si="1"/>
        <v>01</v>
      </c>
      <c r="E27" s="76" t="str">
        <f t="shared" si="2"/>
        <v>3</v>
      </c>
      <c r="F27" s="70" t="s">
        <v>1578</v>
      </c>
      <c r="G27" s="77">
        <v>41504</v>
      </c>
      <c r="H27" s="78">
        <v>1231.99</v>
      </c>
      <c r="I27" s="78">
        <v>40272.01</v>
      </c>
      <c r="J27" s="77">
        <f t="shared" si="3"/>
        <v>41504</v>
      </c>
      <c r="K27" s="78">
        <f t="shared" si="4"/>
        <v>0</v>
      </c>
    </row>
    <row r="28" spans="1:11" s="79" customFormat="1" x14ac:dyDescent="0.2">
      <c r="A28" s="70" t="s">
        <v>1535</v>
      </c>
      <c r="B28" s="70" t="s">
        <v>261</v>
      </c>
      <c r="C28" s="70" t="str">
        <f t="shared" si="0"/>
        <v>3721</v>
      </c>
      <c r="D28" s="76" t="str">
        <f t="shared" si="1"/>
        <v>01</v>
      </c>
      <c r="E28" s="76" t="str">
        <f t="shared" si="2"/>
        <v>3</v>
      </c>
      <c r="F28" s="70" t="s">
        <v>1579</v>
      </c>
      <c r="G28" s="77">
        <v>57938</v>
      </c>
      <c r="H28" s="78">
        <v>29667.62</v>
      </c>
      <c r="I28" s="78">
        <v>28270.38</v>
      </c>
      <c r="J28" s="77">
        <f t="shared" si="3"/>
        <v>57938</v>
      </c>
      <c r="K28" s="78">
        <f t="shared" si="4"/>
        <v>0</v>
      </c>
    </row>
    <row r="29" spans="1:11" s="79" customFormat="1" x14ac:dyDescent="0.2">
      <c r="A29" s="70" t="s">
        <v>1535</v>
      </c>
      <c r="B29" s="70" t="s">
        <v>264</v>
      </c>
      <c r="C29" s="70" t="str">
        <f t="shared" si="0"/>
        <v>3751</v>
      </c>
      <c r="D29" s="76" t="str">
        <f t="shared" si="1"/>
        <v>01</v>
      </c>
      <c r="E29" s="76" t="str">
        <f t="shared" si="2"/>
        <v>3</v>
      </c>
      <c r="F29" s="70" t="s">
        <v>1580</v>
      </c>
      <c r="G29" s="77">
        <v>262667</v>
      </c>
      <c r="H29" s="78">
        <v>193743.46</v>
      </c>
      <c r="I29" s="78">
        <v>68923.540000000008</v>
      </c>
      <c r="J29" s="77">
        <f t="shared" si="3"/>
        <v>262667</v>
      </c>
      <c r="K29" s="78">
        <f t="shared" si="4"/>
        <v>0</v>
      </c>
    </row>
    <row r="30" spans="1:11" s="79" customFormat="1" x14ac:dyDescent="0.2">
      <c r="A30" s="70" t="s">
        <v>1535</v>
      </c>
      <c r="B30" s="70" t="s">
        <v>267</v>
      </c>
      <c r="C30" s="70" t="str">
        <f t="shared" si="0"/>
        <v>3831</v>
      </c>
      <c r="D30" s="76" t="str">
        <f t="shared" si="1"/>
        <v>01</v>
      </c>
      <c r="E30" s="76" t="str">
        <f t="shared" si="2"/>
        <v>3</v>
      </c>
      <c r="F30" s="70" t="s">
        <v>1581</v>
      </c>
      <c r="G30" s="77">
        <v>50960</v>
      </c>
      <c r="H30" s="78">
        <v>0</v>
      </c>
      <c r="I30" s="78">
        <v>0</v>
      </c>
      <c r="J30" s="77">
        <f t="shared" si="3"/>
        <v>0</v>
      </c>
      <c r="K30" s="78">
        <f t="shared" si="4"/>
        <v>50960</v>
      </c>
    </row>
    <row r="31" spans="1:11" s="79" customFormat="1" x14ac:dyDescent="0.2">
      <c r="A31" s="70" t="s">
        <v>1535</v>
      </c>
      <c r="B31" s="70" t="s">
        <v>270</v>
      </c>
      <c r="C31" s="70" t="str">
        <f t="shared" si="0"/>
        <v>3851</v>
      </c>
      <c r="D31" s="76" t="str">
        <f t="shared" si="1"/>
        <v>01</v>
      </c>
      <c r="E31" s="76" t="str">
        <f t="shared" si="2"/>
        <v>3</v>
      </c>
      <c r="F31" s="70" t="s">
        <v>1582</v>
      </c>
      <c r="G31" s="77">
        <v>10000</v>
      </c>
      <c r="H31" s="78">
        <v>4207.5</v>
      </c>
      <c r="I31" s="78">
        <v>5792.5</v>
      </c>
      <c r="J31" s="77">
        <f t="shared" si="3"/>
        <v>10000</v>
      </c>
      <c r="K31" s="78">
        <f t="shared" si="4"/>
        <v>0</v>
      </c>
    </row>
    <row r="32" spans="1:11" s="79" customFormat="1" x14ac:dyDescent="0.2">
      <c r="A32" s="70" t="s">
        <v>1535</v>
      </c>
      <c r="B32" s="70" t="s">
        <v>273</v>
      </c>
      <c r="C32" s="70" t="str">
        <f t="shared" si="0"/>
        <v>3921</v>
      </c>
      <c r="D32" s="76" t="str">
        <f t="shared" si="1"/>
        <v>01</v>
      </c>
      <c r="E32" s="76" t="str">
        <f t="shared" si="2"/>
        <v>3</v>
      </c>
      <c r="F32" s="70" t="s">
        <v>1583</v>
      </c>
      <c r="G32" s="77">
        <v>13304</v>
      </c>
      <c r="H32" s="78">
        <v>5476.04</v>
      </c>
      <c r="I32" s="78">
        <v>7827.96</v>
      </c>
      <c r="J32" s="77">
        <f t="shared" si="3"/>
        <v>13304</v>
      </c>
      <c r="K32" s="78">
        <f t="shared" si="4"/>
        <v>0</v>
      </c>
    </row>
    <row r="33" spans="1:11" s="79" customFormat="1" x14ac:dyDescent="0.2">
      <c r="A33" s="70" t="s">
        <v>1535</v>
      </c>
      <c r="B33" s="70" t="s">
        <v>1584</v>
      </c>
      <c r="C33" s="70" t="str">
        <f t="shared" si="0"/>
        <v>7591</v>
      </c>
      <c r="D33" s="76" t="str">
        <f t="shared" si="1"/>
        <v>01</v>
      </c>
      <c r="E33" s="76" t="str">
        <f t="shared" si="2"/>
        <v>7</v>
      </c>
      <c r="F33" s="70" t="s">
        <v>1585</v>
      </c>
      <c r="G33" s="77">
        <v>0</v>
      </c>
      <c r="H33" s="78">
        <v>0</v>
      </c>
      <c r="I33" s="78">
        <v>0</v>
      </c>
      <c r="J33" s="77">
        <f t="shared" si="3"/>
        <v>0</v>
      </c>
      <c r="K33" s="78">
        <f t="shared" si="4"/>
        <v>0</v>
      </c>
    </row>
    <row r="34" spans="1:11" s="79" customFormat="1" x14ac:dyDescent="0.2">
      <c r="A34" s="70" t="s">
        <v>1535</v>
      </c>
      <c r="B34" s="70" t="s">
        <v>1586</v>
      </c>
      <c r="C34" s="70" t="str">
        <f t="shared" si="0"/>
        <v>1131</v>
      </c>
      <c r="D34" s="76" t="str">
        <f t="shared" si="1"/>
        <v>01</v>
      </c>
      <c r="E34" s="76" t="str">
        <f t="shared" si="2"/>
        <v>1</v>
      </c>
      <c r="F34" s="70" t="s">
        <v>1537</v>
      </c>
      <c r="G34" s="77">
        <v>653568</v>
      </c>
      <c r="H34" s="78">
        <v>577944.5</v>
      </c>
      <c r="I34" s="78">
        <v>75338</v>
      </c>
      <c r="J34" s="77">
        <f t="shared" si="3"/>
        <v>653282.5</v>
      </c>
      <c r="K34" s="78">
        <f t="shared" si="4"/>
        <v>285.5</v>
      </c>
    </row>
    <row r="35" spans="1:11" s="79" customFormat="1" x14ac:dyDescent="0.2">
      <c r="A35" s="70" t="s">
        <v>1535</v>
      </c>
      <c r="B35" s="70" t="s">
        <v>1587</v>
      </c>
      <c r="C35" s="70" t="str">
        <f t="shared" si="0"/>
        <v>1221</v>
      </c>
      <c r="D35" s="76" t="str">
        <f t="shared" si="1"/>
        <v>01</v>
      </c>
      <c r="E35" s="76" t="str">
        <f t="shared" si="2"/>
        <v>1</v>
      </c>
      <c r="F35" s="70" t="s">
        <v>1539</v>
      </c>
      <c r="G35" s="77">
        <v>434387.64</v>
      </c>
      <c r="H35" s="78">
        <v>407321.01</v>
      </c>
      <c r="I35" s="78">
        <v>27066.630000000005</v>
      </c>
      <c r="J35" s="77">
        <f t="shared" si="3"/>
        <v>434387.64</v>
      </c>
      <c r="K35" s="78">
        <f t="shared" si="4"/>
        <v>0</v>
      </c>
    </row>
    <row r="36" spans="1:11" s="79" customFormat="1" x14ac:dyDescent="0.2">
      <c r="A36" s="70" t="s">
        <v>1535</v>
      </c>
      <c r="B36" s="70" t="s">
        <v>1588</v>
      </c>
      <c r="C36" s="70" t="str">
        <f t="shared" si="0"/>
        <v>1311</v>
      </c>
      <c r="D36" s="76" t="str">
        <f t="shared" si="1"/>
        <v>01</v>
      </c>
      <c r="E36" s="76" t="str">
        <f t="shared" si="2"/>
        <v>1</v>
      </c>
      <c r="F36" s="70" t="s">
        <v>1541</v>
      </c>
      <c r="G36" s="77">
        <v>4440</v>
      </c>
      <c r="H36" s="78">
        <v>3567</v>
      </c>
      <c r="I36" s="78">
        <v>873</v>
      </c>
      <c r="J36" s="77">
        <f t="shared" si="3"/>
        <v>4440</v>
      </c>
      <c r="K36" s="78">
        <f t="shared" si="4"/>
        <v>0</v>
      </c>
    </row>
    <row r="37" spans="1:11" s="79" customFormat="1" x14ac:dyDescent="0.2">
      <c r="A37" s="70" t="s">
        <v>1535</v>
      </c>
      <c r="B37" s="70" t="s">
        <v>1589</v>
      </c>
      <c r="C37" s="70" t="str">
        <f t="shared" si="0"/>
        <v>1321</v>
      </c>
      <c r="D37" s="76" t="str">
        <f t="shared" si="1"/>
        <v>01</v>
      </c>
      <c r="E37" s="76" t="str">
        <f t="shared" si="2"/>
        <v>1</v>
      </c>
      <c r="F37" s="70" t="s">
        <v>1543</v>
      </c>
      <c r="G37" s="77">
        <v>15110</v>
      </c>
      <c r="H37" s="78">
        <v>15110</v>
      </c>
      <c r="I37" s="78">
        <v>0</v>
      </c>
      <c r="J37" s="77">
        <f t="shared" si="3"/>
        <v>15110</v>
      </c>
      <c r="K37" s="78">
        <f t="shared" si="4"/>
        <v>0</v>
      </c>
    </row>
    <row r="38" spans="1:11" s="79" customFormat="1" x14ac:dyDescent="0.2">
      <c r="A38" s="70" t="s">
        <v>1535</v>
      </c>
      <c r="B38" s="70" t="s">
        <v>1590</v>
      </c>
      <c r="C38" s="70" t="str">
        <f t="shared" si="0"/>
        <v>1322</v>
      </c>
      <c r="D38" s="76" t="str">
        <f t="shared" si="1"/>
        <v>01</v>
      </c>
      <c r="E38" s="76" t="str">
        <f t="shared" si="2"/>
        <v>1</v>
      </c>
      <c r="F38" s="70" t="s">
        <v>1545</v>
      </c>
      <c r="G38" s="77">
        <v>151105</v>
      </c>
      <c r="H38" s="78">
        <v>75552.5</v>
      </c>
      <c r="I38" s="78">
        <v>75552.5</v>
      </c>
      <c r="J38" s="77">
        <f t="shared" si="3"/>
        <v>151105</v>
      </c>
      <c r="K38" s="78">
        <f t="shared" si="4"/>
        <v>0</v>
      </c>
    </row>
    <row r="39" spans="1:11" s="79" customFormat="1" x14ac:dyDescent="0.2">
      <c r="A39" s="70" t="s">
        <v>1535</v>
      </c>
      <c r="B39" s="70" t="s">
        <v>1591</v>
      </c>
      <c r="C39" s="70" t="str">
        <f t="shared" si="0"/>
        <v>1411</v>
      </c>
      <c r="D39" s="76" t="str">
        <f t="shared" si="1"/>
        <v>01</v>
      </c>
      <c r="E39" s="76" t="str">
        <f t="shared" si="2"/>
        <v>1</v>
      </c>
      <c r="F39" s="70" t="s">
        <v>1547</v>
      </c>
      <c r="G39" s="77">
        <v>38460.18</v>
      </c>
      <c r="H39" s="78">
        <v>25311.58</v>
      </c>
      <c r="I39" s="78">
        <v>6072.2333333333272</v>
      </c>
      <c r="J39" s="77">
        <f t="shared" si="3"/>
        <v>31383.813333333328</v>
      </c>
      <c r="K39" s="78">
        <f t="shared" si="4"/>
        <v>7076.3666666666722</v>
      </c>
    </row>
    <row r="40" spans="1:11" s="79" customFormat="1" x14ac:dyDescent="0.2">
      <c r="A40" s="70" t="s">
        <v>1535</v>
      </c>
      <c r="B40" s="70" t="s">
        <v>1592</v>
      </c>
      <c r="C40" s="70" t="str">
        <f t="shared" si="0"/>
        <v>1421</v>
      </c>
      <c r="D40" s="76" t="str">
        <f t="shared" si="1"/>
        <v>01</v>
      </c>
      <c r="E40" s="76" t="str">
        <f t="shared" si="2"/>
        <v>1</v>
      </c>
      <c r="F40" s="70" t="s">
        <v>1549</v>
      </c>
      <c r="G40" s="77">
        <v>19606.79</v>
      </c>
      <c r="H40" s="78">
        <v>17304.36</v>
      </c>
      <c r="I40" s="78">
        <v>2302.4300000000003</v>
      </c>
      <c r="J40" s="77">
        <f t="shared" si="3"/>
        <v>19606.79</v>
      </c>
      <c r="K40" s="78">
        <f t="shared" si="4"/>
        <v>0</v>
      </c>
    </row>
    <row r="41" spans="1:11" s="79" customFormat="1" x14ac:dyDescent="0.2">
      <c r="A41" s="70" t="s">
        <v>1535</v>
      </c>
      <c r="B41" s="70" t="s">
        <v>1593</v>
      </c>
      <c r="C41" s="70" t="str">
        <f t="shared" si="0"/>
        <v>1431</v>
      </c>
      <c r="D41" s="76" t="str">
        <f t="shared" si="1"/>
        <v>01</v>
      </c>
      <c r="E41" s="76" t="str">
        <f t="shared" si="2"/>
        <v>1</v>
      </c>
      <c r="F41" s="70" t="s">
        <v>1551</v>
      </c>
      <c r="G41" s="77">
        <v>114374</v>
      </c>
      <c r="H41" s="78">
        <v>100942.01</v>
      </c>
      <c r="I41" s="78">
        <v>13431.990000000005</v>
      </c>
      <c r="J41" s="77">
        <f t="shared" si="3"/>
        <v>114374</v>
      </c>
      <c r="K41" s="78">
        <f t="shared" si="4"/>
        <v>0</v>
      </c>
    </row>
    <row r="42" spans="1:11" s="79" customFormat="1" x14ac:dyDescent="0.2">
      <c r="A42" s="70" t="s">
        <v>1535</v>
      </c>
      <c r="B42" s="70" t="s">
        <v>1594</v>
      </c>
      <c r="C42" s="70" t="str">
        <f t="shared" si="0"/>
        <v>1432</v>
      </c>
      <c r="D42" s="76" t="str">
        <f t="shared" si="1"/>
        <v>01</v>
      </c>
      <c r="E42" s="76" t="str">
        <f t="shared" si="2"/>
        <v>1</v>
      </c>
      <c r="F42" s="70" t="s">
        <v>1553</v>
      </c>
      <c r="G42" s="77">
        <v>13071</v>
      </c>
      <c r="H42" s="78">
        <v>11558.89</v>
      </c>
      <c r="I42" s="78">
        <v>1512.1100000000006</v>
      </c>
      <c r="J42" s="77">
        <f t="shared" si="3"/>
        <v>13071</v>
      </c>
      <c r="K42" s="78">
        <f t="shared" si="4"/>
        <v>0</v>
      </c>
    </row>
    <row r="43" spans="1:11" s="79" customFormat="1" x14ac:dyDescent="0.2">
      <c r="A43" s="70" t="s">
        <v>1535</v>
      </c>
      <c r="B43" s="70" t="s">
        <v>1595</v>
      </c>
      <c r="C43" s="70" t="str">
        <f t="shared" si="0"/>
        <v>1612</v>
      </c>
      <c r="D43" s="76" t="str">
        <f t="shared" si="1"/>
        <v>01</v>
      </c>
      <c r="E43" s="76" t="str">
        <f t="shared" si="2"/>
        <v>1</v>
      </c>
      <c r="F43" s="70" t="s">
        <v>1557</v>
      </c>
      <c r="G43" s="77">
        <v>41929</v>
      </c>
      <c r="H43" s="78">
        <v>20964.32</v>
      </c>
      <c r="I43" s="78">
        <v>20964.32</v>
      </c>
      <c r="J43" s="77">
        <f t="shared" si="3"/>
        <v>41928.639999999999</v>
      </c>
      <c r="K43" s="78">
        <f t="shared" si="4"/>
        <v>0.36000000000058208</v>
      </c>
    </row>
    <row r="44" spans="1:11" s="79" customFormat="1" x14ac:dyDescent="0.2">
      <c r="A44" s="70" t="s">
        <v>1535</v>
      </c>
      <c r="B44" s="70" t="s">
        <v>1596</v>
      </c>
      <c r="C44" s="70" t="str">
        <f t="shared" si="0"/>
        <v>1712</v>
      </c>
      <c r="D44" s="76" t="str">
        <f t="shared" si="1"/>
        <v>01</v>
      </c>
      <c r="E44" s="76" t="str">
        <f t="shared" si="2"/>
        <v>1</v>
      </c>
      <c r="F44" s="70" t="s">
        <v>1559</v>
      </c>
      <c r="G44" s="77">
        <v>34884</v>
      </c>
      <c r="H44" s="78">
        <v>29866</v>
      </c>
      <c r="I44" s="78">
        <v>5018</v>
      </c>
      <c r="J44" s="77">
        <f t="shared" si="3"/>
        <v>34884</v>
      </c>
      <c r="K44" s="78">
        <f t="shared" si="4"/>
        <v>0</v>
      </c>
    </row>
    <row r="45" spans="1:11" s="79" customFormat="1" x14ac:dyDescent="0.2">
      <c r="A45" s="70" t="s">
        <v>1535</v>
      </c>
      <c r="B45" s="70" t="s">
        <v>1597</v>
      </c>
      <c r="C45" s="70" t="str">
        <f t="shared" si="0"/>
        <v>1713</v>
      </c>
      <c r="D45" s="76" t="str">
        <f t="shared" si="1"/>
        <v>01</v>
      </c>
      <c r="E45" s="76" t="str">
        <f t="shared" si="2"/>
        <v>1</v>
      </c>
      <c r="F45" s="70" t="s">
        <v>1561</v>
      </c>
      <c r="G45" s="77">
        <v>26256</v>
      </c>
      <c r="H45" s="78">
        <v>22779</v>
      </c>
      <c r="I45" s="78">
        <v>3477</v>
      </c>
      <c r="J45" s="77">
        <f t="shared" si="3"/>
        <v>26256</v>
      </c>
      <c r="K45" s="78">
        <f t="shared" si="4"/>
        <v>0</v>
      </c>
    </row>
    <row r="46" spans="1:11" s="79" customFormat="1" x14ac:dyDescent="0.2">
      <c r="A46" s="70" t="s">
        <v>1535</v>
      </c>
      <c r="B46" s="70" t="s">
        <v>1598</v>
      </c>
      <c r="C46" s="70" t="str">
        <f t="shared" si="0"/>
        <v>1715</v>
      </c>
      <c r="D46" s="76" t="str">
        <f t="shared" si="1"/>
        <v>01</v>
      </c>
      <c r="E46" s="76" t="str">
        <f t="shared" si="2"/>
        <v>1</v>
      </c>
      <c r="F46" s="70" t="s">
        <v>1563</v>
      </c>
      <c r="G46" s="77">
        <v>27232</v>
      </c>
      <c r="H46" s="78">
        <v>27232</v>
      </c>
      <c r="I46" s="78">
        <v>0</v>
      </c>
      <c r="J46" s="77">
        <f t="shared" si="3"/>
        <v>27232</v>
      </c>
      <c r="K46" s="78">
        <f t="shared" si="4"/>
        <v>0</v>
      </c>
    </row>
    <row r="47" spans="1:11" s="79" customFormat="1" x14ac:dyDescent="0.2">
      <c r="A47" s="70" t="s">
        <v>1535</v>
      </c>
      <c r="B47" s="70" t="s">
        <v>1599</v>
      </c>
      <c r="C47" s="70" t="str">
        <f t="shared" si="0"/>
        <v>2111</v>
      </c>
      <c r="D47" s="76" t="str">
        <f t="shared" si="1"/>
        <v>01</v>
      </c>
      <c r="E47" s="76" t="str">
        <f t="shared" si="2"/>
        <v>2</v>
      </c>
      <c r="F47" s="70" t="s">
        <v>1566</v>
      </c>
      <c r="G47" s="77">
        <v>0</v>
      </c>
      <c r="H47" s="78">
        <v>0</v>
      </c>
      <c r="I47" s="78">
        <v>0</v>
      </c>
      <c r="J47" s="77">
        <f t="shared" si="3"/>
        <v>0</v>
      </c>
      <c r="K47" s="78">
        <f t="shared" si="4"/>
        <v>0</v>
      </c>
    </row>
    <row r="48" spans="1:11" s="79" customFormat="1" x14ac:dyDescent="0.2">
      <c r="A48" s="70" t="s">
        <v>1535</v>
      </c>
      <c r="B48" s="70" t="s">
        <v>276</v>
      </c>
      <c r="C48" s="70" t="str">
        <f t="shared" si="0"/>
        <v>2151</v>
      </c>
      <c r="D48" s="76" t="str">
        <f t="shared" si="1"/>
        <v>01</v>
      </c>
      <c r="E48" s="76" t="str">
        <f t="shared" si="2"/>
        <v>2</v>
      </c>
      <c r="F48" s="70" t="s">
        <v>1570</v>
      </c>
      <c r="G48" s="77">
        <v>10130</v>
      </c>
      <c r="H48" s="78">
        <v>4800</v>
      </c>
      <c r="I48" s="78">
        <v>2000</v>
      </c>
      <c r="J48" s="77">
        <f t="shared" si="3"/>
        <v>6800</v>
      </c>
      <c r="K48" s="78">
        <f t="shared" si="4"/>
        <v>3330</v>
      </c>
    </row>
    <row r="49" spans="1:11" s="79" customFormat="1" x14ac:dyDescent="0.2">
      <c r="A49" s="70" t="s">
        <v>1535</v>
      </c>
      <c r="B49" s="70" t="s">
        <v>279</v>
      </c>
      <c r="C49" s="70" t="str">
        <f t="shared" si="0"/>
        <v>2182</v>
      </c>
      <c r="D49" s="76" t="str">
        <f t="shared" si="1"/>
        <v>01</v>
      </c>
      <c r="E49" s="76" t="str">
        <f t="shared" si="2"/>
        <v>2</v>
      </c>
      <c r="F49" s="70" t="s">
        <v>1572</v>
      </c>
      <c r="G49" s="77">
        <v>584</v>
      </c>
      <c r="H49" s="78">
        <v>584</v>
      </c>
      <c r="I49" s="78">
        <v>0</v>
      </c>
      <c r="J49" s="77">
        <f t="shared" si="3"/>
        <v>584</v>
      </c>
      <c r="K49" s="78">
        <f t="shared" si="4"/>
        <v>0</v>
      </c>
    </row>
    <row r="50" spans="1:11" s="79" customFormat="1" x14ac:dyDescent="0.2">
      <c r="A50" s="70" t="s">
        <v>1535</v>
      </c>
      <c r="B50" s="70" t="s">
        <v>282</v>
      </c>
      <c r="C50" s="70" t="str">
        <f t="shared" si="0"/>
        <v>3363</v>
      </c>
      <c r="D50" s="76" t="str">
        <f t="shared" si="1"/>
        <v>01</v>
      </c>
      <c r="E50" s="76" t="str">
        <f t="shared" si="2"/>
        <v>3</v>
      </c>
      <c r="F50" s="70" t="s">
        <v>1600</v>
      </c>
      <c r="G50" s="77">
        <v>4705</v>
      </c>
      <c r="H50" s="78">
        <v>0</v>
      </c>
      <c r="I50" s="78">
        <v>0</v>
      </c>
      <c r="J50" s="77">
        <f t="shared" si="3"/>
        <v>0</v>
      </c>
      <c r="K50" s="78">
        <f t="shared" si="4"/>
        <v>4705</v>
      </c>
    </row>
    <row r="51" spans="1:11" s="79" customFormat="1" x14ac:dyDescent="0.2">
      <c r="A51" s="70" t="s">
        <v>1535</v>
      </c>
      <c r="B51" s="70" t="s">
        <v>285</v>
      </c>
      <c r="C51" s="70" t="str">
        <f t="shared" si="0"/>
        <v>3451</v>
      </c>
      <c r="D51" s="76" t="str">
        <f t="shared" si="1"/>
        <v>01</v>
      </c>
      <c r="E51" s="76" t="str">
        <f t="shared" si="2"/>
        <v>3</v>
      </c>
      <c r="F51" s="70" t="s">
        <v>1576</v>
      </c>
      <c r="G51" s="77">
        <v>1578.78</v>
      </c>
      <c r="H51" s="78">
        <v>1578.78</v>
      </c>
      <c r="I51" s="78">
        <v>0</v>
      </c>
      <c r="J51" s="77">
        <f t="shared" si="3"/>
        <v>1578.78</v>
      </c>
      <c r="K51" s="78">
        <f t="shared" si="4"/>
        <v>0</v>
      </c>
    </row>
    <row r="52" spans="1:11" s="79" customFormat="1" x14ac:dyDescent="0.2">
      <c r="A52" s="70" t="s">
        <v>1535</v>
      </c>
      <c r="B52" s="70" t="s">
        <v>286</v>
      </c>
      <c r="C52" s="70" t="str">
        <f t="shared" si="0"/>
        <v>3551</v>
      </c>
      <c r="D52" s="76" t="str">
        <f t="shared" si="1"/>
        <v>01</v>
      </c>
      <c r="E52" s="76" t="str">
        <f t="shared" si="2"/>
        <v>3</v>
      </c>
      <c r="F52" s="70" t="s">
        <v>1577</v>
      </c>
      <c r="G52" s="77">
        <v>7160</v>
      </c>
      <c r="H52" s="78">
        <v>1969.9</v>
      </c>
      <c r="I52" s="78">
        <v>1969.9</v>
      </c>
      <c r="J52" s="77">
        <f t="shared" si="3"/>
        <v>3939.8</v>
      </c>
      <c r="K52" s="78">
        <f t="shared" si="4"/>
        <v>3220.2</v>
      </c>
    </row>
    <row r="53" spans="1:11" s="79" customFormat="1" x14ac:dyDescent="0.2">
      <c r="A53" s="70" t="s">
        <v>1535</v>
      </c>
      <c r="B53" s="70" t="s">
        <v>1601</v>
      </c>
      <c r="C53" s="70" t="str">
        <f t="shared" si="0"/>
        <v>3611</v>
      </c>
      <c r="D53" s="76" t="str">
        <f t="shared" si="1"/>
        <v>01</v>
      </c>
      <c r="E53" s="76" t="str">
        <f t="shared" si="2"/>
        <v>3</v>
      </c>
      <c r="F53" s="70" t="s">
        <v>1602</v>
      </c>
      <c r="G53" s="77">
        <v>7238</v>
      </c>
      <c r="H53" s="78">
        <v>0</v>
      </c>
      <c r="I53" s="78">
        <v>0</v>
      </c>
      <c r="J53" s="77">
        <f t="shared" si="3"/>
        <v>0</v>
      </c>
      <c r="K53" s="78">
        <f t="shared" si="4"/>
        <v>7238</v>
      </c>
    </row>
    <row r="54" spans="1:11" s="79" customFormat="1" x14ac:dyDescent="0.2">
      <c r="A54" s="70" t="s">
        <v>1535</v>
      </c>
      <c r="B54" s="70" t="s">
        <v>287</v>
      </c>
      <c r="C54" s="70" t="str">
        <f t="shared" si="0"/>
        <v>3821</v>
      </c>
      <c r="D54" s="76" t="str">
        <f t="shared" si="1"/>
        <v>01</v>
      </c>
      <c r="E54" s="76" t="str">
        <f t="shared" si="2"/>
        <v>3</v>
      </c>
      <c r="F54" s="70" t="s">
        <v>1603</v>
      </c>
      <c r="G54" s="77">
        <v>12213</v>
      </c>
      <c r="H54" s="78">
        <v>1300</v>
      </c>
      <c r="I54" s="78">
        <v>1000</v>
      </c>
      <c r="J54" s="77">
        <f t="shared" si="3"/>
        <v>2300</v>
      </c>
      <c r="K54" s="78">
        <f t="shared" si="4"/>
        <v>9913</v>
      </c>
    </row>
    <row r="55" spans="1:11" s="79" customFormat="1" x14ac:dyDescent="0.2">
      <c r="A55" s="70" t="s">
        <v>1535</v>
      </c>
      <c r="B55" s="70" t="s">
        <v>1604</v>
      </c>
      <c r="C55" s="70" t="str">
        <f t="shared" si="0"/>
        <v>5191</v>
      </c>
      <c r="D55" s="76" t="str">
        <f t="shared" si="1"/>
        <v>01</v>
      </c>
      <c r="E55" s="76" t="str">
        <f t="shared" si="2"/>
        <v>5</v>
      </c>
      <c r="F55" s="70" t="s">
        <v>1605</v>
      </c>
      <c r="G55" s="77">
        <v>0</v>
      </c>
      <c r="H55" s="78">
        <v>0</v>
      </c>
      <c r="I55" s="78">
        <v>0</v>
      </c>
      <c r="J55" s="77">
        <f t="shared" si="3"/>
        <v>0</v>
      </c>
      <c r="K55" s="78">
        <f t="shared" si="4"/>
        <v>0</v>
      </c>
    </row>
    <row r="56" spans="1:11" s="79" customFormat="1" x14ac:dyDescent="0.2">
      <c r="A56" s="70" t="s">
        <v>1535</v>
      </c>
      <c r="B56" s="70" t="s">
        <v>1606</v>
      </c>
      <c r="C56" s="70" t="str">
        <f t="shared" si="0"/>
        <v>5211</v>
      </c>
      <c r="D56" s="76" t="str">
        <f t="shared" si="1"/>
        <v>01</v>
      </c>
      <c r="E56" s="76" t="str">
        <f t="shared" si="2"/>
        <v>5</v>
      </c>
      <c r="F56" s="70" t="s">
        <v>1607</v>
      </c>
      <c r="G56" s="77">
        <v>36715</v>
      </c>
      <c r="H56" s="78">
        <v>0</v>
      </c>
      <c r="I56" s="78">
        <v>36715</v>
      </c>
      <c r="J56" s="77">
        <f t="shared" si="3"/>
        <v>36715</v>
      </c>
      <c r="K56" s="78">
        <f t="shared" si="4"/>
        <v>0</v>
      </c>
    </row>
    <row r="57" spans="1:11" s="79" customFormat="1" x14ac:dyDescent="0.2">
      <c r="A57" s="70" t="s">
        <v>1535</v>
      </c>
      <c r="B57" s="70" t="s">
        <v>1608</v>
      </c>
      <c r="C57" s="70" t="str">
        <f t="shared" si="0"/>
        <v>5231</v>
      </c>
      <c r="D57" s="76" t="str">
        <f t="shared" si="1"/>
        <v>01</v>
      </c>
      <c r="E57" s="76" t="str">
        <f t="shared" si="2"/>
        <v>5</v>
      </c>
      <c r="F57" s="70" t="s">
        <v>1609</v>
      </c>
      <c r="G57" s="77">
        <v>144218</v>
      </c>
      <c r="H57" s="78">
        <v>0</v>
      </c>
      <c r="I57" s="78">
        <v>0</v>
      </c>
      <c r="J57" s="77">
        <f t="shared" si="3"/>
        <v>0</v>
      </c>
      <c r="K57" s="78">
        <f t="shared" si="4"/>
        <v>144218</v>
      </c>
    </row>
    <row r="58" spans="1:11" s="79" customFormat="1" x14ac:dyDescent="0.2">
      <c r="A58" s="70" t="s">
        <v>1535</v>
      </c>
      <c r="B58" s="70" t="s">
        <v>1610</v>
      </c>
      <c r="C58" s="70" t="str">
        <f t="shared" si="0"/>
        <v>1131</v>
      </c>
      <c r="D58" s="76" t="str">
        <f t="shared" si="1"/>
        <v>01</v>
      </c>
      <c r="E58" s="76" t="str">
        <f t="shared" si="2"/>
        <v>1</v>
      </c>
      <c r="F58" s="70" t="s">
        <v>1537</v>
      </c>
      <c r="G58" s="77">
        <v>1211364</v>
      </c>
      <c r="H58" s="78">
        <v>965134.35</v>
      </c>
      <c r="I58" s="78">
        <v>246229.65000000002</v>
      </c>
      <c r="J58" s="77">
        <f t="shared" si="3"/>
        <v>1211364</v>
      </c>
      <c r="K58" s="78">
        <f t="shared" si="4"/>
        <v>0</v>
      </c>
    </row>
    <row r="59" spans="1:11" s="79" customFormat="1" x14ac:dyDescent="0.2">
      <c r="A59" s="70" t="s">
        <v>1535</v>
      </c>
      <c r="B59" s="70" t="s">
        <v>1611</v>
      </c>
      <c r="C59" s="70" t="str">
        <f t="shared" si="0"/>
        <v>1221</v>
      </c>
      <c r="D59" s="76" t="str">
        <f t="shared" si="1"/>
        <v>01</v>
      </c>
      <c r="E59" s="76" t="str">
        <f t="shared" si="2"/>
        <v>1</v>
      </c>
      <c r="F59" s="70" t="s">
        <v>1539</v>
      </c>
      <c r="G59" s="77">
        <v>164712</v>
      </c>
      <c r="H59" s="78">
        <v>130342.55</v>
      </c>
      <c r="I59" s="78">
        <v>25146.183333333312</v>
      </c>
      <c r="J59" s="77">
        <f t="shared" si="3"/>
        <v>155488.73333333331</v>
      </c>
      <c r="K59" s="78">
        <f t="shared" si="4"/>
        <v>9223.2666666666919</v>
      </c>
    </row>
    <row r="60" spans="1:11" s="79" customFormat="1" x14ac:dyDescent="0.2">
      <c r="A60" s="70" t="s">
        <v>1535</v>
      </c>
      <c r="B60" s="70" t="s">
        <v>1612</v>
      </c>
      <c r="C60" s="70" t="str">
        <f t="shared" si="0"/>
        <v>1311</v>
      </c>
      <c r="D60" s="76" t="str">
        <f t="shared" si="1"/>
        <v>01</v>
      </c>
      <c r="E60" s="76" t="str">
        <f t="shared" si="2"/>
        <v>1</v>
      </c>
      <c r="F60" s="70" t="s">
        <v>1541</v>
      </c>
      <c r="G60" s="77">
        <v>26640</v>
      </c>
      <c r="H60" s="78">
        <v>19074</v>
      </c>
      <c r="I60" s="78">
        <v>6358</v>
      </c>
      <c r="J60" s="77">
        <f t="shared" si="3"/>
        <v>25432</v>
      </c>
      <c r="K60" s="78">
        <f t="shared" si="4"/>
        <v>1208</v>
      </c>
    </row>
    <row r="61" spans="1:11" s="79" customFormat="1" x14ac:dyDescent="0.2">
      <c r="A61" s="70" t="s">
        <v>1535</v>
      </c>
      <c r="B61" s="70" t="s">
        <v>1613</v>
      </c>
      <c r="C61" s="70" t="str">
        <f t="shared" si="0"/>
        <v>1321</v>
      </c>
      <c r="D61" s="76" t="str">
        <f t="shared" si="1"/>
        <v>01</v>
      </c>
      <c r="E61" s="76" t="str">
        <f t="shared" si="2"/>
        <v>1</v>
      </c>
      <c r="F61" s="70" t="s">
        <v>1543</v>
      </c>
      <c r="G61" s="77">
        <v>19112</v>
      </c>
      <c r="H61" s="78">
        <v>19112</v>
      </c>
      <c r="I61" s="78">
        <v>0</v>
      </c>
      <c r="J61" s="77">
        <f t="shared" si="3"/>
        <v>19112</v>
      </c>
      <c r="K61" s="78">
        <f t="shared" si="4"/>
        <v>0</v>
      </c>
    </row>
    <row r="62" spans="1:11" s="79" customFormat="1" x14ac:dyDescent="0.2">
      <c r="A62" s="70" t="s">
        <v>1535</v>
      </c>
      <c r="B62" s="70" t="s">
        <v>1614</v>
      </c>
      <c r="C62" s="70" t="str">
        <f t="shared" si="0"/>
        <v>1322</v>
      </c>
      <c r="D62" s="76" t="str">
        <f t="shared" si="1"/>
        <v>01</v>
      </c>
      <c r="E62" s="76" t="str">
        <f t="shared" si="2"/>
        <v>1</v>
      </c>
      <c r="F62" s="70" t="s">
        <v>1545</v>
      </c>
      <c r="G62" s="77">
        <v>191122</v>
      </c>
      <c r="H62" s="78">
        <v>95560.83</v>
      </c>
      <c r="I62" s="78">
        <v>95560.83</v>
      </c>
      <c r="J62" s="77">
        <f t="shared" si="3"/>
        <v>191121.66</v>
      </c>
      <c r="K62" s="78">
        <f t="shared" si="4"/>
        <v>0.33999999999650754</v>
      </c>
    </row>
    <row r="63" spans="1:11" s="79" customFormat="1" x14ac:dyDescent="0.2">
      <c r="A63" s="70" t="s">
        <v>1535</v>
      </c>
      <c r="B63" s="70" t="s">
        <v>1615</v>
      </c>
      <c r="C63" s="70" t="str">
        <f t="shared" si="0"/>
        <v>1411</v>
      </c>
      <c r="D63" s="76" t="str">
        <f t="shared" si="1"/>
        <v>01</v>
      </c>
      <c r="E63" s="76" t="str">
        <f t="shared" si="2"/>
        <v>1</v>
      </c>
      <c r="F63" s="70" t="s">
        <v>1547</v>
      </c>
      <c r="G63" s="77">
        <v>15876</v>
      </c>
      <c r="H63" s="78">
        <v>8515.5400000000009</v>
      </c>
      <c r="I63" s="78">
        <v>1803.4599999999978</v>
      </c>
      <c r="J63" s="77">
        <f t="shared" si="3"/>
        <v>10318.999999999998</v>
      </c>
      <c r="K63" s="78">
        <f t="shared" si="4"/>
        <v>5557.0000000000018</v>
      </c>
    </row>
    <row r="64" spans="1:11" s="79" customFormat="1" x14ac:dyDescent="0.2">
      <c r="A64" s="70" t="s">
        <v>1535</v>
      </c>
      <c r="B64" s="70" t="s">
        <v>1616</v>
      </c>
      <c r="C64" s="70" t="str">
        <f t="shared" si="0"/>
        <v>1421</v>
      </c>
      <c r="D64" s="76" t="str">
        <f t="shared" si="1"/>
        <v>01</v>
      </c>
      <c r="E64" s="76" t="str">
        <f t="shared" si="2"/>
        <v>1</v>
      </c>
      <c r="F64" s="70" t="s">
        <v>1549</v>
      </c>
      <c r="G64" s="77">
        <v>36341</v>
      </c>
      <c r="H64" s="78">
        <v>28332.27</v>
      </c>
      <c r="I64" s="78">
        <v>5406.0099999999984</v>
      </c>
      <c r="J64" s="77">
        <f t="shared" si="3"/>
        <v>33738.28</v>
      </c>
      <c r="K64" s="78">
        <f t="shared" si="4"/>
        <v>2602.7200000000012</v>
      </c>
    </row>
    <row r="65" spans="1:11" s="79" customFormat="1" x14ac:dyDescent="0.2">
      <c r="A65" s="70" t="s">
        <v>1535</v>
      </c>
      <c r="B65" s="70" t="s">
        <v>1617</v>
      </c>
      <c r="C65" s="70" t="str">
        <f t="shared" si="0"/>
        <v>1431</v>
      </c>
      <c r="D65" s="76" t="str">
        <f t="shared" si="1"/>
        <v>01</v>
      </c>
      <c r="E65" s="76" t="str">
        <f t="shared" si="2"/>
        <v>1</v>
      </c>
      <c r="F65" s="70" t="s">
        <v>1551</v>
      </c>
      <c r="G65" s="77">
        <v>211989</v>
      </c>
      <c r="H65" s="78">
        <v>165271.46</v>
      </c>
      <c r="I65" s="78">
        <v>31535.046666666676</v>
      </c>
      <c r="J65" s="77">
        <f t="shared" si="3"/>
        <v>196806.50666666665</v>
      </c>
      <c r="K65" s="78">
        <f t="shared" si="4"/>
        <v>15182.493333333347</v>
      </c>
    </row>
    <row r="66" spans="1:11" s="79" customFormat="1" x14ac:dyDescent="0.2">
      <c r="A66" s="70" t="s">
        <v>1535</v>
      </c>
      <c r="B66" s="70" t="s">
        <v>1618</v>
      </c>
      <c r="C66" s="70" t="str">
        <f t="shared" ref="C66:C129" si="5">MID(B66,18,4)</f>
        <v>1432</v>
      </c>
      <c r="D66" s="76" t="str">
        <f t="shared" ref="D66:D129" si="6">MID(B66,5,2)</f>
        <v>01</v>
      </c>
      <c r="E66" s="76" t="str">
        <f t="shared" si="2"/>
        <v>1</v>
      </c>
      <c r="F66" s="70" t="s">
        <v>1553</v>
      </c>
      <c r="G66" s="77">
        <v>24227</v>
      </c>
      <c r="H66" s="78">
        <v>19303.48</v>
      </c>
      <c r="I66" s="78">
        <v>4923.5200000000004</v>
      </c>
      <c r="J66" s="77">
        <f t="shared" si="3"/>
        <v>24227</v>
      </c>
      <c r="K66" s="78">
        <f t="shared" si="4"/>
        <v>0</v>
      </c>
    </row>
    <row r="67" spans="1:11" s="79" customFormat="1" x14ac:dyDescent="0.2">
      <c r="A67" s="70" t="s">
        <v>1535</v>
      </c>
      <c r="B67" s="70" t="s">
        <v>1619</v>
      </c>
      <c r="C67" s="70" t="str">
        <f t="shared" si="5"/>
        <v>1612</v>
      </c>
      <c r="D67" s="76" t="str">
        <f t="shared" si="6"/>
        <v>01</v>
      </c>
      <c r="E67" s="76" t="str">
        <f t="shared" ref="E67:E130" si="7">MID(B67,18,1)</f>
        <v>1</v>
      </c>
      <c r="F67" s="70" t="s">
        <v>1557</v>
      </c>
      <c r="G67" s="77">
        <v>48402</v>
      </c>
      <c r="H67" s="78">
        <v>24200.82</v>
      </c>
      <c r="I67" s="78">
        <v>24200.82</v>
      </c>
      <c r="J67" s="77">
        <f t="shared" ref="J67:J130" si="8">SUM(H67:I67)</f>
        <v>48401.64</v>
      </c>
      <c r="K67" s="78">
        <f t="shared" ref="K67:K130" si="9">G67-J67</f>
        <v>0.36000000000058208</v>
      </c>
    </row>
    <row r="68" spans="1:11" s="79" customFormat="1" x14ac:dyDescent="0.2">
      <c r="A68" s="70" t="s">
        <v>1535</v>
      </c>
      <c r="B68" s="70" t="s">
        <v>1620</v>
      </c>
      <c r="C68" s="70" t="str">
        <f t="shared" si="5"/>
        <v>1712</v>
      </c>
      <c r="D68" s="76" t="str">
        <f t="shared" si="6"/>
        <v>01</v>
      </c>
      <c r="E68" s="76" t="str">
        <f t="shared" si="7"/>
        <v>1</v>
      </c>
      <c r="F68" s="70" t="s">
        <v>1559</v>
      </c>
      <c r="G68" s="77">
        <v>70368</v>
      </c>
      <c r="H68" s="78">
        <v>52831</v>
      </c>
      <c r="I68" s="78">
        <v>17537</v>
      </c>
      <c r="J68" s="77">
        <f t="shared" si="8"/>
        <v>70368</v>
      </c>
      <c r="K68" s="78">
        <f t="shared" si="9"/>
        <v>0</v>
      </c>
    </row>
    <row r="69" spans="1:11" s="79" customFormat="1" x14ac:dyDescent="0.2">
      <c r="A69" s="70" t="s">
        <v>1535</v>
      </c>
      <c r="B69" s="70" t="s">
        <v>1621</v>
      </c>
      <c r="C69" s="70" t="str">
        <f t="shared" si="5"/>
        <v>1713</v>
      </c>
      <c r="D69" s="76" t="str">
        <f t="shared" si="6"/>
        <v>01</v>
      </c>
      <c r="E69" s="76" t="str">
        <f t="shared" si="7"/>
        <v>1</v>
      </c>
      <c r="F69" s="70" t="s">
        <v>1561</v>
      </c>
      <c r="G69" s="77">
        <v>57588</v>
      </c>
      <c r="H69" s="78">
        <v>43572.5</v>
      </c>
      <c r="I69" s="78">
        <v>14015.5</v>
      </c>
      <c r="J69" s="77">
        <f t="shared" si="8"/>
        <v>57588</v>
      </c>
      <c r="K69" s="78">
        <f t="shared" si="9"/>
        <v>0</v>
      </c>
    </row>
    <row r="70" spans="1:11" s="79" customFormat="1" x14ac:dyDescent="0.2">
      <c r="A70" s="70" t="s">
        <v>1535</v>
      </c>
      <c r="B70" s="70" t="s">
        <v>1622</v>
      </c>
      <c r="C70" s="70" t="str">
        <f t="shared" si="5"/>
        <v>1715</v>
      </c>
      <c r="D70" s="76" t="str">
        <f t="shared" si="6"/>
        <v>01</v>
      </c>
      <c r="E70" s="76" t="str">
        <f t="shared" si="7"/>
        <v>1</v>
      </c>
      <c r="F70" s="70" t="s">
        <v>1563</v>
      </c>
      <c r="G70" s="77">
        <v>50474</v>
      </c>
      <c r="H70" s="78">
        <v>50473.65</v>
      </c>
      <c r="I70" s="78">
        <v>0</v>
      </c>
      <c r="J70" s="77">
        <f t="shared" si="8"/>
        <v>50473.65</v>
      </c>
      <c r="K70" s="78">
        <f t="shared" si="9"/>
        <v>0.34999999999854481</v>
      </c>
    </row>
    <row r="71" spans="1:11" s="79" customFormat="1" x14ac:dyDescent="0.2">
      <c r="A71" s="70" t="s">
        <v>1535</v>
      </c>
      <c r="B71" s="70" t="s">
        <v>1623</v>
      </c>
      <c r="C71" s="70" t="str">
        <f t="shared" si="5"/>
        <v>1716</v>
      </c>
      <c r="D71" s="76" t="str">
        <f t="shared" si="6"/>
        <v>01</v>
      </c>
      <c r="E71" s="76" t="str">
        <f t="shared" si="7"/>
        <v>1</v>
      </c>
      <c r="F71" s="70" t="s">
        <v>1565</v>
      </c>
      <c r="G71" s="77">
        <v>24360</v>
      </c>
      <c r="H71" s="78">
        <v>0</v>
      </c>
      <c r="I71" s="78">
        <v>24360</v>
      </c>
      <c r="J71" s="77">
        <f t="shared" si="8"/>
        <v>24360</v>
      </c>
      <c r="K71" s="78">
        <f t="shared" si="9"/>
        <v>0</v>
      </c>
    </row>
    <row r="72" spans="1:11" s="79" customFormat="1" x14ac:dyDescent="0.2">
      <c r="A72" s="70" t="s">
        <v>1535</v>
      </c>
      <c r="B72" s="70" t="s">
        <v>1624</v>
      </c>
      <c r="C72" s="70" t="str">
        <f t="shared" si="5"/>
        <v>1131</v>
      </c>
      <c r="D72" s="76" t="str">
        <f t="shared" si="6"/>
        <v>02</v>
      </c>
      <c r="E72" s="76" t="str">
        <f t="shared" si="7"/>
        <v>1</v>
      </c>
      <c r="F72" s="70" t="s">
        <v>1537</v>
      </c>
      <c r="G72" s="77">
        <v>8346948</v>
      </c>
      <c r="H72" s="78">
        <v>6452316.9000000004</v>
      </c>
      <c r="I72" s="78">
        <v>1684423.5933333319</v>
      </c>
      <c r="J72" s="77">
        <f t="shared" si="8"/>
        <v>8136740.4933333322</v>
      </c>
      <c r="K72" s="78">
        <f t="shared" si="9"/>
        <v>210207.50666666776</v>
      </c>
    </row>
    <row r="73" spans="1:11" s="79" customFormat="1" x14ac:dyDescent="0.2">
      <c r="A73" s="70" t="s">
        <v>1535</v>
      </c>
      <c r="B73" s="70" t="s">
        <v>1625</v>
      </c>
      <c r="C73" s="70" t="str">
        <f t="shared" si="5"/>
        <v>1221</v>
      </c>
      <c r="D73" s="76" t="str">
        <f t="shared" si="6"/>
        <v>02</v>
      </c>
      <c r="E73" s="76" t="str">
        <f t="shared" si="7"/>
        <v>1</v>
      </c>
      <c r="F73" s="70" t="s">
        <v>1539</v>
      </c>
      <c r="G73" s="77">
        <v>1762260</v>
      </c>
      <c r="H73" s="78">
        <v>1078119.6099999999</v>
      </c>
      <c r="I73" s="78">
        <v>173314.97666666674</v>
      </c>
      <c r="J73" s="77">
        <f t="shared" si="8"/>
        <v>1251434.5866666667</v>
      </c>
      <c r="K73" s="78">
        <f t="shared" si="9"/>
        <v>510825.41333333333</v>
      </c>
    </row>
    <row r="74" spans="1:11" s="79" customFormat="1" x14ac:dyDescent="0.2">
      <c r="A74" s="70" t="s">
        <v>1535</v>
      </c>
      <c r="B74" s="70" t="s">
        <v>1626</v>
      </c>
      <c r="C74" s="70" t="str">
        <f t="shared" si="5"/>
        <v>1311</v>
      </c>
      <c r="D74" s="76" t="str">
        <f t="shared" si="6"/>
        <v>02</v>
      </c>
      <c r="E74" s="76" t="str">
        <f t="shared" si="7"/>
        <v>1</v>
      </c>
      <c r="F74" s="70" t="s">
        <v>1541</v>
      </c>
      <c r="G74" s="77">
        <v>94728</v>
      </c>
      <c r="H74" s="78">
        <v>78544</v>
      </c>
      <c r="I74" s="78">
        <v>16184</v>
      </c>
      <c r="J74" s="77">
        <f t="shared" si="8"/>
        <v>94728</v>
      </c>
      <c r="K74" s="78">
        <f t="shared" si="9"/>
        <v>0</v>
      </c>
    </row>
    <row r="75" spans="1:11" s="79" customFormat="1" x14ac:dyDescent="0.2">
      <c r="A75" s="70" t="s">
        <v>1535</v>
      </c>
      <c r="B75" s="70" t="s">
        <v>1627</v>
      </c>
      <c r="C75" s="70" t="str">
        <f t="shared" si="5"/>
        <v>1321</v>
      </c>
      <c r="D75" s="76" t="str">
        <f t="shared" si="6"/>
        <v>02</v>
      </c>
      <c r="E75" s="76" t="str">
        <f t="shared" si="7"/>
        <v>1</v>
      </c>
      <c r="F75" s="70" t="s">
        <v>1543</v>
      </c>
      <c r="G75" s="77">
        <v>140406</v>
      </c>
      <c r="H75" s="78">
        <v>135056.56</v>
      </c>
      <c r="I75" s="78">
        <v>0</v>
      </c>
      <c r="J75" s="77">
        <f t="shared" si="8"/>
        <v>135056.56</v>
      </c>
      <c r="K75" s="78">
        <f t="shared" si="9"/>
        <v>5349.4400000000023</v>
      </c>
    </row>
    <row r="76" spans="1:11" s="79" customFormat="1" x14ac:dyDescent="0.2">
      <c r="A76" s="70" t="s">
        <v>1535</v>
      </c>
      <c r="B76" s="70" t="s">
        <v>1628</v>
      </c>
      <c r="C76" s="70" t="str">
        <f t="shared" si="5"/>
        <v>1322</v>
      </c>
      <c r="D76" s="76" t="str">
        <f t="shared" si="6"/>
        <v>02</v>
      </c>
      <c r="E76" s="76" t="str">
        <f t="shared" si="7"/>
        <v>1</v>
      </c>
      <c r="F76" s="70" t="s">
        <v>1545</v>
      </c>
      <c r="G76" s="77">
        <v>1404057</v>
      </c>
      <c r="H76" s="78">
        <v>661225.18000000005</v>
      </c>
      <c r="I76" s="78">
        <v>649398.18000000005</v>
      </c>
      <c r="J76" s="77">
        <f t="shared" si="8"/>
        <v>1310623.3600000001</v>
      </c>
      <c r="K76" s="78">
        <f t="shared" si="9"/>
        <v>93433.639999999898</v>
      </c>
    </row>
    <row r="77" spans="1:11" s="79" customFormat="1" x14ac:dyDescent="0.2">
      <c r="A77" s="70" t="s">
        <v>1535</v>
      </c>
      <c r="B77" s="70" t="s">
        <v>1629</v>
      </c>
      <c r="C77" s="70" t="str">
        <f t="shared" si="5"/>
        <v>1411</v>
      </c>
      <c r="D77" s="76" t="str">
        <f t="shared" si="6"/>
        <v>02</v>
      </c>
      <c r="E77" s="76" t="str">
        <f t="shared" si="7"/>
        <v>1</v>
      </c>
      <c r="F77" s="70" t="s">
        <v>1547</v>
      </c>
      <c r="G77" s="77">
        <v>155422</v>
      </c>
      <c r="H77" s="78">
        <v>72255.149999999994</v>
      </c>
      <c r="I77" s="78">
        <v>10760.290000000008</v>
      </c>
      <c r="J77" s="77">
        <f t="shared" si="8"/>
        <v>83015.44</v>
      </c>
      <c r="K77" s="78">
        <f t="shared" si="9"/>
        <v>72406.559999999998</v>
      </c>
    </row>
    <row r="78" spans="1:11" s="79" customFormat="1" x14ac:dyDescent="0.2">
      <c r="A78" s="70" t="s">
        <v>1535</v>
      </c>
      <c r="B78" s="70" t="s">
        <v>1630</v>
      </c>
      <c r="C78" s="70" t="str">
        <f t="shared" si="5"/>
        <v>1421</v>
      </c>
      <c r="D78" s="76" t="str">
        <f t="shared" si="6"/>
        <v>02</v>
      </c>
      <c r="E78" s="76" t="str">
        <f t="shared" si="7"/>
        <v>1</v>
      </c>
      <c r="F78" s="70" t="s">
        <v>1549</v>
      </c>
      <c r="G78" s="77">
        <v>250408</v>
      </c>
      <c r="H78" s="78">
        <v>191651.16</v>
      </c>
      <c r="I78" s="78">
        <v>36060.200000000026</v>
      </c>
      <c r="J78" s="77">
        <f t="shared" si="8"/>
        <v>227711.36000000004</v>
      </c>
      <c r="K78" s="78">
        <f t="shared" si="9"/>
        <v>22696.639999999956</v>
      </c>
    </row>
    <row r="79" spans="1:11" s="79" customFormat="1" x14ac:dyDescent="0.2">
      <c r="A79" s="70" t="s">
        <v>1535</v>
      </c>
      <c r="B79" s="70" t="s">
        <v>1631</v>
      </c>
      <c r="C79" s="70" t="str">
        <f t="shared" si="5"/>
        <v>1431</v>
      </c>
      <c r="D79" s="76" t="str">
        <f t="shared" si="6"/>
        <v>02</v>
      </c>
      <c r="E79" s="76" t="str">
        <f t="shared" si="7"/>
        <v>1</v>
      </c>
      <c r="F79" s="70" t="s">
        <v>1551</v>
      </c>
      <c r="G79" s="77">
        <v>1460716</v>
      </c>
      <c r="H79" s="78">
        <v>1117963.69</v>
      </c>
      <c r="I79" s="78">
        <v>210350.96333333326</v>
      </c>
      <c r="J79" s="77">
        <f t="shared" si="8"/>
        <v>1328314.6533333333</v>
      </c>
      <c r="K79" s="78">
        <f t="shared" si="9"/>
        <v>132401.34666666668</v>
      </c>
    </row>
    <row r="80" spans="1:11" s="79" customFormat="1" x14ac:dyDescent="0.2">
      <c r="A80" s="70" t="s">
        <v>1535</v>
      </c>
      <c r="B80" s="70" t="s">
        <v>1632</v>
      </c>
      <c r="C80" s="70" t="str">
        <f t="shared" si="5"/>
        <v>1432</v>
      </c>
      <c r="D80" s="76" t="str">
        <f t="shared" si="6"/>
        <v>02</v>
      </c>
      <c r="E80" s="76" t="str">
        <f t="shared" si="7"/>
        <v>1</v>
      </c>
      <c r="F80" s="70" t="s">
        <v>1553</v>
      </c>
      <c r="G80" s="77">
        <v>166938</v>
      </c>
      <c r="H80" s="78">
        <v>128980.44</v>
      </c>
      <c r="I80" s="78">
        <v>33718.973333333306</v>
      </c>
      <c r="J80" s="77">
        <f t="shared" si="8"/>
        <v>162699.4133333333</v>
      </c>
      <c r="K80" s="78">
        <f t="shared" si="9"/>
        <v>4238.5866666666989</v>
      </c>
    </row>
    <row r="81" spans="1:11" s="79" customFormat="1" x14ac:dyDescent="0.2">
      <c r="A81" s="70" t="s">
        <v>1535</v>
      </c>
      <c r="B81" s="70" t="s">
        <v>1633</v>
      </c>
      <c r="C81" s="70" t="str">
        <f t="shared" si="5"/>
        <v>1611</v>
      </c>
      <c r="D81" s="76" t="str">
        <f t="shared" si="6"/>
        <v>02</v>
      </c>
      <c r="E81" s="76" t="str">
        <f t="shared" si="7"/>
        <v>1</v>
      </c>
      <c r="F81" s="70" t="s">
        <v>1555</v>
      </c>
      <c r="G81" s="77">
        <v>0</v>
      </c>
      <c r="H81" s="78">
        <v>0</v>
      </c>
      <c r="I81" s="78">
        <v>0</v>
      </c>
      <c r="J81" s="77">
        <f t="shared" si="8"/>
        <v>0</v>
      </c>
      <c r="K81" s="78">
        <f t="shared" si="9"/>
        <v>0</v>
      </c>
    </row>
    <row r="82" spans="1:11" s="79" customFormat="1" x14ac:dyDescent="0.2">
      <c r="A82" s="70" t="s">
        <v>1535</v>
      </c>
      <c r="B82" s="70" t="s">
        <v>1634</v>
      </c>
      <c r="C82" s="70" t="str">
        <f t="shared" si="5"/>
        <v>1612</v>
      </c>
      <c r="D82" s="76" t="str">
        <f t="shared" si="6"/>
        <v>02</v>
      </c>
      <c r="E82" s="76" t="str">
        <f t="shared" si="7"/>
        <v>1</v>
      </c>
      <c r="F82" s="70" t="s">
        <v>1557</v>
      </c>
      <c r="G82" s="77">
        <v>401572</v>
      </c>
      <c r="H82" s="78">
        <v>186894.07</v>
      </c>
      <c r="I82" s="78">
        <v>186894.07</v>
      </c>
      <c r="J82" s="77">
        <f t="shared" si="8"/>
        <v>373788.14</v>
      </c>
      <c r="K82" s="78">
        <f t="shared" si="9"/>
        <v>27783.859999999986</v>
      </c>
    </row>
    <row r="83" spans="1:11" s="79" customFormat="1" x14ac:dyDescent="0.2">
      <c r="A83" s="70" t="s">
        <v>1535</v>
      </c>
      <c r="B83" s="70" t="s">
        <v>1635</v>
      </c>
      <c r="C83" s="70" t="str">
        <f t="shared" si="5"/>
        <v>1712</v>
      </c>
      <c r="D83" s="76" t="str">
        <f t="shared" si="6"/>
        <v>02</v>
      </c>
      <c r="E83" s="76" t="str">
        <f t="shared" si="7"/>
        <v>1</v>
      </c>
      <c r="F83" s="70" t="s">
        <v>1559</v>
      </c>
      <c r="G83" s="77">
        <v>427332</v>
      </c>
      <c r="H83" s="78">
        <v>308734</v>
      </c>
      <c r="I83" s="78">
        <v>102911.33333333334</v>
      </c>
      <c r="J83" s="77">
        <f t="shared" si="8"/>
        <v>411645.33333333337</v>
      </c>
      <c r="K83" s="78">
        <f t="shared" si="9"/>
        <v>15686.666666666628</v>
      </c>
    </row>
    <row r="84" spans="1:11" s="79" customFormat="1" x14ac:dyDescent="0.2">
      <c r="A84" s="70" t="s">
        <v>1535</v>
      </c>
      <c r="B84" s="70" t="s">
        <v>1636</v>
      </c>
      <c r="C84" s="70" t="str">
        <f t="shared" si="5"/>
        <v>1713</v>
      </c>
      <c r="D84" s="76" t="str">
        <f t="shared" si="6"/>
        <v>02</v>
      </c>
      <c r="E84" s="76" t="str">
        <f t="shared" si="7"/>
        <v>1</v>
      </c>
      <c r="F84" s="70" t="s">
        <v>1561</v>
      </c>
      <c r="G84" s="77">
        <v>343152</v>
      </c>
      <c r="H84" s="78">
        <v>253183.84</v>
      </c>
      <c r="I84" s="78">
        <v>84394.613333333327</v>
      </c>
      <c r="J84" s="77">
        <f t="shared" si="8"/>
        <v>337578.45333333331</v>
      </c>
      <c r="K84" s="78">
        <f t="shared" si="9"/>
        <v>5573.5466666666907</v>
      </c>
    </row>
    <row r="85" spans="1:11" s="79" customFormat="1" x14ac:dyDescent="0.2">
      <c r="A85" s="70" t="s">
        <v>1535</v>
      </c>
      <c r="B85" s="70" t="s">
        <v>1637</v>
      </c>
      <c r="C85" s="70" t="str">
        <f t="shared" si="5"/>
        <v>1715</v>
      </c>
      <c r="D85" s="76" t="str">
        <f t="shared" si="6"/>
        <v>02</v>
      </c>
      <c r="E85" s="76" t="str">
        <f t="shared" si="7"/>
        <v>1</v>
      </c>
      <c r="F85" s="70" t="s">
        <v>1563</v>
      </c>
      <c r="G85" s="77">
        <v>316306</v>
      </c>
      <c r="H85" s="78">
        <v>315692.55</v>
      </c>
      <c r="I85" s="78">
        <v>0</v>
      </c>
      <c r="J85" s="77">
        <f t="shared" si="8"/>
        <v>315692.55</v>
      </c>
      <c r="K85" s="78">
        <f t="shared" si="9"/>
        <v>613.45000000001164</v>
      </c>
    </row>
    <row r="86" spans="1:11" s="79" customFormat="1" x14ac:dyDescent="0.2">
      <c r="A86" s="70" t="s">
        <v>1535</v>
      </c>
      <c r="B86" s="70" t="s">
        <v>1638</v>
      </c>
      <c r="C86" s="70" t="str">
        <f t="shared" si="5"/>
        <v>1716</v>
      </c>
      <c r="D86" s="76" t="str">
        <f t="shared" si="6"/>
        <v>02</v>
      </c>
      <c r="E86" s="76" t="str">
        <f t="shared" si="7"/>
        <v>1</v>
      </c>
      <c r="F86" s="70" t="s">
        <v>1565</v>
      </c>
      <c r="G86" s="77">
        <v>66610</v>
      </c>
      <c r="H86" s="78">
        <v>0</v>
      </c>
      <c r="I86" s="78">
        <v>66610</v>
      </c>
      <c r="J86" s="77">
        <f t="shared" si="8"/>
        <v>66610</v>
      </c>
      <c r="K86" s="78">
        <f t="shared" si="9"/>
        <v>0</v>
      </c>
    </row>
    <row r="87" spans="1:11" s="79" customFormat="1" x14ac:dyDescent="0.2">
      <c r="A87" s="70" t="s">
        <v>1535</v>
      </c>
      <c r="B87" s="70" t="s">
        <v>963</v>
      </c>
      <c r="C87" s="70" t="str">
        <f t="shared" si="5"/>
        <v>2111</v>
      </c>
      <c r="D87" s="76" t="str">
        <f t="shared" si="6"/>
        <v>02</v>
      </c>
      <c r="E87" s="76" t="str">
        <f t="shared" si="7"/>
        <v>2</v>
      </c>
      <c r="F87" s="70" t="s">
        <v>1566</v>
      </c>
      <c r="G87" s="77">
        <v>1363</v>
      </c>
      <c r="H87" s="78">
        <v>0</v>
      </c>
      <c r="I87" s="78">
        <v>0</v>
      </c>
      <c r="J87" s="77">
        <f t="shared" si="8"/>
        <v>0</v>
      </c>
      <c r="K87" s="78">
        <f t="shared" si="9"/>
        <v>1363</v>
      </c>
    </row>
    <row r="88" spans="1:11" s="79" customFormat="1" x14ac:dyDescent="0.2">
      <c r="A88" s="70" t="s">
        <v>1535</v>
      </c>
      <c r="B88" s="70" t="s">
        <v>965</v>
      </c>
      <c r="C88" s="70" t="str">
        <f t="shared" si="5"/>
        <v>2141</v>
      </c>
      <c r="D88" s="76" t="str">
        <f t="shared" si="6"/>
        <v>02</v>
      </c>
      <c r="E88" s="76" t="str">
        <f t="shared" si="7"/>
        <v>2</v>
      </c>
      <c r="F88" s="70" t="s">
        <v>1639</v>
      </c>
      <c r="G88" s="77">
        <v>228853</v>
      </c>
      <c r="H88" s="78">
        <v>77939.11</v>
      </c>
      <c r="I88" s="78">
        <v>42562.720000000001</v>
      </c>
      <c r="J88" s="77">
        <f t="shared" si="8"/>
        <v>120501.83</v>
      </c>
      <c r="K88" s="78">
        <f t="shared" si="9"/>
        <v>108351.17</v>
      </c>
    </row>
    <row r="89" spans="1:11" s="79" customFormat="1" x14ac:dyDescent="0.2">
      <c r="A89" s="70" t="s">
        <v>1535</v>
      </c>
      <c r="B89" s="70" t="s">
        <v>1640</v>
      </c>
      <c r="C89" s="70" t="str">
        <f t="shared" si="5"/>
        <v>2151</v>
      </c>
      <c r="D89" s="76" t="str">
        <f t="shared" si="6"/>
        <v>02</v>
      </c>
      <c r="E89" s="76" t="str">
        <f t="shared" si="7"/>
        <v>2</v>
      </c>
      <c r="F89" s="70" t="s">
        <v>1570</v>
      </c>
      <c r="G89" s="77">
        <v>0</v>
      </c>
      <c r="H89" s="78">
        <v>0</v>
      </c>
      <c r="I89" s="78">
        <v>0</v>
      </c>
      <c r="J89" s="77">
        <f t="shared" si="8"/>
        <v>0</v>
      </c>
      <c r="K89" s="78">
        <f t="shared" si="9"/>
        <v>0</v>
      </c>
    </row>
    <row r="90" spans="1:11" s="79" customFormat="1" x14ac:dyDescent="0.2">
      <c r="A90" s="70" t="s">
        <v>1535</v>
      </c>
      <c r="B90" s="70" t="s">
        <v>1641</v>
      </c>
      <c r="C90" s="70" t="str">
        <f t="shared" si="5"/>
        <v>2181</v>
      </c>
      <c r="D90" s="76" t="str">
        <f t="shared" si="6"/>
        <v>02</v>
      </c>
      <c r="E90" s="76" t="str">
        <f t="shared" si="7"/>
        <v>2</v>
      </c>
      <c r="F90" s="70" t="s">
        <v>1642</v>
      </c>
      <c r="G90" s="77">
        <v>22962</v>
      </c>
      <c r="H90" s="78">
        <v>0</v>
      </c>
      <c r="I90" s="78">
        <v>0</v>
      </c>
      <c r="J90" s="77">
        <f t="shared" si="8"/>
        <v>0</v>
      </c>
      <c r="K90" s="78">
        <f t="shared" si="9"/>
        <v>22962</v>
      </c>
    </row>
    <row r="91" spans="1:11" s="79" customFormat="1" x14ac:dyDescent="0.2">
      <c r="A91" s="70" t="s">
        <v>1535</v>
      </c>
      <c r="B91" s="70" t="s">
        <v>970</v>
      </c>
      <c r="C91" s="70" t="str">
        <f t="shared" si="5"/>
        <v>2182</v>
      </c>
      <c r="D91" s="76" t="str">
        <f t="shared" si="6"/>
        <v>02</v>
      </c>
      <c r="E91" s="76" t="str">
        <f t="shared" si="7"/>
        <v>2</v>
      </c>
      <c r="F91" s="70" t="s">
        <v>1572</v>
      </c>
      <c r="G91" s="77">
        <v>1168</v>
      </c>
      <c r="H91" s="78">
        <v>1168</v>
      </c>
      <c r="I91" s="78">
        <v>0</v>
      </c>
      <c r="J91" s="77">
        <f t="shared" si="8"/>
        <v>1168</v>
      </c>
      <c r="K91" s="78">
        <f t="shared" si="9"/>
        <v>0</v>
      </c>
    </row>
    <row r="92" spans="1:11" s="79" customFormat="1" x14ac:dyDescent="0.2">
      <c r="A92" s="70" t="s">
        <v>1535</v>
      </c>
      <c r="B92" s="70" t="s">
        <v>971</v>
      </c>
      <c r="C92" s="70" t="str">
        <f t="shared" si="5"/>
        <v>2214</v>
      </c>
      <c r="D92" s="76" t="str">
        <f t="shared" si="6"/>
        <v>02</v>
      </c>
      <c r="E92" s="76" t="str">
        <f t="shared" si="7"/>
        <v>2</v>
      </c>
      <c r="F92" s="70" t="s">
        <v>1643</v>
      </c>
      <c r="G92" s="77">
        <v>3849</v>
      </c>
      <c r="H92" s="78">
        <v>0</v>
      </c>
      <c r="I92" s="78">
        <v>3000</v>
      </c>
      <c r="J92" s="77">
        <f t="shared" si="8"/>
        <v>3000</v>
      </c>
      <c r="K92" s="78">
        <f t="shared" si="9"/>
        <v>849</v>
      </c>
    </row>
    <row r="93" spans="1:11" s="79" customFormat="1" x14ac:dyDescent="0.2">
      <c r="A93" s="70" t="s">
        <v>1535</v>
      </c>
      <c r="B93" s="70" t="s">
        <v>973</v>
      </c>
      <c r="C93" s="70" t="str">
        <f t="shared" si="5"/>
        <v>2216</v>
      </c>
      <c r="D93" s="76" t="str">
        <f t="shared" si="6"/>
        <v>02</v>
      </c>
      <c r="E93" s="76" t="str">
        <f t="shared" si="7"/>
        <v>2</v>
      </c>
      <c r="F93" s="70" t="s">
        <v>1644</v>
      </c>
      <c r="G93" s="77">
        <v>3892</v>
      </c>
      <c r="H93" s="78">
        <v>2764</v>
      </c>
      <c r="I93" s="78">
        <v>1128</v>
      </c>
      <c r="J93" s="77">
        <f t="shared" si="8"/>
        <v>3892</v>
      </c>
      <c r="K93" s="78">
        <f t="shared" si="9"/>
        <v>0</v>
      </c>
    </row>
    <row r="94" spans="1:11" s="79" customFormat="1" x14ac:dyDescent="0.2">
      <c r="A94" s="70" t="s">
        <v>1535</v>
      </c>
      <c r="B94" s="70" t="s">
        <v>975</v>
      </c>
      <c r="C94" s="70" t="str">
        <f t="shared" si="5"/>
        <v>2461</v>
      </c>
      <c r="D94" s="76" t="str">
        <f t="shared" si="6"/>
        <v>02</v>
      </c>
      <c r="E94" s="76" t="str">
        <f t="shared" si="7"/>
        <v>2</v>
      </c>
      <c r="F94" s="70" t="s">
        <v>1645</v>
      </c>
      <c r="G94" s="77">
        <v>3092</v>
      </c>
      <c r="H94" s="78">
        <v>2059.08</v>
      </c>
      <c r="I94" s="78">
        <v>0</v>
      </c>
      <c r="J94" s="77">
        <f t="shared" si="8"/>
        <v>2059.08</v>
      </c>
      <c r="K94" s="78">
        <f t="shared" si="9"/>
        <v>1032.92</v>
      </c>
    </row>
    <row r="95" spans="1:11" s="79" customFormat="1" x14ac:dyDescent="0.2">
      <c r="A95" s="70" t="s">
        <v>1535</v>
      </c>
      <c r="B95" s="70" t="s">
        <v>1646</v>
      </c>
      <c r="C95" s="70" t="str">
        <f t="shared" si="5"/>
        <v>2711</v>
      </c>
      <c r="D95" s="76" t="str">
        <f t="shared" si="6"/>
        <v>02</v>
      </c>
      <c r="E95" s="76" t="str">
        <f t="shared" si="7"/>
        <v>2</v>
      </c>
      <c r="F95" s="70" t="s">
        <v>1647</v>
      </c>
      <c r="G95" s="77">
        <v>0</v>
      </c>
      <c r="H95" s="78">
        <v>0</v>
      </c>
      <c r="I95" s="78">
        <v>0</v>
      </c>
      <c r="J95" s="77">
        <f t="shared" si="8"/>
        <v>0</v>
      </c>
      <c r="K95" s="78">
        <f t="shared" si="9"/>
        <v>0</v>
      </c>
    </row>
    <row r="96" spans="1:11" s="79" customFormat="1" x14ac:dyDescent="0.2">
      <c r="A96" s="70" t="s">
        <v>1535</v>
      </c>
      <c r="B96" s="70" t="s">
        <v>977</v>
      </c>
      <c r="C96" s="70" t="str">
        <f t="shared" si="5"/>
        <v>2911</v>
      </c>
      <c r="D96" s="76" t="str">
        <f t="shared" si="6"/>
        <v>02</v>
      </c>
      <c r="E96" s="76" t="str">
        <f t="shared" si="7"/>
        <v>2</v>
      </c>
      <c r="F96" s="70" t="s">
        <v>1648</v>
      </c>
      <c r="G96" s="77">
        <v>2441</v>
      </c>
      <c r="H96" s="78">
        <v>0</v>
      </c>
      <c r="I96" s="78">
        <v>0</v>
      </c>
      <c r="J96" s="77">
        <f t="shared" si="8"/>
        <v>0</v>
      </c>
      <c r="K96" s="78">
        <f t="shared" si="9"/>
        <v>2441</v>
      </c>
    </row>
    <row r="97" spans="1:11" s="79" customFormat="1" x14ac:dyDescent="0.2">
      <c r="A97" s="70" t="s">
        <v>1535</v>
      </c>
      <c r="B97" s="70" t="s">
        <v>979</v>
      </c>
      <c r="C97" s="70" t="str">
        <f t="shared" si="5"/>
        <v>2931</v>
      </c>
      <c r="D97" s="76" t="str">
        <f t="shared" si="6"/>
        <v>02</v>
      </c>
      <c r="E97" s="76" t="str">
        <f t="shared" si="7"/>
        <v>2</v>
      </c>
      <c r="F97" s="70" t="s">
        <v>1649</v>
      </c>
      <c r="G97" s="77">
        <v>0</v>
      </c>
      <c r="H97" s="78">
        <v>0</v>
      </c>
      <c r="I97" s="78">
        <v>0</v>
      </c>
      <c r="J97" s="77">
        <f t="shared" si="8"/>
        <v>0</v>
      </c>
      <c r="K97" s="78">
        <f t="shared" si="9"/>
        <v>0</v>
      </c>
    </row>
    <row r="98" spans="1:11" s="79" customFormat="1" x14ac:dyDescent="0.2">
      <c r="A98" s="70" t="s">
        <v>1535</v>
      </c>
      <c r="B98" s="70" t="s">
        <v>982</v>
      </c>
      <c r="C98" s="70" t="str">
        <f t="shared" si="5"/>
        <v>2941</v>
      </c>
      <c r="D98" s="76" t="str">
        <f t="shared" si="6"/>
        <v>02</v>
      </c>
      <c r="E98" s="76" t="str">
        <f t="shared" si="7"/>
        <v>2</v>
      </c>
      <c r="F98" s="70" t="s">
        <v>1650</v>
      </c>
      <c r="G98" s="77">
        <v>604011</v>
      </c>
      <c r="H98" s="78">
        <v>2589.84</v>
      </c>
      <c r="I98" s="78">
        <v>0</v>
      </c>
      <c r="J98" s="77">
        <f t="shared" si="8"/>
        <v>2589.84</v>
      </c>
      <c r="K98" s="78">
        <f t="shared" si="9"/>
        <v>601421.16</v>
      </c>
    </row>
    <row r="99" spans="1:11" s="79" customFormat="1" x14ac:dyDescent="0.2">
      <c r="A99" s="70" t="s">
        <v>1535</v>
      </c>
      <c r="B99" s="70" t="s">
        <v>984</v>
      </c>
      <c r="C99" s="70" t="str">
        <f t="shared" si="5"/>
        <v>3141</v>
      </c>
      <c r="D99" s="76" t="str">
        <f t="shared" si="6"/>
        <v>02</v>
      </c>
      <c r="E99" s="76" t="str">
        <f t="shared" si="7"/>
        <v>3</v>
      </c>
      <c r="F99" s="70" t="s">
        <v>1573</v>
      </c>
      <c r="G99" s="77">
        <v>134216</v>
      </c>
      <c r="H99" s="78">
        <v>23478.71</v>
      </c>
      <c r="I99" s="78">
        <v>7800</v>
      </c>
      <c r="J99" s="77">
        <f t="shared" si="8"/>
        <v>31278.71</v>
      </c>
      <c r="K99" s="78">
        <f t="shared" si="9"/>
        <v>102937.29000000001</v>
      </c>
    </row>
    <row r="100" spans="1:11" s="79" customFormat="1" x14ac:dyDescent="0.2">
      <c r="A100" s="70" t="s">
        <v>1535</v>
      </c>
      <c r="B100" s="70" t="s">
        <v>1651</v>
      </c>
      <c r="C100" s="70" t="str">
        <f t="shared" si="5"/>
        <v>3151</v>
      </c>
      <c r="D100" s="76" t="str">
        <f t="shared" si="6"/>
        <v>02</v>
      </c>
      <c r="E100" s="76" t="str">
        <f t="shared" si="7"/>
        <v>3</v>
      </c>
      <c r="F100" s="70" t="s">
        <v>1652</v>
      </c>
      <c r="G100" s="77">
        <v>0</v>
      </c>
      <c r="H100" s="78">
        <v>0</v>
      </c>
      <c r="I100" s="78">
        <v>0</v>
      </c>
      <c r="J100" s="77">
        <f t="shared" si="8"/>
        <v>0</v>
      </c>
      <c r="K100" s="78">
        <f t="shared" si="9"/>
        <v>0</v>
      </c>
    </row>
    <row r="101" spans="1:11" s="79" customFormat="1" x14ac:dyDescent="0.2">
      <c r="A101" s="70" t="s">
        <v>1535</v>
      </c>
      <c r="B101" s="70" t="s">
        <v>985</v>
      </c>
      <c r="C101" s="70" t="str">
        <f t="shared" si="5"/>
        <v>3161</v>
      </c>
      <c r="D101" s="76" t="str">
        <f t="shared" si="6"/>
        <v>02</v>
      </c>
      <c r="E101" s="76" t="str">
        <f t="shared" si="7"/>
        <v>3</v>
      </c>
      <c r="F101" s="70" t="s">
        <v>1653</v>
      </c>
      <c r="G101" s="77">
        <v>221083</v>
      </c>
      <c r="H101" s="78">
        <v>85390</v>
      </c>
      <c r="I101" s="78">
        <v>119518</v>
      </c>
      <c r="J101" s="77">
        <f t="shared" si="8"/>
        <v>204908</v>
      </c>
      <c r="K101" s="78">
        <f t="shared" si="9"/>
        <v>16175</v>
      </c>
    </row>
    <row r="102" spans="1:11" s="79" customFormat="1" x14ac:dyDescent="0.2">
      <c r="A102" s="70" t="s">
        <v>1535</v>
      </c>
      <c r="B102" s="70" t="s">
        <v>988</v>
      </c>
      <c r="C102" s="70" t="str">
        <f t="shared" si="5"/>
        <v>3171</v>
      </c>
      <c r="D102" s="76" t="str">
        <f t="shared" si="6"/>
        <v>02</v>
      </c>
      <c r="E102" s="76" t="str">
        <f t="shared" si="7"/>
        <v>3</v>
      </c>
      <c r="F102" s="70" t="s">
        <v>1654</v>
      </c>
      <c r="G102" s="77">
        <v>1584400</v>
      </c>
      <c r="H102" s="78">
        <v>1082146.25</v>
      </c>
      <c r="I102" s="78">
        <v>280000</v>
      </c>
      <c r="J102" s="77">
        <f t="shared" si="8"/>
        <v>1362146.25</v>
      </c>
      <c r="K102" s="78">
        <f t="shared" si="9"/>
        <v>222253.75</v>
      </c>
    </row>
    <row r="103" spans="1:11" s="79" customFormat="1" x14ac:dyDescent="0.2">
      <c r="A103" s="70" t="s">
        <v>1535</v>
      </c>
      <c r="B103" s="70" t="s">
        <v>991</v>
      </c>
      <c r="C103" s="70" t="str">
        <f t="shared" si="5"/>
        <v>3181</v>
      </c>
      <c r="D103" s="76" t="str">
        <f t="shared" si="6"/>
        <v>02</v>
      </c>
      <c r="E103" s="76" t="str">
        <f t="shared" si="7"/>
        <v>3</v>
      </c>
      <c r="F103" s="70" t="s">
        <v>1574</v>
      </c>
      <c r="G103" s="77">
        <v>867</v>
      </c>
      <c r="H103" s="78">
        <v>852.26</v>
      </c>
      <c r="I103" s="78">
        <v>0</v>
      </c>
      <c r="J103" s="77">
        <f t="shared" si="8"/>
        <v>852.26</v>
      </c>
      <c r="K103" s="78">
        <f t="shared" si="9"/>
        <v>14.740000000000009</v>
      </c>
    </row>
    <row r="104" spans="1:11" s="79" customFormat="1" x14ac:dyDescent="0.2">
      <c r="A104" s="70" t="s">
        <v>1535</v>
      </c>
      <c r="B104" s="70" t="s">
        <v>1655</v>
      </c>
      <c r="C104" s="70" t="str">
        <f t="shared" si="5"/>
        <v>3231</v>
      </c>
      <c r="D104" s="76" t="str">
        <f t="shared" si="6"/>
        <v>02</v>
      </c>
      <c r="E104" s="76" t="str">
        <f t="shared" si="7"/>
        <v>3</v>
      </c>
      <c r="F104" s="70" t="s">
        <v>1575</v>
      </c>
      <c r="G104" s="77">
        <v>6561</v>
      </c>
      <c r="H104" s="78">
        <v>5024.8999999999996</v>
      </c>
      <c r="I104" s="78">
        <v>1536.1000000000004</v>
      </c>
      <c r="J104" s="77">
        <f t="shared" si="8"/>
        <v>6561</v>
      </c>
      <c r="K104" s="78">
        <f t="shared" si="9"/>
        <v>0</v>
      </c>
    </row>
    <row r="105" spans="1:11" s="79" customFormat="1" x14ac:dyDescent="0.2">
      <c r="A105" s="70" t="s">
        <v>1535</v>
      </c>
      <c r="B105" s="70" t="s">
        <v>1656</v>
      </c>
      <c r="C105" s="70" t="str">
        <f t="shared" si="5"/>
        <v>3331</v>
      </c>
      <c r="D105" s="76" t="str">
        <f t="shared" si="6"/>
        <v>02</v>
      </c>
      <c r="E105" s="76" t="str">
        <f t="shared" si="7"/>
        <v>3</v>
      </c>
      <c r="F105" s="70" t="s">
        <v>1657</v>
      </c>
      <c r="G105" s="77">
        <v>0</v>
      </c>
      <c r="H105" s="78">
        <v>0</v>
      </c>
      <c r="I105" s="78">
        <v>0</v>
      </c>
      <c r="J105" s="77">
        <f t="shared" si="8"/>
        <v>0</v>
      </c>
      <c r="K105" s="78">
        <f t="shared" si="9"/>
        <v>0</v>
      </c>
    </row>
    <row r="106" spans="1:11" s="79" customFormat="1" x14ac:dyDescent="0.2">
      <c r="A106" s="70" t="s">
        <v>1535</v>
      </c>
      <c r="B106" s="70" t="s">
        <v>994</v>
      </c>
      <c r="C106" s="70" t="str">
        <f t="shared" si="5"/>
        <v>3451</v>
      </c>
      <c r="D106" s="76" t="str">
        <f t="shared" si="6"/>
        <v>02</v>
      </c>
      <c r="E106" s="76" t="str">
        <f t="shared" si="7"/>
        <v>3</v>
      </c>
      <c r="F106" s="70" t="s">
        <v>1576</v>
      </c>
      <c r="G106" s="77">
        <v>3050.92</v>
      </c>
      <c r="H106" s="78">
        <v>3050.92</v>
      </c>
      <c r="I106" s="78">
        <v>0</v>
      </c>
      <c r="J106" s="77">
        <f t="shared" si="8"/>
        <v>3050.92</v>
      </c>
      <c r="K106" s="78">
        <f t="shared" si="9"/>
        <v>0</v>
      </c>
    </row>
    <row r="107" spans="1:11" s="79" customFormat="1" x14ac:dyDescent="0.2">
      <c r="A107" s="70" t="s">
        <v>1535</v>
      </c>
      <c r="B107" s="70" t="s">
        <v>1658</v>
      </c>
      <c r="C107" s="70" t="str">
        <f t="shared" si="5"/>
        <v>3511</v>
      </c>
      <c r="D107" s="76" t="str">
        <f t="shared" si="6"/>
        <v>02</v>
      </c>
      <c r="E107" s="76" t="str">
        <f t="shared" si="7"/>
        <v>3</v>
      </c>
      <c r="F107" s="70" t="s">
        <v>1659</v>
      </c>
      <c r="G107" s="77">
        <v>572546</v>
      </c>
      <c r="H107" s="78">
        <v>131014.98000000001</v>
      </c>
      <c r="I107" s="78">
        <v>0</v>
      </c>
      <c r="J107" s="77">
        <f t="shared" si="8"/>
        <v>131014.98000000001</v>
      </c>
      <c r="K107" s="78">
        <f t="shared" si="9"/>
        <v>441531.02</v>
      </c>
    </row>
    <row r="108" spans="1:11" s="79" customFormat="1" x14ac:dyDescent="0.2">
      <c r="A108" s="70" t="s">
        <v>1535</v>
      </c>
      <c r="B108" s="70" t="s">
        <v>1660</v>
      </c>
      <c r="C108" s="70" t="str">
        <f t="shared" si="5"/>
        <v>3521</v>
      </c>
      <c r="D108" s="76" t="str">
        <f t="shared" si="6"/>
        <v>02</v>
      </c>
      <c r="E108" s="76" t="str">
        <f t="shared" si="7"/>
        <v>3</v>
      </c>
      <c r="F108" s="70" t="s">
        <v>1661</v>
      </c>
      <c r="G108" s="77">
        <v>0</v>
      </c>
      <c r="H108" s="78">
        <v>0</v>
      </c>
      <c r="I108" s="78">
        <v>0</v>
      </c>
      <c r="J108" s="77">
        <f t="shared" si="8"/>
        <v>0</v>
      </c>
      <c r="K108" s="78">
        <f t="shared" si="9"/>
        <v>0</v>
      </c>
    </row>
    <row r="109" spans="1:11" s="79" customFormat="1" x14ac:dyDescent="0.2">
      <c r="A109" s="70" t="s">
        <v>1535</v>
      </c>
      <c r="B109" s="70" t="s">
        <v>995</v>
      </c>
      <c r="C109" s="70" t="str">
        <f t="shared" si="5"/>
        <v>3531</v>
      </c>
      <c r="D109" s="76" t="str">
        <f t="shared" si="6"/>
        <v>02</v>
      </c>
      <c r="E109" s="76" t="str">
        <f t="shared" si="7"/>
        <v>3</v>
      </c>
      <c r="F109" s="70" t="s">
        <v>1662</v>
      </c>
      <c r="G109" s="77">
        <f>20885903+90000</f>
        <v>20975903</v>
      </c>
      <c r="H109" s="78">
        <v>11811028.460000001</v>
      </c>
      <c r="I109" s="78">
        <v>3878760.7599999979</v>
      </c>
      <c r="J109" s="77">
        <f t="shared" si="8"/>
        <v>15689789.219999999</v>
      </c>
      <c r="K109" s="78">
        <f t="shared" si="9"/>
        <v>5286113.7800000012</v>
      </c>
    </row>
    <row r="110" spans="1:11" s="79" customFormat="1" x14ac:dyDescent="0.2">
      <c r="A110" s="70" t="s">
        <v>1535</v>
      </c>
      <c r="B110" s="70" t="s">
        <v>998</v>
      </c>
      <c r="C110" s="70" t="str">
        <f t="shared" si="5"/>
        <v>3551</v>
      </c>
      <c r="D110" s="76" t="str">
        <f t="shared" si="6"/>
        <v>02</v>
      </c>
      <c r="E110" s="76" t="str">
        <f t="shared" si="7"/>
        <v>3</v>
      </c>
      <c r="F110" s="70" t="s">
        <v>1577</v>
      </c>
      <c r="G110" s="77">
        <v>16361</v>
      </c>
      <c r="H110" s="78">
        <v>7530.1799999999994</v>
      </c>
      <c r="I110" s="78">
        <v>6000</v>
      </c>
      <c r="J110" s="77">
        <f t="shared" si="8"/>
        <v>13530.18</v>
      </c>
      <c r="K110" s="78">
        <f t="shared" si="9"/>
        <v>2830.8199999999997</v>
      </c>
    </row>
    <row r="111" spans="1:11" s="79" customFormat="1" x14ac:dyDescent="0.2">
      <c r="A111" s="70" t="s">
        <v>1535</v>
      </c>
      <c r="B111" s="70" t="s">
        <v>1663</v>
      </c>
      <c r="C111" s="70" t="str">
        <f t="shared" si="5"/>
        <v>3721</v>
      </c>
      <c r="D111" s="76" t="str">
        <f t="shared" si="6"/>
        <v>02</v>
      </c>
      <c r="E111" s="76" t="str">
        <f t="shared" si="7"/>
        <v>3</v>
      </c>
      <c r="F111" s="70" t="s">
        <v>1579</v>
      </c>
      <c r="G111" s="77">
        <v>0</v>
      </c>
      <c r="H111" s="78">
        <v>0</v>
      </c>
      <c r="I111" s="78">
        <v>0</v>
      </c>
      <c r="J111" s="77">
        <f t="shared" si="8"/>
        <v>0</v>
      </c>
      <c r="K111" s="78">
        <f t="shared" si="9"/>
        <v>0</v>
      </c>
    </row>
    <row r="112" spans="1:11" s="79" customFormat="1" x14ac:dyDescent="0.2">
      <c r="A112" s="70" t="s">
        <v>1535</v>
      </c>
      <c r="B112" s="70" t="s">
        <v>1664</v>
      </c>
      <c r="C112" s="70" t="str">
        <f t="shared" si="5"/>
        <v>3791</v>
      </c>
      <c r="D112" s="76" t="str">
        <f t="shared" si="6"/>
        <v>02</v>
      </c>
      <c r="E112" s="76" t="str">
        <f t="shared" si="7"/>
        <v>3</v>
      </c>
      <c r="F112" s="70" t="s">
        <v>1665</v>
      </c>
      <c r="G112" s="77">
        <v>0</v>
      </c>
      <c r="H112" s="78">
        <v>0</v>
      </c>
      <c r="I112" s="78">
        <v>0</v>
      </c>
      <c r="J112" s="77">
        <f t="shared" si="8"/>
        <v>0</v>
      </c>
      <c r="K112" s="78">
        <f t="shared" si="9"/>
        <v>0</v>
      </c>
    </row>
    <row r="113" spans="1:11" s="79" customFormat="1" x14ac:dyDescent="0.2">
      <c r="A113" s="70" t="s">
        <v>1535</v>
      </c>
      <c r="B113" s="70" t="s">
        <v>1002</v>
      </c>
      <c r="C113" s="70" t="str">
        <f t="shared" si="5"/>
        <v>5151</v>
      </c>
      <c r="D113" s="76" t="str">
        <f t="shared" si="6"/>
        <v>02</v>
      </c>
      <c r="E113" s="76" t="str">
        <f t="shared" si="7"/>
        <v>5</v>
      </c>
      <c r="F113" s="70" t="s">
        <v>1666</v>
      </c>
      <c r="G113" s="77">
        <v>2297196</v>
      </c>
      <c r="H113" s="78">
        <v>256595.36</v>
      </c>
      <c r="I113" s="78">
        <v>2030658.8199999998</v>
      </c>
      <c r="J113" s="77">
        <f t="shared" si="8"/>
        <v>2287254.1799999997</v>
      </c>
      <c r="K113" s="78">
        <f t="shared" si="9"/>
        <v>9941.820000000298</v>
      </c>
    </row>
    <row r="114" spans="1:11" s="79" customFormat="1" x14ac:dyDescent="0.2">
      <c r="A114" s="70" t="s">
        <v>1535</v>
      </c>
      <c r="B114" s="70" t="s">
        <v>1667</v>
      </c>
      <c r="C114" s="70" t="str">
        <f t="shared" si="5"/>
        <v>5191</v>
      </c>
      <c r="D114" s="76" t="str">
        <f t="shared" si="6"/>
        <v>02</v>
      </c>
      <c r="E114" s="76" t="str">
        <f t="shared" si="7"/>
        <v>5</v>
      </c>
      <c r="F114" s="70" t="s">
        <v>1605</v>
      </c>
      <c r="G114" s="77">
        <v>250000</v>
      </c>
      <c r="H114" s="78">
        <v>0</v>
      </c>
      <c r="I114" s="78">
        <v>0</v>
      </c>
      <c r="J114" s="77">
        <f t="shared" si="8"/>
        <v>0</v>
      </c>
      <c r="K114" s="78">
        <f t="shared" si="9"/>
        <v>250000</v>
      </c>
    </row>
    <row r="115" spans="1:11" s="79" customFormat="1" x14ac:dyDescent="0.2">
      <c r="A115" s="70" t="s">
        <v>1535</v>
      </c>
      <c r="B115" s="70" t="s">
        <v>1668</v>
      </c>
      <c r="C115" s="70" t="str">
        <f t="shared" si="5"/>
        <v>5231</v>
      </c>
      <c r="D115" s="76" t="str">
        <f t="shared" si="6"/>
        <v>02</v>
      </c>
      <c r="E115" s="76" t="str">
        <f t="shared" si="7"/>
        <v>5</v>
      </c>
      <c r="F115" s="70" t="s">
        <v>1609</v>
      </c>
      <c r="G115" s="77">
        <v>0</v>
      </c>
      <c r="H115" s="78">
        <v>0</v>
      </c>
      <c r="I115" s="78">
        <v>0</v>
      </c>
      <c r="J115" s="77">
        <f t="shared" si="8"/>
        <v>0</v>
      </c>
      <c r="K115" s="78">
        <f t="shared" si="9"/>
        <v>0</v>
      </c>
    </row>
    <row r="116" spans="1:11" s="79" customFormat="1" x14ac:dyDescent="0.2">
      <c r="A116" s="70" t="s">
        <v>1535</v>
      </c>
      <c r="B116" s="70" t="s">
        <v>1005</v>
      </c>
      <c r="C116" s="70" t="str">
        <f t="shared" si="5"/>
        <v>5641</v>
      </c>
      <c r="D116" s="76" t="str">
        <f t="shared" si="6"/>
        <v>02</v>
      </c>
      <c r="E116" s="76" t="str">
        <f t="shared" si="7"/>
        <v>5</v>
      </c>
      <c r="F116" s="70" t="s">
        <v>1669</v>
      </c>
      <c r="G116" s="77">
        <v>1000000</v>
      </c>
      <c r="H116" s="78">
        <v>0</v>
      </c>
      <c r="I116" s="78">
        <v>0</v>
      </c>
      <c r="J116" s="77">
        <f t="shared" si="8"/>
        <v>0</v>
      </c>
      <c r="K116" s="78">
        <f t="shared" si="9"/>
        <v>1000000</v>
      </c>
    </row>
    <row r="117" spans="1:11" s="79" customFormat="1" x14ac:dyDescent="0.2">
      <c r="A117" s="70" t="s">
        <v>1535</v>
      </c>
      <c r="B117" s="70" t="s">
        <v>1007</v>
      </c>
      <c r="C117" s="70" t="str">
        <f t="shared" si="5"/>
        <v>5651</v>
      </c>
      <c r="D117" s="76" t="str">
        <f t="shared" si="6"/>
        <v>02</v>
      </c>
      <c r="E117" s="76" t="str">
        <f t="shared" si="7"/>
        <v>5</v>
      </c>
      <c r="F117" s="70" t="s">
        <v>1670</v>
      </c>
      <c r="G117" s="77">
        <v>52360</v>
      </c>
      <c r="H117" s="78">
        <v>52359.15</v>
      </c>
      <c r="I117" s="78">
        <v>0</v>
      </c>
      <c r="J117" s="77">
        <f t="shared" si="8"/>
        <v>52359.15</v>
      </c>
      <c r="K117" s="78">
        <f t="shared" si="9"/>
        <v>0.84999999999854481</v>
      </c>
    </row>
    <row r="118" spans="1:11" s="79" customFormat="1" x14ac:dyDescent="0.2">
      <c r="A118" s="70" t="s">
        <v>1535</v>
      </c>
      <c r="B118" s="70" t="s">
        <v>1010</v>
      </c>
      <c r="C118" s="70" t="str">
        <f t="shared" si="5"/>
        <v>5971</v>
      </c>
      <c r="D118" s="76" t="str">
        <f t="shared" si="6"/>
        <v>02</v>
      </c>
      <c r="E118" s="76" t="str">
        <f t="shared" si="7"/>
        <v>5</v>
      </c>
      <c r="F118" s="70" t="s">
        <v>1671</v>
      </c>
      <c r="G118" s="77">
        <f>80000+514693</f>
        <v>594693</v>
      </c>
      <c r="H118" s="78">
        <v>219344.57</v>
      </c>
      <c r="I118" s="78">
        <v>0</v>
      </c>
      <c r="J118" s="77">
        <f t="shared" si="8"/>
        <v>219344.57</v>
      </c>
      <c r="K118" s="78">
        <f t="shared" si="9"/>
        <v>375348.43</v>
      </c>
    </row>
    <row r="119" spans="1:11" s="79" customFormat="1" x14ac:dyDescent="0.2">
      <c r="A119" s="70" t="s">
        <v>1535</v>
      </c>
      <c r="B119" s="70" t="s">
        <v>1672</v>
      </c>
      <c r="C119" s="70" t="str">
        <f t="shared" si="5"/>
        <v>5151</v>
      </c>
      <c r="D119" s="76" t="str">
        <f t="shared" si="6"/>
        <v>02</v>
      </c>
      <c r="E119" s="76" t="str">
        <f t="shared" si="7"/>
        <v>5</v>
      </c>
      <c r="F119" s="70" t="s">
        <v>1666</v>
      </c>
      <c r="G119" s="77">
        <v>2000000</v>
      </c>
      <c r="H119" s="78">
        <v>0</v>
      </c>
      <c r="I119" s="78">
        <v>0</v>
      </c>
      <c r="J119" s="77">
        <f t="shared" si="8"/>
        <v>0</v>
      </c>
      <c r="K119" s="78">
        <f t="shared" si="9"/>
        <v>2000000</v>
      </c>
    </row>
    <row r="120" spans="1:11" s="79" customFormat="1" x14ac:dyDescent="0.2">
      <c r="A120" s="70" t="s">
        <v>1535</v>
      </c>
      <c r="B120" s="70" t="s">
        <v>1673</v>
      </c>
      <c r="C120" s="70" t="str">
        <f t="shared" si="5"/>
        <v>5151</v>
      </c>
      <c r="D120" s="76" t="str">
        <f t="shared" si="6"/>
        <v>02</v>
      </c>
      <c r="E120" s="76" t="str">
        <f t="shared" si="7"/>
        <v>5</v>
      </c>
      <c r="F120" s="70" t="s">
        <v>1666</v>
      </c>
      <c r="G120" s="77">
        <v>16690000</v>
      </c>
      <c r="H120" s="78">
        <v>0</v>
      </c>
      <c r="I120" s="78">
        <v>0</v>
      </c>
      <c r="J120" s="77">
        <f t="shared" si="8"/>
        <v>0</v>
      </c>
      <c r="K120" s="78">
        <f t="shared" si="9"/>
        <v>16690000</v>
      </c>
    </row>
    <row r="121" spans="1:11" s="79" customFormat="1" x14ac:dyDescent="0.2">
      <c r="A121" s="70" t="s">
        <v>1535</v>
      </c>
      <c r="B121" s="70" t="s">
        <v>1674</v>
      </c>
      <c r="C121" s="70" t="str">
        <f t="shared" si="5"/>
        <v>5651</v>
      </c>
      <c r="D121" s="76" t="str">
        <f t="shared" si="6"/>
        <v>02</v>
      </c>
      <c r="E121" s="76" t="str">
        <f t="shared" si="7"/>
        <v>5</v>
      </c>
      <c r="F121" s="70" t="s">
        <v>1670</v>
      </c>
      <c r="G121" s="77">
        <v>2940000</v>
      </c>
      <c r="H121" s="78">
        <v>0</v>
      </c>
      <c r="I121" s="78">
        <v>0</v>
      </c>
      <c r="J121" s="77">
        <f t="shared" si="8"/>
        <v>0</v>
      </c>
      <c r="K121" s="78">
        <f t="shared" si="9"/>
        <v>2940000</v>
      </c>
    </row>
    <row r="122" spans="1:11" s="79" customFormat="1" x14ac:dyDescent="0.2">
      <c r="A122" s="70" t="s">
        <v>1535</v>
      </c>
      <c r="B122" s="70" t="s">
        <v>1675</v>
      </c>
      <c r="C122" s="70" t="str">
        <f t="shared" si="5"/>
        <v>5971</v>
      </c>
      <c r="D122" s="76" t="str">
        <f t="shared" si="6"/>
        <v>02</v>
      </c>
      <c r="E122" s="76" t="str">
        <f t="shared" si="7"/>
        <v>5</v>
      </c>
      <c r="F122" s="70" t="s">
        <v>1671</v>
      </c>
      <c r="G122" s="77">
        <v>2370000</v>
      </c>
      <c r="H122" s="78">
        <v>0</v>
      </c>
      <c r="I122" s="78">
        <v>247380</v>
      </c>
      <c r="J122" s="77">
        <f t="shared" si="8"/>
        <v>247380</v>
      </c>
      <c r="K122" s="78">
        <f t="shared" si="9"/>
        <v>2122620</v>
      </c>
    </row>
    <row r="123" spans="1:11" s="79" customFormat="1" x14ac:dyDescent="0.2">
      <c r="A123" s="70" t="s">
        <v>1535</v>
      </c>
      <c r="B123" s="70" t="s">
        <v>1676</v>
      </c>
      <c r="C123" s="70" t="str">
        <f t="shared" si="5"/>
        <v>3331</v>
      </c>
      <c r="D123" s="76" t="str">
        <f t="shared" si="6"/>
        <v>02</v>
      </c>
      <c r="E123" s="76" t="str">
        <f t="shared" si="7"/>
        <v>3</v>
      </c>
      <c r="F123" s="70" t="s">
        <v>1657</v>
      </c>
      <c r="G123" s="77">
        <v>0</v>
      </c>
      <c r="H123" s="78">
        <v>0</v>
      </c>
      <c r="I123" s="78">
        <v>0</v>
      </c>
      <c r="J123" s="77">
        <f t="shared" si="8"/>
        <v>0</v>
      </c>
      <c r="K123" s="78">
        <f t="shared" si="9"/>
        <v>0</v>
      </c>
    </row>
    <row r="124" spans="1:11" s="79" customFormat="1" x14ac:dyDescent="0.2">
      <c r="A124" s="70" t="s">
        <v>1535</v>
      </c>
      <c r="B124" s="70" t="s">
        <v>1677</v>
      </c>
      <c r="C124" s="70" t="str">
        <f t="shared" si="5"/>
        <v>1131</v>
      </c>
      <c r="D124" s="76" t="str">
        <f t="shared" si="6"/>
        <v>03</v>
      </c>
      <c r="E124" s="76" t="str">
        <f t="shared" si="7"/>
        <v>1</v>
      </c>
      <c r="F124" s="70" t="s">
        <v>1537</v>
      </c>
      <c r="G124" s="77">
        <v>6263472</v>
      </c>
      <c r="H124" s="78">
        <v>4962312.43</v>
      </c>
      <c r="I124" s="78">
        <v>1301159.5700000003</v>
      </c>
      <c r="J124" s="77">
        <f t="shared" si="8"/>
        <v>6263472</v>
      </c>
      <c r="K124" s="78">
        <f t="shared" si="9"/>
        <v>0</v>
      </c>
    </row>
    <row r="125" spans="1:11" s="79" customFormat="1" x14ac:dyDescent="0.2">
      <c r="A125" s="70" t="s">
        <v>1535</v>
      </c>
      <c r="B125" s="70" t="s">
        <v>1678</v>
      </c>
      <c r="C125" s="70" t="str">
        <f t="shared" si="5"/>
        <v>1221</v>
      </c>
      <c r="D125" s="76" t="str">
        <f t="shared" si="6"/>
        <v>03</v>
      </c>
      <c r="E125" s="76" t="str">
        <f t="shared" si="7"/>
        <v>1</v>
      </c>
      <c r="F125" s="70" t="s">
        <v>1539</v>
      </c>
      <c r="G125" s="77">
        <v>6203</v>
      </c>
      <c r="H125" s="78">
        <v>6203</v>
      </c>
      <c r="I125" s="78">
        <v>0</v>
      </c>
      <c r="J125" s="77">
        <f t="shared" si="8"/>
        <v>6203</v>
      </c>
      <c r="K125" s="78">
        <f t="shared" si="9"/>
        <v>0</v>
      </c>
    </row>
    <row r="126" spans="1:11" s="79" customFormat="1" x14ac:dyDescent="0.2">
      <c r="A126" s="70" t="s">
        <v>1535</v>
      </c>
      <c r="B126" s="70" t="s">
        <v>1679</v>
      </c>
      <c r="C126" s="70" t="str">
        <f t="shared" si="5"/>
        <v>1311</v>
      </c>
      <c r="D126" s="76" t="str">
        <f t="shared" si="6"/>
        <v>03</v>
      </c>
      <c r="E126" s="76" t="str">
        <f t="shared" si="7"/>
        <v>1</v>
      </c>
      <c r="F126" s="70" t="s">
        <v>1541</v>
      </c>
      <c r="G126" s="77">
        <v>53292</v>
      </c>
      <c r="H126" s="78">
        <v>34232</v>
      </c>
      <c r="I126" s="78">
        <v>11410.666666666668</v>
      </c>
      <c r="J126" s="77">
        <f t="shared" si="8"/>
        <v>45642.666666666672</v>
      </c>
      <c r="K126" s="78">
        <f t="shared" si="9"/>
        <v>7649.3333333333285</v>
      </c>
    </row>
    <row r="127" spans="1:11" s="79" customFormat="1" x14ac:dyDescent="0.2">
      <c r="A127" s="70" t="s">
        <v>1535</v>
      </c>
      <c r="B127" s="70" t="s">
        <v>1680</v>
      </c>
      <c r="C127" s="70" t="str">
        <f t="shared" si="5"/>
        <v>1321</v>
      </c>
      <c r="D127" s="76" t="str">
        <f t="shared" si="6"/>
        <v>03</v>
      </c>
      <c r="E127" s="76" t="str">
        <f t="shared" si="7"/>
        <v>1</v>
      </c>
      <c r="F127" s="70" t="s">
        <v>1543</v>
      </c>
      <c r="G127" s="77">
        <v>86993</v>
      </c>
      <c r="H127" s="78">
        <v>85069.92</v>
      </c>
      <c r="I127" s="78">
        <v>0</v>
      </c>
      <c r="J127" s="77">
        <f t="shared" si="8"/>
        <v>85069.92</v>
      </c>
      <c r="K127" s="78">
        <f t="shared" si="9"/>
        <v>1923.0800000000017</v>
      </c>
    </row>
    <row r="128" spans="1:11" s="79" customFormat="1" x14ac:dyDescent="0.2">
      <c r="A128" s="70" t="s">
        <v>1535</v>
      </c>
      <c r="B128" s="70" t="s">
        <v>1681</v>
      </c>
      <c r="C128" s="70" t="str">
        <f t="shared" si="5"/>
        <v>1322</v>
      </c>
      <c r="D128" s="76" t="str">
        <f t="shared" si="6"/>
        <v>03</v>
      </c>
      <c r="E128" s="76" t="str">
        <f t="shared" si="7"/>
        <v>1</v>
      </c>
      <c r="F128" s="70" t="s">
        <v>1545</v>
      </c>
      <c r="G128" s="77">
        <v>869927</v>
      </c>
      <c r="H128" s="78">
        <v>421582.49</v>
      </c>
      <c r="I128" s="78">
        <v>405437.61</v>
      </c>
      <c r="J128" s="77">
        <f t="shared" si="8"/>
        <v>827020.1</v>
      </c>
      <c r="K128" s="78">
        <f t="shared" si="9"/>
        <v>42906.900000000023</v>
      </c>
    </row>
    <row r="129" spans="1:15" s="79" customFormat="1" x14ac:dyDescent="0.2">
      <c r="A129" s="70" t="s">
        <v>1535</v>
      </c>
      <c r="B129" s="70" t="s">
        <v>1682</v>
      </c>
      <c r="C129" s="70" t="str">
        <f t="shared" si="5"/>
        <v>1411</v>
      </c>
      <c r="D129" s="76" t="str">
        <f t="shared" si="6"/>
        <v>03</v>
      </c>
      <c r="E129" s="76" t="str">
        <f t="shared" si="7"/>
        <v>1</v>
      </c>
      <c r="F129" s="70" t="s">
        <v>1547</v>
      </c>
      <c r="G129" s="77">
        <v>32643.13</v>
      </c>
      <c r="H129" s="78">
        <v>26133.77</v>
      </c>
      <c r="I129" s="78">
        <v>4584.883333333335</v>
      </c>
      <c r="J129" s="77">
        <f t="shared" si="8"/>
        <v>30718.653333333335</v>
      </c>
      <c r="K129" s="78">
        <f t="shared" si="9"/>
        <v>1924.4766666666656</v>
      </c>
    </row>
    <row r="130" spans="1:15" s="79" customFormat="1" x14ac:dyDescent="0.2">
      <c r="A130" s="70" t="s">
        <v>1535</v>
      </c>
      <c r="B130" s="70" t="s">
        <v>1683</v>
      </c>
      <c r="C130" s="70" t="str">
        <f t="shared" ref="C130:C193" si="10">MID(B130,18,4)</f>
        <v>1421</v>
      </c>
      <c r="D130" s="76" t="str">
        <f t="shared" ref="D130:D193" si="11">MID(B130,5,2)</f>
        <v>03</v>
      </c>
      <c r="E130" s="76" t="str">
        <f t="shared" si="7"/>
        <v>1</v>
      </c>
      <c r="F130" s="70" t="s">
        <v>1549</v>
      </c>
      <c r="G130" s="77">
        <v>187904</v>
      </c>
      <c r="H130" s="78">
        <v>147659.51999999999</v>
      </c>
      <c r="I130" s="78">
        <v>28702.600000000006</v>
      </c>
      <c r="J130" s="77">
        <f t="shared" si="8"/>
        <v>176362.12</v>
      </c>
      <c r="K130" s="78">
        <f t="shared" si="9"/>
        <v>11541.880000000005</v>
      </c>
    </row>
    <row r="131" spans="1:15" s="79" customFormat="1" x14ac:dyDescent="0.2">
      <c r="A131" s="70" t="s">
        <v>1535</v>
      </c>
      <c r="B131" s="70" t="s">
        <v>1684</v>
      </c>
      <c r="C131" s="70" t="str">
        <f t="shared" si="10"/>
        <v>1431</v>
      </c>
      <c r="D131" s="76" t="str">
        <f t="shared" si="11"/>
        <v>03</v>
      </c>
      <c r="E131" s="76" t="str">
        <f t="shared" ref="E131:E194" si="12">MID(B131,18,1)</f>
        <v>1</v>
      </c>
      <c r="F131" s="70" t="s">
        <v>1551</v>
      </c>
      <c r="G131" s="77">
        <v>1096108</v>
      </c>
      <c r="H131" s="78">
        <v>861346.17</v>
      </c>
      <c r="I131" s="78">
        <v>167431.60333333339</v>
      </c>
      <c r="J131" s="77">
        <f t="shared" ref="J131:J194" si="13">SUM(H131:I131)</f>
        <v>1028777.7733333334</v>
      </c>
      <c r="K131" s="78">
        <f t="shared" ref="K131:K194" si="14">G131-J131</f>
        <v>67330.226666666567</v>
      </c>
    </row>
    <row r="132" spans="1:15" s="79" customFormat="1" x14ac:dyDescent="0.2">
      <c r="A132" s="70" t="s">
        <v>1535</v>
      </c>
      <c r="B132" s="70" t="s">
        <v>1685</v>
      </c>
      <c r="C132" s="70" t="str">
        <f t="shared" si="10"/>
        <v>1432</v>
      </c>
      <c r="D132" s="76" t="str">
        <f t="shared" si="11"/>
        <v>03</v>
      </c>
      <c r="E132" s="76" t="str">
        <f t="shared" si="12"/>
        <v>1</v>
      </c>
      <c r="F132" s="70" t="s">
        <v>1553</v>
      </c>
      <c r="G132" s="77">
        <v>125269</v>
      </c>
      <c r="H132" s="78">
        <v>99202.46</v>
      </c>
      <c r="I132" s="78">
        <v>26066.539999999994</v>
      </c>
      <c r="J132" s="77">
        <f t="shared" si="13"/>
        <v>125269</v>
      </c>
      <c r="K132" s="78">
        <f t="shared" si="14"/>
        <v>0</v>
      </c>
    </row>
    <row r="133" spans="1:15" s="79" customFormat="1" x14ac:dyDescent="0.2">
      <c r="A133" s="70" t="s">
        <v>1535</v>
      </c>
      <c r="B133" s="70" t="s">
        <v>1686</v>
      </c>
      <c r="C133" s="70" t="str">
        <f t="shared" si="10"/>
        <v>1611</v>
      </c>
      <c r="D133" s="76" t="str">
        <f t="shared" si="11"/>
        <v>03</v>
      </c>
      <c r="E133" s="76" t="str">
        <f t="shared" si="12"/>
        <v>1</v>
      </c>
      <c r="F133" s="70" t="s">
        <v>1555</v>
      </c>
      <c r="G133" s="77">
        <v>0</v>
      </c>
      <c r="H133" s="78">
        <v>0</v>
      </c>
      <c r="I133" s="78">
        <v>0</v>
      </c>
      <c r="J133" s="77">
        <f t="shared" si="13"/>
        <v>0</v>
      </c>
      <c r="K133" s="78">
        <f t="shared" si="14"/>
        <v>0</v>
      </c>
    </row>
    <row r="134" spans="1:15" s="79" customFormat="1" x14ac:dyDescent="0.2">
      <c r="A134" s="70" t="s">
        <v>1535</v>
      </c>
      <c r="B134" s="70" t="s">
        <v>1687</v>
      </c>
      <c r="C134" s="70" t="str">
        <f t="shared" si="10"/>
        <v>1612</v>
      </c>
      <c r="D134" s="76" t="str">
        <f t="shared" si="11"/>
        <v>03</v>
      </c>
      <c r="E134" s="76" t="str">
        <f t="shared" si="12"/>
        <v>1</v>
      </c>
      <c r="F134" s="70" t="s">
        <v>1557</v>
      </c>
      <c r="G134" s="77">
        <v>237456</v>
      </c>
      <c r="H134" s="78">
        <v>112207.33</v>
      </c>
      <c r="I134" s="78">
        <v>112207.33</v>
      </c>
      <c r="J134" s="77">
        <f t="shared" si="13"/>
        <v>224414.66</v>
      </c>
      <c r="K134" s="78">
        <f t="shared" si="14"/>
        <v>13041.339999999997</v>
      </c>
    </row>
    <row r="135" spans="1:15" s="79" customFormat="1" x14ac:dyDescent="0.2">
      <c r="A135" s="70" t="s">
        <v>1535</v>
      </c>
      <c r="B135" s="70" t="s">
        <v>1688</v>
      </c>
      <c r="C135" s="70" t="str">
        <f t="shared" si="10"/>
        <v>1712</v>
      </c>
      <c r="D135" s="76" t="str">
        <f t="shared" si="11"/>
        <v>03</v>
      </c>
      <c r="E135" s="76" t="str">
        <f t="shared" si="12"/>
        <v>1</v>
      </c>
      <c r="F135" s="70" t="s">
        <v>1559</v>
      </c>
      <c r="G135" s="77">
        <v>364800</v>
      </c>
      <c r="H135" s="78">
        <v>277378</v>
      </c>
      <c r="I135" s="78">
        <v>87422</v>
      </c>
      <c r="J135" s="77">
        <f t="shared" si="13"/>
        <v>364800</v>
      </c>
      <c r="K135" s="78">
        <f t="shared" si="14"/>
        <v>0</v>
      </c>
    </row>
    <row r="136" spans="1:15" s="79" customFormat="1" x14ac:dyDescent="0.2">
      <c r="A136" s="70" t="s">
        <v>1535</v>
      </c>
      <c r="B136" s="70" t="s">
        <v>1689</v>
      </c>
      <c r="C136" s="70" t="str">
        <f t="shared" si="10"/>
        <v>1713</v>
      </c>
      <c r="D136" s="76" t="str">
        <f t="shared" si="11"/>
        <v>03</v>
      </c>
      <c r="E136" s="76" t="str">
        <f t="shared" si="12"/>
        <v>1</v>
      </c>
      <c r="F136" s="70" t="s">
        <v>1561</v>
      </c>
      <c r="G136" s="77">
        <v>284640</v>
      </c>
      <c r="H136" s="78">
        <v>214321</v>
      </c>
      <c r="I136" s="78">
        <v>70319</v>
      </c>
      <c r="J136" s="77">
        <f t="shared" si="13"/>
        <v>284640</v>
      </c>
      <c r="K136" s="78">
        <f t="shared" si="14"/>
        <v>0</v>
      </c>
    </row>
    <row r="137" spans="1:15" s="79" customFormat="1" x14ac:dyDescent="0.2">
      <c r="A137" s="70" t="s">
        <v>1535</v>
      </c>
      <c r="B137" s="70" t="s">
        <v>1690</v>
      </c>
      <c r="C137" s="70" t="str">
        <f t="shared" si="10"/>
        <v>1715</v>
      </c>
      <c r="D137" s="76" t="str">
        <f t="shared" si="11"/>
        <v>03</v>
      </c>
      <c r="E137" s="76" t="str">
        <f t="shared" si="12"/>
        <v>1</v>
      </c>
      <c r="F137" s="70" t="s">
        <v>1563</v>
      </c>
      <c r="G137" s="77">
        <v>233413</v>
      </c>
      <c r="H137" s="78">
        <v>224014.42</v>
      </c>
      <c r="I137" s="78">
        <v>0</v>
      </c>
      <c r="J137" s="77">
        <f t="shared" si="13"/>
        <v>224014.42</v>
      </c>
      <c r="K137" s="78">
        <f t="shared" si="14"/>
        <v>9398.5799999999872</v>
      </c>
    </row>
    <row r="138" spans="1:15" s="79" customFormat="1" x14ac:dyDescent="0.2">
      <c r="A138" s="70" t="s">
        <v>1535</v>
      </c>
      <c r="B138" s="70" t="s">
        <v>1691</v>
      </c>
      <c r="C138" s="70" t="str">
        <f t="shared" si="10"/>
        <v>1716</v>
      </c>
      <c r="D138" s="76" t="str">
        <f t="shared" si="11"/>
        <v>03</v>
      </c>
      <c r="E138" s="76" t="str">
        <f t="shared" si="12"/>
        <v>1</v>
      </c>
      <c r="F138" s="70" t="s">
        <v>1565</v>
      </c>
      <c r="G138" s="77">
        <v>24340</v>
      </c>
      <c r="H138" s="78">
        <v>0</v>
      </c>
      <c r="I138" s="78">
        <v>24340</v>
      </c>
      <c r="J138" s="77">
        <f t="shared" si="13"/>
        <v>24340</v>
      </c>
      <c r="K138" s="78">
        <f t="shared" si="14"/>
        <v>0</v>
      </c>
    </row>
    <row r="139" spans="1:15" s="79" customFormat="1" x14ac:dyDescent="0.2">
      <c r="A139" s="70" t="s">
        <v>1535</v>
      </c>
      <c r="B139" s="70" t="s">
        <v>1013</v>
      </c>
      <c r="C139" s="70" t="str">
        <f t="shared" si="10"/>
        <v>2111</v>
      </c>
      <c r="D139" s="76" t="str">
        <f t="shared" si="11"/>
        <v>03</v>
      </c>
      <c r="E139" s="76" t="str">
        <f t="shared" si="12"/>
        <v>2</v>
      </c>
      <c r="F139" s="70" t="s">
        <v>1566</v>
      </c>
      <c r="G139" s="77">
        <v>4569</v>
      </c>
      <c r="H139" s="78">
        <v>3188</v>
      </c>
      <c r="I139" s="78">
        <v>405</v>
      </c>
      <c r="J139" s="77">
        <f t="shared" si="13"/>
        <v>3593</v>
      </c>
      <c r="K139" s="78">
        <f t="shared" si="14"/>
        <v>976</v>
      </c>
      <c r="O139" s="80"/>
    </row>
    <row r="140" spans="1:15" s="79" customFormat="1" x14ac:dyDescent="0.2">
      <c r="A140" s="70" t="s">
        <v>1535</v>
      </c>
      <c r="B140" s="70" t="s">
        <v>1014</v>
      </c>
      <c r="C140" s="70" t="str">
        <f t="shared" si="10"/>
        <v>2151</v>
      </c>
      <c r="D140" s="76" t="str">
        <f t="shared" si="11"/>
        <v>03</v>
      </c>
      <c r="E140" s="76" t="str">
        <f t="shared" si="12"/>
        <v>2</v>
      </c>
      <c r="F140" s="70" t="s">
        <v>1570</v>
      </c>
      <c r="G140" s="77">
        <v>842</v>
      </c>
      <c r="H140" s="78">
        <v>351.74</v>
      </c>
      <c r="I140" s="78">
        <v>0</v>
      </c>
      <c r="J140" s="77">
        <f t="shared" si="13"/>
        <v>351.74</v>
      </c>
      <c r="K140" s="78">
        <f t="shared" si="14"/>
        <v>490.26</v>
      </c>
      <c r="O140" s="80"/>
    </row>
    <row r="141" spans="1:15" s="79" customFormat="1" x14ac:dyDescent="0.2">
      <c r="A141" s="70" t="s">
        <v>1535</v>
      </c>
      <c r="B141" s="70" t="s">
        <v>1015</v>
      </c>
      <c r="C141" s="70" t="str">
        <f t="shared" si="10"/>
        <v>2161</v>
      </c>
      <c r="D141" s="76" t="str">
        <f t="shared" si="11"/>
        <v>03</v>
      </c>
      <c r="E141" s="76" t="str">
        <f t="shared" si="12"/>
        <v>2</v>
      </c>
      <c r="F141" s="70" t="s">
        <v>1571</v>
      </c>
      <c r="G141" s="77">
        <v>1327</v>
      </c>
      <c r="H141" s="78">
        <v>1050.99</v>
      </c>
      <c r="I141" s="78">
        <v>0</v>
      </c>
      <c r="J141" s="77">
        <f t="shared" si="13"/>
        <v>1050.99</v>
      </c>
      <c r="K141" s="78">
        <f t="shared" si="14"/>
        <v>276.01</v>
      </c>
      <c r="O141" s="80"/>
    </row>
    <row r="142" spans="1:15" s="79" customFormat="1" x14ac:dyDescent="0.2">
      <c r="A142" s="70" t="s">
        <v>1535</v>
      </c>
      <c r="B142" s="70" t="s">
        <v>1016</v>
      </c>
      <c r="C142" s="70" t="str">
        <f t="shared" si="10"/>
        <v>2182</v>
      </c>
      <c r="D142" s="76" t="str">
        <f t="shared" si="11"/>
        <v>03</v>
      </c>
      <c r="E142" s="76" t="str">
        <f t="shared" si="12"/>
        <v>2</v>
      </c>
      <c r="F142" s="70" t="s">
        <v>1572</v>
      </c>
      <c r="G142" s="77">
        <v>1752</v>
      </c>
      <c r="H142" s="78">
        <v>1752</v>
      </c>
      <c r="I142" s="78">
        <v>0</v>
      </c>
      <c r="J142" s="77">
        <f t="shared" si="13"/>
        <v>1752</v>
      </c>
      <c r="K142" s="78">
        <f t="shared" si="14"/>
        <v>0</v>
      </c>
      <c r="O142" s="80"/>
    </row>
    <row r="143" spans="1:15" s="79" customFormat="1" x14ac:dyDescent="0.2">
      <c r="A143" s="70" t="s">
        <v>1535</v>
      </c>
      <c r="B143" s="70" t="s">
        <v>1017</v>
      </c>
      <c r="C143" s="70" t="str">
        <f t="shared" si="10"/>
        <v>2214</v>
      </c>
      <c r="D143" s="76" t="str">
        <f t="shared" si="11"/>
        <v>03</v>
      </c>
      <c r="E143" s="76" t="str">
        <f t="shared" si="12"/>
        <v>2</v>
      </c>
      <c r="F143" s="70" t="s">
        <v>1643</v>
      </c>
      <c r="G143" s="77">
        <v>6186</v>
      </c>
      <c r="H143" s="78">
        <v>3656.18</v>
      </c>
      <c r="I143" s="78">
        <v>1.1000000000003638</v>
      </c>
      <c r="J143" s="77">
        <f t="shared" si="13"/>
        <v>3657.28</v>
      </c>
      <c r="K143" s="78">
        <f t="shared" si="14"/>
        <v>2528.7199999999998</v>
      </c>
      <c r="O143" s="80"/>
    </row>
    <row r="144" spans="1:15" s="79" customFormat="1" x14ac:dyDescent="0.2">
      <c r="A144" s="70" t="s">
        <v>1535</v>
      </c>
      <c r="B144" s="70" t="s">
        <v>1018</v>
      </c>
      <c r="C144" s="70" t="str">
        <f t="shared" si="10"/>
        <v>2231</v>
      </c>
      <c r="D144" s="76" t="str">
        <f t="shared" si="11"/>
        <v>03</v>
      </c>
      <c r="E144" s="76" t="str">
        <f t="shared" si="12"/>
        <v>2</v>
      </c>
      <c r="F144" s="70" t="s">
        <v>1692</v>
      </c>
      <c r="G144" s="77">
        <v>831</v>
      </c>
      <c r="H144" s="78">
        <v>0</v>
      </c>
      <c r="I144" s="78">
        <v>0</v>
      </c>
      <c r="J144" s="77">
        <f t="shared" si="13"/>
        <v>0</v>
      </c>
      <c r="K144" s="78">
        <f t="shared" si="14"/>
        <v>831</v>
      </c>
      <c r="O144" s="80"/>
    </row>
    <row r="145" spans="1:15" s="79" customFormat="1" x14ac:dyDescent="0.2">
      <c r="A145" s="70" t="s">
        <v>1535</v>
      </c>
      <c r="B145" s="70" t="s">
        <v>1693</v>
      </c>
      <c r="C145" s="70" t="str">
        <f t="shared" si="10"/>
        <v>2921</v>
      </c>
      <c r="D145" s="76" t="str">
        <f t="shared" si="11"/>
        <v>03</v>
      </c>
      <c r="E145" s="76" t="str">
        <f t="shared" si="12"/>
        <v>2</v>
      </c>
      <c r="F145" s="70" t="s">
        <v>1694</v>
      </c>
      <c r="G145" s="77">
        <v>0</v>
      </c>
      <c r="H145" s="78">
        <v>0</v>
      </c>
      <c r="I145" s="78">
        <v>0</v>
      </c>
      <c r="J145" s="77">
        <f t="shared" si="13"/>
        <v>0</v>
      </c>
      <c r="K145" s="78">
        <f t="shared" si="14"/>
        <v>0</v>
      </c>
      <c r="O145" s="80"/>
    </row>
    <row r="146" spans="1:15" s="79" customFormat="1" x14ac:dyDescent="0.2">
      <c r="A146" s="70" t="s">
        <v>1535</v>
      </c>
      <c r="B146" s="70" t="s">
        <v>1695</v>
      </c>
      <c r="C146" s="70" t="str">
        <f t="shared" si="10"/>
        <v>2991</v>
      </c>
      <c r="D146" s="76" t="str">
        <f t="shared" si="11"/>
        <v>03</v>
      </c>
      <c r="E146" s="76" t="str">
        <f t="shared" si="12"/>
        <v>2</v>
      </c>
      <c r="F146" s="70" t="s">
        <v>1696</v>
      </c>
      <c r="G146" s="77">
        <v>0</v>
      </c>
      <c r="H146" s="78">
        <v>0</v>
      </c>
      <c r="I146" s="78">
        <v>0</v>
      </c>
      <c r="J146" s="77">
        <f t="shared" si="13"/>
        <v>0</v>
      </c>
      <c r="K146" s="78">
        <f t="shared" si="14"/>
        <v>0</v>
      </c>
      <c r="O146" s="80"/>
    </row>
    <row r="147" spans="1:15" s="79" customFormat="1" x14ac:dyDescent="0.2">
      <c r="A147" s="70" t="s">
        <v>1535</v>
      </c>
      <c r="B147" s="70" t="s">
        <v>1025</v>
      </c>
      <c r="C147" s="70" t="str">
        <f t="shared" si="10"/>
        <v>3141</v>
      </c>
      <c r="D147" s="76" t="str">
        <f t="shared" si="11"/>
        <v>03</v>
      </c>
      <c r="E147" s="76" t="str">
        <f t="shared" si="12"/>
        <v>3</v>
      </c>
      <c r="F147" s="70" t="s">
        <v>1573</v>
      </c>
      <c r="G147" s="77">
        <v>6513</v>
      </c>
      <c r="H147" s="78">
        <v>4679.0199999999995</v>
      </c>
      <c r="I147" s="78">
        <v>1833.9800000000005</v>
      </c>
      <c r="J147" s="77">
        <f t="shared" si="13"/>
        <v>6513</v>
      </c>
      <c r="K147" s="78">
        <f t="shared" si="14"/>
        <v>0</v>
      </c>
      <c r="O147" s="80"/>
    </row>
    <row r="148" spans="1:15" s="79" customFormat="1" x14ac:dyDescent="0.2">
      <c r="A148" s="70" t="s">
        <v>1535</v>
      </c>
      <c r="B148" s="70" t="s">
        <v>1697</v>
      </c>
      <c r="C148" s="70" t="str">
        <f t="shared" si="10"/>
        <v>3151</v>
      </c>
      <c r="D148" s="76" t="str">
        <f t="shared" si="11"/>
        <v>03</v>
      </c>
      <c r="E148" s="76" t="str">
        <f t="shared" si="12"/>
        <v>3</v>
      </c>
      <c r="F148" s="70" t="s">
        <v>1652</v>
      </c>
      <c r="G148" s="77">
        <v>0</v>
      </c>
      <c r="H148" s="78">
        <v>0</v>
      </c>
      <c r="I148" s="78">
        <v>0</v>
      </c>
      <c r="J148" s="77">
        <f t="shared" si="13"/>
        <v>0</v>
      </c>
      <c r="K148" s="78">
        <f t="shared" si="14"/>
        <v>0</v>
      </c>
      <c r="O148" s="80"/>
    </row>
    <row r="149" spans="1:15" s="79" customFormat="1" x14ac:dyDescent="0.2">
      <c r="A149" s="70" t="s">
        <v>1535</v>
      </c>
      <c r="B149" s="70" t="s">
        <v>1026</v>
      </c>
      <c r="C149" s="70" t="str">
        <f t="shared" si="10"/>
        <v>3181</v>
      </c>
      <c r="D149" s="76" t="str">
        <f t="shared" si="11"/>
        <v>03</v>
      </c>
      <c r="E149" s="76" t="str">
        <f t="shared" si="12"/>
        <v>3</v>
      </c>
      <c r="F149" s="70" t="s">
        <v>1574</v>
      </c>
      <c r="G149" s="77">
        <v>203</v>
      </c>
      <c r="H149" s="78">
        <v>0</v>
      </c>
      <c r="I149" s="78">
        <v>0</v>
      </c>
      <c r="J149" s="77">
        <f t="shared" si="13"/>
        <v>0</v>
      </c>
      <c r="K149" s="78">
        <f t="shared" si="14"/>
        <v>203</v>
      </c>
      <c r="O149" s="80"/>
    </row>
    <row r="150" spans="1:15" s="79" customFormat="1" x14ac:dyDescent="0.2">
      <c r="A150" s="70" t="s">
        <v>1535</v>
      </c>
      <c r="B150" s="70" t="s">
        <v>1698</v>
      </c>
      <c r="C150" s="70" t="str">
        <f t="shared" si="10"/>
        <v>3231</v>
      </c>
      <c r="D150" s="76" t="str">
        <f t="shared" si="11"/>
        <v>03</v>
      </c>
      <c r="E150" s="76" t="str">
        <f t="shared" si="12"/>
        <v>3</v>
      </c>
      <c r="F150" s="70" t="s">
        <v>1575</v>
      </c>
      <c r="G150" s="77">
        <v>33114</v>
      </c>
      <c r="H150" s="78">
        <v>17684.46</v>
      </c>
      <c r="I150" s="78">
        <v>12400</v>
      </c>
      <c r="J150" s="77">
        <f t="shared" si="13"/>
        <v>30084.46</v>
      </c>
      <c r="K150" s="78">
        <f t="shared" si="14"/>
        <v>3029.5400000000009</v>
      </c>
      <c r="O150" s="80"/>
    </row>
    <row r="151" spans="1:15" s="79" customFormat="1" x14ac:dyDescent="0.2">
      <c r="A151" s="70" t="s">
        <v>1535</v>
      </c>
      <c r="B151" s="70" t="s">
        <v>1699</v>
      </c>
      <c r="C151" s="70" t="str">
        <f t="shared" si="10"/>
        <v>3362</v>
      </c>
      <c r="D151" s="76" t="str">
        <f t="shared" si="11"/>
        <v>03</v>
      </c>
      <c r="E151" s="76" t="str">
        <f t="shared" si="12"/>
        <v>3</v>
      </c>
      <c r="F151" s="70" t="s">
        <v>1700</v>
      </c>
      <c r="G151" s="77">
        <v>0</v>
      </c>
      <c r="H151" s="78">
        <v>0</v>
      </c>
      <c r="I151" s="78">
        <v>0</v>
      </c>
      <c r="J151" s="77">
        <f t="shared" si="13"/>
        <v>0</v>
      </c>
      <c r="K151" s="78">
        <f t="shared" si="14"/>
        <v>0</v>
      </c>
      <c r="O151" s="80"/>
    </row>
    <row r="152" spans="1:15" s="79" customFormat="1" x14ac:dyDescent="0.2">
      <c r="A152" s="70" t="s">
        <v>1535</v>
      </c>
      <c r="B152" s="70" t="s">
        <v>1028</v>
      </c>
      <c r="C152" s="70" t="str">
        <f t="shared" si="10"/>
        <v>3451</v>
      </c>
      <c r="D152" s="76" t="str">
        <f t="shared" si="11"/>
        <v>03</v>
      </c>
      <c r="E152" s="76" t="str">
        <f t="shared" si="12"/>
        <v>3</v>
      </c>
      <c r="F152" s="70" t="s">
        <v>1576</v>
      </c>
      <c r="G152" s="77">
        <v>4621.49</v>
      </c>
      <c r="H152" s="78">
        <v>4621.49</v>
      </c>
      <c r="I152" s="78">
        <v>0</v>
      </c>
      <c r="J152" s="77">
        <f t="shared" si="13"/>
        <v>4621.49</v>
      </c>
      <c r="K152" s="78">
        <f t="shared" si="14"/>
        <v>0</v>
      </c>
      <c r="O152" s="80"/>
    </row>
    <row r="153" spans="1:15" s="79" customFormat="1" x14ac:dyDescent="0.2">
      <c r="A153" s="70" t="s">
        <v>1535</v>
      </c>
      <c r="B153" s="70" t="s">
        <v>1029</v>
      </c>
      <c r="C153" s="70" t="str">
        <f t="shared" si="10"/>
        <v>3521</v>
      </c>
      <c r="D153" s="76" t="str">
        <f t="shared" si="11"/>
        <v>03</v>
      </c>
      <c r="E153" s="76" t="str">
        <f t="shared" si="12"/>
        <v>3</v>
      </c>
      <c r="F153" s="70" t="s">
        <v>1661</v>
      </c>
      <c r="G153" s="77">
        <v>3529</v>
      </c>
      <c r="H153" s="78">
        <v>0</v>
      </c>
      <c r="I153" s="78">
        <v>0</v>
      </c>
      <c r="J153" s="77">
        <f t="shared" si="13"/>
        <v>0</v>
      </c>
      <c r="K153" s="78">
        <f t="shared" si="14"/>
        <v>3529</v>
      </c>
      <c r="O153" s="80"/>
    </row>
    <row r="154" spans="1:15" s="79" customFormat="1" x14ac:dyDescent="0.2">
      <c r="A154" s="70" t="s">
        <v>1535</v>
      </c>
      <c r="B154" s="70" t="s">
        <v>1030</v>
      </c>
      <c r="C154" s="70" t="str">
        <f t="shared" si="10"/>
        <v>3551</v>
      </c>
      <c r="D154" s="76" t="str">
        <f t="shared" si="11"/>
        <v>03</v>
      </c>
      <c r="E154" s="76" t="str">
        <f t="shared" si="12"/>
        <v>3</v>
      </c>
      <c r="F154" s="70" t="s">
        <v>1577</v>
      </c>
      <c r="G154" s="77">
        <v>16167</v>
      </c>
      <c r="H154" s="78">
        <v>1997.52</v>
      </c>
      <c r="I154" s="78">
        <v>2000</v>
      </c>
      <c r="J154" s="77">
        <f t="shared" si="13"/>
        <v>3997.52</v>
      </c>
      <c r="K154" s="78">
        <f t="shared" si="14"/>
        <v>12169.48</v>
      </c>
      <c r="O154" s="80"/>
    </row>
    <row r="155" spans="1:15" s="79" customFormat="1" x14ac:dyDescent="0.2">
      <c r="A155" s="70" t="s">
        <v>1535</v>
      </c>
      <c r="B155" s="70" t="s">
        <v>1031</v>
      </c>
      <c r="C155" s="70" t="str">
        <f t="shared" si="10"/>
        <v>5111</v>
      </c>
      <c r="D155" s="76" t="str">
        <f t="shared" si="11"/>
        <v>03</v>
      </c>
      <c r="E155" s="76" t="str">
        <f t="shared" si="12"/>
        <v>5</v>
      </c>
      <c r="F155" s="70" t="s">
        <v>1701</v>
      </c>
      <c r="G155" s="77">
        <v>0</v>
      </c>
      <c r="H155" s="78">
        <v>0</v>
      </c>
      <c r="I155" s="78">
        <v>0</v>
      </c>
      <c r="J155" s="77">
        <f t="shared" si="13"/>
        <v>0</v>
      </c>
      <c r="K155" s="78">
        <f t="shared" si="14"/>
        <v>0</v>
      </c>
      <c r="O155" s="80"/>
    </row>
    <row r="156" spans="1:15" s="79" customFormat="1" x14ac:dyDescent="0.2">
      <c r="A156" s="70" t="s">
        <v>1535</v>
      </c>
      <c r="B156" s="70" t="s">
        <v>1702</v>
      </c>
      <c r="C156" s="70" t="str">
        <f t="shared" si="10"/>
        <v>1131</v>
      </c>
      <c r="D156" s="76" t="str">
        <f t="shared" si="11"/>
        <v>03</v>
      </c>
      <c r="E156" s="76" t="str">
        <f t="shared" si="12"/>
        <v>1</v>
      </c>
      <c r="F156" s="70" t="s">
        <v>1537</v>
      </c>
      <c r="G156" s="77">
        <v>857229.75</v>
      </c>
      <c r="H156" s="78">
        <v>543678.5</v>
      </c>
      <c r="I156" s="78">
        <v>127190.16666666666</v>
      </c>
      <c r="J156" s="77">
        <f t="shared" si="13"/>
        <v>670868.66666666663</v>
      </c>
      <c r="K156" s="78">
        <f t="shared" si="14"/>
        <v>186361.08333333337</v>
      </c>
      <c r="O156" s="80"/>
    </row>
    <row r="157" spans="1:15" s="79" customFormat="1" x14ac:dyDescent="0.2">
      <c r="A157" s="70" t="s">
        <v>1535</v>
      </c>
      <c r="B157" s="70" t="s">
        <v>1703</v>
      </c>
      <c r="C157" s="70" t="str">
        <f t="shared" si="10"/>
        <v>1221</v>
      </c>
      <c r="D157" s="76" t="str">
        <f t="shared" si="11"/>
        <v>03</v>
      </c>
      <c r="E157" s="76" t="str">
        <f t="shared" si="12"/>
        <v>1</v>
      </c>
      <c r="F157" s="70" t="s">
        <v>1539</v>
      </c>
      <c r="G157" s="77">
        <v>189276</v>
      </c>
      <c r="H157" s="78">
        <v>131684.5</v>
      </c>
      <c r="I157" s="78">
        <v>19790.833333333336</v>
      </c>
      <c r="J157" s="77">
        <f t="shared" si="13"/>
        <v>151475.33333333334</v>
      </c>
      <c r="K157" s="78">
        <f t="shared" si="14"/>
        <v>37800.666666666657</v>
      </c>
      <c r="O157" s="80"/>
    </row>
    <row r="158" spans="1:15" s="79" customFormat="1" x14ac:dyDescent="0.2">
      <c r="A158" s="70" t="s">
        <v>1535</v>
      </c>
      <c r="B158" s="70" t="s">
        <v>1704</v>
      </c>
      <c r="C158" s="70" t="str">
        <f t="shared" si="10"/>
        <v>1311</v>
      </c>
      <c r="D158" s="76" t="str">
        <f t="shared" si="11"/>
        <v>03</v>
      </c>
      <c r="E158" s="76" t="str">
        <f t="shared" si="12"/>
        <v>1</v>
      </c>
      <c r="F158" s="70" t="s">
        <v>1541</v>
      </c>
      <c r="G158" s="77">
        <v>13577</v>
      </c>
      <c r="H158" s="78">
        <v>7386</v>
      </c>
      <c r="I158" s="78">
        <v>2462</v>
      </c>
      <c r="J158" s="77">
        <f t="shared" si="13"/>
        <v>9848</v>
      </c>
      <c r="K158" s="78">
        <f t="shared" si="14"/>
        <v>3729</v>
      </c>
      <c r="O158" s="80"/>
    </row>
    <row r="159" spans="1:15" s="79" customFormat="1" x14ac:dyDescent="0.2">
      <c r="A159" s="70" t="s">
        <v>1535</v>
      </c>
      <c r="B159" s="70" t="s">
        <v>1705</v>
      </c>
      <c r="C159" s="70" t="str">
        <f t="shared" si="10"/>
        <v>1321</v>
      </c>
      <c r="D159" s="76" t="str">
        <f t="shared" si="11"/>
        <v>03</v>
      </c>
      <c r="E159" s="76" t="str">
        <f t="shared" si="12"/>
        <v>1</v>
      </c>
      <c r="F159" s="70" t="s">
        <v>1543</v>
      </c>
      <c r="G159" s="77">
        <v>16522</v>
      </c>
      <c r="H159" s="78">
        <v>16521.55</v>
      </c>
      <c r="I159" s="78">
        <v>0</v>
      </c>
      <c r="J159" s="77">
        <f t="shared" si="13"/>
        <v>16521.55</v>
      </c>
      <c r="K159" s="78">
        <f t="shared" si="14"/>
        <v>0.4500000000007276</v>
      </c>
      <c r="O159" s="80"/>
    </row>
    <row r="160" spans="1:15" s="79" customFormat="1" x14ac:dyDescent="0.2">
      <c r="A160" s="70" t="s">
        <v>1535</v>
      </c>
      <c r="B160" s="70" t="s">
        <v>1706</v>
      </c>
      <c r="C160" s="70" t="str">
        <f t="shared" si="10"/>
        <v>1322</v>
      </c>
      <c r="D160" s="76" t="str">
        <f t="shared" si="11"/>
        <v>03</v>
      </c>
      <c r="E160" s="76" t="str">
        <f t="shared" si="12"/>
        <v>1</v>
      </c>
      <c r="F160" s="70" t="s">
        <v>1545</v>
      </c>
      <c r="G160" s="77">
        <v>165215</v>
      </c>
      <c r="H160" s="78">
        <v>82607.509999999995</v>
      </c>
      <c r="I160" s="78">
        <v>82607.509999999995</v>
      </c>
      <c r="J160" s="77">
        <f t="shared" si="13"/>
        <v>165215.01999999999</v>
      </c>
      <c r="K160" s="78">
        <f t="shared" si="14"/>
        <v>-1.9999999989522621E-2</v>
      </c>
      <c r="O160" s="80"/>
    </row>
    <row r="161" spans="1:15" s="79" customFormat="1" x14ac:dyDescent="0.2">
      <c r="A161" s="70" t="s">
        <v>1535</v>
      </c>
      <c r="B161" s="70" t="s">
        <v>1707</v>
      </c>
      <c r="C161" s="70" t="str">
        <f t="shared" si="10"/>
        <v>1411</v>
      </c>
      <c r="D161" s="76" t="str">
        <f t="shared" si="11"/>
        <v>03</v>
      </c>
      <c r="E161" s="76" t="str">
        <f t="shared" si="12"/>
        <v>1</v>
      </c>
      <c r="F161" s="70" t="s">
        <v>1547</v>
      </c>
      <c r="G161" s="77">
        <v>16987.3</v>
      </c>
      <c r="H161" s="78">
        <v>4932.8999999999996</v>
      </c>
      <c r="I161" s="78">
        <v>456.26000000000022</v>
      </c>
      <c r="J161" s="77">
        <f t="shared" si="13"/>
        <v>5389.16</v>
      </c>
      <c r="K161" s="78">
        <f t="shared" si="14"/>
        <v>11598.14</v>
      </c>
      <c r="O161" s="80"/>
    </row>
    <row r="162" spans="1:15" s="79" customFormat="1" x14ac:dyDescent="0.2">
      <c r="A162" s="70" t="s">
        <v>1535</v>
      </c>
      <c r="B162" s="70" t="s">
        <v>1708</v>
      </c>
      <c r="C162" s="70" t="str">
        <f t="shared" si="10"/>
        <v>1421</v>
      </c>
      <c r="D162" s="76" t="str">
        <f t="shared" si="11"/>
        <v>03</v>
      </c>
      <c r="E162" s="76" t="str">
        <f t="shared" si="12"/>
        <v>1</v>
      </c>
      <c r="F162" s="70" t="s">
        <v>1549</v>
      </c>
      <c r="G162" s="77">
        <v>26949.4</v>
      </c>
      <c r="H162" s="78">
        <v>15805.53</v>
      </c>
      <c r="I162" s="78">
        <v>2026.3499999999995</v>
      </c>
      <c r="J162" s="77">
        <f t="shared" si="13"/>
        <v>17831.88</v>
      </c>
      <c r="K162" s="78">
        <f t="shared" si="14"/>
        <v>9117.52</v>
      </c>
      <c r="O162" s="80"/>
    </row>
    <row r="163" spans="1:15" s="79" customFormat="1" x14ac:dyDescent="0.2">
      <c r="A163" s="70" t="s">
        <v>1535</v>
      </c>
      <c r="B163" s="70" t="s">
        <v>1709</v>
      </c>
      <c r="C163" s="70" t="str">
        <f t="shared" si="10"/>
        <v>1431</v>
      </c>
      <c r="D163" s="76" t="str">
        <f t="shared" si="11"/>
        <v>03</v>
      </c>
      <c r="E163" s="76" t="str">
        <f t="shared" si="12"/>
        <v>1</v>
      </c>
      <c r="F163" s="70" t="s">
        <v>1551</v>
      </c>
      <c r="G163" s="77">
        <v>150110.81</v>
      </c>
      <c r="H163" s="78">
        <v>92198.73</v>
      </c>
      <c r="I163" s="78">
        <v>11820.35000000002</v>
      </c>
      <c r="J163" s="77">
        <f t="shared" si="13"/>
        <v>104019.08000000002</v>
      </c>
      <c r="K163" s="78">
        <f t="shared" si="14"/>
        <v>46091.729999999981</v>
      </c>
      <c r="O163" s="80"/>
    </row>
    <row r="164" spans="1:15" s="79" customFormat="1" x14ac:dyDescent="0.2">
      <c r="A164" s="70" t="s">
        <v>1535</v>
      </c>
      <c r="B164" s="70" t="s">
        <v>1710</v>
      </c>
      <c r="C164" s="70" t="str">
        <f t="shared" si="10"/>
        <v>1432</v>
      </c>
      <c r="D164" s="76" t="str">
        <f t="shared" si="11"/>
        <v>03</v>
      </c>
      <c r="E164" s="76" t="str">
        <f t="shared" si="12"/>
        <v>1</v>
      </c>
      <c r="F164" s="70" t="s">
        <v>1553</v>
      </c>
      <c r="G164" s="77">
        <v>17155.060000000001</v>
      </c>
      <c r="H164" s="78">
        <v>10873.57</v>
      </c>
      <c r="I164" s="78">
        <v>2543.8033333333342</v>
      </c>
      <c r="J164" s="77">
        <f t="shared" si="13"/>
        <v>13417.373333333333</v>
      </c>
      <c r="K164" s="78">
        <f t="shared" si="14"/>
        <v>3737.6866666666683</v>
      </c>
      <c r="O164" s="80"/>
    </row>
    <row r="165" spans="1:15" s="79" customFormat="1" x14ac:dyDescent="0.2">
      <c r="A165" s="70" t="s">
        <v>1535</v>
      </c>
      <c r="B165" s="70" t="s">
        <v>1711</v>
      </c>
      <c r="C165" s="70" t="str">
        <f t="shared" si="10"/>
        <v>1612</v>
      </c>
      <c r="D165" s="76" t="str">
        <f t="shared" si="11"/>
        <v>03</v>
      </c>
      <c r="E165" s="76" t="str">
        <f t="shared" si="12"/>
        <v>1</v>
      </c>
      <c r="F165" s="70" t="s">
        <v>1557</v>
      </c>
      <c r="G165" s="77">
        <v>40493</v>
      </c>
      <c r="H165" s="78">
        <v>20246.48</v>
      </c>
      <c r="I165" s="78">
        <v>20246.48</v>
      </c>
      <c r="J165" s="77">
        <f t="shared" si="13"/>
        <v>40492.959999999999</v>
      </c>
      <c r="K165" s="78">
        <f t="shared" si="14"/>
        <v>4.0000000000873115E-2</v>
      </c>
      <c r="O165" s="80"/>
    </row>
    <row r="166" spans="1:15" s="79" customFormat="1" x14ac:dyDescent="0.2">
      <c r="A166" s="70" t="s">
        <v>1535</v>
      </c>
      <c r="B166" s="70" t="s">
        <v>1712</v>
      </c>
      <c r="C166" s="70" t="str">
        <f t="shared" si="10"/>
        <v>1712</v>
      </c>
      <c r="D166" s="76" t="str">
        <f t="shared" si="11"/>
        <v>03</v>
      </c>
      <c r="E166" s="76" t="str">
        <f t="shared" si="12"/>
        <v>1</v>
      </c>
      <c r="F166" s="70" t="s">
        <v>1559</v>
      </c>
      <c r="G166" s="77">
        <v>55344</v>
      </c>
      <c r="H166" s="78">
        <v>27672</v>
      </c>
      <c r="I166" s="78">
        <v>9224</v>
      </c>
      <c r="J166" s="77">
        <f t="shared" si="13"/>
        <v>36896</v>
      </c>
      <c r="K166" s="78">
        <f t="shared" si="14"/>
        <v>18448</v>
      </c>
      <c r="O166" s="80"/>
    </row>
    <row r="167" spans="1:15" s="79" customFormat="1" x14ac:dyDescent="0.2">
      <c r="A167" s="70" t="s">
        <v>1535</v>
      </c>
      <c r="B167" s="70" t="s">
        <v>1713</v>
      </c>
      <c r="C167" s="70" t="str">
        <f t="shared" si="10"/>
        <v>1713</v>
      </c>
      <c r="D167" s="76" t="str">
        <f t="shared" si="11"/>
        <v>03</v>
      </c>
      <c r="E167" s="76" t="str">
        <f t="shared" si="12"/>
        <v>1</v>
      </c>
      <c r="F167" s="70" t="s">
        <v>1561</v>
      </c>
      <c r="G167" s="77">
        <v>42416</v>
      </c>
      <c r="H167" s="78">
        <v>25166</v>
      </c>
      <c r="I167" s="78">
        <v>8388.6666666666661</v>
      </c>
      <c r="J167" s="77">
        <f t="shared" si="13"/>
        <v>33554.666666666664</v>
      </c>
      <c r="K167" s="78">
        <f t="shared" si="14"/>
        <v>8861.3333333333358</v>
      </c>
      <c r="O167" s="80"/>
    </row>
    <row r="168" spans="1:15" s="79" customFormat="1" x14ac:dyDescent="0.2">
      <c r="A168" s="70" t="s">
        <v>1535</v>
      </c>
      <c r="B168" s="70" t="s">
        <v>1714</v>
      </c>
      <c r="C168" s="70" t="str">
        <f t="shared" si="10"/>
        <v>1715</v>
      </c>
      <c r="D168" s="76" t="str">
        <f t="shared" si="11"/>
        <v>03</v>
      </c>
      <c r="E168" s="76" t="str">
        <f t="shared" si="12"/>
        <v>1</v>
      </c>
      <c r="F168" s="70" t="s">
        <v>1563</v>
      </c>
      <c r="G168" s="77">
        <v>40526</v>
      </c>
      <c r="H168" s="78">
        <v>40526</v>
      </c>
      <c r="I168" s="78">
        <v>0</v>
      </c>
      <c r="J168" s="77">
        <f t="shared" si="13"/>
        <v>40526</v>
      </c>
      <c r="K168" s="78">
        <f t="shared" si="14"/>
        <v>0</v>
      </c>
      <c r="O168" s="80"/>
    </row>
    <row r="169" spans="1:15" s="79" customFormat="1" x14ac:dyDescent="0.2">
      <c r="A169" s="70" t="s">
        <v>1535</v>
      </c>
      <c r="B169" s="70" t="s">
        <v>1715</v>
      </c>
      <c r="C169" s="70" t="str">
        <f t="shared" si="10"/>
        <v>5111</v>
      </c>
      <c r="D169" s="76" t="str">
        <f t="shared" si="11"/>
        <v>03</v>
      </c>
      <c r="E169" s="76" t="str">
        <f t="shared" si="12"/>
        <v>5</v>
      </c>
      <c r="F169" s="70" t="s">
        <v>1701</v>
      </c>
      <c r="G169" s="77">
        <v>0</v>
      </c>
      <c r="H169" s="78">
        <v>0</v>
      </c>
      <c r="I169" s="78">
        <v>0</v>
      </c>
      <c r="J169" s="77">
        <f t="shared" si="13"/>
        <v>0</v>
      </c>
      <c r="K169" s="78">
        <f t="shared" si="14"/>
        <v>0</v>
      </c>
      <c r="O169" s="80"/>
    </row>
    <row r="170" spans="1:15" s="79" customFormat="1" x14ac:dyDescent="0.2">
      <c r="A170" s="70" t="s">
        <v>1535</v>
      </c>
      <c r="B170" s="70" t="s">
        <v>1716</v>
      </c>
      <c r="C170" s="70" t="str">
        <f t="shared" si="10"/>
        <v>1131</v>
      </c>
      <c r="D170" s="76" t="str">
        <f t="shared" si="11"/>
        <v>04</v>
      </c>
      <c r="E170" s="76" t="str">
        <f t="shared" si="12"/>
        <v>1</v>
      </c>
      <c r="F170" s="70" t="s">
        <v>1537</v>
      </c>
      <c r="G170" s="77">
        <v>3637092</v>
      </c>
      <c r="H170" s="78">
        <v>2831344.47</v>
      </c>
      <c r="I170" s="78">
        <v>741696.07666666608</v>
      </c>
      <c r="J170" s="77">
        <f t="shared" si="13"/>
        <v>3573040.5466666664</v>
      </c>
      <c r="K170" s="78">
        <f t="shared" si="14"/>
        <v>64051.4533333336</v>
      </c>
      <c r="O170" s="80"/>
    </row>
    <row r="171" spans="1:15" s="79" customFormat="1" x14ac:dyDescent="0.2">
      <c r="A171" s="70" t="s">
        <v>1535</v>
      </c>
      <c r="B171" s="70" t="s">
        <v>1717</v>
      </c>
      <c r="C171" s="70" t="str">
        <f t="shared" si="10"/>
        <v>1221</v>
      </c>
      <c r="D171" s="76" t="str">
        <f t="shared" si="11"/>
        <v>04</v>
      </c>
      <c r="E171" s="76" t="str">
        <f t="shared" si="12"/>
        <v>1</v>
      </c>
      <c r="F171" s="70" t="s">
        <v>1539</v>
      </c>
      <c r="G171" s="77">
        <v>1771248</v>
      </c>
      <c r="H171" s="78">
        <v>1384892.52</v>
      </c>
      <c r="I171" s="78">
        <v>269102.8666666667</v>
      </c>
      <c r="J171" s="77">
        <f t="shared" si="13"/>
        <v>1653995.3866666667</v>
      </c>
      <c r="K171" s="78">
        <f t="shared" si="14"/>
        <v>117252.61333333328</v>
      </c>
      <c r="O171" s="80"/>
    </row>
    <row r="172" spans="1:15" s="79" customFormat="1" x14ac:dyDescent="0.2">
      <c r="A172" s="70" t="s">
        <v>1535</v>
      </c>
      <c r="B172" s="70" t="s">
        <v>1718</v>
      </c>
      <c r="C172" s="70" t="str">
        <f t="shared" si="10"/>
        <v>1311</v>
      </c>
      <c r="D172" s="76" t="str">
        <f t="shared" si="11"/>
        <v>04</v>
      </c>
      <c r="E172" s="76" t="str">
        <f t="shared" si="12"/>
        <v>1</v>
      </c>
      <c r="F172" s="70" t="s">
        <v>1541</v>
      </c>
      <c r="G172" s="77">
        <v>54744.02</v>
      </c>
      <c r="H172" s="78">
        <v>39123</v>
      </c>
      <c r="I172" s="78">
        <v>13041</v>
      </c>
      <c r="J172" s="77">
        <f t="shared" si="13"/>
        <v>52164</v>
      </c>
      <c r="K172" s="78">
        <f t="shared" si="14"/>
        <v>2580.0199999999968</v>
      </c>
      <c r="O172" s="80"/>
    </row>
    <row r="173" spans="1:15" s="79" customFormat="1" x14ac:dyDescent="0.2">
      <c r="A173" s="70" t="s">
        <v>1535</v>
      </c>
      <c r="B173" s="70" t="s">
        <v>1719</v>
      </c>
      <c r="C173" s="70" t="str">
        <f t="shared" si="10"/>
        <v>1321</v>
      </c>
      <c r="D173" s="76" t="str">
        <f t="shared" si="11"/>
        <v>04</v>
      </c>
      <c r="E173" s="76" t="str">
        <f t="shared" si="12"/>
        <v>1</v>
      </c>
      <c r="F173" s="70" t="s">
        <v>1543</v>
      </c>
      <c r="G173" s="77">
        <v>75116</v>
      </c>
      <c r="H173" s="78">
        <v>73452.239999999991</v>
      </c>
      <c r="I173" s="78">
        <v>0</v>
      </c>
      <c r="J173" s="77">
        <f t="shared" si="13"/>
        <v>73452.239999999991</v>
      </c>
      <c r="K173" s="78">
        <f t="shared" si="14"/>
        <v>1663.7600000000093</v>
      </c>
      <c r="O173" s="80"/>
    </row>
    <row r="174" spans="1:15" s="79" customFormat="1" x14ac:dyDescent="0.2">
      <c r="A174" s="70" t="s">
        <v>1535</v>
      </c>
      <c r="B174" s="70" t="s">
        <v>1720</v>
      </c>
      <c r="C174" s="70" t="str">
        <f t="shared" si="10"/>
        <v>1322</v>
      </c>
      <c r="D174" s="76" t="str">
        <f t="shared" si="11"/>
        <v>04</v>
      </c>
      <c r="E174" s="76" t="str">
        <f t="shared" si="12"/>
        <v>1</v>
      </c>
      <c r="F174" s="70" t="s">
        <v>1545</v>
      </c>
      <c r="G174" s="77">
        <v>751158</v>
      </c>
      <c r="H174" s="78">
        <v>370230.73</v>
      </c>
      <c r="I174" s="78">
        <v>356239.51</v>
      </c>
      <c r="J174" s="77">
        <f t="shared" si="13"/>
        <v>726470.24</v>
      </c>
      <c r="K174" s="78">
        <f t="shared" si="14"/>
        <v>24687.760000000009</v>
      </c>
      <c r="O174" s="80"/>
    </row>
    <row r="175" spans="1:15" s="79" customFormat="1" x14ac:dyDescent="0.2">
      <c r="A175" s="70" t="s">
        <v>1535</v>
      </c>
      <c r="B175" s="70" t="s">
        <v>1721</v>
      </c>
      <c r="C175" s="70" t="str">
        <f t="shared" si="10"/>
        <v>1411</v>
      </c>
      <c r="D175" s="76" t="str">
        <f t="shared" si="11"/>
        <v>04</v>
      </c>
      <c r="E175" s="76" t="str">
        <f t="shared" si="12"/>
        <v>1</v>
      </c>
      <c r="F175" s="70" t="s">
        <v>1547</v>
      </c>
      <c r="G175" s="77">
        <v>166692.64000000001</v>
      </c>
      <c r="H175" s="78">
        <v>87393.81</v>
      </c>
      <c r="I175" s="78">
        <v>17496.243333333347</v>
      </c>
      <c r="J175" s="77">
        <f t="shared" si="13"/>
        <v>104890.05333333334</v>
      </c>
      <c r="K175" s="78">
        <f t="shared" si="14"/>
        <v>61802.58666666667</v>
      </c>
      <c r="O175" s="80"/>
    </row>
    <row r="176" spans="1:15" s="79" customFormat="1" x14ac:dyDescent="0.2">
      <c r="A176" s="70" t="s">
        <v>1535</v>
      </c>
      <c r="B176" s="70" t="s">
        <v>1722</v>
      </c>
      <c r="C176" s="70" t="str">
        <f t="shared" si="10"/>
        <v>1421</v>
      </c>
      <c r="D176" s="76" t="str">
        <f t="shared" si="11"/>
        <v>04</v>
      </c>
      <c r="E176" s="76" t="str">
        <f t="shared" si="12"/>
        <v>1</v>
      </c>
      <c r="F176" s="70" t="s">
        <v>1549</v>
      </c>
      <c r="G176" s="77">
        <v>109112.76</v>
      </c>
      <c r="H176" s="78">
        <v>84543.51</v>
      </c>
      <c r="I176" s="78">
        <v>16472.410000000011</v>
      </c>
      <c r="J176" s="77">
        <f t="shared" si="13"/>
        <v>101015.92000000001</v>
      </c>
      <c r="K176" s="78">
        <f t="shared" si="14"/>
        <v>8096.839999999982</v>
      </c>
      <c r="O176" s="80"/>
    </row>
    <row r="177" spans="1:15" s="79" customFormat="1" x14ac:dyDescent="0.2">
      <c r="A177" s="70" t="s">
        <v>1535</v>
      </c>
      <c r="B177" s="70" t="s">
        <v>1723</v>
      </c>
      <c r="C177" s="70" t="str">
        <f t="shared" si="10"/>
        <v>1431</v>
      </c>
      <c r="D177" s="76" t="str">
        <f t="shared" si="11"/>
        <v>04</v>
      </c>
      <c r="E177" s="76" t="str">
        <f t="shared" si="12"/>
        <v>1</v>
      </c>
      <c r="F177" s="70" t="s">
        <v>1551</v>
      </c>
      <c r="G177" s="77">
        <v>636491.12</v>
      </c>
      <c r="H177" s="78">
        <v>493169.86</v>
      </c>
      <c r="I177" s="78">
        <v>96088.966666666674</v>
      </c>
      <c r="J177" s="77">
        <f t="shared" si="13"/>
        <v>589258.82666666666</v>
      </c>
      <c r="K177" s="78">
        <f t="shared" si="14"/>
        <v>47232.293333333335</v>
      </c>
      <c r="O177" s="80"/>
    </row>
    <row r="178" spans="1:15" s="79" customFormat="1" x14ac:dyDescent="0.2">
      <c r="A178" s="70" t="s">
        <v>1535</v>
      </c>
      <c r="B178" s="70" t="s">
        <v>1724</v>
      </c>
      <c r="C178" s="70" t="str">
        <f t="shared" si="10"/>
        <v>1432</v>
      </c>
      <c r="D178" s="76" t="str">
        <f t="shared" si="11"/>
        <v>04</v>
      </c>
      <c r="E178" s="76" t="str">
        <f t="shared" si="12"/>
        <v>1</v>
      </c>
      <c r="F178" s="70" t="s">
        <v>1553</v>
      </c>
      <c r="G178" s="77">
        <v>72742</v>
      </c>
      <c r="H178" s="78">
        <v>56757.99</v>
      </c>
      <c r="I178" s="78">
        <v>14878.023333333338</v>
      </c>
      <c r="J178" s="77">
        <f t="shared" si="13"/>
        <v>71636.013333333336</v>
      </c>
      <c r="K178" s="78">
        <f t="shared" si="14"/>
        <v>1105.986666666664</v>
      </c>
      <c r="O178" s="80"/>
    </row>
    <row r="179" spans="1:15" s="79" customFormat="1" x14ac:dyDescent="0.2">
      <c r="A179" s="70" t="s">
        <v>1535</v>
      </c>
      <c r="B179" s="70" t="s">
        <v>1725</v>
      </c>
      <c r="C179" s="70" t="str">
        <f t="shared" si="10"/>
        <v>1612</v>
      </c>
      <c r="D179" s="76" t="str">
        <f t="shared" si="11"/>
        <v>04</v>
      </c>
      <c r="E179" s="76" t="str">
        <f t="shared" si="12"/>
        <v>1</v>
      </c>
      <c r="F179" s="70" t="s">
        <v>1557</v>
      </c>
      <c r="G179" s="77">
        <v>176552</v>
      </c>
      <c r="H179" s="78">
        <v>85506.54</v>
      </c>
      <c r="I179" s="78">
        <v>85506.54</v>
      </c>
      <c r="J179" s="77">
        <f t="shared" si="13"/>
        <v>171013.08</v>
      </c>
      <c r="K179" s="78">
        <f t="shared" si="14"/>
        <v>5538.9200000000128</v>
      </c>
      <c r="O179" s="80"/>
    </row>
    <row r="180" spans="1:15" s="79" customFormat="1" x14ac:dyDescent="0.2">
      <c r="A180" s="70" t="s">
        <v>1535</v>
      </c>
      <c r="B180" s="70" t="s">
        <v>1726</v>
      </c>
      <c r="C180" s="70" t="str">
        <f t="shared" si="10"/>
        <v>1712</v>
      </c>
      <c r="D180" s="76" t="str">
        <f t="shared" si="11"/>
        <v>04</v>
      </c>
      <c r="E180" s="76" t="str">
        <f t="shared" si="12"/>
        <v>1</v>
      </c>
      <c r="F180" s="70" t="s">
        <v>1559</v>
      </c>
      <c r="G180" s="77">
        <v>222660</v>
      </c>
      <c r="H180" s="78">
        <v>162050</v>
      </c>
      <c r="I180" s="78">
        <v>54016.666666666664</v>
      </c>
      <c r="J180" s="77">
        <f t="shared" si="13"/>
        <v>216066.66666666666</v>
      </c>
      <c r="K180" s="78">
        <f t="shared" si="14"/>
        <v>6593.333333333343</v>
      </c>
      <c r="O180" s="80"/>
    </row>
    <row r="181" spans="1:15" s="79" customFormat="1" x14ac:dyDescent="0.2">
      <c r="A181" s="70" t="s">
        <v>1535</v>
      </c>
      <c r="B181" s="70" t="s">
        <v>1727</v>
      </c>
      <c r="C181" s="70" t="str">
        <f t="shared" si="10"/>
        <v>1713</v>
      </c>
      <c r="D181" s="76" t="str">
        <f t="shared" si="11"/>
        <v>04</v>
      </c>
      <c r="E181" s="76" t="str">
        <f t="shared" si="12"/>
        <v>1</v>
      </c>
      <c r="F181" s="70" t="s">
        <v>1561</v>
      </c>
      <c r="G181" s="77">
        <v>183707.98</v>
      </c>
      <c r="H181" s="78">
        <v>137213.5</v>
      </c>
      <c r="I181" s="78">
        <v>45737.833333333336</v>
      </c>
      <c r="J181" s="77">
        <f t="shared" si="13"/>
        <v>182951.33333333334</v>
      </c>
      <c r="K181" s="78">
        <f t="shared" si="14"/>
        <v>756.64666666666744</v>
      </c>
      <c r="O181" s="80"/>
    </row>
    <row r="182" spans="1:15" s="79" customFormat="1" x14ac:dyDescent="0.2">
      <c r="A182" s="70" t="s">
        <v>1535</v>
      </c>
      <c r="B182" s="70" t="s">
        <v>1728</v>
      </c>
      <c r="C182" s="70" t="str">
        <f t="shared" si="10"/>
        <v>1715</v>
      </c>
      <c r="D182" s="76" t="str">
        <f t="shared" si="11"/>
        <v>04</v>
      </c>
      <c r="E182" s="76" t="str">
        <f t="shared" si="12"/>
        <v>1</v>
      </c>
      <c r="F182" s="70" t="s">
        <v>1563</v>
      </c>
      <c r="G182" s="77">
        <v>151546</v>
      </c>
      <c r="H182" s="78">
        <v>147989.29</v>
      </c>
      <c r="I182" s="78">
        <v>0</v>
      </c>
      <c r="J182" s="77">
        <f t="shared" si="13"/>
        <v>147989.29</v>
      </c>
      <c r="K182" s="78">
        <f t="shared" si="14"/>
        <v>3556.7099999999919</v>
      </c>
      <c r="O182" s="80"/>
    </row>
    <row r="183" spans="1:15" s="79" customFormat="1" x14ac:dyDescent="0.2">
      <c r="A183" s="70" t="s">
        <v>1535</v>
      </c>
      <c r="B183" s="70" t="s">
        <v>1729</v>
      </c>
      <c r="C183" s="70" t="str">
        <f t="shared" si="10"/>
        <v>1716</v>
      </c>
      <c r="D183" s="76" t="str">
        <f t="shared" si="11"/>
        <v>04</v>
      </c>
      <c r="E183" s="76" t="str">
        <f t="shared" si="12"/>
        <v>1</v>
      </c>
      <c r="F183" s="70" t="s">
        <v>1565</v>
      </c>
      <c r="G183" s="77">
        <v>13060</v>
      </c>
      <c r="H183" s="78">
        <v>0</v>
      </c>
      <c r="I183" s="78">
        <v>13060</v>
      </c>
      <c r="J183" s="77">
        <f t="shared" si="13"/>
        <v>13060</v>
      </c>
      <c r="K183" s="78">
        <f t="shared" si="14"/>
        <v>0</v>
      </c>
      <c r="O183" s="80"/>
    </row>
    <row r="184" spans="1:15" s="79" customFormat="1" x14ac:dyDescent="0.2">
      <c r="A184" s="70" t="s">
        <v>1535</v>
      </c>
      <c r="B184" s="70" t="s">
        <v>713</v>
      </c>
      <c r="C184" s="70" t="str">
        <f t="shared" si="10"/>
        <v>2111</v>
      </c>
      <c r="D184" s="76" t="str">
        <f t="shared" si="11"/>
        <v>04</v>
      </c>
      <c r="E184" s="76" t="str">
        <f t="shared" si="12"/>
        <v>2</v>
      </c>
      <c r="F184" s="70" t="s">
        <v>1566</v>
      </c>
      <c r="G184" s="77">
        <v>1123</v>
      </c>
      <c r="H184" s="78">
        <v>609.23</v>
      </c>
      <c r="I184" s="78">
        <v>200</v>
      </c>
      <c r="J184" s="77">
        <f t="shared" si="13"/>
        <v>809.23</v>
      </c>
      <c r="K184" s="78">
        <f t="shared" si="14"/>
        <v>313.77</v>
      </c>
      <c r="O184" s="80"/>
    </row>
    <row r="185" spans="1:15" s="79" customFormat="1" x14ac:dyDescent="0.2">
      <c r="A185" s="70" t="s">
        <v>1535</v>
      </c>
      <c r="B185" s="70" t="s">
        <v>1730</v>
      </c>
      <c r="C185" s="70" t="str">
        <f t="shared" si="10"/>
        <v>2131</v>
      </c>
      <c r="D185" s="76" t="str">
        <f t="shared" si="11"/>
        <v>04</v>
      </c>
      <c r="E185" s="76" t="str">
        <f t="shared" si="12"/>
        <v>2</v>
      </c>
      <c r="F185" s="70" t="s">
        <v>1731</v>
      </c>
      <c r="G185" s="77">
        <v>0</v>
      </c>
      <c r="H185" s="78">
        <v>0</v>
      </c>
      <c r="I185" s="78">
        <v>0</v>
      </c>
      <c r="J185" s="77">
        <f t="shared" si="13"/>
        <v>0</v>
      </c>
      <c r="K185" s="78">
        <f t="shared" si="14"/>
        <v>0</v>
      </c>
      <c r="O185" s="80"/>
    </row>
    <row r="186" spans="1:15" s="79" customFormat="1" x14ac:dyDescent="0.2">
      <c r="A186" s="70" t="s">
        <v>1535</v>
      </c>
      <c r="B186" s="70" t="s">
        <v>714</v>
      </c>
      <c r="C186" s="70" t="str">
        <f t="shared" si="10"/>
        <v>2151</v>
      </c>
      <c r="D186" s="76" t="str">
        <f t="shared" si="11"/>
        <v>04</v>
      </c>
      <c r="E186" s="76" t="str">
        <f t="shared" si="12"/>
        <v>2</v>
      </c>
      <c r="F186" s="70" t="s">
        <v>1570</v>
      </c>
      <c r="G186" s="77">
        <v>5699</v>
      </c>
      <c r="H186" s="78">
        <v>3400</v>
      </c>
      <c r="I186" s="78">
        <v>0</v>
      </c>
      <c r="J186" s="77">
        <f t="shared" si="13"/>
        <v>3400</v>
      </c>
      <c r="K186" s="78">
        <f t="shared" si="14"/>
        <v>2299</v>
      </c>
      <c r="O186" s="80"/>
    </row>
    <row r="187" spans="1:15" s="79" customFormat="1" x14ac:dyDescent="0.2">
      <c r="A187" s="70" t="s">
        <v>1535</v>
      </c>
      <c r="B187" s="70" t="s">
        <v>715</v>
      </c>
      <c r="C187" s="70" t="str">
        <f t="shared" si="10"/>
        <v>2182</v>
      </c>
      <c r="D187" s="76" t="str">
        <f t="shared" si="11"/>
        <v>04</v>
      </c>
      <c r="E187" s="76" t="str">
        <f t="shared" si="12"/>
        <v>2</v>
      </c>
      <c r="F187" s="70" t="s">
        <v>1572</v>
      </c>
      <c r="G187" s="77">
        <v>5452</v>
      </c>
      <c r="H187" s="78">
        <v>5452</v>
      </c>
      <c r="I187" s="78">
        <v>0</v>
      </c>
      <c r="J187" s="77">
        <f t="shared" si="13"/>
        <v>5452</v>
      </c>
      <c r="K187" s="78">
        <f t="shared" si="14"/>
        <v>0</v>
      </c>
      <c r="O187" s="80"/>
    </row>
    <row r="188" spans="1:15" s="79" customFormat="1" x14ac:dyDescent="0.2">
      <c r="A188" s="70" t="s">
        <v>1535</v>
      </c>
      <c r="B188" s="70" t="s">
        <v>1732</v>
      </c>
      <c r="C188" s="70" t="str">
        <f t="shared" si="10"/>
        <v>2721</v>
      </c>
      <c r="D188" s="76" t="str">
        <f t="shared" si="11"/>
        <v>04</v>
      </c>
      <c r="E188" s="76" t="str">
        <f t="shared" si="12"/>
        <v>2</v>
      </c>
      <c r="F188" s="70" t="s">
        <v>1733</v>
      </c>
      <c r="G188" s="77">
        <v>0</v>
      </c>
      <c r="H188" s="78">
        <v>0</v>
      </c>
      <c r="I188" s="78">
        <v>0</v>
      </c>
      <c r="J188" s="77">
        <f t="shared" si="13"/>
        <v>0</v>
      </c>
      <c r="K188" s="78">
        <f t="shared" si="14"/>
        <v>0</v>
      </c>
      <c r="O188" s="80"/>
    </row>
    <row r="189" spans="1:15" s="79" customFormat="1" x14ac:dyDescent="0.2">
      <c r="A189" s="70" t="s">
        <v>1535</v>
      </c>
      <c r="B189" s="70" t="s">
        <v>1734</v>
      </c>
      <c r="C189" s="70" t="str">
        <f t="shared" si="10"/>
        <v>3181</v>
      </c>
      <c r="D189" s="76" t="str">
        <f t="shared" si="11"/>
        <v>04</v>
      </c>
      <c r="E189" s="76" t="str">
        <f t="shared" si="12"/>
        <v>3</v>
      </c>
      <c r="F189" s="70" t="s">
        <v>1574</v>
      </c>
      <c r="G189" s="77">
        <v>13530</v>
      </c>
      <c r="H189" s="78">
        <v>1796.36</v>
      </c>
      <c r="I189" s="78">
        <v>0</v>
      </c>
      <c r="J189" s="77">
        <f t="shared" si="13"/>
        <v>1796.36</v>
      </c>
      <c r="K189" s="78">
        <f t="shared" si="14"/>
        <v>11733.64</v>
      </c>
      <c r="O189" s="80"/>
    </row>
    <row r="190" spans="1:15" s="79" customFormat="1" x14ac:dyDescent="0.2">
      <c r="A190" s="70" t="s">
        <v>1535</v>
      </c>
      <c r="B190" s="70" t="s">
        <v>716</v>
      </c>
      <c r="C190" s="70" t="str">
        <f t="shared" si="10"/>
        <v>3311</v>
      </c>
      <c r="D190" s="76" t="str">
        <f t="shared" si="11"/>
        <v>04</v>
      </c>
      <c r="E190" s="76" t="str">
        <f t="shared" si="12"/>
        <v>3</v>
      </c>
      <c r="F190" s="70" t="s">
        <v>1735</v>
      </c>
      <c r="G190" s="77">
        <v>1507234</v>
      </c>
      <c r="H190" s="78">
        <v>160554</v>
      </c>
      <c r="I190" s="78">
        <v>0</v>
      </c>
      <c r="J190" s="77">
        <f t="shared" si="13"/>
        <v>160554</v>
      </c>
      <c r="K190" s="78">
        <f t="shared" si="14"/>
        <v>1346680</v>
      </c>
      <c r="O190" s="80"/>
    </row>
    <row r="191" spans="1:15" s="79" customFormat="1" x14ac:dyDescent="0.2">
      <c r="A191" s="70" t="s">
        <v>1535</v>
      </c>
      <c r="B191" s="70" t="s">
        <v>717</v>
      </c>
      <c r="C191" s="70" t="str">
        <f t="shared" si="10"/>
        <v>3451</v>
      </c>
      <c r="D191" s="76" t="str">
        <f t="shared" si="11"/>
        <v>04</v>
      </c>
      <c r="E191" s="76" t="str">
        <f t="shared" si="12"/>
        <v>3</v>
      </c>
      <c r="F191" s="70" t="s">
        <v>1576</v>
      </c>
      <c r="G191" s="77">
        <v>21452.16</v>
      </c>
      <c r="H191" s="78">
        <v>21452.16</v>
      </c>
      <c r="I191" s="78">
        <v>0</v>
      </c>
      <c r="J191" s="77">
        <f t="shared" si="13"/>
        <v>21452.16</v>
      </c>
      <c r="K191" s="78">
        <f t="shared" si="14"/>
        <v>0</v>
      </c>
      <c r="O191" s="80"/>
    </row>
    <row r="192" spans="1:15" s="79" customFormat="1" x14ac:dyDescent="0.2">
      <c r="A192" s="70" t="s">
        <v>1535</v>
      </c>
      <c r="B192" s="70" t="s">
        <v>1736</v>
      </c>
      <c r="C192" s="70" t="str">
        <f t="shared" si="10"/>
        <v>3521</v>
      </c>
      <c r="D192" s="76" t="str">
        <f t="shared" si="11"/>
        <v>04</v>
      </c>
      <c r="E192" s="76" t="str">
        <f t="shared" si="12"/>
        <v>3</v>
      </c>
      <c r="F192" s="70" t="s">
        <v>1661</v>
      </c>
      <c r="G192" s="77">
        <v>0</v>
      </c>
      <c r="H192" s="78">
        <v>0</v>
      </c>
      <c r="I192" s="78">
        <v>0</v>
      </c>
      <c r="J192" s="77">
        <f t="shared" si="13"/>
        <v>0</v>
      </c>
      <c r="K192" s="78">
        <f t="shared" si="14"/>
        <v>0</v>
      </c>
      <c r="O192" s="80"/>
    </row>
    <row r="193" spans="1:15" s="79" customFormat="1" x14ac:dyDescent="0.2">
      <c r="A193" s="70" t="s">
        <v>1535</v>
      </c>
      <c r="B193" s="70" t="s">
        <v>718</v>
      </c>
      <c r="C193" s="70" t="str">
        <f t="shared" si="10"/>
        <v>3551</v>
      </c>
      <c r="D193" s="76" t="str">
        <f t="shared" si="11"/>
        <v>04</v>
      </c>
      <c r="E193" s="76" t="str">
        <f t="shared" si="12"/>
        <v>3</v>
      </c>
      <c r="F193" s="70" t="s">
        <v>1577</v>
      </c>
      <c r="G193" s="77">
        <v>89272</v>
      </c>
      <c r="H193" s="78">
        <v>47388.7</v>
      </c>
      <c r="I193" s="78">
        <v>10000</v>
      </c>
      <c r="J193" s="77">
        <f t="shared" si="13"/>
        <v>57388.7</v>
      </c>
      <c r="K193" s="78">
        <f t="shared" si="14"/>
        <v>31883.300000000003</v>
      </c>
      <c r="O193" s="80"/>
    </row>
    <row r="194" spans="1:15" s="79" customFormat="1" x14ac:dyDescent="0.2">
      <c r="A194" s="70" t="s">
        <v>1535</v>
      </c>
      <c r="B194" s="70" t="s">
        <v>719</v>
      </c>
      <c r="C194" s="70" t="str">
        <f t="shared" ref="C194:C257" si="15">MID(B194,18,4)</f>
        <v>3721</v>
      </c>
      <c r="D194" s="76" t="str">
        <f t="shared" ref="D194:D257" si="16">MID(B194,5,2)</f>
        <v>04</v>
      </c>
      <c r="E194" s="76" t="str">
        <f t="shared" si="12"/>
        <v>3</v>
      </c>
      <c r="F194" s="70" t="s">
        <v>1579</v>
      </c>
      <c r="G194" s="77">
        <v>75352</v>
      </c>
      <c r="H194" s="78">
        <v>46695.29</v>
      </c>
      <c r="I194" s="78">
        <v>28657</v>
      </c>
      <c r="J194" s="77">
        <f t="shared" si="13"/>
        <v>75352.290000000008</v>
      </c>
      <c r="K194" s="78">
        <f t="shared" si="14"/>
        <v>-0.29000000000814907</v>
      </c>
      <c r="O194" s="80"/>
    </row>
    <row r="195" spans="1:15" s="79" customFormat="1" x14ac:dyDescent="0.2">
      <c r="A195" s="70" t="s">
        <v>1535</v>
      </c>
      <c r="B195" s="70" t="s">
        <v>720</v>
      </c>
      <c r="C195" s="70" t="str">
        <f t="shared" si="15"/>
        <v>3751</v>
      </c>
      <c r="D195" s="76" t="str">
        <f t="shared" si="16"/>
        <v>04</v>
      </c>
      <c r="E195" s="76" t="str">
        <f t="shared" ref="E195:E258" si="17">MID(B195,18,1)</f>
        <v>3</v>
      </c>
      <c r="F195" s="70" t="s">
        <v>1580</v>
      </c>
      <c r="G195" s="77">
        <v>8979</v>
      </c>
      <c r="H195" s="78">
        <v>3239</v>
      </c>
      <c r="I195" s="78">
        <v>5740</v>
      </c>
      <c r="J195" s="77">
        <f t="shared" ref="J195:J258" si="18">SUM(H195:I195)</f>
        <v>8979</v>
      </c>
      <c r="K195" s="78">
        <f t="shared" ref="K195:K258" si="19">G195-J195</f>
        <v>0</v>
      </c>
      <c r="O195" s="80"/>
    </row>
    <row r="196" spans="1:15" s="79" customFormat="1" x14ac:dyDescent="0.2">
      <c r="A196" s="70" t="s">
        <v>1535</v>
      </c>
      <c r="B196" s="70" t="s">
        <v>721</v>
      </c>
      <c r="C196" s="70" t="str">
        <f t="shared" si="15"/>
        <v>3791</v>
      </c>
      <c r="D196" s="76" t="str">
        <f t="shared" si="16"/>
        <v>04</v>
      </c>
      <c r="E196" s="76" t="str">
        <f t="shared" si="17"/>
        <v>3</v>
      </c>
      <c r="F196" s="70" t="s">
        <v>1665</v>
      </c>
      <c r="G196" s="77">
        <v>33631</v>
      </c>
      <c r="H196" s="78">
        <v>8778.2000000000007</v>
      </c>
      <c r="I196" s="78">
        <v>24852.799999999996</v>
      </c>
      <c r="J196" s="77">
        <f t="shared" si="18"/>
        <v>33631</v>
      </c>
      <c r="K196" s="78">
        <f t="shared" si="19"/>
        <v>0</v>
      </c>
      <c r="O196" s="80"/>
    </row>
    <row r="197" spans="1:15" s="79" customFormat="1" x14ac:dyDescent="0.2">
      <c r="A197" s="70" t="s">
        <v>1535</v>
      </c>
      <c r="B197" s="70" t="s">
        <v>722</v>
      </c>
      <c r="C197" s="70" t="str">
        <f t="shared" si="15"/>
        <v>3921</v>
      </c>
      <c r="D197" s="76" t="str">
        <f t="shared" si="16"/>
        <v>04</v>
      </c>
      <c r="E197" s="76" t="str">
        <f t="shared" si="17"/>
        <v>3</v>
      </c>
      <c r="F197" s="70" t="s">
        <v>1583</v>
      </c>
      <c r="G197" s="77">
        <v>847019</v>
      </c>
      <c r="H197" s="78">
        <v>236965.81</v>
      </c>
      <c r="I197" s="78">
        <v>10221.51999999999</v>
      </c>
      <c r="J197" s="77">
        <f t="shared" si="18"/>
        <v>247187.33</v>
      </c>
      <c r="K197" s="78">
        <f t="shared" si="19"/>
        <v>599831.67000000004</v>
      </c>
      <c r="O197" s="80"/>
    </row>
    <row r="198" spans="1:15" s="79" customFormat="1" x14ac:dyDescent="0.2">
      <c r="A198" s="70" t="s">
        <v>1535</v>
      </c>
      <c r="B198" s="70" t="s">
        <v>1737</v>
      </c>
      <c r="C198" s="70" t="str">
        <f t="shared" si="15"/>
        <v>3944</v>
      </c>
      <c r="D198" s="76" t="str">
        <f t="shared" si="16"/>
        <v>04</v>
      </c>
      <c r="E198" s="76" t="str">
        <f t="shared" si="17"/>
        <v>3</v>
      </c>
      <c r="F198" s="70" t="s">
        <v>1738</v>
      </c>
      <c r="G198" s="77">
        <v>44226</v>
      </c>
      <c r="H198" s="78">
        <v>0</v>
      </c>
      <c r="I198" s="78">
        <v>0</v>
      </c>
      <c r="J198" s="77">
        <f t="shared" si="18"/>
        <v>0</v>
      </c>
      <c r="K198" s="78">
        <f t="shared" si="19"/>
        <v>44226</v>
      </c>
      <c r="O198" s="80"/>
    </row>
    <row r="199" spans="1:15" s="79" customFormat="1" x14ac:dyDescent="0.2">
      <c r="A199" s="70" t="s">
        <v>1535</v>
      </c>
      <c r="B199" s="70" t="s">
        <v>1739</v>
      </c>
      <c r="C199" s="70" t="str">
        <f t="shared" si="15"/>
        <v>3951</v>
      </c>
      <c r="D199" s="76" t="str">
        <f t="shared" si="16"/>
        <v>04</v>
      </c>
      <c r="E199" s="76" t="str">
        <f t="shared" si="17"/>
        <v>3</v>
      </c>
      <c r="F199" s="70" t="s">
        <v>1740</v>
      </c>
      <c r="G199" s="77">
        <v>0</v>
      </c>
      <c r="H199" s="78">
        <v>0</v>
      </c>
      <c r="I199" s="78">
        <v>0</v>
      </c>
      <c r="J199" s="77">
        <f t="shared" si="18"/>
        <v>0</v>
      </c>
      <c r="K199" s="78">
        <f t="shared" si="19"/>
        <v>0</v>
      </c>
      <c r="O199" s="80"/>
    </row>
    <row r="200" spans="1:15" s="79" customFormat="1" x14ac:dyDescent="0.2">
      <c r="A200" s="70" t="s">
        <v>1535</v>
      </c>
      <c r="B200" s="70" t="s">
        <v>725</v>
      </c>
      <c r="C200" s="70" t="str">
        <f t="shared" si="15"/>
        <v>5891</v>
      </c>
      <c r="D200" s="76" t="str">
        <f t="shared" si="16"/>
        <v>04</v>
      </c>
      <c r="E200" s="76" t="str">
        <f t="shared" si="17"/>
        <v>5</v>
      </c>
      <c r="F200" s="70" t="s">
        <v>1741</v>
      </c>
      <c r="G200" s="77">
        <v>0</v>
      </c>
      <c r="H200" s="78">
        <v>0</v>
      </c>
      <c r="I200" s="78">
        <v>0</v>
      </c>
      <c r="J200" s="77">
        <f t="shared" si="18"/>
        <v>0</v>
      </c>
      <c r="K200" s="78">
        <f t="shared" si="19"/>
        <v>0</v>
      </c>
      <c r="O200" s="80"/>
    </row>
    <row r="201" spans="1:15" s="79" customFormat="1" x14ac:dyDescent="0.2">
      <c r="A201" s="70" t="s">
        <v>1535</v>
      </c>
      <c r="B201" s="70" t="s">
        <v>1742</v>
      </c>
      <c r="C201" s="70" t="str">
        <f t="shared" si="15"/>
        <v>1131</v>
      </c>
      <c r="D201" s="76" t="str">
        <f t="shared" si="16"/>
        <v>04</v>
      </c>
      <c r="E201" s="76" t="str">
        <f t="shared" si="17"/>
        <v>1</v>
      </c>
      <c r="F201" s="70" t="s">
        <v>1537</v>
      </c>
      <c r="G201" s="77">
        <v>3745992</v>
      </c>
      <c r="H201" s="78">
        <v>2777396.55</v>
      </c>
      <c r="I201" s="78">
        <v>719417.5166666673</v>
      </c>
      <c r="J201" s="77">
        <f t="shared" si="18"/>
        <v>3496814.0666666673</v>
      </c>
      <c r="K201" s="78">
        <f t="shared" si="19"/>
        <v>249177.93333333265</v>
      </c>
      <c r="O201" s="80"/>
    </row>
    <row r="202" spans="1:15" s="79" customFormat="1" x14ac:dyDescent="0.2">
      <c r="A202" s="70" t="s">
        <v>1535</v>
      </c>
      <c r="B202" s="70" t="s">
        <v>1743</v>
      </c>
      <c r="C202" s="70" t="str">
        <f t="shared" si="15"/>
        <v>1221</v>
      </c>
      <c r="D202" s="76" t="str">
        <f t="shared" si="16"/>
        <v>04</v>
      </c>
      <c r="E202" s="76" t="str">
        <f t="shared" si="17"/>
        <v>1</v>
      </c>
      <c r="F202" s="70" t="s">
        <v>1539</v>
      </c>
      <c r="G202" s="77">
        <v>684516</v>
      </c>
      <c r="H202" s="78">
        <v>539043.06000000006</v>
      </c>
      <c r="I202" s="78">
        <v>101561.01999999993</v>
      </c>
      <c r="J202" s="77">
        <f t="shared" si="18"/>
        <v>640604.07999999996</v>
      </c>
      <c r="K202" s="78">
        <f t="shared" si="19"/>
        <v>43911.920000000042</v>
      </c>
      <c r="O202" s="80"/>
    </row>
    <row r="203" spans="1:15" s="79" customFormat="1" x14ac:dyDescent="0.2">
      <c r="A203" s="70" t="s">
        <v>1535</v>
      </c>
      <c r="B203" s="70" t="s">
        <v>1744</v>
      </c>
      <c r="C203" s="70" t="str">
        <f t="shared" si="15"/>
        <v>1311</v>
      </c>
      <c r="D203" s="76" t="str">
        <f t="shared" si="16"/>
        <v>04</v>
      </c>
      <c r="E203" s="76" t="str">
        <f t="shared" si="17"/>
        <v>1</v>
      </c>
      <c r="F203" s="70" t="s">
        <v>1541</v>
      </c>
      <c r="G203" s="77">
        <v>42924</v>
      </c>
      <c r="H203" s="78">
        <v>32015</v>
      </c>
      <c r="I203" s="78">
        <v>10671.666666666666</v>
      </c>
      <c r="J203" s="77">
        <f t="shared" si="18"/>
        <v>42686.666666666664</v>
      </c>
      <c r="K203" s="78">
        <f t="shared" si="19"/>
        <v>237.33333333333576</v>
      </c>
      <c r="O203" s="80"/>
    </row>
    <row r="204" spans="1:15" s="79" customFormat="1" x14ac:dyDescent="0.2">
      <c r="A204" s="70" t="s">
        <v>1535</v>
      </c>
      <c r="B204" s="70" t="s">
        <v>1745</v>
      </c>
      <c r="C204" s="70" t="str">
        <f t="shared" si="15"/>
        <v>1321</v>
      </c>
      <c r="D204" s="76" t="str">
        <f t="shared" si="16"/>
        <v>04</v>
      </c>
      <c r="E204" s="76" t="str">
        <f t="shared" si="17"/>
        <v>1</v>
      </c>
      <c r="F204" s="70" t="s">
        <v>1543</v>
      </c>
      <c r="G204" s="77">
        <v>61535</v>
      </c>
      <c r="H204" s="78">
        <v>53814.25</v>
      </c>
      <c r="I204" s="78">
        <v>0</v>
      </c>
      <c r="J204" s="77">
        <f t="shared" si="18"/>
        <v>53814.25</v>
      </c>
      <c r="K204" s="78">
        <f t="shared" si="19"/>
        <v>7720.75</v>
      </c>
      <c r="O204" s="80"/>
    </row>
    <row r="205" spans="1:15" s="79" customFormat="1" x14ac:dyDescent="0.2">
      <c r="A205" s="70" t="s">
        <v>1535</v>
      </c>
      <c r="B205" s="70" t="s">
        <v>1746</v>
      </c>
      <c r="C205" s="70" t="str">
        <f t="shared" si="15"/>
        <v>1322</v>
      </c>
      <c r="D205" s="76" t="str">
        <f t="shared" si="16"/>
        <v>04</v>
      </c>
      <c r="E205" s="76" t="str">
        <f t="shared" si="17"/>
        <v>1</v>
      </c>
      <c r="F205" s="70" t="s">
        <v>1545</v>
      </c>
      <c r="G205" s="77">
        <v>615348</v>
      </c>
      <c r="H205" s="78">
        <v>281939.17</v>
      </c>
      <c r="I205" s="78">
        <v>281939.17</v>
      </c>
      <c r="J205" s="77">
        <f t="shared" si="18"/>
        <v>563878.34</v>
      </c>
      <c r="K205" s="78">
        <f t="shared" si="19"/>
        <v>51469.660000000033</v>
      </c>
      <c r="O205" s="80"/>
    </row>
    <row r="206" spans="1:15" s="79" customFormat="1" x14ac:dyDescent="0.2">
      <c r="A206" s="70" t="s">
        <v>1535</v>
      </c>
      <c r="B206" s="70" t="s">
        <v>1747</v>
      </c>
      <c r="C206" s="70" t="str">
        <f t="shared" si="15"/>
        <v>1411</v>
      </c>
      <c r="D206" s="76" t="str">
        <f t="shared" si="16"/>
        <v>04</v>
      </c>
      <c r="E206" s="76" t="str">
        <f t="shared" si="17"/>
        <v>1</v>
      </c>
      <c r="F206" s="70" t="s">
        <v>1547</v>
      </c>
      <c r="G206" s="77">
        <v>69144.160000000003</v>
      </c>
      <c r="H206" s="78">
        <v>58575.93</v>
      </c>
      <c r="I206" s="78">
        <v>10568.230000000003</v>
      </c>
      <c r="J206" s="77">
        <f t="shared" si="18"/>
        <v>69144.160000000003</v>
      </c>
      <c r="K206" s="78">
        <f t="shared" si="19"/>
        <v>0</v>
      </c>
      <c r="O206" s="80"/>
    </row>
    <row r="207" spans="1:15" s="79" customFormat="1" x14ac:dyDescent="0.2">
      <c r="A207" s="70" t="s">
        <v>1535</v>
      </c>
      <c r="B207" s="70" t="s">
        <v>1748</v>
      </c>
      <c r="C207" s="70" t="str">
        <f t="shared" si="15"/>
        <v>1421</v>
      </c>
      <c r="D207" s="76" t="str">
        <f t="shared" si="16"/>
        <v>04</v>
      </c>
      <c r="E207" s="76" t="str">
        <f t="shared" si="17"/>
        <v>1</v>
      </c>
      <c r="F207" s="70" t="s">
        <v>1549</v>
      </c>
      <c r="G207" s="77">
        <v>112379.78</v>
      </c>
      <c r="H207" s="78">
        <v>82328.19</v>
      </c>
      <c r="I207" s="78">
        <v>14955.849999999995</v>
      </c>
      <c r="J207" s="77">
        <f t="shared" si="18"/>
        <v>97284.04</v>
      </c>
      <c r="K207" s="78">
        <f t="shared" si="19"/>
        <v>15095.740000000005</v>
      </c>
      <c r="O207" s="80"/>
    </row>
    <row r="208" spans="1:15" s="79" customFormat="1" x14ac:dyDescent="0.2">
      <c r="A208" s="70" t="s">
        <v>1535</v>
      </c>
      <c r="B208" s="70" t="s">
        <v>1749</v>
      </c>
      <c r="C208" s="70" t="str">
        <f t="shared" si="15"/>
        <v>1431</v>
      </c>
      <c r="D208" s="76" t="str">
        <f t="shared" si="16"/>
        <v>04</v>
      </c>
      <c r="E208" s="76" t="str">
        <f t="shared" si="17"/>
        <v>1</v>
      </c>
      <c r="F208" s="70" t="s">
        <v>1551</v>
      </c>
      <c r="G208" s="77">
        <v>655548.62</v>
      </c>
      <c r="H208" s="78">
        <v>480247.41</v>
      </c>
      <c r="I208" s="78">
        <v>87242.416666666541</v>
      </c>
      <c r="J208" s="77">
        <f t="shared" si="18"/>
        <v>567489.82666666654</v>
      </c>
      <c r="K208" s="78">
        <f t="shared" si="19"/>
        <v>88058.793333333451</v>
      </c>
      <c r="O208" s="80"/>
    </row>
    <row r="209" spans="1:15" s="79" customFormat="1" x14ac:dyDescent="0.2">
      <c r="A209" s="70" t="s">
        <v>1535</v>
      </c>
      <c r="B209" s="70" t="s">
        <v>1750</v>
      </c>
      <c r="C209" s="70" t="str">
        <f t="shared" si="15"/>
        <v>1432</v>
      </c>
      <c r="D209" s="76" t="str">
        <f t="shared" si="16"/>
        <v>04</v>
      </c>
      <c r="E209" s="76" t="str">
        <f t="shared" si="17"/>
        <v>1</v>
      </c>
      <c r="F209" s="70" t="s">
        <v>1553</v>
      </c>
      <c r="G209" s="77">
        <v>74920</v>
      </c>
      <c r="H209" s="78">
        <v>55473.56</v>
      </c>
      <c r="I209" s="78">
        <v>14328.89333333333</v>
      </c>
      <c r="J209" s="77">
        <f t="shared" si="18"/>
        <v>69802.453333333324</v>
      </c>
      <c r="K209" s="78">
        <f t="shared" si="19"/>
        <v>5117.5466666666762</v>
      </c>
      <c r="O209" s="80"/>
    </row>
    <row r="210" spans="1:15" s="79" customFormat="1" x14ac:dyDescent="0.2">
      <c r="A210" s="70" t="s">
        <v>1535</v>
      </c>
      <c r="B210" s="70" t="s">
        <v>1751</v>
      </c>
      <c r="C210" s="70" t="str">
        <f t="shared" si="15"/>
        <v>1611</v>
      </c>
      <c r="D210" s="76" t="str">
        <f t="shared" si="16"/>
        <v>04</v>
      </c>
      <c r="E210" s="76" t="str">
        <f t="shared" si="17"/>
        <v>1</v>
      </c>
      <c r="F210" s="70" t="s">
        <v>1555</v>
      </c>
      <c r="G210" s="77">
        <v>0</v>
      </c>
      <c r="H210" s="78">
        <v>0</v>
      </c>
      <c r="I210" s="78">
        <v>0</v>
      </c>
      <c r="J210" s="77">
        <f t="shared" si="18"/>
        <v>0</v>
      </c>
      <c r="K210" s="78">
        <f t="shared" si="19"/>
        <v>0</v>
      </c>
      <c r="O210" s="80"/>
    </row>
    <row r="211" spans="1:15" s="79" customFormat="1" x14ac:dyDescent="0.2">
      <c r="A211" s="70" t="s">
        <v>1535</v>
      </c>
      <c r="B211" s="70" t="s">
        <v>1752</v>
      </c>
      <c r="C211" s="70" t="str">
        <f t="shared" si="15"/>
        <v>1612</v>
      </c>
      <c r="D211" s="76" t="str">
        <f t="shared" si="16"/>
        <v>04</v>
      </c>
      <c r="E211" s="76" t="str">
        <f t="shared" si="17"/>
        <v>1</v>
      </c>
      <c r="F211" s="70" t="s">
        <v>1557</v>
      </c>
      <c r="G211" s="77">
        <v>166650</v>
      </c>
      <c r="H211" s="78">
        <v>67968.11</v>
      </c>
      <c r="I211" s="78">
        <v>67968.11</v>
      </c>
      <c r="J211" s="77">
        <f t="shared" si="18"/>
        <v>135936.22</v>
      </c>
      <c r="K211" s="78">
        <f t="shared" si="19"/>
        <v>30713.78</v>
      </c>
      <c r="O211" s="80"/>
    </row>
    <row r="212" spans="1:15" s="79" customFormat="1" x14ac:dyDescent="0.2">
      <c r="A212" s="70" t="s">
        <v>1535</v>
      </c>
      <c r="B212" s="70" t="s">
        <v>1753</v>
      </c>
      <c r="C212" s="70" t="str">
        <f t="shared" si="15"/>
        <v>1712</v>
      </c>
      <c r="D212" s="76" t="str">
        <f t="shared" si="16"/>
        <v>04</v>
      </c>
      <c r="E212" s="76" t="str">
        <f t="shared" si="17"/>
        <v>1</v>
      </c>
      <c r="F212" s="70" t="s">
        <v>1559</v>
      </c>
      <c r="G212" s="77">
        <v>220655.98</v>
      </c>
      <c r="H212" s="78">
        <v>149342</v>
      </c>
      <c r="I212" s="78">
        <v>49780.666666666664</v>
      </c>
      <c r="J212" s="77">
        <f t="shared" si="18"/>
        <v>199122.66666666666</v>
      </c>
      <c r="K212" s="78">
        <f t="shared" si="19"/>
        <v>21533.313333333354</v>
      </c>
      <c r="O212" s="80"/>
    </row>
    <row r="213" spans="1:15" s="79" customFormat="1" x14ac:dyDescent="0.2">
      <c r="A213" s="70" t="s">
        <v>1535</v>
      </c>
      <c r="B213" s="70" t="s">
        <v>1754</v>
      </c>
      <c r="C213" s="70" t="str">
        <f t="shared" si="15"/>
        <v>1713</v>
      </c>
      <c r="D213" s="76" t="str">
        <f t="shared" si="16"/>
        <v>04</v>
      </c>
      <c r="E213" s="76" t="str">
        <f t="shared" si="17"/>
        <v>1</v>
      </c>
      <c r="F213" s="70" t="s">
        <v>1561</v>
      </c>
      <c r="G213" s="77">
        <v>170952</v>
      </c>
      <c r="H213" s="78">
        <v>118368</v>
      </c>
      <c r="I213" s="78">
        <v>39456</v>
      </c>
      <c r="J213" s="77">
        <f t="shared" si="18"/>
        <v>157824</v>
      </c>
      <c r="K213" s="78">
        <f t="shared" si="19"/>
        <v>13128</v>
      </c>
      <c r="O213" s="80"/>
    </row>
    <row r="214" spans="1:15" s="79" customFormat="1" x14ac:dyDescent="0.2">
      <c r="A214" s="70" t="s">
        <v>1535</v>
      </c>
      <c r="B214" s="70" t="s">
        <v>1755</v>
      </c>
      <c r="C214" s="70" t="str">
        <f t="shared" si="15"/>
        <v>1715</v>
      </c>
      <c r="D214" s="76" t="str">
        <f t="shared" si="16"/>
        <v>04</v>
      </c>
      <c r="E214" s="76" t="str">
        <f t="shared" si="17"/>
        <v>1</v>
      </c>
      <c r="F214" s="70" t="s">
        <v>1563</v>
      </c>
      <c r="G214" s="77">
        <v>124599</v>
      </c>
      <c r="H214" s="78">
        <v>112953.61</v>
      </c>
      <c r="I214" s="78">
        <v>0</v>
      </c>
      <c r="J214" s="77">
        <f t="shared" si="18"/>
        <v>112953.61</v>
      </c>
      <c r="K214" s="78">
        <f t="shared" si="19"/>
        <v>11645.39</v>
      </c>
      <c r="O214" s="80"/>
    </row>
    <row r="215" spans="1:15" s="79" customFormat="1" x14ac:dyDescent="0.2">
      <c r="A215" s="70" t="s">
        <v>1535</v>
      </c>
      <c r="B215" s="70" t="s">
        <v>1756</v>
      </c>
      <c r="C215" s="70" t="str">
        <f t="shared" si="15"/>
        <v>1716</v>
      </c>
      <c r="D215" s="76" t="str">
        <f t="shared" si="16"/>
        <v>04</v>
      </c>
      <c r="E215" s="76" t="str">
        <f t="shared" si="17"/>
        <v>1</v>
      </c>
      <c r="F215" s="70" t="s">
        <v>1565</v>
      </c>
      <c r="G215" s="77">
        <v>11589.94</v>
      </c>
      <c r="H215" s="78">
        <v>0</v>
      </c>
      <c r="I215" s="78">
        <v>11589.94</v>
      </c>
      <c r="J215" s="77">
        <f t="shared" si="18"/>
        <v>11589.94</v>
      </c>
      <c r="K215" s="78">
        <f t="shared" si="19"/>
        <v>0</v>
      </c>
      <c r="O215" s="80"/>
    </row>
    <row r="216" spans="1:15" s="79" customFormat="1" x14ac:dyDescent="0.2">
      <c r="A216" s="70" t="s">
        <v>1535</v>
      </c>
      <c r="B216" s="70" t="s">
        <v>1043</v>
      </c>
      <c r="C216" s="70" t="str">
        <f t="shared" si="15"/>
        <v>2111</v>
      </c>
      <c r="D216" s="76" t="str">
        <f t="shared" si="16"/>
        <v>04</v>
      </c>
      <c r="E216" s="76" t="str">
        <f t="shared" si="17"/>
        <v>2</v>
      </c>
      <c r="F216" s="70" t="s">
        <v>1566</v>
      </c>
      <c r="G216" s="77">
        <v>0</v>
      </c>
      <c r="H216" s="78">
        <v>0</v>
      </c>
      <c r="I216" s="78">
        <v>0</v>
      </c>
      <c r="J216" s="77">
        <f t="shared" si="18"/>
        <v>0</v>
      </c>
      <c r="K216" s="78">
        <f t="shared" si="19"/>
        <v>0</v>
      </c>
      <c r="O216" s="80"/>
    </row>
    <row r="217" spans="1:15" s="79" customFormat="1" x14ac:dyDescent="0.2">
      <c r="A217" s="70" t="s">
        <v>1535</v>
      </c>
      <c r="B217" s="70" t="s">
        <v>1044</v>
      </c>
      <c r="C217" s="70" t="str">
        <f t="shared" si="15"/>
        <v>2151</v>
      </c>
      <c r="D217" s="76" t="str">
        <f t="shared" si="16"/>
        <v>04</v>
      </c>
      <c r="E217" s="76" t="str">
        <f t="shared" si="17"/>
        <v>2</v>
      </c>
      <c r="F217" s="70" t="s">
        <v>1570</v>
      </c>
      <c r="G217" s="77">
        <v>1901</v>
      </c>
      <c r="H217" s="78">
        <v>0</v>
      </c>
      <c r="I217" s="78">
        <v>0</v>
      </c>
      <c r="J217" s="77">
        <f t="shared" si="18"/>
        <v>0</v>
      </c>
      <c r="K217" s="78">
        <f t="shared" si="19"/>
        <v>1901</v>
      </c>
      <c r="O217" s="80"/>
    </row>
    <row r="218" spans="1:15" s="79" customFormat="1" x14ac:dyDescent="0.2">
      <c r="A218" s="70" t="s">
        <v>1535</v>
      </c>
      <c r="B218" s="70" t="s">
        <v>1045</v>
      </c>
      <c r="C218" s="70" t="str">
        <f t="shared" si="15"/>
        <v>2182</v>
      </c>
      <c r="D218" s="76" t="str">
        <f t="shared" si="16"/>
        <v>04</v>
      </c>
      <c r="E218" s="76" t="str">
        <f t="shared" si="17"/>
        <v>2</v>
      </c>
      <c r="F218" s="70" t="s">
        <v>1572</v>
      </c>
      <c r="G218" s="77">
        <v>584</v>
      </c>
      <c r="H218" s="78">
        <v>584</v>
      </c>
      <c r="I218" s="78">
        <v>0</v>
      </c>
      <c r="J218" s="77">
        <f t="shared" si="18"/>
        <v>584</v>
      </c>
      <c r="K218" s="78">
        <f t="shared" si="19"/>
        <v>0</v>
      </c>
      <c r="O218" s="80"/>
    </row>
    <row r="219" spans="1:15" s="79" customFormat="1" x14ac:dyDescent="0.2">
      <c r="A219" s="70" t="s">
        <v>1535</v>
      </c>
      <c r="B219" s="70" t="s">
        <v>1046</v>
      </c>
      <c r="C219" s="70" t="str">
        <f t="shared" si="15"/>
        <v>2721</v>
      </c>
      <c r="D219" s="76" t="str">
        <f t="shared" si="16"/>
        <v>04</v>
      </c>
      <c r="E219" s="76" t="str">
        <f t="shared" si="17"/>
        <v>2</v>
      </c>
      <c r="F219" s="70" t="s">
        <v>1733</v>
      </c>
      <c r="G219" s="77">
        <v>0</v>
      </c>
      <c r="H219" s="78">
        <v>0</v>
      </c>
      <c r="I219" s="78">
        <v>0</v>
      </c>
      <c r="J219" s="77">
        <f t="shared" si="18"/>
        <v>0</v>
      </c>
      <c r="K219" s="78">
        <f t="shared" si="19"/>
        <v>0</v>
      </c>
      <c r="O219" s="80"/>
    </row>
    <row r="220" spans="1:15" s="79" customFormat="1" x14ac:dyDescent="0.2">
      <c r="A220" s="70" t="s">
        <v>1535</v>
      </c>
      <c r="B220" s="70" t="s">
        <v>1047</v>
      </c>
      <c r="C220" s="70" t="str">
        <f t="shared" si="15"/>
        <v>3141</v>
      </c>
      <c r="D220" s="76" t="str">
        <f t="shared" si="16"/>
        <v>04</v>
      </c>
      <c r="E220" s="76" t="str">
        <f t="shared" si="17"/>
        <v>3</v>
      </c>
      <c r="F220" s="70" t="s">
        <v>1573</v>
      </c>
      <c r="G220" s="77">
        <v>8250</v>
      </c>
      <c r="H220" s="78">
        <v>4709.76</v>
      </c>
      <c r="I220" s="78">
        <v>3000</v>
      </c>
      <c r="J220" s="77">
        <f t="shared" si="18"/>
        <v>7709.76</v>
      </c>
      <c r="K220" s="78">
        <f t="shared" si="19"/>
        <v>540.23999999999978</v>
      </c>
      <c r="O220" s="80"/>
    </row>
    <row r="221" spans="1:15" s="79" customFormat="1" x14ac:dyDescent="0.2">
      <c r="A221" s="70" t="s">
        <v>1535</v>
      </c>
      <c r="B221" s="70" t="s">
        <v>1757</v>
      </c>
      <c r="C221" s="70" t="str">
        <f t="shared" si="15"/>
        <v>3231</v>
      </c>
      <c r="D221" s="76" t="str">
        <f t="shared" si="16"/>
        <v>04</v>
      </c>
      <c r="E221" s="76" t="str">
        <f t="shared" si="17"/>
        <v>3</v>
      </c>
      <c r="F221" s="70" t="s">
        <v>1575</v>
      </c>
      <c r="G221" s="77">
        <v>93820</v>
      </c>
      <c r="H221" s="78">
        <v>59223.08</v>
      </c>
      <c r="I221" s="78">
        <v>27000</v>
      </c>
      <c r="J221" s="77">
        <f t="shared" si="18"/>
        <v>86223.08</v>
      </c>
      <c r="K221" s="78">
        <f t="shared" si="19"/>
        <v>7596.9199999999983</v>
      </c>
      <c r="O221" s="80"/>
    </row>
    <row r="222" spans="1:15" s="79" customFormat="1" x14ac:dyDescent="0.2">
      <c r="A222" s="70" t="s">
        <v>1535</v>
      </c>
      <c r="B222" s="70" t="s">
        <v>1049</v>
      </c>
      <c r="C222" s="70" t="str">
        <f t="shared" si="15"/>
        <v>3311</v>
      </c>
      <c r="D222" s="76" t="str">
        <f t="shared" si="16"/>
        <v>04</v>
      </c>
      <c r="E222" s="76" t="str">
        <f t="shared" si="17"/>
        <v>3</v>
      </c>
      <c r="F222" s="70" t="s">
        <v>1735</v>
      </c>
      <c r="G222" s="77">
        <v>398112</v>
      </c>
      <c r="H222" s="78">
        <v>0</v>
      </c>
      <c r="I222" s="78">
        <v>0</v>
      </c>
      <c r="J222" s="77">
        <f t="shared" si="18"/>
        <v>0</v>
      </c>
      <c r="K222" s="78">
        <f t="shared" si="19"/>
        <v>398112</v>
      </c>
      <c r="O222" s="80"/>
    </row>
    <row r="223" spans="1:15" s="79" customFormat="1" x14ac:dyDescent="0.2">
      <c r="A223" s="70" t="s">
        <v>1535</v>
      </c>
      <c r="B223" s="70" t="s">
        <v>1758</v>
      </c>
      <c r="C223" s="70" t="str">
        <f t="shared" si="15"/>
        <v>3362</v>
      </c>
      <c r="D223" s="76" t="str">
        <f t="shared" si="16"/>
        <v>04</v>
      </c>
      <c r="E223" s="76" t="str">
        <f t="shared" si="17"/>
        <v>3</v>
      </c>
      <c r="F223" s="70" t="s">
        <v>1700</v>
      </c>
      <c r="G223" s="77">
        <v>0</v>
      </c>
      <c r="H223" s="78">
        <v>0</v>
      </c>
      <c r="I223" s="78">
        <v>0</v>
      </c>
      <c r="J223" s="77">
        <f t="shared" si="18"/>
        <v>0</v>
      </c>
      <c r="K223" s="78">
        <f t="shared" si="19"/>
        <v>0</v>
      </c>
      <c r="O223" s="80"/>
    </row>
    <row r="224" spans="1:15" s="79" customFormat="1" x14ac:dyDescent="0.2">
      <c r="A224" s="70" t="s">
        <v>1535</v>
      </c>
      <c r="B224" s="70" t="s">
        <v>1050</v>
      </c>
      <c r="C224" s="70" t="str">
        <f t="shared" si="15"/>
        <v>3451</v>
      </c>
      <c r="D224" s="76" t="str">
        <f t="shared" si="16"/>
        <v>04</v>
      </c>
      <c r="E224" s="76" t="str">
        <f t="shared" si="17"/>
        <v>3</v>
      </c>
      <c r="F224" s="70" t="s">
        <v>1576</v>
      </c>
      <c r="G224" s="77">
        <v>1721.47</v>
      </c>
      <c r="H224" s="78">
        <v>1721.47</v>
      </c>
      <c r="I224" s="78">
        <v>0</v>
      </c>
      <c r="J224" s="77">
        <f t="shared" si="18"/>
        <v>1721.47</v>
      </c>
      <c r="K224" s="78">
        <f t="shared" si="19"/>
        <v>0</v>
      </c>
      <c r="O224" s="80"/>
    </row>
    <row r="225" spans="1:15" s="79" customFormat="1" x14ac:dyDescent="0.2">
      <c r="A225" s="70" t="s">
        <v>1535</v>
      </c>
      <c r="B225" s="70" t="s">
        <v>1759</v>
      </c>
      <c r="C225" s="70" t="str">
        <f t="shared" si="15"/>
        <v>3521</v>
      </c>
      <c r="D225" s="76" t="str">
        <f t="shared" si="16"/>
        <v>04</v>
      </c>
      <c r="E225" s="76" t="str">
        <f t="shared" si="17"/>
        <v>3</v>
      </c>
      <c r="F225" s="70" t="s">
        <v>1661</v>
      </c>
      <c r="G225" s="77">
        <v>0</v>
      </c>
      <c r="H225" s="78">
        <v>0</v>
      </c>
      <c r="I225" s="78">
        <v>0</v>
      </c>
      <c r="J225" s="77">
        <f t="shared" si="18"/>
        <v>0</v>
      </c>
      <c r="K225" s="78">
        <f t="shared" si="19"/>
        <v>0</v>
      </c>
      <c r="O225" s="80"/>
    </row>
    <row r="226" spans="1:15" s="79" customFormat="1" x14ac:dyDescent="0.2">
      <c r="A226" s="70" t="s">
        <v>1535</v>
      </c>
      <c r="B226" s="70" t="s">
        <v>1051</v>
      </c>
      <c r="C226" s="70" t="str">
        <f t="shared" si="15"/>
        <v>3551</v>
      </c>
      <c r="D226" s="76" t="str">
        <f t="shared" si="16"/>
        <v>04</v>
      </c>
      <c r="E226" s="76" t="str">
        <f t="shared" si="17"/>
        <v>3</v>
      </c>
      <c r="F226" s="70" t="s">
        <v>1577</v>
      </c>
      <c r="G226" s="77">
        <v>8523</v>
      </c>
      <c r="H226" s="78">
        <v>3387.2</v>
      </c>
      <c r="I226" s="78">
        <v>2000</v>
      </c>
      <c r="J226" s="77">
        <f t="shared" si="18"/>
        <v>5387.2</v>
      </c>
      <c r="K226" s="78">
        <f t="shared" si="19"/>
        <v>3135.8</v>
      </c>
      <c r="O226" s="80"/>
    </row>
    <row r="227" spans="1:15" s="79" customFormat="1" x14ac:dyDescent="0.2">
      <c r="A227" s="70" t="s">
        <v>1535</v>
      </c>
      <c r="B227" s="70" t="s">
        <v>1053</v>
      </c>
      <c r="C227" s="70" t="str">
        <f t="shared" si="15"/>
        <v>3921</v>
      </c>
      <c r="D227" s="76" t="str">
        <f t="shared" si="16"/>
        <v>04</v>
      </c>
      <c r="E227" s="76" t="str">
        <f t="shared" si="17"/>
        <v>3</v>
      </c>
      <c r="F227" s="70" t="s">
        <v>1583</v>
      </c>
      <c r="G227" s="77">
        <v>104268</v>
      </c>
      <c r="H227" s="78">
        <v>0</v>
      </c>
      <c r="I227" s="78">
        <v>0</v>
      </c>
      <c r="J227" s="77">
        <f t="shared" si="18"/>
        <v>0</v>
      </c>
      <c r="K227" s="78">
        <f t="shared" si="19"/>
        <v>104268</v>
      </c>
      <c r="O227" s="80"/>
    </row>
    <row r="228" spans="1:15" s="79" customFormat="1" x14ac:dyDescent="0.2">
      <c r="A228" s="70" t="s">
        <v>1535</v>
      </c>
      <c r="B228" s="70" t="s">
        <v>1055</v>
      </c>
      <c r="C228" s="70" t="str">
        <f t="shared" si="15"/>
        <v>3951</v>
      </c>
      <c r="D228" s="76" t="str">
        <f t="shared" si="16"/>
        <v>04</v>
      </c>
      <c r="E228" s="76" t="str">
        <f t="shared" si="17"/>
        <v>3</v>
      </c>
      <c r="F228" s="70" t="s">
        <v>1740</v>
      </c>
      <c r="G228" s="77">
        <v>0</v>
      </c>
      <c r="H228" s="78">
        <v>0</v>
      </c>
      <c r="I228" s="78">
        <v>0</v>
      </c>
      <c r="J228" s="77">
        <f t="shared" si="18"/>
        <v>0</v>
      </c>
      <c r="K228" s="78">
        <f t="shared" si="19"/>
        <v>0</v>
      </c>
      <c r="O228" s="80"/>
    </row>
    <row r="229" spans="1:15" s="79" customFormat="1" x14ac:dyDescent="0.2">
      <c r="A229" s="70" t="s">
        <v>1535</v>
      </c>
      <c r="B229" s="70" t="s">
        <v>1760</v>
      </c>
      <c r="C229" s="70" t="str">
        <f t="shared" si="15"/>
        <v>1131</v>
      </c>
      <c r="D229" s="76" t="str">
        <f t="shared" si="16"/>
        <v>05</v>
      </c>
      <c r="E229" s="76" t="str">
        <f t="shared" si="17"/>
        <v>1</v>
      </c>
      <c r="F229" s="70" t="s">
        <v>1537</v>
      </c>
      <c r="G229" s="77">
        <v>1278768</v>
      </c>
      <c r="H229" s="78">
        <v>978581.79</v>
      </c>
      <c r="I229" s="78">
        <v>256013.93</v>
      </c>
      <c r="J229" s="77">
        <f t="shared" si="18"/>
        <v>1234595.72</v>
      </c>
      <c r="K229" s="78">
        <f t="shared" si="19"/>
        <v>44172.280000000028</v>
      </c>
      <c r="O229" s="80"/>
    </row>
    <row r="230" spans="1:15" s="79" customFormat="1" x14ac:dyDescent="0.2">
      <c r="A230" s="70" t="s">
        <v>1535</v>
      </c>
      <c r="B230" s="70" t="s">
        <v>1761</v>
      </c>
      <c r="C230" s="70" t="str">
        <f t="shared" si="15"/>
        <v>1311</v>
      </c>
      <c r="D230" s="76" t="str">
        <f t="shared" si="16"/>
        <v>05</v>
      </c>
      <c r="E230" s="76" t="str">
        <f t="shared" si="17"/>
        <v>1</v>
      </c>
      <c r="F230" s="70" t="s">
        <v>1541</v>
      </c>
      <c r="G230" s="77">
        <v>20724</v>
      </c>
      <c r="H230" s="78">
        <v>15516</v>
      </c>
      <c r="I230" s="78">
        <v>5172</v>
      </c>
      <c r="J230" s="77">
        <f t="shared" si="18"/>
        <v>20688</v>
      </c>
      <c r="K230" s="78">
        <f t="shared" si="19"/>
        <v>36</v>
      </c>
      <c r="O230" s="80"/>
    </row>
    <row r="231" spans="1:15" s="79" customFormat="1" x14ac:dyDescent="0.2">
      <c r="A231" s="70" t="s">
        <v>1535</v>
      </c>
      <c r="B231" s="70" t="s">
        <v>1762</v>
      </c>
      <c r="C231" s="70" t="str">
        <f t="shared" si="15"/>
        <v>1321</v>
      </c>
      <c r="D231" s="76" t="str">
        <f t="shared" si="16"/>
        <v>05</v>
      </c>
      <c r="E231" s="76" t="str">
        <f t="shared" si="17"/>
        <v>1</v>
      </c>
      <c r="F231" s="70" t="s">
        <v>1543</v>
      </c>
      <c r="G231" s="77">
        <v>17761</v>
      </c>
      <c r="H231" s="78">
        <v>17760.75</v>
      </c>
      <c r="I231" s="78">
        <v>0</v>
      </c>
      <c r="J231" s="77">
        <f t="shared" si="18"/>
        <v>17760.75</v>
      </c>
      <c r="K231" s="78">
        <f t="shared" si="19"/>
        <v>0.25</v>
      </c>
      <c r="O231" s="80"/>
    </row>
    <row r="232" spans="1:15" s="79" customFormat="1" x14ac:dyDescent="0.2">
      <c r="A232" s="70" t="s">
        <v>1535</v>
      </c>
      <c r="B232" s="70" t="s">
        <v>1763</v>
      </c>
      <c r="C232" s="70" t="str">
        <f t="shared" si="15"/>
        <v>1322</v>
      </c>
      <c r="D232" s="76" t="str">
        <f t="shared" si="16"/>
        <v>05</v>
      </c>
      <c r="E232" s="76" t="str">
        <f t="shared" si="17"/>
        <v>1</v>
      </c>
      <c r="F232" s="70" t="s">
        <v>1545</v>
      </c>
      <c r="G232" s="77">
        <v>177607</v>
      </c>
      <c r="H232" s="78">
        <v>88803.33</v>
      </c>
      <c r="I232" s="78">
        <v>88803.33</v>
      </c>
      <c r="J232" s="77">
        <f t="shared" si="18"/>
        <v>177606.66</v>
      </c>
      <c r="K232" s="78">
        <f t="shared" si="19"/>
        <v>0.33999999999650754</v>
      </c>
      <c r="O232" s="80"/>
    </row>
    <row r="233" spans="1:15" s="79" customFormat="1" x14ac:dyDescent="0.2">
      <c r="A233" s="70" t="s">
        <v>1535</v>
      </c>
      <c r="B233" s="70" t="s">
        <v>1764</v>
      </c>
      <c r="C233" s="70" t="str">
        <f t="shared" si="15"/>
        <v>1421</v>
      </c>
      <c r="D233" s="76" t="str">
        <f t="shared" si="16"/>
        <v>05</v>
      </c>
      <c r="E233" s="76" t="str">
        <f t="shared" si="17"/>
        <v>1</v>
      </c>
      <c r="F233" s="70" t="s">
        <v>1549</v>
      </c>
      <c r="G233" s="77">
        <v>38363</v>
      </c>
      <c r="H233" s="78">
        <v>29251.05</v>
      </c>
      <c r="I233" s="78">
        <v>5487.6300000000047</v>
      </c>
      <c r="J233" s="77">
        <f t="shared" si="18"/>
        <v>34738.680000000008</v>
      </c>
      <c r="K233" s="78">
        <f t="shared" si="19"/>
        <v>3624.3199999999924</v>
      </c>
      <c r="O233" s="80"/>
    </row>
    <row r="234" spans="1:15" s="79" customFormat="1" x14ac:dyDescent="0.2">
      <c r="A234" s="70" t="s">
        <v>1535</v>
      </c>
      <c r="B234" s="70" t="s">
        <v>1765</v>
      </c>
      <c r="C234" s="70" t="str">
        <f t="shared" si="15"/>
        <v>1431</v>
      </c>
      <c r="D234" s="76" t="str">
        <f t="shared" si="16"/>
        <v>05</v>
      </c>
      <c r="E234" s="76" t="str">
        <f t="shared" si="17"/>
        <v>1</v>
      </c>
      <c r="F234" s="70" t="s">
        <v>1551</v>
      </c>
      <c r="G234" s="77">
        <v>223784</v>
      </c>
      <c r="H234" s="78">
        <v>170630.94</v>
      </c>
      <c r="I234" s="78">
        <v>32011.140000000036</v>
      </c>
      <c r="J234" s="77">
        <f t="shared" si="18"/>
        <v>202642.08000000005</v>
      </c>
      <c r="K234" s="78">
        <f t="shared" si="19"/>
        <v>21141.919999999955</v>
      </c>
      <c r="O234" s="80"/>
    </row>
    <row r="235" spans="1:15" s="79" customFormat="1" x14ac:dyDescent="0.2">
      <c r="A235" s="70" t="s">
        <v>1535</v>
      </c>
      <c r="B235" s="70" t="s">
        <v>1766</v>
      </c>
      <c r="C235" s="70" t="str">
        <f t="shared" si="15"/>
        <v>1432</v>
      </c>
      <c r="D235" s="76" t="str">
        <f t="shared" si="16"/>
        <v>05</v>
      </c>
      <c r="E235" s="76" t="str">
        <f t="shared" si="17"/>
        <v>1</v>
      </c>
      <c r="F235" s="70" t="s">
        <v>1553</v>
      </c>
      <c r="G235" s="77">
        <v>25575</v>
      </c>
      <c r="H235" s="78">
        <v>19587.900000000001</v>
      </c>
      <c r="I235" s="78">
        <v>5108.3933333333334</v>
      </c>
      <c r="J235" s="77">
        <f t="shared" si="18"/>
        <v>24696.293333333335</v>
      </c>
      <c r="K235" s="78">
        <f t="shared" si="19"/>
        <v>878.70666666666511</v>
      </c>
      <c r="O235" s="80"/>
    </row>
    <row r="236" spans="1:15" s="79" customFormat="1" x14ac:dyDescent="0.2">
      <c r="A236" s="70" t="s">
        <v>1535</v>
      </c>
      <c r="B236" s="70" t="s">
        <v>1767</v>
      </c>
      <c r="C236" s="70" t="str">
        <f t="shared" si="15"/>
        <v>1612</v>
      </c>
      <c r="D236" s="76" t="str">
        <f t="shared" si="16"/>
        <v>05</v>
      </c>
      <c r="E236" s="76" t="str">
        <f t="shared" si="17"/>
        <v>1</v>
      </c>
      <c r="F236" s="70" t="s">
        <v>1557</v>
      </c>
      <c r="G236" s="77">
        <v>47054</v>
      </c>
      <c r="H236" s="78">
        <v>23527.11</v>
      </c>
      <c r="I236" s="78">
        <v>23527.11</v>
      </c>
      <c r="J236" s="77">
        <f t="shared" si="18"/>
        <v>47054.22</v>
      </c>
      <c r="K236" s="78">
        <f t="shared" si="19"/>
        <v>-0.22000000000116415</v>
      </c>
      <c r="O236" s="80"/>
    </row>
    <row r="237" spans="1:15" s="79" customFormat="1" x14ac:dyDescent="0.2">
      <c r="A237" s="70" t="s">
        <v>1535</v>
      </c>
      <c r="B237" s="70" t="s">
        <v>1768</v>
      </c>
      <c r="C237" s="70" t="str">
        <f t="shared" si="15"/>
        <v>1712</v>
      </c>
      <c r="D237" s="76" t="str">
        <f t="shared" si="16"/>
        <v>05</v>
      </c>
      <c r="E237" s="76" t="str">
        <f t="shared" si="17"/>
        <v>1</v>
      </c>
      <c r="F237" s="70" t="s">
        <v>1559</v>
      </c>
      <c r="G237" s="77">
        <v>71820</v>
      </c>
      <c r="H237" s="78">
        <v>52568</v>
      </c>
      <c r="I237" s="78">
        <v>17522.666666666664</v>
      </c>
      <c r="J237" s="77">
        <f t="shared" si="18"/>
        <v>70090.666666666657</v>
      </c>
      <c r="K237" s="78">
        <f t="shared" si="19"/>
        <v>1729.333333333343</v>
      </c>
      <c r="O237" s="80"/>
    </row>
    <row r="238" spans="1:15" s="79" customFormat="1" x14ac:dyDescent="0.2">
      <c r="A238" s="70" t="s">
        <v>1535</v>
      </c>
      <c r="B238" s="70" t="s">
        <v>1769</v>
      </c>
      <c r="C238" s="70" t="str">
        <f t="shared" si="15"/>
        <v>1713</v>
      </c>
      <c r="D238" s="76" t="str">
        <f t="shared" si="16"/>
        <v>05</v>
      </c>
      <c r="E238" s="76" t="str">
        <f t="shared" si="17"/>
        <v>1</v>
      </c>
      <c r="F238" s="70" t="s">
        <v>1561</v>
      </c>
      <c r="G238" s="77">
        <v>59340</v>
      </c>
      <c r="H238" s="78">
        <v>43362</v>
      </c>
      <c r="I238" s="78">
        <v>14454</v>
      </c>
      <c r="J238" s="77">
        <f t="shared" si="18"/>
        <v>57816</v>
      </c>
      <c r="K238" s="78">
        <f t="shared" si="19"/>
        <v>1524</v>
      </c>
      <c r="O238" s="80"/>
    </row>
    <row r="239" spans="1:15" s="79" customFormat="1" x14ac:dyDescent="0.2">
      <c r="A239" s="70" t="s">
        <v>1535</v>
      </c>
      <c r="B239" s="70" t="s">
        <v>1770</v>
      </c>
      <c r="C239" s="70" t="str">
        <f t="shared" si="15"/>
        <v>1715</v>
      </c>
      <c r="D239" s="76" t="str">
        <f t="shared" si="16"/>
        <v>05</v>
      </c>
      <c r="E239" s="76" t="str">
        <f t="shared" si="17"/>
        <v>1</v>
      </c>
      <c r="F239" s="70" t="s">
        <v>1563</v>
      </c>
      <c r="G239" s="77">
        <v>53282</v>
      </c>
      <c r="H239" s="78">
        <v>53282</v>
      </c>
      <c r="I239" s="78">
        <v>0</v>
      </c>
      <c r="J239" s="77">
        <f t="shared" si="18"/>
        <v>53282</v>
      </c>
      <c r="K239" s="78">
        <f t="shared" si="19"/>
        <v>0</v>
      </c>
      <c r="O239" s="80"/>
    </row>
    <row r="240" spans="1:15" s="79" customFormat="1" x14ac:dyDescent="0.2">
      <c r="A240" s="70" t="s">
        <v>1535</v>
      </c>
      <c r="B240" s="70" t="s">
        <v>290</v>
      </c>
      <c r="C240" s="70" t="str">
        <f t="shared" si="15"/>
        <v>2111</v>
      </c>
      <c r="D240" s="76" t="str">
        <f t="shared" si="16"/>
        <v>05</v>
      </c>
      <c r="E240" s="76" t="str">
        <f t="shared" si="17"/>
        <v>2</v>
      </c>
      <c r="F240" s="70" t="s">
        <v>1566</v>
      </c>
      <c r="G240" s="77">
        <v>117</v>
      </c>
      <c r="H240" s="78">
        <v>0</v>
      </c>
      <c r="I240" s="78">
        <v>0</v>
      </c>
      <c r="J240" s="77">
        <f t="shared" si="18"/>
        <v>0</v>
      </c>
      <c r="K240" s="78">
        <f t="shared" si="19"/>
        <v>117</v>
      </c>
      <c r="O240" s="80"/>
    </row>
    <row r="241" spans="1:15" s="79" customFormat="1" x14ac:dyDescent="0.2">
      <c r="A241" s="70" t="s">
        <v>1535</v>
      </c>
      <c r="B241" s="70" t="s">
        <v>294</v>
      </c>
      <c r="C241" s="70" t="str">
        <f t="shared" si="15"/>
        <v>2182</v>
      </c>
      <c r="D241" s="76" t="str">
        <f t="shared" si="16"/>
        <v>05</v>
      </c>
      <c r="E241" s="76" t="str">
        <f t="shared" si="17"/>
        <v>2</v>
      </c>
      <c r="F241" s="70" t="s">
        <v>1572</v>
      </c>
      <c r="G241" s="77">
        <v>1168</v>
      </c>
      <c r="H241" s="78">
        <v>1168</v>
      </c>
      <c r="I241" s="78">
        <v>0</v>
      </c>
      <c r="J241" s="77">
        <f t="shared" si="18"/>
        <v>1168</v>
      </c>
      <c r="K241" s="78">
        <f t="shared" si="19"/>
        <v>0</v>
      </c>
      <c r="O241" s="80"/>
    </row>
    <row r="242" spans="1:15" s="79" customFormat="1" x14ac:dyDescent="0.2">
      <c r="A242" s="70" t="s">
        <v>1535</v>
      </c>
      <c r="B242" s="70" t="s">
        <v>1771</v>
      </c>
      <c r="C242" s="70" t="str">
        <f t="shared" si="15"/>
        <v>2214</v>
      </c>
      <c r="D242" s="76" t="str">
        <f t="shared" si="16"/>
        <v>05</v>
      </c>
      <c r="E242" s="76" t="str">
        <f t="shared" si="17"/>
        <v>2</v>
      </c>
      <c r="F242" s="70" t="s">
        <v>1643</v>
      </c>
      <c r="G242" s="77">
        <v>1052</v>
      </c>
      <c r="H242" s="78">
        <v>0</v>
      </c>
      <c r="I242" s="78">
        <v>0</v>
      </c>
      <c r="J242" s="77">
        <f t="shared" si="18"/>
        <v>0</v>
      </c>
      <c r="K242" s="78">
        <f t="shared" si="19"/>
        <v>1052</v>
      </c>
      <c r="O242" s="80"/>
    </row>
    <row r="243" spans="1:15" s="79" customFormat="1" x14ac:dyDescent="0.2">
      <c r="A243" s="70" t="s">
        <v>1535</v>
      </c>
      <c r="B243" s="70" t="s">
        <v>296</v>
      </c>
      <c r="C243" s="70" t="str">
        <f t="shared" si="15"/>
        <v>3141</v>
      </c>
      <c r="D243" s="76" t="str">
        <f t="shared" si="16"/>
        <v>05</v>
      </c>
      <c r="E243" s="76" t="str">
        <f t="shared" si="17"/>
        <v>3</v>
      </c>
      <c r="F243" s="70" t="s">
        <v>1573</v>
      </c>
      <c r="G243" s="77">
        <v>23165</v>
      </c>
      <c r="H243" s="78">
        <v>21168.07</v>
      </c>
      <c r="I243" s="78">
        <v>1997</v>
      </c>
      <c r="J243" s="77">
        <f t="shared" si="18"/>
        <v>23165.07</v>
      </c>
      <c r="K243" s="78">
        <f t="shared" si="19"/>
        <v>-6.9999999999708962E-2</v>
      </c>
      <c r="O243" s="80"/>
    </row>
    <row r="244" spans="1:15" s="79" customFormat="1" x14ac:dyDescent="0.2">
      <c r="A244" s="70" t="s">
        <v>1535</v>
      </c>
      <c r="B244" s="70" t="s">
        <v>1772</v>
      </c>
      <c r="C244" s="70" t="str">
        <f t="shared" si="15"/>
        <v>3362</v>
      </c>
      <c r="D244" s="76" t="str">
        <f t="shared" si="16"/>
        <v>05</v>
      </c>
      <c r="E244" s="76" t="str">
        <f t="shared" si="17"/>
        <v>3</v>
      </c>
      <c r="F244" s="70" t="s">
        <v>1700</v>
      </c>
      <c r="G244" s="77">
        <v>0</v>
      </c>
      <c r="H244" s="78">
        <v>0</v>
      </c>
      <c r="I244" s="78">
        <v>0</v>
      </c>
      <c r="J244" s="77">
        <f t="shared" si="18"/>
        <v>0</v>
      </c>
      <c r="K244" s="78">
        <f t="shared" si="19"/>
        <v>0</v>
      </c>
      <c r="O244" s="80"/>
    </row>
    <row r="245" spans="1:15" s="79" customFormat="1" x14ac:dyDescent="0.2">
      <c r="A245" s="70" t="s">
        <v>1535</v>
      </c>
      <c r="B245" s="70" t="s">
        <v>297</v>
      </c>
      <c r="C245" s="70" t="str">
        <f t="shared" si="15"/>
        <v>3451</v>
      </c>
      <c r="D245" s="76" t="str">
        <f t="shared" si="16"/>
        <v>05</v>
      </c>
      <c r="E245" s="76" t="str">
        <f t="shared" si="17"/>
        <v>3</v>
      </c>
      <c r="F245" s="70" t="s">
        <v>1576</v>
      </c>
      <c r="G245" s="77">
        <v>2965.08</v>
      </c>
      <c r="H245" s="78">
        <v>2965.08</v>
      </c>
      <c r="I245" s="78">
        <v>0</v>
      </c>
      <c r="J245" s="77">
        <f t="shared" si="18"/>
        <v>2965.08</v>
      </c>
      <c r="K245" s="78">
        <f t="shared" si="19"/>
        <v>0</v>
      </c>
      <c r="O245" s="80"/>
    </row>
    <row r="246" spans="1:15" s="79" customFormat="1" x14ac:dyDescent="0.2">
      <c r="A246" s="70" t="s">
        <v>1535</v>
      </c>
      <c r="B246" s="70" t="s">
        <v>1773</v>
      </c>
      <c r="C246" s="70" t="str">
        <f t="shared" si="15"/>
        <v>3521</v>
      </c>
      <c r="D246" s="76" t="str">
        <f t="shared" si="16"/>
        <v>05</v>
      </c>
      <c r="E246" s="76" t="str">
        <f t="shared" si="17"/>
        <v>3</v>
      </c>
      <c r="F246" s="70" t="s">
        <v>1661</v>
      </c>
      <c r="G246" s="77">
        <v>0</v>
      </c>
      <c r="H246" s="78">
        <v>0</v>
      </c>
      <c r="I246" s="78">
        <v>0</v>
      </c>
      <c r="J246" s="77">
        <f t="shared" si="18"/>
        <v>0</v>
      </c>
      <c r="K246" s="78">
        <f t="shared" si="19"/>
        <v>0</v>
      </c>
      <c r="O246" s="80"/>
    </row>
    <row r="247" spans="1:15" s="79" customFormat="1" x14ac:dyDescent="0.2">
      <c r="A247" s="70" t="s">
        <v>1535</v>
      </c>
      <c r="B247" s="70" t="s">
        <v>299</v>
      </c>
      <c r="C247" s="70" t="str">
        <f t="shared" si="15"/>
        <v>3551</v>
      </c>
      <c r="D247" s="76" t="str">
        <f t="shared" si="16"/>
        <v>05</v>
      </c>
      <c r="E247" s="76" t="str">
        <f t="shared" si="17"/>
        <v>3</v>
      </c>
      <c r="F247" s="70" t="s">
        <v>1577</v>
      </c>
      <c r="G247" s="77">
        <v>31437.599999999999</v>
      </c>
      <c r="H247" s="78">
        <v>13236.76</v>
      </c>
      <c r="I247" s="78">
        <v>3000</v>
      </c>
      <c r="J247" s="77">
        <f t="shared" si="18"/>
        <v>16236.76</v>
      </c>
      <c r="K247" s="78">
        <f t="shared" si="19"/>
        <v>15200.839999999998</v>
      </c>
      <c r="O247" s="80"/>
    </row>
    <row r="248" spans="1:15" s="79" customFormat="1" x14ac:dyDescent="0.2">
      <c r="A248" s="70" t="s">
        <v>1535</v>
      </c>
      <c r="B248" s="70" t="s">
        <v>1774</v>
      </c>
      <c r="C248" s="70" t="str">
        <f t="shared" si="15"/>
        <v>5191</v>
      </c>
      <c r="D248" s="76" t="str">
        <f t="shared" si="16"/>
        <v>05</v>
      </c>
      <c r="E248" s="76" t="str">
        <f t="shared" si="17"/>
        <v>5</v>
      </c>
      <c r="F248" s="70" t="s">
        <v>1605</v>
      </c>
      <c r="G248" s="77">
        <v>0</v>
      </c>
      <c r="H248" s="78">
        <v>0</v>
      </c>
      <c r="I248" s="78">
        <v>0</v>
      </c>
      <c r="J248" s="77">
        <f t="shared" si="18"/>
        <v>0</v>
      </c>
      <c r="K248" s="78">
        <f t="shared" si="19"/>
        <v>0</v>
      </c>
      <c r="O248" s="80"/>
    </row>
    <row r="249" spans="1:15" s="79" customFormat="1" x14ac:dyDescent="0.2">
      <c r="A249" s="70" t="s">
        <v>1535</v>
      </c>
      <c r="B249" s="70" t="s">
        <v>1775</v>
      </c>
      <c r="C249" s="70" t="str">
        <f t="shared" si="15"/>
        <v>1131</v>
      </c>
      <c r="D249" s="76" t="str">
        <f t="shared" si="16"/>
        <v>05</v>
      </c>
      <c r="E249" s="76" t="str">
        <f t="shared" si="17"/>
        <v>1</v>
      </c>
      <c r="F249" s="70" t="s">
        <v>1537</v>
      </c>
      <c r="G249" s="77">
        <v>304872</v>
      </c>
      <c r="H249" s="78">
        <v>278726.7</v>
      </c>
      <c r="I249" s="78">
        <v>26145.299999999988</v>
      </c>
      <c r="J249" s="77">
        <f t="shared" si="18"/>
        <v>304872</v>
      </c>
      <c r="K249" s="78">
        <f t="shared" si="19"/>
        <v>0</v>
      </c>
      <c r="O249" s="80"/>
    </row>
    <row r="250" spans="1:15" s="79" customFormat="1" x14ac:dyDescent="0.2">
      <c r="A250" s="70" t="s">
        <v>1535</v>
      </c>
      <c r="B250" s="70" t="s">
        <v>1776</v>
      </c>
      <c r="C250" s="70" t="str">
        <f t="shared" si="15"/>
        <v>1311</v>
      </c>
      <c r="D250" s="76" t="str">
        <f t="shared" si="16"/>
        <v>05</v>
      </c>
      <c r="E250" s="76" t="str">
        <f t="shared" si="17"/>
        <v>1</v>
      </c>
      <c r="F250" s="70" t="s">
        <v>1541</v>
      </c>
      <c r="G250" s="77">
        <v>14808</v>
      </c>
      <c r="H250" s="78">
        <v>10096</v>
      </c>
      <c r="I250" s="78">
        <v>3365.3333333333335</v>
      </c>
      <c r="J250" s="77">
        <f t="shared" si="18"/>
        <v>13461.333333333334</v>
      </c>
      <c r="K250" s="78">
        <f t="shared" si="19"/>
        <v>1346.6666666666661</v>
      </c>
      <c r="O250" s="80"/>
    </row>
    <row r="251" spans="1:15" s="79" customFormat="1" x14ac:dyDescent="0.2">
      <c r="A251" s="70" t="s">
        <v>1535</v>
      </c>
      <c r="B251" s="70" t="s">
        <v>1777</v>
      </c>
      <c r="C251" s="70" t="str">
        <f t="shared" si="15"/>
        <v>1321</v>
      </c>
      <c r="D251" s="76" t="str">
        <f t="shared" si="16"/>
        <v>05</v>
      </c>
      <c r="E251" s="76" t="str">
        <f t="shared" si="17"/>
        <v>1</v>
      </c>
      <c r="F251" s="70" t="s">
        <v>1543</v>
      </c>
      <c r="G251" s="77">
        <v>4234</v>
      </c>
      <c r="H251" s="78">
        <v>4234</v>
      </c>
      <c r="I251" s="78">
        <v>0</v>
      </c>
      <c r="J251" s="77">
        <f t="shared" si="18"/>
        <v>4234</v>
      </c>
      <c r="K251" s="78">
        <f t="shared" si="19"/>
        <v>0</v>
      </c>
      <c r="O251" s="80"/>
    </row>
    <row r="252" spans="1:15" s="79" customFormat="1" x14ac:dyDescent="0.2">
      <c r="A252" s="70" t="s">
        <v>1535</v>
      </c>
      <c r="B252" s="70" t="s">
        <v>1778</v>
      </c>
      <c r="C252" s="70" t="str">
        <f t="shared" si="15"/>
        <v>1322</v>
      </c>
      <c r="D252" s="76" t="str">
        <f t="shared" si="16"/>
        <v>05</v>
      </c>
      <c r="E252" s="76" t="str">
        <f t="shared" si="17"/>
        <v>1</v>
      </c>
      <c r="F252" s="70" t="s">
        <v>1545</v>
      </c>
      <c r="G252" s="77">
        <v>42343</v>
      </c>
      <c r="H252" s="78">
        <v>21171.66</v>
      </c>
      <c r="I252" s="78">
        <v>21171.66</v>
      </c>
      <c r="J252" s="77">
        <f t="shared" si="18"/>
        <v>42343.32</v>
      </c>
      <c r="K252" s="78">
        <f t="shared" si="19"/>
        <v>-0.31999999999970896</v>
      </c>
      <c r="O252" s="80"/>
    </row>
    <row r="253" spans="1:15" s="79" customFormat="1" x14ac:dyDescent="0.2">
      <c r="A253" s="70" t="s">
        <v>1535</v>
      </c>
      <c r="B253" s="70" t="s">
        <v>1779</v>
      </c>
      <c r="C253" s="70" t="str">
        <f t="shared" si="15"/>
        <v>1421</v>
      </c>
      <c r="D253" s="76" t="str">
        <f t="shared" si="16"/>
        <v>05</v>
      </c>
      <c r="E253" s="76" t="str">
        <f t="shared" si="17"/>
        <v>1</v>
      </c>
      <c r="F253" s="70" t="s">
        <v>1549</v>
      </c>
      <c r="G253" s="77">
        <v>9146</v>
      </c>
      <c r="H253" s="78">
        <v>8319.6</v>
      </c>
      <c r="I253" s="78">
        <v>826.39999999999964</v>
      </c>
      <c r="J253" s="77">
        <f t="shared" si="18"/>
        <v>9146</v>
      </c>
      <c r="K253" s="78">
        <f t="shared" si="19"/>
        <v>0</v>
      </c>
      <c r="O253" s="80"/>
    </row>
    <row r="254" spans="1:15" s="79" customFormat="1" x14ac:dyDescent="0.2">
      <c r="A254" s="70" t="s">
        <v>1535</v>
      </c>
      <c r="B254" s="70" t="s">
        <v>1780</v>
      </c>
      <c r="C254" s="70" t="str">
        <f t="shared" si="15"/>
        <v>1431</v>
      </c>
      <c r="D254" s="76" t="str">
        <f t="shared" si="16"/>
        <v>05</v>
      </c>
      <c r="E254" s="76" t="str">
        <f t="shared" si="17"/>
        <v>1</v>
      </c>
      <c r="F254" s="70" t="s">
        <v>1551</v>
      </c>
      <c r="G254" s="77">
        <v>53353</v>
      </c>
      <c r="H254" s="78">
        <v>48531</v>
      </c>
      <c r="I254" s="78">
        <v>4822</v>
      </c>
      <c r="J254" s="77">
        <f t="shared" si="18"/>
        <v>53353</v>
      </c>
      <c r="K254" s="78">
        <f t="shared" si="19"/>
        <v>0</v>
      </c>
      <c r="O254" s="80"/>
    </row>
    <row r="255" spans="1:15" s="79" customFormat="1" x14ac:dyDescent="0.2">
      <c r="A255" s="70" t="s">
        <v>1535</v>
      </c>
      <c r="B255" s="70" t="s">
        <v>1781</v>
      </c>
      <c r="C255" s="70" t="str">
        <f t="shared" si="15"/>
        <v>1432</v>
      </c>
      <c r="D255" s="76" t="str">
        <f t="shared" si="16"/>
        <v>05</v>
      </c>
      <c r="E255" s="76" t="str">
        <f t="shared" si="17"/>
        <v>1</v>
      </c>
      <c r="F255" s="70" t="s">
        <v>1553</v>
      </c>
      <c r="G255" s="77">
        <v>6097</v>
      </c>
      <c r="H255" s="78">
        <v>5588.8</v>
      </c>
      <c r="I255" s="78">
        <v>508.19999999999982</v>
      </c>
      <c r="J255" s="77">
        <f t="shared" si="18"/>
        <v>6097</v>
      </c>
      <c r="K255" s="78">
        <f t="shared" si="19"/>
        <v>0</v>
      </c>
      <c r="O255" s="80"/>
    </row>
    <row r="256" spans="1:15" s="79" customFormat="1" x14ac:dyDescent="0.2">
      <c r="A256" s="70" t="s">
        <v>1535</v>
      </c>
      <c r="B256" s="70" t="s">
        <v>1782</v>
      </c>
      <c r="C256" s="70" t="str">
        <f t="shared" si="15"/>
        <v>1612</v>
      </c>
      <c r="D256" s="76" t="str">
        <f t="shared" si="16"/>
        <v>05</v>
      </c>
      <c r="E256" s="76" t="str">
        <f t="shared" si="17"/>
        <v>1</v>
      </c>
      <c r="F256" s="70" t="s">
        <v>1557</v>
      </c>
      <c r="G256" s="77">
        <v>8271</v>
      </c>
      <c r="H256" s="78">
        <v>4135.62</v>
      </c>
      <c r="I256" s="78">
        <v>4135.62</v>
      </c>
      <c r="J256" s="77">
        <f t="shared" si="18"/>
        <v>8271.24</v>
      </c>
      <c r="K256" s="78">
        <f t="shared" si="19"/>
        <v>-0.23999999999978172</v>
      </c>
      <c r="O256" s="80"/>
    </row>
    <row r="257" spans="1:15" s="79" customFormat="1" x14ac:dyDescent="0.2">
      <c r="A257" s="70" t="s">
        <v>1535</v>
      </c>
      <c r="B257" s="70" t="s">
        <v>1783</v>
      </c>
      <c r="C257" s="70" t="str">
        <f t="shared" si="15"/>
        <v>1712</v>
      </c>
      <c r="D257" s="76" t="str">
        <f t="shared" si="16"/>
        <v>05</v>
      </c>
      <c r="E257" s="76" t="str">
        <f t="shared" si="17"/>
        <v>1</v>
      </c>
      <c r="F257" s="70" t="s">
        <v>1559</v>
      </c>
      <c r="G257" s="77">
        <v>22584</v>
      </c>
      <c r="H257" s="78">
        <v>16292</v>
      </c>
      <c r="I257" s="78">
        <v>5430.6666666666661</v>
      </c>
      <c r="J257" s="77">
        <f t="shared" si="18"/>
        <v>21722.666666666664</v>
      </c>
      <c r="K257" s="78">
        <f t="shared" si="19"/>
        <v>861.33333333333576</v>
      </c>
      <c r="O257" s="80"/>
    </row>
    <row r="258" spans="1:15" s="79" customFormat="1" x14ac:dyDescent="0.2">
      <c r="A258" s="70" t="s">
        <v>1535</v>
      </c>
      <c r="B258" s="70" t="s">
        <v>1784</v>
      </c>
      <c r="C258" s="70" t="str">
        <f t="shared" ref="C258:C321" si="20">MID(B258,18,4)</f>
        <v>1713</v>
      </c>
      <c r="D258" s="76" t="str">
        <f t="shared" ref="D258:D321" si="21">MID(B258,5,2)</f>
        <v>05</v>
      </c>
      <c r="E258" s="76" t="str">
        <f t="shared" si="17"/>
        <v>1</v>
      </c>
      <c r="F258" s="70" t="s">
        <v>1561</v>
      </c>
      <c r="G258" s="77">
        <v>20280</v>
      </c>
      <c r="H258" s="78">
        <v>16810</v>
      </c>
      <c r="I258" s="78">
        <v>3470</v>
      </c>
      <c r="J258" s="77">
        <f t="shared" si="18"/>
        <v>20280</v>
      </c>
      <c r="K258" s="78">
        <f t="shared" si="19"/>
        <v>0</v>
      </c>
      <c r="O258" s="80"/>
    </row>
    <row r="259" spans="1:15" s="79" customFormat="1" x14ac:dyDescent="0.2">
      <c r="A259" s="70" t="s">
        <v>1535</v>
      </c>
      <c r="B259" s="70" t="s">
        <v>1785</v>
      </c>
      <c r="C259" s="70" t="str">
        <f t="shared" si="20"/>
        <v>1715</v>
      </c>
      <c r="D259" s="76" t="str">
        <f t="shared" si="21"/>
        <v>05</v>
      </c>
      <c r="E259" s="76" t="str">
        <f t="shared" ref="E259:E322" si="22">MID(B259,18,1)</f>
        <v>1</v>
      </c>
      <c r="F259" s="70" t="s">
        <v>1563</v>
      </c>
      <c r="G259" s="77">
        <v>12703</v>
      </c>
      <c r="H259" s="78">
        <v>12703</v>
      </c>
      <c r="I259" s="78">
        <v>0</v>
      </c>
      <c r="J259" s="77">
        <f t="shared" ref="J259:J322" si="23">SUM(H259:I259)</f>
        <v>12703</v>
      </c>
      <c r="K259" s="78">
        <f t="shared" ref="K259:K322" si="24">G259-J259</f>
        <v>0</v>
      </c>
      <c r="O259" s="80"/>
    </row>
    <row r="260" spans="1:15" s="79" customFormat="1" x14ac:dyDescent="0.2">
      <c r="A260" s="70" t="s">
        <v>1535</v>
      </c>
      <c r="B260" s="70" t="s">
        <v>1786</v>
      </c>
      <c r="C260" s="70" t="str">
        <f t="shared" si="20"/>
        <v>1716</v>
      </c>
      <c r="D260" s="76" t="str">
        <f t="shared" si="21"/>
        <v>05</v>
      </c>
      <c r="E260" s="76" t="str">
        <f t="shared" si="22"/>
        <v>1</v>
      </c>
      <c r="F260" s="70" t="s">
        <v>1565</v>
      </c>
      <c r="G260" s="77">
        <v>11590</v>
      </c>
      <c r="H260" s="78">
        <v>0</v>
      </c>
      <c r="I260" s="78">
        <v>11590</v>
      </c>
      <c r="J260" s="77">
        <f t="shared" si="23"/>
        <v>11590</v>
      </c>
      <c r="K260" s="78">
        <f t="shared" si="24"/>
        <v>0</v>
      </c>
      <c r="O260" s="80"/>
    </row>
    <row r="261" spans="1:15" s="79" customFormat="1" x14ac:dyDescent="0.2">
      <c r="A261" s="70" t="s">
        <v>1535</v>
      </c>
      <c r="B261" s="70" t="s">
        <v>304</v>
      </c>
      <c r="C261" s="70" t="str">
        <f t="shared" si="20"/>
        <v>2111</v>
      </c>
      <c r="D261" s="76" t="str">
        <f t="shared" si="21"/>
        <v>05</v>
      </c>
      <c r="E261" s="76" t="str">
        <f t="shared" si="22"/>
        <v>2</v>
      </c>
      <c r="F261" s="70" t="s">
        <v>1566</v>
      </c>
      <c r="G261" s="77">
        <v>361</v>
      </c>
      <c r="H261" s="78">
        <v>0</v>
      </c>
      <c r="I261" s="78">
        <v>0</v>
      </c>
      <c r="J261" s="77">
        <f t="shared" si="23"/>
        <v>0</v>
      </c>
      <c r="K261" s="78">
        <f t="shared" si="24"/>
        <v>361</v>
      </c>
      <c r="O261" s="80"/>
    </row>
    <row r="262" spans="1:15" s="79" customFormat="1" x14ac:dyDescent="0.2">
      <c r="A262" s="70" t="s">
        <v>1535</v>
      </c>
      <c r="B262" s="70" t="s">
        <v>1787</v>
      </c>
      <c r="C262" s="70" t="str">
        <f t="shared" si="20"/>
        <v>2161</v>
      </c>
      <c r="D262" s="76" t="str">
        <f t="shared" si="21"/>
        <v>05</v>
      </c>
      <c r="E262" s="76" t="str">
        <f t="shared" si="22"/>
        <v>2</v>
      </c>
      <c r="F262" s="70" t="s">
        <v>1571</v>
      </c>
      <c r="G262" s="77">
        <v>0</v>
      </c>
      <c r="H262" s="78">
        <v>0</v>
      </c>
      <c r="I262" s="78">
        <v>0</v>
      </c>
      <c r="J262" s="77">
        <f t="shared" si="23"/>
        <v>0</v>
      </c>
      <c r="K262" s="78">
        <f t="shared" si="24"/>
        <v>0</v>
      </c>
      <c r="O262" s="80"/>
    </row>
    <row r="263" spans="1:15" s="79" customFormat="1" x14ac:dyDescent="0.2">
      <c r="A263" s="70" t="s">
        <v>1535</v>
      </c>
      <c r="B263" s="70" t="s">
        <v>306</v>
      </c>
      <c r="C263" s="70" t="str">
        <f t="shared" si="20"/>
        <v>2214</v>
      </c>
      <c r="D263" s="76" t="str">
        <f t="shared" si="21"/>
        <v>05</v>
      </c>
      <c r="E263" s="76" t="str">
        <f t="shared" si="22"/>
        <v>2</v>
      </c>
      <c r="F263" s="70" t="s">
        <v>1643</v>
      </c>
      <c r="G263" s="77">
        <v>0</v>
      </c>
      <c r="H263" s="78">
        <v>0</v>
      </c>
      <c r="I263" s="78">
        <v>0</v>
      </c>
      <c r="J263" s="77">
        <f t="shared" si="23"/>
        <v>0</v>
      </c>
      <c r="K263" s="78">
        <f t="shared" si="24"/>
        <v>0</v>
      </c>
      <c r="O263" s="80"/>
    </row>
    <row r="264" spans="1:15" s="79" customFormat="1" x14ac:dyDescent="0.2">
      <c r="A264" s="70" t="s">
        <v>1535</v>
      </c>
      <c r="B264" s="70" t="s">
        <v>308</v>
      </c>
      <c r="C264" s="70" t="str">
        <f t="shared" si="20"/>
        <v>2531</v>
      </c>
      <c r="D264" s="76" t="str">
        <f t="shared" si="21"/>
        <v>05</v>
      </c>
      <c r="E264" s="76" t="str">
        <f t="shared" si="22"/>
        <v>2</v>
      </c>
      <c r="F264" s="70" t="s">
        <v>1788</v>
      </c>
      <c r="G264" s="77">
        <v>0</v>
      </c>
      <c r="H264" s="78">
        <v>0</v>
      </c>
      <c r="I264" s="78">
        <v>0</v>
      </c>
      <c r="J264" s="77">
        <f t="shared" si="23"/>
        <v>0</v>
      </c>
      <c r="K264" s="78">
        <f t="shared" si="24"/>
        <v>0</v>
      </c>
      <c r="O264" s="80"/>
    </row>
    <row r="265" spans="1:15" s="79" customFormat="1" x14ac:dyDescent="0.2">
      <c r="A265" s="70" t="s">
        <v>1535</v>
      </c>
      <c r="B265" s="70" t="s">
        <v>311</v>
      </c>
      <c r="C265" s="70" t="str">
        <f t="shared" si="20"/>
        <v>3111</v>
      </c>
      <c r="D265" s="76" t="str">
        <f t="shared" si="21"/>
        <v>05</v>
      </c>
      <c r="E265" s="76" t="str">
        <f t="shared" si="22"/>
        <v>3</v>
      </c>
      <c r="F265" s="70" t="s">
        <v>1789</v>
      </c>
      <c r="G265" s="77">
        <v>11000</v>
      </c>
      <c r="H265" s="78">
        <v>6696</v>
      </c>
      <c r="I265" s="78">
        <v>3186</v>
      </c>
      <c r="J265" s="77">
        <f t="shared" si="23"/>
        <v>9882</v>
      </c>
      <c r="K265" s="78">
        <f t="shared" si="24"/>
        <v>1118</v>
      </c>
      <c r="O265" s="80"/>
    </row>
    <row r="266" spans="1:15" s="79" customFormat="1" x14ac:dyDescent="0.2">
      <c r="A266" s="70" t="s">
        <v>1535</v>
      </c>
      <c r="B266" s="70" t="s">
        <v>314</v>
      </c>
      <c r="C266" s="70" t="str">
        <f t="shared" si="20"/>
        <v>3181</v>
      </c>
      <c r="D266" s="76" t="str">
        <f t="shared" si="21"/>
        <v>05</v>
      </c>
      <c r="E266" s="76" t="str">
        <f t="shared" si="22"/>
        <v>3</v>
      </c>
      <c r="F266" s="70" t="s">
        <v>1574</v>
      </c>
      <c r="G266" s="77">
        <v>0</v>
      </c>
      <c r="H266" s="78">
        <v>0</v>
      </c>
      <c r="I266" s="78">
        <v>0</v>
      </c>
      <c r="J266" s="77">
        <f t="shared" si="23"/>
        <v>0</v>
      </c>
      <c r="K266" s="78">
        <f t="shared" si="24"/>
        <v>0</v>
      </c>
      <c r="O266" s="80"/>
    </row>
    <row r="267" spans="1:15" s="79" customFormat="1" x14ac:dyDescent="0.2">
      <c r="A267" s="70" t="s">
        <v>1535</v>
      </c>
      <c r="B267" s="70" t="s">
        <v>316</v>
      </c>
      <c r="C267" s="70" t="str">
        <f t="shared" si="20"/>
        <v>3271</v>
      </c>
      <c r="D267" s="76" t="str">
        <f t="shared" si="21"/>
        <v>05</v>
      </c>
      <c r="E267" s="76" t="str">
        <f t="shared" si="22"/>
        <v>3</v>
      </c>
      <c r="F267" s="70" t="s">
        <v>1790</v>
      </c>
      <c r="G267" s="77">
        <v>9861</v>
      </c>
      <c r="H267" s="78">
        <v>6844</v>
      </c>
      <c r="I267" s="78">
        <v>0</v>
      </c>
      <c r="J267" s="77">
        <f t="shared" si="23"/>
        <v>6844</v>
      </c>
      <c r="K267" s="78">
        <f t="shared" si="24"/>
        <v>3017</v>
      </c>
      <c r="O267" s="80"/>
    </row>
    <row r="268" spans="1:15" s="79" customFormat="1" x14ac:dyDescent="0.2">
      <c r="A268" s="70" t="s">
        <v>1535</v>
      </c>
      <c r="B268" s="70" t="s">
        <v>319</v>
      </c>
      <c r="C268" s="70" t="str">
        <f t="shared" si="20"/>
        <v>3362</v>
      </c>
      <c r="D268" s="76" t="str">
        <f t="shared" si="21"/>
        <v>05</v>
      </c>
      <c r="E268" s="76" t="str">
        <f t="shared" si="22"/>
        <v>3</v>
      </c>
      <c r="F268" s="70" t="s">
        <v>1700</v>
      </c>
      <c r="G268" s="77">
        <v>0</v>
      </c>
      <c r="H268" s="78">
        <v>0</v>
      </c>
      <c r="I268" s="78">
        <v>0</v>
      </c>
      <c r="J268" s="77">
        <f t="shared" si="23"/>
        <v>0</v>
      </c>
      <c r="K268" s="78">
        <f t="shared" si="24"/>
        <v>0</v>
      </c>
      <c r="O268" s="80"/>
    </row>
    <row r="269" spans="1:15" s="79" customFormat="1" x14ac:dyDescent="0.2">
      <c r="A269" s="70" t="s">
        <v>1535</v>
      </c>
      <c r="B269" s="70" t="s">
        <v>1791</v>
      </c>
      <c r="C269" s="70" t="str">
        <f t="shared" si="20"/>
        <v>3441</v>
      </c>
      <c r="D269" s="76" t="str">
        <f t="shared" si="21"/>
        <v>05</v>
      </c>
      <c r="E269" s="76" t="str">
        <f t="shared" si="22"/>
        <v>3</v>
      </c>
      <c r="F269" s="70" t="s">
        <v>1792</v>
      </c>
      <c r="G269" s="77">
        <v>0</v>
      </c>
      <c r="H269" s="78">
        <v>0</v>
      </c>
      <c r="I269" s="78">
        <v>0</v>
      </c>
      <c r="J269" s="77">
        <f t="shared" si="23"/>
        <v>0</v>
      </c>
      <c r="K269" s="78">
        <f t="shared" si="24"/>
        <v>0</v>
      </c>
      <c r="O269" s="80"/>
    </row>
    <row r="270" spans="1:15" s="79" customFormat="1" x14ac:dyDescent="0.2">
      <c r="A270" s="70" t="s">
        <v>1535</v>
      </c>
      <c r="B270" s="70" t="s">
        <v>322</v>
      </c>
      <c r="C270" s="70" t="str">
        <f t="shared" si="20"/>
        <v>3512</v>
      </c>
      <c r="D270" s="76" t="str">
        <f t="shared" si="21"/>
        <v>05</v>
      </c>
      <c r="E270" s="76" t="str">
        <f t="shared" si="22"/>
        <v>3</v>
      </c>
      <c r="F270" s="70" t="s">
        <v>1793</v>
      </c>
      <c r="G270" s="77">
        <v>0</v>
      </c>
      <c r="H270" s="78">
        <v>0</v>
      </c>
      <c r="I270" s="78">
        <v>0</v>
      </c>
      <c r="J270" s="77">
        <f t="shared" si="23"/>
        <v>0</v>
      </c>
      <c r="K270" s="78">
        <f t="shared" si="24"/>
        <v>0</v>
      </c>
      <c r="O270" s="80"/>
    </row>
    <row r="271" spans="1:15" s="79" customFormat="1" x14ac:dyDescent="0.2">
      <c r="A271" s="70" t="s">
        <v>1535</v>
      </c>
      <c r="B271" s="70" t="s">
        <v>325</v>
      </c>
      <c r="C271" s="70" t="str">
        <f t="shared" si="20"/>
        <v>3621</v>
      </c>
      <c r="D271" s="76" t="str">
        <f t="shared" si="21"/>
        <v>05</v>
      </c>
      <c r="E271" s="76" t="str">
        <f t="shared" si="22"/>
        <v>3</v>
      </c>
      <c r="F271" s="70" t="s">
        <v>1794</v>
      </c>
      <c r="G271" s="77">
        <v>3007</v>
      </c>
      <c r="H271" s="78">
        <v>638</v>
      </c>
      <c r="I271" s="78">
        <v>600</v>
      </c>
      <c r="J271" s="77">
        <f t="shared" si="23"/>
        <v>1238</v>
      </c>
      <c r="K271" s="78">
        <f t="shared" si="24"/>
        <v>1769</v>
      </c>
      <c r="O271" s="80"/>
    </row>
    <row r="272" spans="1:15" s="79" customFormat="1" x14ac:dyDescent="0.2">
      <c r="A272" s="70" t="s">
        <v>1535</v>
      </c>
      <c r="B272" s="70" t="s">
        <v>327</v>
      </c>
      <c r="C272" s="70" t="str">
        <f t="shared" si="20"/>
        <v>3921</v>
      </c>
      <c r="D272" s="76" t="str">
        <f t="shared" si="21"/>
        <v>05</v>
      </c>
      <c r="E272" s="76" t="str">
        <f t="shared" si="22"/>
        <v>3</v>
      </c>
      <c r="F272" s="70" t="s">
        <v>1583</v>
      </c>
      <c r="G272" s="77">
        <v>454</v>
      </c>
      <c r="H272" s="78">
        <v>454</v>
      </c>
      <c r="I272" s="78">
        <v>0</v>
      </c>
      <c r="J272" s="77">
        <f t="shared" si="23"/>
        <v>454</v>
      </c>
      <c r="K272" s="78">
        <f t="shared" si="24"/>
        <v>0</v>
      </c>
      <c r="O272" s="80"/>
    </row>
    <row r="273" spans="1:15" s="79" customFormat="1" x14ac:dyDescent="0.2">
      <c r="A273" s="70" t="s">
        <v>1535</v>
      </c>
      <c r="B273" s="70" t="s">
        <v>1795</v>
      </c>
      <c r="C273" s="70" t="str">
        <f t="shared" si="20"/>
        <v>5111</v>
      </c>
      <c r="D273" s="76" t="str">
        <f t="shared" si="21"/>
        <v>05</v>
      </c>
      <c r="E273" s="76" t="str">
        <f t="shared" si="22"/>
        <v>5</v>
      </c>
      <c r="F273" s="70" t="s">
        <v>1701</v>
      </c>
      <c r="G273" s="77">
        <v>0</v>
      </c>
      <c r="H273" s="78">
        <v>0</v>
      </c>
      <c r="I273" s="78">
        <v>0</v>
      </c>
      <c r="J273" s="77">
        <f t="shared" si="23"/>
        <v>0</v>
      </c>
      <c r="K273" s="78">
        <f t="shared" si="24"/>
        <v>0</v>
      </c>
      <c r="O273" s="80"/>
    </row>
    <row r="274" spans="1:15" s="79" customFormat="1" x14ac:dyDescent="0.2">
      <c r="A274" s="70" t="s">
        <v>1535</v>
      </c>
      <c r="B274" s="70" t="s">
        <v>1796</v>
      </c>
      <c r="C274" s="70" t="str">
        <f t="shared" si="20"/>
        <v>1131</v>
      </c>
      <c r="D274" s="76" t="str">
        <f t="shared" si="21"/>
        <v>05</v>
      </c>
      <c r="E274" s="76" t="str">
        <f t="shared" si="22"/>
        <v>1</v>
      </c>
      <c r="F274" s="70" t="s">
        <v>1537</v>
      </c>
      <c r="G274" s="77">
        <v>1882560</v>
      </c>
      <c r="H274" s="78">
        <v>1499806</v>
      </c>
      <c r="I274" s="78">
        <v>382754</v>
      </c>
      <c r="J274" s="77">
        <f t="shared" si="23"/>
        <v>1882560</v>
      </c>
      <c r="K274" s="78">
        <f t="shared" si="24"/>
        <v>0</v>
      </c>
      <c r="O274" s="80"/>
    </row>
    <row r="275" spans="1:15" s="79" customFormat="1" x14ac:dyDescent="0.2">
      <c r="A275" s="70" t="s">
        <v>1535</v>
      </c>
      <c r="B275" s="70" t="s">
        <v>1797</v>
      </c>
      <c r="C275" s="70" t="str">
        <f t="shared" si="20"/>
        <v>1221</v>
      </c>
      <c r="D275" s="76" t="str">
        <f t="shared" si="21"/>
        <v>05</v>
      </c>
      <c r="E275" s="76" t="str">
        <f t="shared" si="22"/>
        <v>1</v>
      </c>
      <c r="F275" s="70" t="s">
        <v>1539</v>
      </c>
      <c r="G275" s="77">
        <v>140784</v>
      </c>
      <c r="H275" s="78">
        <v>29330</v>
      </c>
      <c r="I275" s="78">
        <v>1955.3333333333339</v>
      </c>
      <c r="J275" s="77">
        <f t="shared" si="23"/>
        <v>31285.333333333336</v>
      </c>
      <c r="K275" s="78">
        <f t="shared" si="24"/>
        <v>109498.66666666666</v>
      </c>
      <c r="O275" s="80"/>
    </row>
    <row r="276" spans="1:15" s="79" customFormat="1" x14ac:dyDescent="0.2">
      <c r="A276" s="70" t="s">
        <v>1535</v>
      </c>
      <c r="B276" s="70" t="s">
        <v>1798</v>
      </c>
      <c r="C276" s="70" t="str">
        <f t="shared" si="20"/>
        <v>1311</v>
      </c>
      <c r="D276" s="76" t="str">
        <f t="shared" si="21"/>
        <v>05</v>
      </c>
      <c r="E276" s="76" t="str">
        <f t="shared" si="22"/>
        <v>1</v>
      </c>
      <c r="F276" s="70" t="s">
        <v>1541</v>
      </c>
      <c r="G276" s="77">
        <v>60672</v>
      </c>
      <c r="H276" s="78">
        <v>34708</v>
      </c>
      <c r="I276" s="78">
        <v>11569.333333333332</v>
      </c>
      <c r="J276" s="77">
        <f t="shared" si="23"/>
        <v>46277.333333333328</v>
      </c>
      <c r="K276" s="78">
        <f t="shared" si="24"/>
        <v>14394.666666666672</v>
      </c>
      <c r="O276" s="80"/>
    </row>
    <row r="277" spans="1:15" s="79" customFormat="1" x14ac:dyDescent="0.2">
      <c r="A277" s="70" t="s">
        <v>1535</v>
      </c>
      <c r="B277" s="70" t="s">
        <v>1799</v>
      </c>
      <c r="C277" s="70" t="str">
        <f t="shared" si="20"/>
        <v>1321</v>
      </c>
      <c r="D277" s="76" t="str">
        <f t="shared" si="21"/>
        <v>05</v>
      </c>
      <c r="E277" s="76" t="str">
        <f t="shared" si="22"/>
        <v>1</v>
      </c>
      <c r="F277" s="70" t="s">
        <v>1543</v>
      </c>
      <c r="G277" s="77">
        <v>28102</v>
      </c>
      <c r="H277" s="78">
        <v>28102</v>
      </c>
      <c r="I277" s="78">
        <v>0</v>
      </c>
      <c r="J277" s="77">
        <f t="shared" si="23"/>
        <v>28102</v>
      </c>
      <c r="K277" s="78">
        <f t="shared" si="24"/>
        <v>0</v>
      </c>
      <c r="O277" s="80"/>
    </row>
    <row r="278" spans="1:15" s="79" customFormat="1" x14ac:dyDescent="0.2">
      <c r="A278" s="70" t="s">
        <v>1535</v>
      </c>
      <c r="B278" s="70" t="s">
        <v>1800</v>
      </c>
      <c r="C278" s="70" t="str">
        <f t="shared" si="20"/>
        <v>1322</v>
      </c>
      <c r="D278" s="76" t="str">
        <f t="shared" si="21"/>
        <v>05</v>
      </c>
      <c r="E278" s="76" t="str">
        <f t="shared" si="22"/>
        <v>1</v>
      </c>
      <c r="F278" s="70" t="s">
        <v>1545</v>
      </c>
      <c r="G278" s="77">
        <v>281020</v>
      </c>
      <c r="H278" s="78">
        <v>140510.03</v>
      </c>
      <c r="I278" s="78">
        <v>140510.03</v>
      </c>
      <c r="J278" s="77">
        <f t="shared" si="23"/>
        <v>281020.06</v>
      </c>
      <c r="K278" s="78">
        <f t="shared" si="24"/>
        <v>-5.9999999997671694E-2</v>
      </c>
      <c r="O278" s="80"/>
    </row>
    <row r="279" spans="1:15" s="79" customFormat="1" x14ac:dyDescent="0.2">
      <c r="A279" s="70" t="s">
        <v>1535</v>
      </c>
      <c r="B279" s="70" t="s">
        <v>1801</v>
      </c>
      <c r="C279" s="70" t="str">
        <f t="shared" si="20"/>
        <v>1411</v>
      </c>
      <c r="D279" s="76" t="str">
        <f t="shared" si="21"/>
        <v>05</v>
      </c>
      <c r="E279" s="76" t="str">
        <f t="shared" si="22"/>
        <v>1</v>
      </c>
      <c r="F279" s="70" t="s">
        <v>1547</v>
      </c>
      <c r="G279" s="77">
        <v>28694</v>
      </c>
      <c r="H279" s="78">
        <v>2943.32</v>
      </c>
      <c r="I279" s="78">
        <v>16.079999999999472</v>
      </c>
      <c r="J279" s="77">
        <f t="shared" si="23"/>
        <v>2959.3999999999996</v>
      </c>
      <c r="K279" s="78">
        <f t="shared" si="24"/>
        <v>25734.6</v>
      </c>
      <c r="O279" s="80"/>
    </row>
    <row r="280" spans="1:15" s="79" customFormat="1" x14ac:dyDescent="0.2">
      <c r="A280" s="70" t="s">
        <v>1535</v>
      </c>
      <c r="B280" s="70" t="s">
        <v>1802</v>
      </c>
      <c r="C280" s="70" t="str">
        <f t="shared" si="20"/>
        <v>1421</v>
      </c>
      <c r="D280" s="76" t="str">
        <f t="shared" si="21"/>
        <v>05</v>
      </c>
      <c r="E280" s="76" t="str">
        <f t="shared" si="22"/>
        <v>1</v>
      </c>
      <c r="F280" s="70" t="s">
        <v>1549</v>
      </c>
      <c r="G280" s="77">
        <v>56477</v>
      </c>
      <c r="H280" s="78">
        <v>44529.42</v>
      </c>
      <c r="I280" s="78">
        <v>8567.7799999999952</v>
      </c>
      <c r="J280" s="77">
        <f t="shared" si="23"/>
        <v>53097.2</v>
      </c>
      <c r="K280" s="78">
        <f t="shared" si="24"/>
        <v>3379.8000000000029</v>
      </c>
      <c r="O280" s="80"/>
    </row>
    <row r="281" spans="1:15" s="79" customFormat="1" x14ac:dyDescent="0.2">
      <c r="A281" s="70" t="s">
        <v>1535</v>
      </c>
      <c r="B281" s="70" t="s">
        <v>1803</v>
      </c>
      <c r="C281" s="70" t="str">
        <f t="shared" si="20"/>
        <v>1431</v>
      </c>
      <c r="D281" s="76" t="str">
        <f t="shared" si="21"/>
        <v>05</v>
      </c>
      <c r="E281" s="76" t="str">
        <f t="shared" si="22"/>
        <v>1</v>
      </c>
      <c r="F281" s="70" t="s">
        <v>1551</v>
      </c>
      <c r="G281" s="77">
        <v>329448</v>
      </c>
      <c r="H281" s="78">
        <v>259754.14</v>
      </c>
      <c r="I281" s="78">
        <v>49978.58</v>
      </c>
      <c r="J281" s="77">
        <f t="shared" si="23"/>
        <v>309732.72000000003</v>
      </c>
      <c r="K281" s="78">
        <f t="shared" si="24"/>
        <v>19715.27999999997</v>
      </c>
      <c r="O281" s="80"/>
    </row>
    <row r="282" spans="1:15" s="79" customFormat="1" x14ac:dyDescent="0.2">
      <c r="A282" s="70" t="s">
        <v>1535</v>
      </c>
      <c r="B282" s="70" t="s">
        <v>1804</v>
      </c>
      <c r="C282" s="70" t="str">
        <f t="shared" si="20"/>
        <v>1432</v>
      </c>
      <c r="D282" s="76" t="str">
        <f t="shared" si="21"/>
        <v>05</v>
      </c>
      <c r="E282" s="76" t="str">
        <f t="shared" si="22"/>
        <v>1</v>
      </c>
      <c r="F282" s="70" t="s">
        <v>1553</v>
      </c>
      <c r="G282" s="77">
        <v>37651</v>
      </c>
      <c r="H282" s="78">
        <v>30067.88</v>
      </c>
      <c r="I282" s="78">
        <v>7583.119999999999</v>
      </c>
      <c r="J282" s="77">
        <f t="shared" si="23"/>
        <v>37651</v>
      </c>
      <c r="K282" s="78">
        <f t="shared" si="24"/>
        <v>0</v>
      </c>
      <c r="O282" s="80"/>
    </row>
    <row r="283" spans="1:15" s="79" customFormat="1" x14ac:dyDescent="0.2">
      <c r="A283" s="70" t="s">
        <v>1535</v>
      </c>
      <c r="B283" s="70" t="s">
        <v>1805</v>
      </c>
      <c r="C283" s="70" t="str">
        <f t="shared" si="20"/>
        <v>1592</v>
      </c>
      <c r="D283" s="76" t="str">
        <f t="shared" si="21"/>
        <v>05</v>
      </c>
      <c r="E283" s="76" t="str">
        <f t="shared" si="22"/>
        <v>1</v>
      </c>
      <c r="F283" s="70" t="s">
        <v>1806</v>
      </c>
      <c r="G283" s="77">
        <v>39829</v>
      </c>
      <c r="H283" s="78">
        <v>28355.119999999999</v>
      </c>
      <c r="I283" s="78">
        <v>9451.7066666666669</v>
      </c>
      <c r="J283" s="77">
        <f t="shared" si="23"/>
        <v>37806.826666666668</v>
      </c>
      <c r="K283" s="78">
        <f t="shared" si="24"/>
        <v>2022.1733333333323</v>
      </c>
      <c r="O283" s="80"/>
    </row>
    <row r="284" spans="1:15" s="79" customFormat="1" x14ac:dyDescent="0.2">
      <c r="A284" s="70" t="s">
        <v>1535</v>
      </c>
      <c r="B284" s="70" t="s">
        <v>1807</v>
      </c>
      <c r="C284" s="70" t="str">
        <f t="shared" si="20"/>
        <v>1612</v>
      </c>
      <c r="D284" s="76" t="str">
        <f t="shared" si="21"/>
        <v>05</v>
      </c>
      <c r="E284" s="76" t="str">
        <f t="shared" si="22"/>
        <v>1</v>
      </c>
      <c r="F284" s="70" t="s">
        <v>1557</v>
      </c>
      <c r="G284" s="77">
        <v>55685</v>
      </c>
      <c r="H284" s="78">
        <v>27842.37</v>
      </c>
      <c r="I284" s="78">
        <v>27842.37</v>
      </c>
      <c r="J284" s="77">
        <f t="shared" si="23"/>
        <v>55684.74</v>
      </c>
      <c r="K284" s="78">
        <f t="shared" si="24"/>
        <v>0.26000000000203727</v>
      </c>
      <c r="O284" s="80"/>
    </row>
    <row r="285" spans="1:15" s="79" customFormat="1" x14ac:dyDescent="0.2">
      <c r="A285" s="70" t="s">
        <v>1535</v>
      </c>
      <c r="B285" s="70" t="s">
        <v>1808</v>
      </c>
      <c r="C285" s="70" t="str">
        <f t="shared" si="20"/>
        <v>1712</v>
      </c>
      <c r="D285" s="76" t="str">
        <f t="shared" si="21"/>
        <v>05</v>
      </c>
      <c r="E285" s="76" t="str">
        <f t="shared" si="22"/>
        <v>1</v>
      </c>
      <c r="F285" s="70" t="s">
        <v>1559</v>
      </c>
      <c r="G285" s="77">
        <v>138084</v>
      </c>
      <c r="H285" s="78">
        <v>107042</v>
      </c>
      <c r="I285" s="78">
        <v>31042</v>
      </c>
      <c r="J285" s="77">
        <f t="shared" si="23"/>
        <v>138084</v>
      </c>
      <c r="K285" s="78">
        <f t="shared" si="24"/>
        <v>0</v>
      </c>
      <c r="O285" s="80"/>
    </row>
    <row r="286" spans="1:15" s="79" customFormat="1" x14ac:dyDescent="0.2">
      <c r="A286" s="70" t="s">
        <v>1535</v>
      </c>
      <c r="B286" s="70" t="s">
        <v>1809</v>
      </c>
      <c r="C286" s="70" t="str">
        <f t="shared" si="20"/>
        <v>1713</v>
      </c>
      <c r="D286" s="76" t="str">
        <f t="shared" si="21"/>
        <v>05</v>
      </c>
      <c r="E286" s="76" t="str">
        <f t="shared" si="22"/>
        <v>1</v>
      </c>
      <c r="F286" s="70" t="s">
        <v>1561</v>
      </c>
      <c r="G286" s="77">
        <v>124452</v>
      </c>
      <c r="H286" s="78">
        <v>94078.5</v>
      </c>
      <c r="I286" s="78">
        <v>30373.5</v>
      </c>
      <c r="J286" s="77">
        <f t="shared" si="23"/>
        <v>124452</v>
      </c>
      <c r="K286" s="78">
        <f t="shared" si="24"/>
        <v>0</v>
      </c>
      <c r="O286" s="80"/>
    </row>
    <row r="287" spans="1:15" s="79" customFormat="1" x14ac:dyDescent="0.2">
      <c r="A287" s="70" t="s">
        <v>1535</v>
      </c>
      <c r="B287" s="70" t="s">
        <v>1810</v>
      </c>
      <c r="C287" s="70" t="str">
        <f t="shared" si="20"/>
        <v>1715</v>
      </c>
      <c r="D287" s="76" t="str">
        <f t="shared" si="21"/>
        <v>05</v>
      </c>
      <c r="E287" s="76" t="str">
        <f t="shared" si="22"/>
        <v>1</v>
      </c>
      <c r="F287" s="70" t="s">
        <v>1563</v>
      </c>
      <c r="G287" s="77">
        <v>78440</v>
      </c>
      <c r="H287" s="78">
        <v>78440</v>
      </c>
      <c r="I287" s="78">
        <v>0</v>
      </c>
      <c r="J287" s="77">
        <f t="shared" si="23"/>
        <v>78440</v>
      </c>
      <c r="K287" s="78">
        <f t="shared" si="24"/>
        <v>0</v>
      </c>
      <c r="O287" s="80"/>
    </row>
    <row r="288" spans="1:15" s="79" customFormat="1" x14ac:dyDescent="0.2">
      <c r="A288" s="70" t="s">
        <v>1535</v>
      </c>
      <c r="B288" s="70" t="s">
        <v>1811</v>
      </c>
      <c r="C288" s="70" t="str">
        <f t="shared" si="20"/>
        <v>1716</v>
      </c>
      <c r="D288" s="76" t="str">
        <f t="shared" si="21"/>
        <v>05</v>
      </c>
      <c r="E288" s="76" t="str">
        <f t="shared" si="22"/>
        <v>1</v>
      </c>
      <c r="F288" s="70" t="s">
        <v>1565</v>
      </c>
      <c r="G288" s="77">
        <v>5280</v>
      </c>
      <c r="H288" s="78">
        <v>0</v>
      </c>
      <c r="I288" s="78">
        <v>5280</v>
      </c>
      <c r="J288" s="77">
        <f t="shared" si="23"/>
        <v>5280</v>
      </c>
      <c r="K288" s="78">
        <f t="shared" si="24"/>
        <v>0</v>
      </c>
      <c r="O288" s="80"/>
    </row>
    <row r="289" spans="1:15" s="79" customFormat="1" x14ac:dyDescent="0.2">
      <c r="A289" s="70" t="s">
        <v>1535</v>
      </c>
      <c r="B289" s="70" t="s">
        <v>329</v>
      </c>
      <c r="C289" s="70" t="str">
        <f t="shared" si="20"/>
        <v>2111</v>
      </c>
      <c r="D289" s="76" t="str">
        <f t="shared" si="21"/>
        <v>05</v>
      </c>
      <c r="E289" s="76" t="str">
        <f t="shared" si="22"/>
        <v>2</v>
      </c>
      <c r="F289" s="70" t="s">
        <v>1566</v>
      </c>
      <c r="G289" s="77">
        <v>233</v>
      </c>
      <c r="H289" s="78">
        <v>0</v>
      </c>
      <c r="I289" s="78">
        <v>0</v>
      </c>
      <c r="J289" s="77">
        <f t="shared" si="23"/>
        <v>0</v>
      </c>
      <c r="K289" s="78">
        <f t="shared" si="24"/>
        <v>233</v>
      </c>
      <c r="O289" s="80"/>
    </row>
    <row r="290" spans="1:15" s="79" customFormat="1" x14ac:dyDescent="0.2">
      <c r="A290" s="70" t="s">
        <v>1535</v>
      </c>
      <c r="B290" s="70" t="s">
        <v>331</v>
      </c>
      <c r="C290" s="70" t="str">
        <f t="shared" si="20"/>
        <v>2161</v>
      </c>
      <c r="D290" s="76" t="str">
        <f t="shared" si="21"/>
        <v>05</v>
      </c>
      <c r="E290" s="76" t="str">
        <f t="shared" si="22"/>
        <v>2</v>
      </c>
      <c r="F290" s="70" t="s">
        <v>1571</v>
      </c>
      <c r="G290" s="77">
        <v>0</v>
      </c>
      <c r="H290" s="78">
        <v>0</v>
      </c>
      <c r="I290" s="78">
        <v>0</v>
      </c>
      <c r="J290" s="77">
        <f t="shared" si="23"/>
        <v>0</v>
      </c>
      <c r="K290" s="78">
        <f t="shared" si="24"/>
        <v>0</v>
      </c>
      <c r="O290" s="80"/>
    </row>
    <row r="291" spans="1:15" s="79" customFormat="1" x14ac:dyDescent="0.2">
      <c r="A291" s="70" t="s">
        <v>1535</v>
      </c>
      <c r="B291" s="70" t="s">
        <v>333</v>
      </c>
      <c r="C291" s="70" t="str">
        <f t="shared" si="20"/>
        <v>2182</v>
      </c>
      <c r="D291" s="76" t="str">
        <f t="shared" si="21"/>
        <v>05</v>
      </c>
      <c r="E291" s="76" t="str">
        <f t="shared" si="22"/>
        <v>2</v>
      </c>
      <c r="F291" s="70" t="s">
        <v>1572</v>
      </c>
      <c r="G291" s="77">
        <v>2336</v>
      </c>
      <c r="H291" s="78">
        <v>2336</v>
      </c>
      <c r="I291" s="78">
        <v>0</v>
      </c>
      <c r="J291" s="77">
        <f t="shared" si="23"/>
        <v>2336</v>
      </c>
      <c r="K291" s="78">
        <f t="shared" si="24"/>
        <v>0</v>
      </c>
      <c r="O291" s="80"/>
    </row>
    <row r="292" spans="1:15" s="79" customFormat="1" x14ac:dyDescent="0.2">
      <c r="A292" s="70" t="s">
        <v>1535</v>
      </c>
      <c r="B292" s="70" t="s">
        <v>337</v>
      </c>
      <c r="C292" s="70" t="str">
        <f t="shared" si="20"/>
        <v>2421</v>
      </c>
      <c r="D292" s="76" t="str">
        <f t="shared" si="21"/>
        <v>05</v>
      </c>
      <c r="E292" s="76" t="str">
        <f t="shared" si="22"/>
        <v>2</v>
      </c>
      <c r="F292" s="70" t="s">
        <v>1812</v>
      </c>
      <c r="G292" s="77">
        <v>1018</v>
      </c>
      <c r="H292" s="78">
        <v>0</v>
      </c>
      <c r="I292" s="78">
        <v>0</v>
      </c>
      <c r="J292" s="77">
        <f t="shared" si="23"/>
        <v>0</v>
      </c>
      <c r="K292" s="78">
        <f t="shared" si="24"/>
        <v>1018</v>
      </c>
      <c r="O292" s="80"/>
    </row>
    <row r="293" spans="1:15" s="79" customFormat="1" x14ac:dyDescent="0.2">
      <c r="A293" s="70" t="s">
        <v>1535</v>
      </c>
      <c r="B293" s="70" t="s">
        <v>340</v>
      </c>
      <c r="C293" s="70" t="str">
        <f t="shared" si="20"/>
        <v>2431</v>
      </c>
      <c r="D293" s="76" t="str">
        <f t="shared" si="21"/>
        <v>05</v>
      </c>
      <c r="E293" s="76" t="str">
        <f t="shared" si="22"/>
        <v>2</v>
      </c>
      <c r="F293" s="70" t="s">
        <v>1813</v>
      </c>
      <c r="G293" s="77">
        <v>89</v>
      </c>
      <c r="H293" s="78">
        <v>0</v>
      </c>
      <c r="I293" s="78">
        <v>0</v>
      </c>
      <c r="J293" s="77">
        <f t="shared" si="23"/>
        <v>0</v>
      </c>
      <c r="K293" s="78">
        <f t="shared" si="24"/>
        <v>89</v>
      </c>
      <c r="O293" s="80"/>
    </row>
    <row r="294" spans="1:15" s="79" customFormat="1" x14ac:dyDescent="0.2">
      <c r="A294" s="70" t="s">
        <v>1535</v>
      </c>
      <c r="B294" s="70" t="s">
        <v>342</v>
      </c>
      <c r="C294" s="70" t="str">
        <f t="shared" si="20"/>
        <v>2451</v>
      </c>
      <c r="D294" s="76" t="str">
        <f t="shared" si="21"/>
        <v>05</v>
      </c>
      <c r="E294" s="76" t="str">
        <f t="shared" si="22"/>
        <v>2</v>
      </c>
      <c r="F294" s="70" t="s">
        <v>1814</v>
      </c>
      <c r="G294" s="77">
        <v>1500</v>
      </c>
      <c r="H294" s="78">
        <v>1500</v>
      </c>
      <c r="I294" s="78">
        <v>0</v>
      </c>
      <c r="J294" s="77">
        <f t="shared" si="23"/>
        <v>1500</v>
      </c>
      <c r="K294" s="78">
        <f t="shared" si="24"/>
        <v>0</v>
      </c>
      <c r="O294" s="80"/>
    </row>
    <row r="295" spans="1:15" s="79" customFormat="1" x14ac:dyDescent="0.2">
      <c r="A295" s="70" t="s">
        <v>1535</v>
      </c>
      <c r="B295" s="70" t="s">
        <v>345</v>
      </c>
      <c r="C295" s="70" t="str">
        <f t="shared" si="20"/>
        <v>2461</v>
      </c>
      <c r="D295" s="76" t="str">
        <f t="shared" si="21"/>
        <v>05</v>
      </c>
      <c r="E295" s="76" t="str">
        <f t="shared" si="22"/>
        <v>2</v>
      </c>
      <c r="F295" s="70" t="s">
        <v>1645</v>
      </c>
      <c r="G295" s="77">
        <v>2100</v>
      </c>
      <c r="H295" s="78">
        <v>864.01</v>
      </c>
      <c r="I295" s="78">
        <v>0</v>
      </c>
      <c r="J295" s="77">
        <f t="shared" si="23"/>
        <v>864.01</v>
      </c>
      <c r="K295" s="78">
        <f t="shared" si="24"/>
        <v>1235.99</v>
      </c>
      <c r="O295" s="80"/>
    </row>
    <row r="296" spans="1:15" s="79" customFormat="1" x14ac:dyDescent="0.2">
      <c r="A296" s="70" t="s">
        <v>1535</v>
      </c>
      <c r="B296" s="70" t="s">
        <v>348</v>
      </c>
      <c r="C296" s="70" t="str">
        <f t="shared" si="20"/>
        <v>2471</v>
      </c>
      <c r="D296" s="76" t="str">
        <f t="shared" si="21"/>
        <v>05</v>
      </c>
      <c r="E296" s="76" t="str">
        <f t="shared" si="22"/>
        <v>2</v>
      </c>
      <c r="F296" s="70" t="s">
        <v>1815</v>
      </c>
      <c r="G296" s="77">
        <v>287</v>
      </c>
      <c r="H296" s="78">
        <v>126.16</v>
      </c>
      <c r="I296" s="78">
        <v>0</v>
      </c>
      <c r="J296" s="77">
        <f t="shared" si="23"/>
        <v>126.16</v>
      </c>
      <c r="K296" s="78">
        <f t="shared" si="24"/>
        <v>160.84</v>
      </c>
      <c r="O296" s="80"/>
    </row>
    <row r="297" spans="1:15" s="79" customFormat="1" x14ac:dyDescent="0.2">
      <c r="A297" s="70" t="s">
        <v>1535</v>
      </c>
      <c r="B297" s="70" t="s">
        <v>350</v>
      </c>
      <c r="C297" s="70" t="str">
        <f t="shared" si="20"/>
        <v>2481</v>
      </c>
      <c r="D297" s="76" t="str">
        <f t="shared" si="21"/>
        <v>05</v>
      </c>
      <c r="E297" s="76" t="str">
        <f t="shared" si="22"/>
        <v>2</v>
      </c>
      <c r="F297" s="70" t="s">
        <v>1816</v>
      </c>
      <c r="G297" s="77">
        <v>2731</v>
      </c>
      <c r="H297" s="78">
        <v>2598</v>
      </c>
      <c r="I297" s="78">
        <v>0</v>
      </c>
      <c r="J297" s="77">
        <f t="shared" si="23"/>
        <v>2598</v>
      </c>
      <c r="K297" s="78">
        <f t="shared" si="24"/>
        <v>133</v>
      </c>
      <c r="O297" s="80"/>
    </row>
    <row r="298" spans="1:15" s="79" customFormat="1" x14ac:dyDescent="0.2">
      <c r="A298" s="70" t="s">
        <v>1535</v>
      </c>
      <c r="B298" s="70" t="s">
        <v>353</v>
      </c>
      <c r="C298" s="70" t="str">
        <f t="shared" si="20"/>
        <v>2491</v>
      </c>
      <c r="D298" s="76" t="str">
        <f t="shared" si="21"/>
        <v>05</v>
      </c>
      <c r="E298" s="76" t="str">
        <f t="shared" si="22"/>
        <v>2</v>
      </c>
      <c r="F298" s="70" t="s">
        <v>1817</v>
      </c>
      <c r="G298" s="77">
        <v>36021</v>
      </c>
      <c r="H298" s="78">
        <v>685.21</v>
      </c>
      <c r="I298" s="78">
        <v>0</v>
      </c>
      <c r="J298" s="77">
        <f t="shared" si="23"/>
        <v>685.21</v>
      </c>
      <c r="K298" s="78">
        <f t="shared" si="24"/>
        <v>35335.79</v>
      </c>
      <c r="O298" s="80"/>
    </row>
    <row r="299" spans="1:15" s="79" customFormat="1" x14ac:dyDescent="0.2">
      <c r="A299" s="70" t="s">
        <v>1535</v>
      </c>
      <c r="B299" s="70" t="s">
        <v>1818</v>
      </c>
      <c r="C299" s="70" t="str">
        <f t="shared" si="20"/>
        <v>2521</v>
      </c>
      <c r="D299" s="76" t="str">
        <f t="shared" si="21"/>
        <v>05</v>
      </c>
      <c r="E299" s="76" t="str">
        <f t="shared" si="22"/>
        <v>2</v>
      </c>
      <c r="F299" s="70" t="s">
        <v>1819</v>
      </c>
      <c r="G299" s="77">
        <v>0</v>
      </c>
      <c r="H299" s="78">
        <v>0</v>
      </c>
      <c r="I299" s="78">
        <v>0</v>
      </c>
      <c r="J299" s="77">
        <f t="shared" si="23"/>
        <v>0</v>
      </c>
      <c r="K299" s="78">
        <f t="shared" si="24"/>
        <v>0</v>
      </c>
      <c r="O299" s="80"/>
    </row>
    <row r="300" spans="1:15" s="79" customFormat="1" x14ac:dyDescent="0.2">
      <c r="A300" s="70" t="s">
        <v>1535</v>
      </c>
      <c r="B300" s="70" t="s">
        <v>358</v>
      </c>
      <c r="C300" s="70" t="str">
        <f t="shared" si="20"/>
        <v>2531</v>
      </c>
      <c r="D300" s="76" t="str">
        <f t="shared" si="21"/>
        <v>05</v>
      </c>
      <c r="E300" s="76" t="str">
        <f t="shared" si="22"/>
        <v>2</v>
      </c>
      <c r="F300" s="70" t="s">
        <v>1788</v>
      </c>
      <c r="G300" s="77">
        <v>0</v>
      </c>
      <c r="H300" s="78">
        <v>0</v>
      </c>
      <c r="I300" s="78">
        <v>0</v>
      </c>
      <c r="J300" s="77">
        <f t="shared" si="23"/>
        <v>0</v>
      </c>
      <c r="K300" s="78">
        <f t="shared" si="24"/>
        <v>0</v>
      </c>
      <c r="O300" s="80"/>
    </row>
    <row r="301" spans="1:15" s="79" customFormat="1" x14ac:dyDescent="0.2">
      <c r="A301" s="70" t="s">
        <v>1535</v>
      </c>
      <c r="B301" s="70" t="s">
        <v>360</v>
      </c>
      <c r="C301" s="70" t="str">
        <f t="shared" si="20"/>
        <v>2541</v>
      </c>
      <c r="D301" s="76" t="str">
        <f t="shared" si="21"/>
        <v>05</v>
      </c>
      <c r="E301" s="76" t="str">
        <f t="shared" si="22"/>
        <v>2</v>
      </c>
      <c r="F301" s="70" t="s">
        <v>1820</v>
      </c>
      <c r="G301" s="77">
        <v>0</v>
      </c>
      <c r="H301" s="78">
        <v>0</v>
      </c>
      <c r="I301" s="78">
        <v>0</v>
      </c>
      <c r="J301" s="77">
        <f t="shared" si="23"/>
        <v>0</v>
      </c>
      <c r="K301" s="78">
        <f t="shared" si="24"/>
        <v>0</v>
      </c>
      <c r="O301" s="80"/>
    </row>
    <row r="302" spans="1:15" s="79" customFormat="1" x14ac:dyDescent="0.2">
      <c r="A302" s="70" t="s">
        <v>1535</v>
      </c>
      <c r="B302" s="70" t="s">
        <v>363</v>
      </c>
      <c r="C302" s="70" t="str">
        <f t="shared" si="20"/>
        <v>2561</v>
      </c>
      <c r="D302" s="76" t="str">
        <f t="shared" si="21"/>
        <v>05</v>
      </c>
      <c r="E302" s="76" t="str">
        <f t="shared" si="22"/>
        <v>2</v>
      </c>
      <c r="F302" s="70" t="s">
        <v>1821</v>
      </c>
      <c r="G302" s="77">
        <v>121</v>
      </c>
      <c r="H302" s="78">
        <v>0</v>
      </c>
      <c r="I302" s="78">
        <v>0</v>
      </c>
      <c r="J302" s="77">
        <f t="shared" si="23"/>
        <v>0</v>
      </c>
      <c r="K302" s="78">
        <f t="shared" si="24"/>
        <v>121</v>
      </c>
      <c r="O302" s="80"/>
    </row>
    <row r="303" spans="1:15" s="79" customFormat="1" x14ac:dyDescent="0.2">
      <c r="A303" s="70" t="s">
        <v>1535</v>
      </c>
      <c r="B303" s="70" t="s">
        <v>366</v>
      </c>
      <c r="C303" s="70" t="str">
        <f t="shared" si="20"/>
        <v>2614</v>
      </c>
      <c r="D303" s="76" t="str">
        <f t="shared" si="21"/>
        <v>05</v>
      </c>
      <c r="E303" s="76" t="str">
        <f t="shared" si="22"/>
        <v>2</v>
      </c>
      <c r="F303" s="70" t="s">
        <v>1822</v>
      </c>
      <c r="G303" s="77">
        <v>0</v>
      </c>
      <c r="H303" s="78">
        <v>0</v>
      </c>
      <c r="I303" s="78">
        <v>0</v>
      </c>
      <c r="J303" s="77">
        <f t="shared" si="23"/>
        <v>0</v>
      </c>
      <c r="K303" s="78">
        <f t="shared" si="24"/>
        <v>0</v>
      </c>
      <c r="O303" s="80"/>
    </row>
    <row r="304" spans="1:15" s="79" customFormat="1" x14ac:dyDescent="0.2">
      <c r="A304" s="70" t="s">
        <v>1535</v>
      </c>
      <c r="B304" s="70" t="s">
        <v>368</v>
      </c>
      <c r="C304" s="70" t="str">
        <f t="shared" si="20"/>
        <v>2711</v>
      </c>
      <c r="D304" s="76" t="str">
        <f t="shared" si="21"/>
        <v>05</v>
      </c>
      <c r="E304" s="76" t="str">
        <f t="shared" si="22"/>
        <v>2</v>
      </c>
      <c r="F304" s="70" t="s">
        <v>1647</v>
      </c>
      <c r="G304" s="77">
        <v>97946</v>
      </c>
      <c r="H304" s="78">
        <v>0</v>
      </c>
      <c r="I304" s="78">
        <v>76000.14</v>
      </c>
      <c r="J304" s="77">
        <f t="shared" si="23"/>
        <v>76000.14</v>
      </c>
      <c r="K304" s="78">
        <f t="shared" si="24"/>
        <v>21945.86</v>
      </c>
      <c r="O304" s="80"/>
    </row>
    <row r="305" spans="1:15" s="79" customFormat="1" x14ac:dyDescent="0.2">
      <c r="A305" s="70" t="s">
        <v>1535</v>
      </c>
      <c r="B305" s="70" t="s">
        <v>1823</v>
      </c>
      <c r="C305" s="70" t="str">
        <f t="shared" si="20"/>
        <v>2721</v>
      </c>
      <c r="D305" s="76" t="str">
        <f t="shared" si="21"/>
        <v>05</v>
      </c>
      <c r="E305" s="76" t="str">
        <f t="shared" si="22"/>
        <v>2</v>
      </c>
      <c r="F305" s="70" t="s">
        <v>1733</v>
      </c>
      <c r="G305" s="77">
        <v>827</v>
      </c>
      <c r="H305" s="78">
        <v>0</v>
      </c>
      <c r="I305" s="78">
        <v>0</v>
      </c>
      <c r="J305" s="77">
        <f t="shared" si="23"/>
        <v>0</v>
      </c>
      <c r="K305" s="78">
        <f t="shared" si="24"/>
        <v>827</v>
      </c>
      <c r="O305" s="80"/>
    </row>
    <row r="306" spans="1:15" s="79" customFormat="1" x14ac:dyDescent="0.2">
      <c r="A306" s="70" t="s">
        <v>1535</v>
      </c>
      <c r="B306" s="70" t="s">
        <v>370</v>
      </c>
      <c r="C306" s="70" t="str">
        <f t="shared" si="20"/>
        <v>2911</v>
      </c>
      <c r="D306" s="76" t="str">
        <f t="shared" si="21"/>
        <v>05</v>
      </c>
      <c r="E306" s="76" t="str">
        <f t="shared" si="22"/>
        <v>2</v>
      </c>
      <c r="F306" s="70" t="s">
        <v>1648</v>
      </c>
      <c r="G306" s="77">
        <v>344</v>
      </c>
      <c r="H306" s="78">
        <v>0</v>
      </c>
      <c r="I306" s="78">
        <v>0</v>
      </c>
      <c r="J306" s="77">
        <f t="shared" si="23"/>
        <v>0</v>
      </c>
      <c r="K306" s="78">
        <f t="shared" si="24"/>
        <v>344</v>
      </c>
      <c r="O306" s="80"/>
    </row>
    <row r="307" spans="1:15" s="79" customFormat="1" x14ac:dyDescent="0.2">
      <c r="A307" s="70" t="s">
        <v>1535</v>
      </c>
      <c r="B307" s="70" t="s">
        <v>373</v>
      </c>
      <c r="C307" s="70" t="str">
        <f t="shared" si="20"/>
        <v>2921</v>
      </c>
      <c r="D307" s="76" t="str">
        <f t="shared" si="21"/>
        <v>05</v>
      </c>
      <c r="E307" s="76" t="str">
        <f t="shared" si="22"/>
        <v>2</v>
      </c>
      <c r="F307" s="70" t="s">
        <v>1694</v>
      </c>
      <c r="G307" s="77">
        <v>0</v>
      </c>
      <c r="H307" s="78">
        <v>0</v>
      </c>
      <c r="I307" s="78">
        <v>0</v>
      </c>
      <c r="J307" s="77">
        <f t="shared" si="23"/>
        <v>0</v>
      </c>
      <c r="K307" s="78">
        <f t="shared" si="24"/>
        <v>0</v>
      </c>
      <c r="O307" s="80"/>
    </row>
    <row r="308" spans="1:15" s="79" customFormat="1" x14ac:dyDescent="0.2">
      <c r="A308" s="70" t="s">
        <v>1535</v>
      </c>
      <c r="B308" s="70" t="s">
        <v>376</v>
      </c>
      <c r="C308" s="70" t="str">
        <f t="shared" si="20"/>
        <v>2991</v>
      </c>
      <c r="D308" s="76" t="str">
        <f t="shared" si="21"/>
        <v>05</v>
      </c>
      <c r="E308" s="76" t="str">
        <f t="shared" si="22"/>
        <v>2</v>
      </c>
      <c r="F308" s="70" t="s">
        <v>1696</v>
      </c>
      <c r="G308" s="77">
        <v>463</v>
      </c>
      <c r="H308" s="78">
        <v>0</v>
      </c>
      <c r="I308" s="78">
        <v>0</v>
      </c>
      <c r="J308" s="77">
        <f t="shared" si="23"/>
        <v>0</v>
      </c>
      <c r="K308" s="78">
        <f t="shared" si="24"/>
        <v>463</v>
      </c>
      <c r="O308" s="80"/>
    </row>
    <row r="309" spans="1:15" s="79" customFormat="1" x14ac:dyDescent="0.2">
      <c r="A309" s="70" t="s">
        <v>1535</v>
      </c>
      <c r="B309" s="70" t="s">
        <v>379</v>
      </c>
      <c r="C309" s="70" t="str">
        <f t="shared" si="20"/>
        <v>3111</v>
      </c>
      <c r="D309" s="76" t="str">
        <f t="shared" si="21"/>
        <v>05</v>
      </c>
      <c r="E309" s="76" t="str">
        <f t="shared" si="22"/>
        <v>3</v>
      </c>
      <c r="F309" s="70" t="s">
        <v>1789</v>
      </c>
      <c r="G309" s="77">
        <v>95864</v>
      </c>
      <c r="H309" s="78">
        <v>39906</v>
      </c>
      <c r="I309" s="78">
        <v>30000</v>
      </c>
      <c r="J309" s="77">
        <f t="shared" si="23"/>
        <v>69906</v>
      </c>
      <c r="K309" s="78">
        <f t="shared" si="24"/>
        <v>25958</v>
      </c>
      <c r="O309" s="80"/>
    </row>
    <row r="310" spans="1:15" s="79" customFormat="1" x14ac:dyDescent="0.2">
      <c r="A310" s="70" t="s">
        <v>1535</v>
      </c>
      <c r="B310" s="70" t="s">
        <v>380</v>
      </c>
      <c r="C310" s="70" t="str">
        <f t="shared" si="20"/>
        <v>3131</v>
      </c>
      <c r="D310" s="76" t="str">
        <f t="shared" si="21"/>
        <v>05</v>
      </c>
      <c r="E310" s="76" t="str">
        <f t="shared" si="22"/>
        <v>3</v>
      </c>
      <c r="F310" s="70" t="s">
        <v>1824</v>
      </c>
      <c r="G310" s="77">
        <v>56693</v>
      </c>
      <c r="H310" s="78">
        <v>19468</v>
      </c>
      <c r="I310" s="78">
        <v>26300</v>
      </c>
      <c r="J310" s="77">
        <f t="shared" si="23"/>
        <v>45768</v>
      </c>
      <c r="K310" s="78">
        <f t="shared" si="24"/>
        <v>10925</v>
      </c>
      <c r="O310" s="80"/>
    </row>
    <row r="311" spans="1:15" s="79" customFormat="1" x14ac:dyDescent="0.2">
      <c r="A311" s="70" t="s">
        <v>1535</v>
      </c>
      <c r="B311" s="70" t="s">
        <v>382</v>
      </c>
      <c r="C311" s="70" t="str">
        <f t="shared" si="20"/>
        <v>3141</v>
      </c>
      <c r="D311" s="76" t="str">
        <f t="shared" si="21"/>
        <v>05</v>
      </c>
      <c r="E311" s="76" t="str">
        <f t="shared" si="22"/>
        <v>3</v>
      </c>
      <c r="F311" s="70" t="s">
        <v>1573</v>
      </c>
      <c r="G311" s="77">
        <v>17627</v>
      </c>
      <c r="H311" s="78">
        <v>15017.04</v>
      </c>
      <c r="I311" s="78">
        <v>2609.9599999999991</v>
      </c>
      <c r="J311" s="77">
        <f t="shared" si="23"/>
        <v>17627</v>
      </c>
      <c r="K311" s="78">
        <f t="shared" si="24"/>
        <v>0</v>
      </c>
      <c r="O311" s="80"/>
    </row>
    <row r="312" spans="1:15" s="79" customFormat="1" x14ac:dyDescent="0.2">
      <c r="A312" s="70" t="s">
        <v>1535</v>
      </c>
      <c r="B312" s="70" t="s">
        <v>383</v>
      </c>
      <c r="C312" s="70" t="str">
        <f t="shared" si="20"/>
        <v>3362</v>
      </c>
      <c r="D312" s="76" t="str">
        <f t="shared" si="21"/>
        <v>05</v>
      </c>
      <c r="E312" s="76" t="str">
        <f t="shared" si="22"/>
        <v>3</v>
      </c>
      <c r="F312" s="70" t="s">
        <v>1700</v>
      </c>
      <c r="G312" s="77">
        <v>25000</v>
      </c>
      <c r="H312" s="78">
        <v>0</v>
      </c>
      <c r="I312" s="78">
        <v>0</v>
      </c>
      <c r="J312" s="77">
        <f t="shared" si="23"/>
        <v>0</v>
      </c>
      <c r="K312" s="78">
        <f t="shared" si="24"/>
        <v>25000</v>
      </c>
      <c r="O312" s="80"/>
    </row>
    <row r="313" spans="1:15" s="79" customFormat="1" x14ac:dyDescent="0.2">
      <c r="A313" s="70" t="s">
        <v>1535</v>
      </c>
      <c r="B313" s="70" t="s">
        <v>385</v>
      </c>
      <c r="C313" s="70" t="str">
        <f t="shared" si="20"/>
        <v>3381</v>
      </c>
      <c r="D313" s="76" t="str">
        <f t="shared" si="21"/>
        <v>05</v>
      </c>
      <c r="E313" s="76" t="str">
        <f t="shared" si="22"/>
        <v>3</v>
      </c>
      <c r="F313" s="70" t="s">
        <v>1825</v>
      </c>
      <c r="G313" s="77">
        <v>169400</v>
      </c>
      <c r="H313" s="78">
        <v>103040</v>
      </c>
      <c r="I313" s="78">
        <v>66360</v>
      </c>
      <c r="J313" s="77">
        <f t="shared" si="23"/>
        <v>169400</v>
      </c>
      <c r="K313" s="78">
        <f t="shared" si="24"/>
        <v>0</v>
      </c>
      <c r="O313" s="80"/>
    </row>
    <row r="314" spans="1:15" s="79" customFormat="1" x14ac:dyDescent="0.2">
      <c r="A314" s="70" t="s">
        <v>1535</v>
      </c>
      <c r="B314" s="70" t="s">
        <v>388</v>
      </c>
      <c r="C314" s="70" t="str">
        <f t="shared" si="20"/>
        <v>3391</v>
      </c>
      <c r="D314" s="76" t="str">
        <f t="shared" si="21"/>
        <v>05</v>
      </c>
      <c r="E314" s="76" t="str">
        <f t="shared" si="22"/>
        <v>3</v>
      </c>
      <c r="F314" s="70" t="s">
        <v>1826</v>
      </c>
      <c r="G314" s="77">
        <v>0</v>
      </c>
      <c r="H314" s="78">
        <v>0</v>
      </c>
      <c r="I314" s="78">
        <v>0</v>
      </c>
      <c r="J314" s="77">
        <f t="shared" si="23"/>
        <v>0</v>
      </c>
      <c r="K314" s="78">
        <f t="shared" si="24"/>
        <v>0</v>
      </c>
      <c r="O314" s="80"/>
    </row>
    <row r="315" spans="1:15" s="79" customFormat="1" x14ac:dyDescent="0.2">
      <c r="A315" s="70" t="s">
        <v>1535</v>
      </c>
      <c r="B315" s="70" t="s">
        <v>391</v>
      </c>
      <c r="C315" s="70" t="str">
        <f t="shared" si="20"/>
        <v>3451</v>
      </c>
      <c r="D315" s="76" t="str">
        <f t="shared" si="21"/>
        <v>05</v>
      </c>
      <c r="E315" s="76" t="str">
        <f t="shared" si="22"/>
        <v>3</v>
      </c>
      <c r="F315" s="70" t="s">
        <v>1576</v>
      </c>
      <c r="G315" s="77">
        <v>31400.59</v>
      </c>
      <c r="H315" s="78">
        <v>31400.59</v>
      </c>
      <c r="I315" s="78">
        <v>0</v>
      </c>
      <c r="J315" s="77">
        <f t="shared" si="23"/>
        <v>31400.59</v>
      </c>
      <c r="K315" s="78">
        <f t="shared" si="24"/>
        <v>0</v>
      </c>
      <c r="O315" s="80"/>
    </row>
    <row r="316" spans="1:15" s="79" customFormat="1" x14ac:dyDescent="0.2">
      <c r="A316" s="70" t="s">
        <v>1535</v>
      </c>
      <c r="B316" s="70" t="s">
        <v>392</v>
      </c>
      <c r="C316" s="70" t="str">
        <f t="shared" si="20"/>
        <v>3512</v>
      </c>
      <c r="D316" s="76" t="str">
        <f t="shared" si="21"/>
        <v>05</v>
      </c>
      <c r="E316" s="76" t="str">
        <f t="shared" si="22"/>
        <v>3</v>
      </c>
      <c r="F316" s="70" t="s">
        <v>1793</v>
      </c>
      <c r="G316" s="77">
        <v>12574</v>
      </c>
      <c r="H316" s="78">
        <v>0</v>
      </c>
      <c r="I316" s="78">
        <v>0</v>
      </c>
      <c r="J316" s="77">
        <f t="shared" si="23"/>
        <v>0</v>
      </c>
      <c r="K316" s="78">
        <f t="shared" si="24"/>
        <v>12574</v>
      </c>
      <c r="O316" s="80"/>
    </row>
    <row r="317" spans="1:15" s="79" customFormat="1" x14ac:dyDescent="0.2">
      <c r="A317" s="70" t="s">
        <v>1535</v>
      </c>
      <c r="B317" s="70" t="s">
        <v>394</v>
      </c>
      <c r="C317" s="70" t="str">
        <f t="shared" si="20"/>
        <v>3521</v>
      </c>
      <c r="D317" s="76" t="str">
        <f t="shared" si="21"/>
        <v>05</v>
      </c>
      <c r="E317" s="76" t="str">
        <f t="shared" si="22"/>
        <v>3</v>
      </c>
      <c r="F317" s="70" t="s">
        <v>1661</v>
      </c>
      <c r="G317" s="77">
        <v>0</v>
      </c>
      <c r="H317" s="78">
        <v>0</v>
      </c>
      <c r="I317" s="78">
        <v>0</v>
      </c>
      <c r="J317" s="77">
        <f t="shared" si="23"/>
        <v>0</v>
      </c>
      <c r="K317" s="78">
        <f t="shared" si="24"/>
        <v>0</v>
      </c>
      <c r="O317" s="80"/>
    </row>
    <row r="318" spans="1:15" s="79" customFormat="1" x14ac:dyDescent="0.2">
      <c r="A318" s="70" t="s">
        <v>1535</v>
      </c>
      <c r="B318" s="70" t="s">
        <v>396</v>
      </c>
      <c r="C318" s="70" t="str">
        <f t="shared" si="20"/>
        <v>3551</v>
      </c>
      <c r="D318" s="76" t="str">
        <f t="shared" si="21"/>
        <v>05</v>
      </c>
      <c r="E318" s="76" t="str">
        <f t="shared" si="22"/>
        <v>3</v>
      </c>
      <c r="F318" s="70" t="s">
        <v>1577</v>
      </c>
      <c r="G318" s="77">
        <v>36769</v>
      </c>
      <c r="H318" s="78">
        <v>17622.400000000001</v>
      </c>
      <c r="I318" s="78">
        <v>5100</v>
      </c>
      <c r="J318" s="77">
        <f t="shared" si="23"/>
        <v>22722.400000000001</v>
      </c>
      <c r="K318" s="78">
        <f t="shared" si="24"/>
        <v>14046.599999999999</v>
      </c>
      <c r="O318" s="80"/>
    </row>
    <row r="319" spans="1:15" s="79" customFormat="1" x14ac:dyDescent="0.2">
      <c r="A319" s="70" t="s">
        <v>1535</v>
      </c>
      <c r="B319" s="70" t="s">
        <v>397</v>
      </c>
      <c r="C319" s="70" t="str">
        <f t="shared" si="20"/>
        <v>3571</v>
      </c>
      <c r="D319" s="76" t="str">
        <f t="shared" si="21"/>
        <v>05</v>
      </c>
      <c r="E319" s="76" t="str">
        <f t="shared" si="22"/>
        <v>3</v>
      </c>
      <c r="F319" s="70" t="s">
        <v>1827</v>
      </c>
      <c r="G319" s="77">
        <v>28802</v>
      </c>
      <c r="H319" s="78">
        <v>6704</v>
      </c>
      <c r="I319" s="78">
        <v>22095</v>
      </c>
      <c r="J319" s="77">
        <f t="shared" si="23"/>
        <v>28799</v>
      </c>
      <c r="K319" s="78">
        <f t="shared" si="24"/>
        <v>3</v>
      </c>
      <c r="O319" s="80"/>
    </row>
    <row r="320" spans="1:15" s="79" customFormat="1" x14ac:dyDescent="0.2">
      <c r="A320" s="70" t="s">
        <v>1535</v>
      </c>
      <c r="B320" s="70" t="s">
        <v>1828</v>
      </c>
      <c r="C320" s="70" t="str">
        <f t="shared" si="20"/>
        <v>3572</v>
      </c>
      <c r="D320" s="76" t="str">
        <f t="shared" si="21"/>
        <v>05</v>
      </c>
      <c r="E320" s="76" t="str">
        <f t="shared" si="22"/>
        <v>3</v>
      </c>
      <c r="F320" s="70" t="s">
        <v>1829</v>
      </c>
      <c r="G320" s="77">
        <v>19001</v>
      </c>
      <c r="H320" s="78">
        <v>0</v>
      </c>
      <c r="I320" s="78">
        <v>0</v>
      </c>
      <c r="J320" s="77">
        <f t="shared" si="23"/>
        <v>0</v>
      </c>
      <c r="K320" s="78">
        <f t="shared" si="24"/>
        <v>19001</v>
      </c>
      <c r="O320" s="80"/>
    </row>
    <row r="321" spans="1:15" s="79" customFormat="1" x14ac:dyDescent="0.2">
      <c r="A321" s="70" t="s">
        <v>1535</v>
      </c>
      <c r="B321" s="70" t="s">
        <v>400</v>
      </c>
      <c r="C321" s="70" t="str">
        <f t="shared" si="20"/>
        <v>3581</v>
      </c>
      <c r="D321" s="76" t="str">
        <f t="shared" si="21"/>
        <v>05</v>
      </c>
      <c r="E321" s="76" t="str">
        <f t="shared" si="22"/>
        <v>3</v>
      </c>
      <c r="F321" s="70" t="s">
        <v>1830</v>
      </c>
      <c r="G321" s="77">
        <v>372614</v>
      </c>
      <c r="H321" s="78">
        <v>177702</v>
      </c>
      <c r="I321" s="78">
        <v>194879.99</v>
      </c>
      <c r="J321" s="77">
        <f t="shared" si="23"/>
        <v>372581.99</v>
      </c>
      <c r="K321" s="78">
        <f t="shared" si="24"/>
        <v>32.010000000009313</v>
      </c>
      <c r="O321" s="80"/>
    </row>
    <row r="322" spans="1:15" s="79" customFormat="1" x14ac:dyDescent="0.2">
      <c r="A322" s="70" t="s">
        <v>1535</v>
      </c>
      <c r="B322" s="70" t="s">
        <v>403</v>
      </c>
      <c r="C322" s="70" t="str">
        <f t="shared" ref="C322:C385" si="25">MID(B322,18,4)</f>
        <v>3591</v>
      </c>
      <c r="D322" s="76" t="str">
        <f t="shared" ref="D322:D385" si="26">MID(B322,5,2)</f>
        <v>05</v>
      </c>
      <c r="E322" s="76" t="str">
        <f t="shared" si="22"/>
        <v>3</v>
      </c>
      <c r="F322" s="70" t="s">
        <v>1831</v>
      </c>
      <c r="G322" s="77">
        <v>25272</v>
      </c>
      <c r="H322" s="78">
        <v>7565</v>
      </c>
      <c r="I322" s="78">
        <v>17705</v>
      </c>
      <c r="J322" s="77">
        <f t="shared" si="23"/>
        <v>25270</v>
      </c>
      <c r="K322" s="78">
        <f t="shared" si="24"/>
        <v>2</v>
      </c>
      <c r="O322" s="80"/>
    </row>
    <row r="323" spans="1:15" s="79" customFormat="1" x14ac:dyDescent="0.2">
      <c r="A323" s="70" t="s">
        <v>1535</v>
      </c>
      <c r="B323" s="70" t="s">
        <v>406</v>
      </c>
      <c r="C323" s="70" t="str">
        <f t="shared" si="25"/>
        <v>3621</v>
      </c>
      <c r="D323" s="76" t="str">
        <f t="shared" si="26"/>
        <v>05</v>
      </c>
      <c r="E323" s="76" t="str">
        <f t="shared" ref="E323:E386" si="27">MID(B323,18,1)</f>
        <v>3</v>
      </c>
      <c r="F323" s="70" t="s">
        <v>1794</v>
      </c>
      <c r="G323" s="77">
        <v>7000</v>
      </c>
      <c r="H323" s="78">
        <v>0</v>
      </c>
      <c r="I323" s="78">
        <v>0</v>
      </c>
      <c r="J323" s="77">
        <f t="shared" ref="J323:J386" si="28">SUM(H323:I323)</f>
        <v>0</v>
      </c>
      <c r="K323" s="78">
        <f t="shared" ref="K323:K386" si="29">G323-J323</f>
        <v>7000</v>
      </c>
      <c r="O323" s="80"/>
    </row>
    <row r="324" spans="1:15" s="79" customFormat="1" x14ac:dyDescent="0.2">
      <c r="A324" s="70" t="s">
        <v>1535</v>
      </c>
      <c r="B324" s="70" t="s">
        <v>408</v>
      </c>
      <c r="C324" s="70" t="str">
        <f t="shared" si="25"/>
        <v>3921</v>
      </c>
      <c r="D324" s="76" t="str">
        <f t="shared" si="26"/>
        <v>05</v>
      </c>
      <c r="E324" s="76" t="str">
        <f t="shared" si="27"/>
        <v>3</v>
      </c>
      <c r="F324" s="70" t="s">
        <v>1583</v>
      </c>
      <c r="G324" s="77">
        <v>7462</v>
      </c>
      <c r="H324" s="78">
        <v>7462</v>
      </c>
      <c r="I324" s="78">
        <v>0</v>
      </c>
      <c r="J324" s="77">
        <f t="shared" si="28"/>
        <v>7462</v>
      </c>
      <c r="K324" s="78">
        <f t="shared" si="29"/>
        <v>0</v>
      </c>
      <c r="O324" s="80"/>
    </row>
    <row r="325" spans="1:15" s="79" customFormat="1" x14ac:dyDescent="0.2">
      <c r="A325" s="70" t="s">
        <v>1535</v>
      </c>
      <c r="B325" s="70" t="s">
        <v>1832</v>
      </c>
      <c r="C325" s="70" t="str">
        <f t="shared" si="25"/>
        <v>3951</v>
      </c>
      <c r="D325" s="76" t="str">
        <f t="shared" si="26"/>
        <v>05</v>
      </c>
      <c r="E325" s="76" t="str">
        <f t="shared" si="27"/>
        <v>3</v>
      </c>
      <c r="F325" s="70" t="s">
        <v>1740</v>
      </c>
      <c r="G325" s="77">
        <v>0</v>
      </c>
      <c r="H325" s="78">
        <v>0</v>
      </c>
      <c r="I325" s="78">
        <v>0</v>
      </c>
      <c r="J325" s="77">
        <f t="shared" si="28"/>
        <v>0</v>
      </c>
      <c r="K325" s="78">
        <f t="shared" si="29"/>
        <v>0</v>
      </c>
      <c r="O325" s="80"/>
    </row>
    <row r="326" spans="1:15" s="79" customFormat="1" x14ac:dyDescent="0.2">
      <c r="A326" s="70" t="s">
        <v>1535</v>
      </c>
      <c r="B326" s="70" t="s">
        <v>1833</v>
      </c>
      <c r="C326" s="70" t="str">
        <f t="shared" si="25"/>
        <v>5111</v>
      </c>
      <c r="D326" s="76" t="str">
        <f t="shared" si="26"/>
        <v>05</v>
      </c>
      <c r="E326" s="76" t="str">
        <f t="shared" si="27"/>
        <v>5</v>
      </c>
      <c r="F326" s="70" t="s">
        <v>1701</v>
      </c>
      <c r="G326" s="77">
        <v>4000</v>
      </c>
      <c r="H326" s="78">
        <v>0</v>
      </c>
      <c r="I326" s="78">
        <v>0</v>
      </c>
      <c r="J326" s="77">
        <f t="shared" si="28"/>
        <v>0</v>
      </c>
      <c r="K326" s="78">
        <f t="shared" si="29"/>
        <v>4000</v>
      </c>
      <c r="O326" s="80"/>
    </row>
    <row r="327" spans="1:15" s="79" customFormat="1" x14ac:dyDescent="0.2">
      <c r="A327" s="70" t="s">
        <v>1535</v>
      </c>
      <c r="B327" s="70" t="s">
        <v>410</v>
      </c>
      <c r="C327" s="70" t="str">
        <f t="shared" si="25"/>
        <v>5131</v>
      </c>
      <c r="D327" s="76" t="str">
        <f t="shared" si="26"/>
        <v>05</v>
      </c>
      <c r="E327" s="76" t="str">
        <f t="shared" si="27"/>
        <v>5</v>
      </c>
      <c r="F327" s="70" t="s">
        <v>1834</v>
      </c>
      <c r="G327" s="77">
        <v>0</v>
      </c>
      <c r="H327" s="78">
        <v>0</v>
      </c>
      <c r="I327" s="78">
        <v>0</v>
      </c>
      <c r="J327" s="77">
        <f t="shared" si="28"/>
        <v>0</v>
      </c>
      <c r="K327" s="78">
        <f t="shared" si="29"/>
        <v>0</v>
      </c>
      <c r="O327" s="80"/>
    </row>
    <row r="328" spans="1:15" s="79" customFormat="1" x14ac:dyDescent="0.2">
      <c r="A328" s="70" t="s">
        <v>1535</v>
      </c>
      <c r="B328" s="70" t="s">
        <v>413</v>
      </c>
      <c r="C328" s="70" t="str">
        <f t="shared" si="25"/>
        <v>5191</v>
      </c>
      <c r="D328" s="76" t="str">
        <f t="shared" si="26"/>
        <v>05</v>
      </c>
      <c r="E328" s="76" t="str">
        <f t="shared" si="27"/>
        <v>5</v>
      </c>
      <c r="F328" s="70" t="s">
        <v>1605</v>
      </c>
      <c r="G328" s="77">
        <v>10480</v>
      </c>
      <c r="H328" s="78">
        <v>9879</v>
      </c>
      <c r="I328" s="78">
        <v>0</v>
      </c>
      <c r="J328" s="77">
        <f t="shared" si="28"/>
        <v>9879</v>
      </c>
      <c r="K328" s="78">
        <f t="shared" si="29"/>
        <v>601</v>
      </c>
      <c r="O328" s="80"/>
    </row>
    <row r="329" spans="1:15" s="79" customFormat="1" x14ac:dyDescent="0.2">
      <c r="A329" s="70" t="s">
        <v>1535</v>
      </c>
      <c r="B329" s="70" t="s">
        <v>1835</v>
      </c>
      <c r="C329" s="70" t="str">
        <f t="shared" si="25"/>
        <v>5621</v>
      </c>
      <c r="D329" s="76" t="str">
        <f t="shared" si="26"/>
        <v>05</v>
      </c>
      <c r="E329" s="76" t="str">
        <f t="shared" si="27"/>
        <v>5</v>
      </c>
      <c r="F329" s="70" t="s">
        <v>1836</v>
      </c>
      <c r="G329" s="77">
        <v>8000</v>
      </c>
      <c r="H329" s="78">
        <v>0</v>
      </c>
      <c r="I329" s="78">
        <v>0</v>
      </c>
      <c r="J329" s="77">
        <f t="shared" si="28"/>
        <v>0</v>
      </c>
      <c r="K329" s="78">
        <f t="shared" si="29"/>
        <v>8000</v>
      </c>
      <c r="O329" s="80"/>
    </row>
    <row r="330" spans="1:15" s="79" customFormat="1" x14ac:dyDescent="0.2">
      <c r="A330" s="70" t="s">
        <v>1535</v>
      </c>
      <c r="B330" s="70" t="s">
        <v>1837</v>
      </c>
      <c r="C330" s="70" t="str">
        <f t="shared" si="25"/>
        <v>1131</v>
      </c>
      <c r="D330" s="76" t="str">
        <f t="shared" si="26"/>
        <v>05</v>
      </c>
      <c r="E330" s="76" t="str">
        <f t="shared" si="27"/>
        <v>1</v>
      </c>
      <c r="F330" s="70" t="s">
        <v>1537</v>
      </c>
      <c r="G330" s="77">
        <v>1202100</v>
      </c>
      <c r="H330" s="78">
        <v>950807.5</v>
      </c>
      <c r="I330" s="78">
        <v>250151.83333333331</v>
      </c>
      <c r="J330" s="77">
        <f t="shared" si="28"/>
        <v>1200959.3333333333</v>
      </c>
      <c r="K330" s="78">
        <f t="shared" si="29"/>
        <v>1140.6666666667443</v>
      </c>
      <c r="O330" s="80"/>
    </row>
    <row r="331" spans="1:15" s="79" customFormat="1" x14ac:dyDescent="0.2">
      <c r="A331" s="70" t="s">
        <v>1535</v>
      </c>
      <c r="B331" s="70" t="s">
        <v>1838</v>
      </c>
      <c r="C331" s="70" t="str">
        <f t="shared" si="25"/>
        <v>1221</v>
      </c>
      <c r="D331" s="76" t="str">
        <f t="shared" si="26"/>
        <v>05</v>
      </c>
      <c r="E331" s="76" t="str">
        <f t="shared" si="27"/>
        <v>1</v>
      </c>
      <c r="F331" s="70" t="s">
        <v>1539</v>
      </c>
      <c r="G331" s="77">
        <v>160812</v>
      </c>
      <c r="H331" s="78">
        <v>33505</v>
      </c>
      <c r="I331" s="78">
        <v>2233.6666666666661</v>
      </c>
      <c r="J331" s="77">
        <f t="shared" si="28"/>
        <v>35738.666666666664</v>
      </c>
      <c r="K331" s="78">
        <f t="shared" si="29"/>
        <v>125073.33333333334</v>
      </c>
      <c r="O331" s="80"/>
    </row>
    <row r="332" spans="1:15" s="79" customFormat="1" x14ac:dyDescent="0.2">
      <c r="A332" s="70" t="s">
        <v>1535</v>
      </c>
      <c r="B332" s="70" t="s">
        <v>1839</v>
      </c>
      <c r="C332" s="70" t="str">
        <f t="shared" si="25"/>
        <v>1311</v>
      </c>
      <c r="D332" s="76" t="str">
        <f t="shared" si="26"/>
        <v>05</v>
      </c>
      <c r="E332" s="76" t="str">
        <f t="shared" si="27"/>
        <v>1</v>
      </c>
      <c r="F332" s="70" t="s">
        <v>1541</v>
      </c>
      <c r="G332" s="77">
        <v>32556</v>
      </c>
      <c r="H332" s="78">
        <v>24363</v>
      </c>
      <c r="I332" s="78">
        <v>8121</v>
      </c>
      <c r="J332" s="77">
        <f t="shared" si="28"/>
        <v>32484</v>
      </c>
      <c r="K332" s="78">
        <f t="shared" si="29"/>
        <v>72</v>
      </c>
      <c r="O332" s="80"/>
    </row>
    <row r="333" spans="1:15" s="79" customFormat="1" x14ac:dyDescent="0.2">
      <c r="A333" s="70" t="s">
        <v>1535</v>
      </c>
      <c r="B333" s="70" t="s">
        <v>1840</v>
      </c>
      <c r="C333" s="70" t="str">
        <f t="shared" si="25"/>
        <v>1321</v>
      </c>
      <c r="D333" s="76" t="str">
        <f t="shared" si="26"/>
        <v>05</v>
      </c>
      <c r="E333" s="76" t="str">
        <f t="shared" si="27"/>
        <v>1</v>
      </c>
      <c r="F333" s="70" t="s">
        <v>1543</v>
      </c>
      <c r="G333" s="77">
        <v>18929</v>
      </c>
      <c r="H333" s="78">
        <v>18929</v>
      </c>
      <c r="I333" s="78">
        <v>0</v>
      </c>
      <c r="J333" s="77">
        <f t="shared" si="28"/>
        <v>18929</v>
      </c>
      <c r="K333" s="78">
        <f t="shared" si="29"/>
        <v>0</v>
      </c>
      <c r="O333" s="80"/>
    </row>
    <row r="334" spans="1:15" s="79" customFormat="1" x14ac:dyDescent="0.2">
      <c r="A334" s="70" t="s">
        <v>1535</v>
      </c>
      <c r="B334" s="70" t="s">
        <v>1841</v>
      </c>
      <c r="C334" s="70" t="str">
        <f t="shared" si="25"/>
        <v>1322</v>
      </c>
      <c r="D334" s="76" t="str">
        <f t="shared" si="26"/>
        <v>05</v>
      </c>
      <c r="E334" s="76" t="str">
        <f t="shared" si="27"/>
        <v>1</v>
      </c>
      <c r="F334" s="70" t="s">
        <v>1545</v>
      </c>
      <c r="G334" s="77">
        <v>189293</v>
      </c>
      <c r="H334" s="78">
        <v>94646.67</v>
      </c>
      <c r="I334" s="78">
        <v>94646.67</v>
      </c>
      <c r="J334" s="77">
        <f t="shared" si="28"/>
        <v>189293.34</v>
      </c>
      <c r="K334" s="78">
        <f t="shared" si="29"/>
        <v>-0.33999999999650754</v>
      </c>
      <c r="O334" s="80"/>
    </row>
    <row r="335" spans="1:15" s="79" customFormat="1" x14ac:dyDescent="0.2">
      <c r="A335" s="70" t="s">
        <v>1535</v>
      </c>
      <c r="B335" s="70" t="s">
        <v>1842</v>
      </c>
      <c r="C335" s="70" t="str">
        <f t="shared" si="25"/>
        <v>1411</v>
      </c>
      <c r="D335" s="76" t="str">
        <f t="shared" si="26"/>
        <v>05</v>
      </c>
      <c r="E335" s="76" t="str">
        <f t="shared" si="27"/>
        <v>1</v>
      </c>
      <c r="F335" s="70" t="s">
        <v>1547</v>
      </c>
      <c r="G335" s="77">
        <v>31254</v>
      </c>
      <c r="H335" s="78">
        <v>3122.28</v>
      </c>
      <c r="I335" s="78">
        <v>17.066666666666151</v>
      </c>
      <c r="J335" s="77">
        <f t="shared" si="28"/>
        <v>3139.3466666666664</v>
      </c>
      <c r="K335" s="78">
        <f t="shared" si="29"/>
        <v>28114.653333333335</v>
      </c>
      <c r="O335" s="80"/>
    </row>
    <row r="336" spans="1:15" s="79" customFormat="1" x14ac:dyDescent="0.2">
      <c r="A336" s="70" t="s">
        <v>1535</v>
      </c>
      <c r="B336" s="70" t="s">
        <v>1843</v>
      </c>
      <c r="C336" s="70" t="str">
        <f t="shared" si="25"/>
        <v>1421</v>
      </c>
      <c r="D336" s="76" t="str">
        <f t="shared" si="26"/>
        <v>05</v>
      </c>
      <c r="E336" s="76" t="str">
        <f t="shared" si="27"/>
        <v>1</v>
      </c>
      <c r="F336" s="70" t="s">
        <v>1549</v>
      </c>
      <c r="G336" s="77">
        <v>36063</v>
      </c>
      <c r="H336" s="78">
        <v>28339.26</v>
      </c>
      <c r="I336" s="78">
        <v>5439.380000000001</v>
      </c>
      <c r="J336" s="77">
        <f t="shared" si="28"/>
        <v>33778.639999999999</v>
      </c>
      <c r="K336" s="78">
        <f t="shared" si="29"/>
        <v>2284.3600000000006</v>
      </c>
      <c r="O336" s="80"/>
    </row>
    <row r="337" spans="1:15" s="79" customFormat="1" x14ac:dyDescent="0.2">
      <c r="A337" s="70" t="s">
        <v>1535</v>
      </c>
      <c r="B337" s="70" t="s">
        <v>1844</v>
      </c>
      <c r="C337" s="70" t="str">
        <f t="shared" si="25"/>
        <v>1431</v>
      </c>
      <c r="D337" s="76" t="str">
        <f t="shared" si="26"/>
        <v>05</v>
      </c>
      <c r="E337" s="76" t="str">
        <f t="shared" si="27"/>
        <v>1</v>
      </c>
      <c r="F337" s="70" t="s">
        <v>1551</v>
      </c>
      <c r="G337" s="77">
        <v>210368</v>
      </c>
      <c r="H337" s="78">
        <v>165311.93</v>
      </c>
      <c r="I337" s="78">
        <v>31729.656666666677</v>
      </c>
      <c r="J337" s="77">
        <f t="shared" si="28"/>
        <v>197041.58666666667</v>
      </c>
      <c r="K337" s="78">
        <f t="shared" si="29"/>
        <v>13326.41333333333</v>
      </c>
      <c r="O337" s="80"/>
    </row>
    <row r="338" spans="1:15" s="79" customFormat="1" x14ac:dyDescent="0.2">
      <c r="A338" s="70" t="s">
        <v>1535</v>
      </c>
      <c r="B338" s="70" t="s">
        <v>1845</v>
      </c>
      <c r="C338" s="70" t="str">
        <f t="shared" si="25"/>
        <v>1432</v>
      </c>
      <c r="D338" s="76" t="str">
        <f t="shared" si="26"/>
        <v>05</v>
      </c>
      <c r="E338" s="76" t="str">
        <f t="shared" si="27"/>
        <v>1</v>
      </c>
      <c r="F338" s="70" t="s">
        <v>1553</v>
      </c>
      <c r="G338" s="77">
        <v>24042</v>
      </c>
      <c r="H338" s="78">
        <v>19033.39</v>
      </c>
      <c r="I338" s="78">
        <v>5008.6100000000006</v>
      </c>
      <c r="J338" s="77">
        <f t="shared" si="28"/>
        <v>24042</v>
      </c>
      <c r="K338" s="78">
        <f t="shared" si="29"/>
        <v>0</v>
      </c>
      <c r="O338" s="80"/>
    </row>
    <row r="339" spans="1:15" s="79" customFormat="1" x14ac:dyDescent="0.2">
      <c r="A339" s="70" t="s">
        <v>1535</v>
      </c>
      <c r="B339" s="70" t="s">
        <v>1846</v>
      </c>
      <c r="C339" s="70" t="str">
        <f t="shared" si="25"/>
        <v>1612</v>
      </c>
      <c r="D339" s="76" t="str">
        <f t="shared" si="26"/>
        <v>05</v>
      </c>
      <c r="E339" s="76" t="str">
        <f t="shared" si="27"/>
        <v>1</v>
      </c>
      <c r="F339" s="70" t="s">
        <v>1557</v>
      </c>
      <c r="G339" s="77">
        <v>39671</v>
      </c>
      <c r="H339" s="78">
        <v>19835.509999999998</v>
      </c>
      <c r="I339" s="78">
        <v>19835.509999999998</v>
      </c>
      <c r="J339" s="77">
        <f t="shared" si="28"/>
        <v>39671.019999999997</v>
      </c>
      <c r="K339" s="78">
        <f t="shared" si="29"/>
        <v>-1.9999999996798579E-2</v>
      </c>
      <c r="O339" s="80"/>
    </row>
    <row r="340" spans="1:15" s="79" customFormat="1" x14ac:dyDescent="0.2">
      <c r="A340" s="70" t="s">
        <v>1535</v>
      </c>
      <c r="B340" s="70" t="s">
        <v>1847</v>
      </c>
      <c r="C340" s="70" t="str">
        <f t="shared" si="25"/>
        <v>1712</v>
      </c>
      <c r="D340" s="76" t="str">
        <f t="shared" si="26"/>
        <v>05</v>
      </c>
      <c r="E340" s="76" t="str">
        <f t="shared" si="27"/>
        <v>1</v>
      </c>
      <c r="F340" s="70" t="s">
        <v>1559</v>
      </c>
      <c r="G340" s="77">
        <v>85584</v>
      </c>
      <c r="H340" s="78">
        <v>64410</v>
      </c>
      <c r="I340" s="78">
        <v>21174</v>
      </c>
      <c r="J340" s="77">
        <f t="shared" si="28"/>
        <v>85584</v>
      </c>
      <c r="K340" s="78">
        <f t="shared" si="29"/>
        <v>0</v>
      </c>
      <c r="O340" s="80"/>
    </row>
    <row r="341" spans="1:15" s="79" customFormat="1" x14ac:dyDescent="0.2">
      <c r="A341" s="70" t="s">
        <v>1535</v>
      </c>
      <c r="B341" s="70" t="s">
        <v>1848</v>
      </c>
      <c r="C341" s="70" t="str">
        <f t="shared" si="25"/>
        <v>1713</v>
      </c>
      <c r="D341" s="76" t="str">
        <f t="shared" si="26"/>
        <v>05</v>
      </c>
      <c r="E341" s="76" t="str">
        <f t="shared" si="27"/>
        <v>1</v>
      </c>
      <c r="F341" s="70" t="s">
        <v>1561</v>
      </c>
      <c r="G341" s="77">
        <v>78444</v>
      </c>
      <c r="H341" s="78">
        <v>59482</v>
      </c>
      <c r="I341" s="78">
        <v>18962</v>
      </c>
      <c r="J341" s="77">
        <f t="shared" si="28"/>
        <v>78444</v>
      </c>
      <c r="K341" s="78">
        <f t="shared" si="29"/>
        <v>0</v>
      </c>
      <c r="O341" s="80"/>
    </row>
    <row r="342" spans="1:15" s="79" customFormat="1" x14ac:dyDescent="0.2">
      <c r="A342" s="70" t="s">
        <v>1535</v>
      </c>
      <c r="B342" s="70" t="s">
        <v>1849</v>
      </c>
      <c r="C342" s="70" t="str">
        <f t="shared" si="25"/>
        <v>1715</v>
      </c>
      <c r="D342" s="76" t="str">
        <f t="shared" si="26"/>
        <v>05</v>
      </c>
      <c r="E342" s="76" t="str">
        <f t="shared" si="27"/>
        <v>1</v>
      </c>
      <c r="F342" s="70" t="s">
        <v>1563</v>
      </c>
      <c r="G342" s="77">
        <v>50088</v>
      </c>
      <c r="H342" s="78">
        <v>50087.7</v>
      </c>
      <c r="I342" s="78">
        <v>0</v>
      </c>
      <c r="J342" s="77">
        <f t="shared" si="28"/>
        <v>50087.7</v>
      </c>
      <c r="K342" s="78">
        <f t="shared" si="29"/>
        <v>0.30000000000291038</v>
      </c>
      <c r="O342" s="80"/>
    </row>
    <row r="343" spans="1:15" s="79" customFormat="1" x14ac:dyDescent="0.2">
      <c r="A343" s="70" t="s">
        <v>1535</v>
      </c>
      <c r="B343" s="70" t="s">
        <v>421</v>
      </c>
      <c r="C343" s="70" t="str">
        <f t="shared" si="25"/>
        <v>2111</v>
      </c>
      <c r="D343" s="76" t="str">
        <f t="shared" si="26"/>
        <v>05</v>
      </c>
      <c r="E343" s="76" t="str">
        <f t="shared" si="27"/>
        <v>2</v>
      </c>
      <c r="F343" s="70" t="s">
        <v>1566</v>
      </c>
      <c r="G343" s="77">
        <v>504</v>
      </c>
      <c r="H343" s="78">
        <v>32</v>
      </c>
      <c r="I343" s="78">
        <v>0</v>
      </c>
      <c r="J343" s="77">
        <f t="shared" si="28"/>
        <v>32</v>
      </c>
      <c r="K343" s="78">
        <f t="shared" si="29"/>
        <v>472</v>
      </c>
      <c r="O343" s="80"/>
    </row>
    <row r="344" spans="1:15" s="79" customFormat="1" x14ac:dyDescent="0.2">
      <c r="A344" s="70" t="s">
        <v>1535</v>
      </c>
      <c r="B344" s="70" t="s">
        <v>422</v>
      </c>
      <c r="C344" s="70" t="str">
        <f t="shared" si="25"/>
        <v>2161</v>
      </c>
      <c r="D344" s="76" t="str">
        <f t="shared" si="26"/>
        <v>05</v>
      </c>
      <c r="E344" s="76" t="str">
        <f t="shared" si="27"/>
        <v>2</v>
      </c>
      <c r="F344" s="70" t="s">
        <v>1571</v>
      </c>
      <c r="G344" s="77">
        <v>987</v>
      </c>
      <c r="H344" s="78">
        <v>520</v>
      </c>
      <c r="I344" s="78">
        <v>0</v>
      </c>
      <c r="J344" s="77">
        <f t="shared" si="28"/>
        <v>520</v>
      </c>
      <c r="K344" s="78">
        <f t="shared" si="29"/>
        <v>467</v>
      </c>
      <c r="O344" s="80"/>
    </row>
    <row r="345" spans="1:15" s="79" customFormat="1" x14ac:dyDescent="0.2">
      <c r="A345" s="70" t="s">
        <v>1535</v>
      </c>
      <c r="B345" s="70" t="s">
        <v>424</v>
      </c>
      <c r="C345" s="70" t="str">
        <f t="shared" si="25"/>
        <v>2182</v>
      </c>
      <c r="D345" s="76" t="str">
        <f t="shared" si="26"/>
        <v>05</v>
      </c>
      <c r="E345" s="76" t="str">
        <f t="shared" si="27"/>
        <v>2</v>
      </c>
      <c r="F345" s="70" t="s">
        <v>1572</v>
      </c>
      <c r="G345" s="77">
        <v>1752</v>
      </c>
      <c r="H345" s="78">
        <v>1752</v>
      </c>
      <c r="I345" s="78">
        <v>0</v>
      </c>
      <c r="J345" s="77">
        <f t="shared" si="28"/>
        <v>1752</v>
      </c>
      <c r="K345" s="78">
        <f t="shared" si="29"/>
        <v>0</v>
      </c>
      <c r="O345" s="80"/>
    </row>
    <row r="346" spans="1:15" s="79" customFormat="1" x14ac:dyDescent="0.2">
      <c r="A346" s="70" t="s">
        <v>1535</v>
      </c>
      <c r="B346" s="70" t="s">
        <v>425</v>
      </c>
      <c r="C346" s="70" t="str">
        <f t="shared" si="25"/>
        <v>2214</v>
      </c>
      <c r="D346" s="76" t="str">
        <f t="shared" si="26"/>
        <v>05</v>
      </c>
      <c r="E346" s="76" t="str">
        <f t="shared" si="27"/>
        <v>2</v>
      </c>
      <c r="F346" s="70" t="s">
        <v>1643</v>
      </c>
      <c r="G346" s="77">
        <v>3295</v>
      </c>
      <c r="H346" s="78">
        <v>1483</v>
      </c>
      <c r="I346" s="78">
        <v>368</v>
      </c>
      <c r="J346" s="77">
        <f t="shared" si="28"/>
        <v>1851</v>
      </c>
      <c r="K346" s="78">
        <f t="shared" si="29"/>
        <v>1444</v>
      </c>
      <c r="O346" s="80"/>
    </row>
    <row r="347" spans="1:15" s="79" customFormat="1" x14ac:dyDescent="0.2">
      <c r="A347" s="70" t="s">
        <v>1535</v>
      </c>
      <c r="B347" s="70" t="s">
        <v>427</v>
      </c>
      <c r="C347" s="70" t="str">
        <f t="shared" si="25"/>
        <v>2231</v>
      </c>
      <c r="D347" s="76" t="str">
        <f t="shared" si="26"/>
        <v>05</v>
      </c>
      <c r="E347" s="76" t="str">
        <f t="shared" si="27"/>
        <v>2</v>
      </c>
      <c r="F347" s="70" t="s">
        <v>1692</v>
      </c>
      <c r="G347" s="77">
        <v>0</v>
      </c>
      <c r="H347" s="78">
        <v>0</v>
      </c>
      <c r="I347" s="78">
        <v>0</v>
      </c>
      <c r="J347" s="77">
        <f t="shared" si="28"/>
        <v>0</v>
      </c>
      <c r="K347" s="78">
        <f t="shared" si="29"/>
        <v>0</v>
      </c>
      <c r="O347" s="80"/>
    </row>
    <row r="348" spans="1:15" s="79" customFormat="1" x14ac:dyDescent="0.2">
      <c r="A348" s="70" t="s">
        <v>1535</v>
      </c>
      <c r="B348" s="70" t="s">
        <v>429</v>
      </c>
      <c r="C348" s="70" t="str">
        <f t="shared" si="25"/>
        <v>2411</v>
      </c>
      <c r="D348" s="76" t="str">
        <f t="shared" si="26"/>
        <v>05</v>
      </c>
      <c r="E348" s="76" t="str">
        <f t="shared" si="27"/>
        <v>2</v>
      </c>
      <c r="F348" s="70" t="s">
        <v>1850</v>
      </c>
      <c r="G348" s="77">
        <v>355</v>
      </c>
      <c r="H348" s="78">
        <v>0</v>
      </c>
      <c r="I348" s="78">
        <v>0</v>
      </c>
      <c r="J348" s="77">
        <f t="shared" si="28"/>
        <v>0</v>
      </c>
      <c r="K348" s="78">
        <f t="shared" si="29"/>
        <v>355</v>
      </c>
      <c r="O348" s="80"/>
    </row>
    <row r="349" spans="1:15" s="79" customFormat="1" x14ac:dyDescent="0.2">
      <c r="A349" s="70" t="s">
        <v>1535</v>
      </c>
      <c r="B349" s="70" t="s">
        <v>432</v>
      </c>
      <c r="C349" s="70" t="str">
        <f t="shared" si="25"/>
        <v>2421</v>
      </c>
      <c r="D349" s="76" t="str">
        <f t="shared" si="26"/>
        <v>05</v>
      </c>
      <c r="E349" s="76" t="str">
        <f t="shared" si="27"/>
        <v>2</v>
      </c>
      <c r="F349" s="70" t="s">
        <v>1812</v>
      </c>
      <c r="G349" s="77">
        <v>503</v>
      </c>
      <c r="H349" s="78">
        <v>175</v>
      </c>
      <c r="I349" s="78">
        <v>0</v>
      </c>
      <c r="J349" s="77">
        <f t="shared" si="28"/>
        <v>175</v>
      </c>
      <c r="K349" s="78">
        <f t="shared" si="29"/>
        <v>328</v>
      </c>
      <c r="O349" s="80"/>
    </row>
    <row r="350" spans="1:15" s="79" customFormat="1" x14ac:dyDescent="0.2">
      <c r="A350" s="70" t="s">
        <v>1535</v>
      </c>
      <c r="B350" s="70" t="s">
        <v>434</v>
      </c>
      <c r="C350" s="70" t="str">
        <f t="shared" si="25"/>
        <v>2431</v>
      </c>
      <c r="D350" s="76" t="str">
        <f t="shared" si="26"/>
        <v>05</v>
      </c>
      <c r="E350" s="76" t="str">
        <f t="shared" si="27"/>
        <v>2</v>
      </c>
      <c r="F350" s="70" t="s">
        <v>1813</v>
      </c>
      <c r="G350" s="77">
        <v>80.010000000000005</v>
      </c>
      <c r="H350" s="78">
        <v>80.010000000000005</v>
      </c>
      <c r="I350" s="78">
        <v>0</v>
      </c>
      <c r="J350" s="77">
        <f t="shared" si="28"/>
        <v>80.010000000000005</v>
      </c>
      <c r="K350" s="78">
        <f t="shared" si="29"/>
        <v>0</v>
      </c>
      <c r="O350" s="80"/>
    </row>
    <row r="351" spans="1:15" s="79" customFormat="1" x14ac:dyDescent="0.2">
      <c r="A351" s="70" t="s">
        <v>1535</v>
      </c>
      <c r="B351" s="70" t="s">
        <v>436</v>
      </c>
      <c r="C351" s="70" t="str">
        <f t="shared" si="25"/>
        <v>2441</v>
      </c>
      <c r="D351" s="76" t="str">
        <f t="shared" si="26"/>
        <v>05</v>
      </c>
      <c r="E351" s="76" t="str">
        <f t="shared" si="27"/>
        <v>2</v>
      </c>
      <c r="F351" s="70" t="s">
        <v>1851</v>
      </c>
      <c r="G351" s="77">
        <v>0</v>
      </c>
      <c r="H351" s="78">
        <v>0</v>
      </c>
      <c r="I351" s="78">
        <v>0</v>
      </c>
      <c r="J351" s="77">
        <f t="shared" si="28"/>
        <v>0</v>
      </c>
      <c r="K351" s="78">
        <f t="shared" si="29"/>
        <v>0</v>
      </c>
      <c r="O351" s="80"/>
    </row>
    <row r="352" spans="1:15" s="79" customFormat="1" x14ac:dyDescent="0.2">
      <c r="A352" s="70" t="s">
        <v>1535</v>
      </c>
      <c r="B352" s="70" t="s">
        <v>438</v>
      </c>
      <c r="C352" s="70" t="str">
        <f t="shared" si="25"/>
        <v>2451</v>
      </c>
      <c r="D352" s="76" t="str">
        <f t="shared" si="26"/>
        <v>05</v>
      </c>
      <c r="E352" s="76" t="str">
        <f t="shared" si="27"/>
        <v>2</v>
      </c>
      <c r="F352" s="70" t="s">
        <v>1814</v>
      </c>
      <c r="G352" s="77">
        <v>1544</v>
      </c>
      <c r="H352" s="78">
        <v>1500</v>
      </c>
      <c r="I352" s="78">
        <v>0</v>
      </c>
      <c r="J352" s="77">
        <f t="shared" si="28"/>
        <v>1500</v>
      </c>
      <c r="K352" s="78">
        <f t="shared" si="29"/>
        <v>44</v>
      </c>
      <c r="O352" s="80"/>
    </row>
    <row r="353" spans="1:15" s="79" customFormat="1" x14ac:dyDescent="0.2">
      <c r="A353" s="70" t="s">
        <v>1535</v>
      </c>
      <c r="B353" s="70" t="s">
        <v>440</v>
      </c>
      <c r="C353" s="70" t="str">
        <f t="shared" si="25"/>
        <v>2461</v>
      </c>
      <c r="D353" s="76" t="str">
        <f t="shared" si="26"/>
        <v>05</v>
      </c>
      <c r="E353" s="76" t="str">
        <f t="shared" si="27"/>
        <v>2</v>
      </c>
      <c r="F353" s="70" t="s">
        <v>1645</v>
      </c>
      <c r="G353" s="77">
        <v>4699</v>
      </c>
      <c r="H353" s="78">
        <v>3486.1099999999997</v>
      </c>
      <c r="I353" s="78">
        <v>0</v>
      </c>
      <c r="J353" s="77">
        <f t="shared" si="28"/>
        <v>3486.1099999999997</v>
      </c>
      <c r="K353" s="78">
        <f t="shared" si="29"/>
        <v>1212.8900000000003</v>
      </c>
      <c r="O353" s="80"/>
    </row>
    <row r="354" spans="1:15" s="79" customFormat="1" x14ac:dyDescent="0.2">
      <c r="A354" s="70" t="s">
        <v>1535</v>
      </c>
      <c r="B354" s="70" t="s">
        <v>441</v>
      </c>
      <c r="C354" s="70" t="str">
        <f t="shared" si="25"/>
        <v>2471</v>
      </c>
      <c r="D354" s="76" t="str">
        <f t="shared" si="26"/>
        <v>05</v>
      </c>
      <c r="E354" s="76" t="str">
        <f t="shared" si="27"/>
        <v>2</v>
      </c>
      <c r="F354" s="70" t="s">
        <v>1815</v>
      </c>
      <c r="G354" s="77">
        <v>2030</v>
      </c>
      <c r="H354" s="78">
        <v>2030</v>
      </c>
      <c r="I354" s="78">
        <v>0</v>
      </c>
      <c r="J354" s="77">
        <f t="shared" si="28"/>
        <v>2030</v>
      </c>
      <c r="K354" s="78">
        <f t="shared" si="29"/>
        <v>0</v>
      </c>
      <c r="O354" s="80"/>
    </row>
    <row r="355" spans="1:15" s="79" customFormat="1" x14ac:dyDescent="0.2">
      <c r="A355" s="70" t="s">
        <v>1535</v>
      </c>
      <c r="B355" s="70" t="s">
        <v>443</v>
      </c>
      <c r="C355" s="70" t="str">
        <f t="shared" si="25"/>
        <v>2481</v>
      </c>
      <c r="D355" s="76" t="str">
        <f t="shared" si="26"/>
        <v>05</v>
      </c>
      <c r="E355" s="76" t="str">
        <f t="shared" si="27"/>
        <v>2</v>
      </c>
      <c r="F355" s="70" t="s">
        <v>1816</v>
      </c>
      <c r="G355" s="77">
        <v>1487</v>
      </c>
      <c r="H355" s="78">
        <v>1383.94</v>
      </c>
      <c r="I355" s="78">
        <v>0</v>
      </c>
      <c r="J355" s="77">
        <f t="shared" si="28"/>
        <v>1383.94</v>
      </c>
      <c r="K355" s="78">
        <f t="shared" si="29"/>
        <v>103.05999999999995</v>
      </c>
      <c r="O355" s="80"/>
    </row>
    <row r="356" spans="1:15" s="79" customFormat="1" x14ac:dyDescent="0.2">
      <c r="A356" s="70" t="s">
        <v>1535</v>
      </c>
      <c r="B356" s="70" t="s">
        <v>444</v>
      </c>
      <c r="C356" s="70" t="str">
        <f t="shared" si="25"/>
        <v>2491</v>
      </c>
      <c r="D356" s="76" t="str">
        <f t="shared" si="26"/>
        <v>05</v>
      </c>
      <c r="E356" s="76" t="str">
        <f t="shared" si="27"/>
        <v>2</v>
      </c>
      <c r="F356" s="70" t="s">
        <v>1817</v>
      </c>
      <c r="G356" s="77">
        <v>9707</v>
      </c>
      <c r="H356" s="78">
        <v>4350.5200000000004</v>
      </c>
      <c r="I356" s="78">
        <v>0</v>
      </c>
      <c r="J356" s="77">
        <f t="shared" si="28"/>
        <v>4350.5200000000004</v>
      </c>
      <c r="K356" s="78">
        <f t="shared" si="29"/>
        <v>5356.48</v>
      </c>
      <c r="O356" s="80"/>
    </row>
    <row r="357" spans="1:15" s="79" customFormat="1" x14ac:dyDescent="0.2">
      <c r="A357" s="70" t="s">
        <v>1535</v>
      </c>
      <c r="B357" s="70" t="s">
        <v>446</v>
      </c>
      <c r="C357" s="70" t="str">
        <f t="shared" si="25"/>
        <v>2521</v>
      </c>
      <c r="D357" s="76" t="str">
        <f t="shared" si="26"/>
        <v>05</v>
      </c>
      <c r="E357" s="76" t="str">
        <f t="shared" si="27"/>
        <v>2</v>
      </c>
      <c r="F357" s="70" t="s">
        <v>1819</v>
      </c>
      <c r="G357" s="77">
        <v>490</v>
      </c>
      <c r="H357" s="78">
        <v>476</v>
      </c>
      <c r="I357" s="78">
        <v>0</v>
      </c>
      <c r="J357" s="77">
        <f t="shared" si="28"/>
        <v>476</v>
      </c>
      <c r="K357" s="78">
        <f t="shared" si="29"/>
        <v>14</v>
      </c>
      <c r="O357" s="80"/>
    </row>
    <row r="358" spans="1:15" s="79" customFormat="1" x14ac:dyDescent="0.2">
      <c r="A358" s="70" t="s">
        <v>1535</v>
      </c>
      <c r="B358" s="70" t="s">
        <v>1852</v>
      </c>
      <c r="C358" s="70" t="str">
        <f t="shared" si="25"/>
        <v>2531</v>
      </c>
      <c r="D358" s="76" t="str">
        <f t="shared" si="26"/>
        <v>05</v>
      </c>
      <c r="E358" s="76" t="str">
        <f t="shared" si="27"/>
        <v>2</v>
      </c>
      <c r="F358" s="70" t="s">
        <v>1788</v>
      </c>
      <c r="G358" s="77">
        <v>0</v>
      </c>
      <c r="H358" s="78">
        <v>0</v>
      </c>
      <c r="I358" s="78">
        <v>0</v>
      </c>
      <c r="J358" s="77">
        <f t="shared" si="28"/>
        <v>0</v>
      </c>
      <c r="K358" s="78">
        <f t="shared" si="29"/>
        <v>0</v>
      </c>
      <c r="O358" s="80"/>
    </row>
    <row r="359" spans="1:15" s="79" customFormat="1" x14ac:dyDescent="0.2">
      <c r="A359" s="70" t="s">
        <v>1535</v>
      </c>
      <c r="B359" s="70" t="s">
        <v>448</v>
      </c>
      <c r="C359" s="70" t="str">
        <f t="shared" si="25"/>
        <v>2561</v>
      </c>
      <c r="D359" s="76" t="str">
        <f t="shared" si="26"/>
        <v>05</v>
      </c>
      <c r="E359" s="76" t="str">
        <f t="shared" si="27"/>
        <v>2</v>
      </c>
      <c r="F359" s="70" t="s">
        <v>1821</v>
      </c>
      <c r="G359" s="77">
        <v>503</v>
      </c>
      <c r="H359" s="78">
        <v>154.01</v>
      </c>
      <c r="I359" s="78">
        <v>0</v>
      </c>
      <c r="J359" s="77">
        <f t="shared" si="28"/>
        <v>154.01</v>
      </c>
      <c r="K359" s="78">
        <f t="shared" si="29"/>
        <v>348.99</v>
      </c>
      <c r="O359" s="80"/>
    </row>
    <row r="360" spans="1:15" s="79" customFormat="1" x14ac:dyDescent="0.2">
      <c r="A360" s="70" t="s">
        <v>1535</v>
      </c>
      <c r="B360" s="70" t="s">
        <v>1853</v>
      </c>
      <c r="C360" s="70" t="str">
        <f t="shared" si="25"/>
        <v>2614</v>
      </c>
      <c r="D360" s="76" t="str">
        <f t="shared" si="26"/>
        <v>05</v>
      </c>
      <c r="E360" s="76" t="str">
        <f t="shared" si="27"/>
        <v>2</v>
      </c>
      <c r="F360" s="70" t="s">
        <v>1822</v>
      </c>
      <c r="G360" s="77">
        <v>302</v>
      </c>
      <c r="H360" s="78">
        <v>0</v>
      </c>
      <c r="I360" s="78">
        <v>0</v>
      </c>
      <c r="J360" s="77">
        <f t="shared" si="28"/>
        <v>0</v>
      </c>
      <c r="K360" s="78">
        <f t="shared" si="29"/>
        <v>302</v>
      </c>
      <c r="O360" s="80"/>
    </row>
    <row r="361" spans="1:15" s="79" customFormat="1" x14ac:dyDescent="0.2">
      <c r="A361" s="70" t="s">
        <v>1535</v>
      </c>
      <c r="B361" s="70" t="s">
        <v>1854</v>
      </c>
      <c r="C361" s="70" t="str">
        <f t="shared" si="25"/>
        <v>2711</v>
      </c>
      <c r="D361" s="76" t="str">
        <f t="shared" si="26"/>
        <v>05</v>
      </c>
      <c r="E361" s="76" t="str">
        <f t="shared" si="27"/>
        <v>2</v>
      </c>
      <c r="F361" s="70" t="s">
        <v>1647</v>
      </c>
      <c r="G361" s="77">
        <v>21967</v>
      </c>
      <c r="H361" s="78">
        <v>0</v>
      </c>
      <c r="I361" s="78">
        <v>0</v>
      </c>
      <c r="J361" s="77">
        <f t="shared" si="28"/>
        <v>0</v>
      </c>
      <c r="K361" s="78">
        <f t="shared" si="29"/>
        <v>21967</v>
      </c>
      <c r="O361" s="80"/>
    </row>
    <row r="362" spans="1:15" s="79" customFormat="1" x14ac:dyDescent="0.2">
      <c r="A362" s="70" t="s">
        <v>1535</v>
      </c>
      <c r="B362" s="70" t="s">
        <v>1855</v>
      </c>
      <c r="C362" s="70" t="str">
        <f t="shared" si="25"/>
        <v>2721</v>
      </c>
      <c r="D362" s="76" t="str">
        <f t="shared" si="26"/>
        <v>05</v>
      </c>
      <c r="E362" s="76" t="str">
        <f t="shared" si="27"/>
        <v>2</v>
      </c>
      <c r="F362" s="70" t="s">
        <v>1733</v>
      </c>
      <c r="G362" s="77">
        <v>161</v>
      </c>
      <c r="H362" s="78">
        <v>0</v>
      </c>
      <c r="I362" s="78">
        <v>0</v>
      </c>
      <c r="J362" s="77">
        <f t="shared" si="28"/>
        <v>0</v>
      </c>
      <c r="K362" s="78">
        <f t="shared" si="29"/>
        <v>161</v>
      </c>
      <c r="O362" s="80"/>
    </row>
    <row r="363" spans="1:15" s="79" customFormat="1" x14ac:dyDescent="0.2">
      <c r="A363" s="70" t="s">
        <v>1535</v>
      </c>
      <c r="B363" s="70" t="s">
        <v>450</v>
      </c>
      <c r="C363" s="70" t="str">
        <f t="shared" si="25"/>
        <v>2911</v>
      </c>
      <c r="D363" s="76" t="str">
        <f t="shared" si="26"/>
        <v>05</v>
      </c>
      <c r="E363" s="76" t="str">
        <f t="shared" si="27"/>
        <v>2</v>
      </c>
      <c r="F363" s="70" t="s">
        <v>1648</v>
      </c>
      <c r="G363" s="77">
        <v>2114</v>
      </c>
      <c r="H363" s="78">
        <v>298.05</v>
      </c>
      <c r="I363" s="78">
        <v>0</v>
      </c>
      <c r="J363" s="77">
        <f t="shared" si="28"/>
        <v>298.05</v>
      </c>
      <c r="K363" s="78">
        <f t="shared" si="29"/>
        <v>1815.95</v>
      </c>
      <c r="O363" s="80"/>
    </row>
    <row r="364" spans="1:15" s="79" customFormat="1" x14ac:dyDescent="0.2">
      <c r="A364" s="70" t="s">
        <v>1535</v>
      </c>
      <c r="B364" s="70" t="s">
        <v>452</v>
      </c>
      <c r="C364" s="70" t="str">
        <f t="shared" si="25"/>
        <v>2921</v>
      </c>
      <c r="D364" s="76" t="str">
        <f t="shared" si="26"/>
        <v>05</v>
      </c>
      <c r="E364" s="76" t="str">
        <f t="shared" si="27"/>
        <v>2</v>
      </c>
      <c r="F364" s="70" t="s">
        <v>1694</v>
      </c>
      <c r="G364" s="77">
        <v>1955</v>
      </c>
      <c r="H364" s="78">
        <v>100</v>
      </c>
      <c r="I364" s="78">
        <v>0</v>
      </c>
      <c r="J364" s="77">
        <f t="shared" si="28"/>
        <v>100</v>
      </c>
      <c r="K364" s="78">
        <f t="shared" si="29"/>
        <v>1855</v>
      </c>
      <c r="O364" s="80"/>
    </row>
    <row r="365" spans="1:15" s="79" customFormat="1" x14ac:dyDescent="0.2">
      <c r="A365" s="70" t="s">
        <v>1535</v>
      </c>
      <c r="B365" s="70" t="s">
        <v>1856</v>
      </c>
      <c r="C365" s="70" t="str">
        <f t="shared" si="25"/>
        <v>3111</v>
      </c>
      <c r="D365" s="76" t="str">
        <f t="shared" si="26"/>
        <v>05</v>
      </c>
      <c r="E365" s="76" t="str">
        <f t="shared" si="27"/>
        <v>3</v>
      </c>
      <c r="F365" s="70" t="s">
        <v>1789</v>
      </c>
      <c r="G365" s="77">
        <v>0</v>
      </c>
      <c r="H365" s="78">
        <v>0</v>
      </c>
      <c r="I365" s="78">
        <v>0</v>
      </c>
      <c r="J365" s="77">
        <f t="shared" si="28"/>
        <v>0</v>
      </c>
      <c r="K365" s="78">
        <f t="shared" si="29"/>
        <v>0</v>
      </c>
      <c r="O365" s="80"/>
    </row>
    <row r="366" spans="1:15" s="79" customFormat="1" x14ac:dyDescent="0.2">
      <c r="A366" s="70" t="s">
        <v>1535</v>
      </c>
      <c r="B366" s="70" t="s">
        <v>453</v>
      </c>
      <c r="C366" s="70" t="str">
        <f t="shared" si="25"/>
        <v>3131</v>
      </c>
      <c r="D366" s="76" t="str">
        <f t="shared" si="26"/>
        <v>05</v>
      </c>
      <c r="E366" s="76" t="str">
        <f t="shared" si="27"/>
        <v>3</v>
      </c>
      <c r="F366" s="70" t="s">
        <v>1824</v>
      </c>
      <c r="G366" s="77">
        <v>12123</v>
      </c>
      <c r="H366" s="78">
        <v>3457</v>
      </c>
      <c r="I366" s="78">
        <v>7500</v>
      </c>
      <c r="J366" s="77">
        <f t="shared" si="28"/>
        <v>10957</v>
      </c>
      <c r="K366" s="78">
        <f t="shared" si="29"/>
        <v>1166</v>
      </c>
      <c r="O366" s="80"/>
    </row>
    <row r="367" spans="1:15" s="79" customFormat="1" x14ac:dyDescent="0.2">
      <c r="A367" s="70" t="s">
        <v>1535</v>
      </c>
      <c r="B367" s="70" t="s">
        <v>455</v>
      </c>
      <c r="C367" s="70" t="str">
        <f t="shared" si="25"/>
        <v>3141</v>
      </c>
      <c r="D367" s="76" t="str">
        <f t="shared" si="26"/>
        <v>05</v>
      </c>
      <c r="E367" s="76" t="str">
        <f t="shared" si="27"/>
        <v>3</v>
      </c>
      <c r="F367" s="70" t="s">
        <v>1573</v>
      </c>
      <c r="G367" s="77">
        <v>12820</v>
      </c>
      <c r="H367" s="78">
        <v>12257.2</v>
      </c>
      <c r="I367" s="78">
        <v>0</v>
      </c>
      <c r="J367" s="77">
        <f t="shared" si="28"/>
        <v>12257.2</v>
      </c>
      <c r="K367" s="78">
        <f t="shared" si="29"/>
        <v>562.79999999999927</v>
      </c>
      <c r="O367" s="80"/>
    </row>
    <row r="368" spans="1:15" s="79" customFormat="1" x14ac:dyDescent="0.2">
      <c r="A368" s="70" t="s">
        <v>1535</v>
      </c>
      <c r="B368" s="70" t="s">
        <v>1857</v>
      </c>
      <c r="C368" s="70" t="str">
        <f t="shared" si="25"/>
        <v>3362</v>
      </c>
      <c r="D368" s="76" t="str">
        <f t="shared" si="26"/>
        <v>05</v>
      </c>
      <c r="E368" s="76" t="str">
        <f t="shared" si="27"/>
        <v>3</v>
      </c>
      <c r="F368" s="70" t="s">
        <v>1700</v>
      </c>
      <c r="G368" s="77">
        <v>0</v>
      </c>
      <c r="H368" s="78">
        <v>0</v>
      </c>
      <c r="I368" s="78">
        <v>0</v>
      </c>
      <c r="J368" s="77">
        <f t="shared" si="28"/>
        <v>0</v>
      </c>
      <c r="K368" s="78">
        <f t="shared" si="29"/>
        <v>0</v>
      </c>
      <c r="O368" s="80"/>
    </row>
    <row r="369" spans="1:15" s="79" customFormat="1" x14ac:dyDescent="0.2">
      <c r="A369" s="70" t="s">
        <v>1535</v>
      </c>
      <c r="B369" s="70" t="s">
        <v>457</v>
      </c>
      <c r="C369" s="70" t="str">
        <f t="shared" si="25"/>
        <v>3363</v>
      </c>
      <c r="D369" s="76" t="str">
        <f t="shared" si="26"/>
        <v>05</v>
      </c>
      <c r="E369" s="76" t="str">
        <f t="shared" si="27"/>
        <v>3</v>
      </c>
      <c r="F369" s="70" t="s">
        <v>1600</v>
      </c>
      <c r="G369" s="77">
        <v>0</v>
      </c>
      <c r="H369" s="78">
        <v>0</v>
      </c>
      <c r="I369" s="78">
        <v>0</v>
      </c>
      <c r="J369" s="77">
        <f t="shared" si="28"/>
        <v>0</v>
      </c>
      <c r="K369" s="78">
        <f t="shared" si="29"/>
        <v>0</v>
      </c>
      <c r="O369" s="80"/>
    </row>
    <row r="370" spans="1:15" s="79" customFormat="1" x14ac:dyDescent="0.2">
      <c r="A370" s="70" t="s">
        <v>1535</v>
      </c>
      <c r="B370" s="70" t="s">
        <v>459</v>
      </c>
      <c r="C370" s="70" t="str">
        <f t="shared" si="25"/>
        <v>3381</v>
      </c>
      <c r="D370" s="76" t="str">
        <f t="shared" si="26"/>
        <v>05</v>
      </c>
      <c r="E370" s="76" t="str">
        <f t="shared" si="27"/>
        <v>3</v>
      </c>
      <c r="F370" s="70" t="s">
        <v>1825</v>
      </c>
      <c r="G370" s="77">
        <v>169400</v>
      </c>
      <c r="H370" s="78">
        <v>103040</v>
      </c>
      <c r="I370" s="78">
        <v>66360</v>
      </c>
      <c r="J370" s="77">
        <f t="shared" si="28"/>
        <v>169400</v>
      </c>
      <c r="K370" s="78">
        <f t="shared" si="29"/>
        <v>0</v>
      </c>
      <c r="O370" s="80"/>
    </row>
    <row r="371" spans="1:15" s="79" customFormat="1" x14ac:dyDescent="0.2">
      <c r="A371" s="70" t="s">
        <v>1535</v>
      </c>
      <c r="B371" s="70" t="s">
        <v>461</v>
      </c>
      <c r="C371" s="70" t="str">
        <f t="shared" si="25"/>
        <v>3451</v>
      </c>
      <c r="D371" s="76" t="str">
        <f t="shared" si="26"/>
        <v>05</v>
      </c>
      <c r="E371" s="76" t="str">
        <f t="shared" si="27"/>
        <v>3</v>
      </c>
      <c r="F371" s="70" t="s">
        <v>1576</v>
      </c>
      <c r="G371" s="77">
        <v>24012.14</v>
      </c>
      <c r="H371" s="78">
        <v>24012.14</v>
      </c>
      <c r="I371" s="78">
        <v>0</v>
      </c>
      <c r="J371" s="77">
        <f t="shared" si="28"/>
        <v>24012.14</v>
      </c>
      <c r="K371" s="78">
        <f t="shared" si="29"/>
        <v>0</v>
      </c>
      <c r="O371" s="80"/>
    </row>
    <row r="372" spans="1:15" s="79" customFormat="1" x14ac:dyDescent="0.2">
      <c r="A372" s="70" t="s">
        <v>1535</v>
      </c>
      <c r="B372" s="70" t="s">
        <v>462</v>
      </c>
      <c r="C372" s="70" t="str">
        <f t="shared" si="25"/>
        <v>3512</v>
      </c>
      <c r="D372" s="76" t="str">
        <f t="shared" si="26"/>
        <v>05</v>
      </c>
      <c r="E372" s="76" t="str">
        <f t="shared" si="27"/>
        <v>3</v>
      </c>
      <c r="F372" s="70" t="s">
        <v>1793</v>
      </c>
      <c r="G372" s="77">
        <v>0</v>
      </c>
      <c r="H372" s="78">
        <v>0</v>
      </c>
      <c r="I372" s="78">
        <v>0</v>
      </c>
      <c r="J372" s="77">
        <f t="shared" si="28"/>
        <v>0</v>
      </c>
      <c r="K372" s="78">
        <f t="shared" si="29"/>
        <v>0</v>
      </c>
      <c r="O372" s="80"/>
    </row>
    <row r="373" spans="1:15" s="79" customFormat="1" x14ac:dyDescent="0.2">
      <c r="A373" s="70" t="s">
        <v>1535</v>
      </c>
      <c r="B373" s="70" t="s">
        <v>464</v>
      </c>
      <c r="C373" s="70" t="str">
        <f t="shared" si="25"/>
        <v>3521</v>
      </c>
      <c r="D373" s="76" t="str">
        <f t="shared" si="26"/>
        <v>05</v>
      </c>
      <c r="E373" s="76" t="str">
        <f t="shared" si="27"/>
        <v>3</v>
      </c>
      <c r="F373" s="70" t="s">
        <v>1661</v>
      </c>
      <c r="G373" s="77">
        <v>181</v>
      </c>
      <c r="H373" s="78">
        <v>0</v>
      </c>
      <c r="I373" s="78">
        <v>0</v>
      </c>
      <c r="J373" s="77">
        <f t="shared" si="28"/>
        <v>0</v>
      </c>
      <c r="K373" s="78">
        <f t="shared" si="29"/>
        <v>181</v>
      </c>
      <c r="O373" s="80"/>
    </row>
    <row r="374" spans="1:15" s="79" customFormat="1" x14ac:dyDescent="0.2">
      <c r="A374" s="70" t="s">
        <v>1535</v>
      </c>
      <c r="B374" s="70" t="s">
        <v>466</v>
      </c>
      <c r="C374" s="70" t="str">
        <f t="shared" si="25"/>
        <v>3551</v>
      </c>
      <c r="D374" s="76" t="str">
        <f t="shared" si="26"/>
        <v>05</v>
      </c>
      <c r="E374" s="76" t="str">
        <f t="shared" si="27"/>
        <v>3</v>
      </c>
      <c r="F374" s="70" t="s">
        <v>1577</v>
      </c>
      <c r="G374" s="77">
        <v>26544</v>
      </c>
      <c r="H374" s="78">
        <v>7463.0700000000006</v>
      </c>
      <c r="I374" s="78">
        <v>0</v>
      </c>
      <c r="J374" s="77">
        <f t="shared" si="28"/>
        <v>7463.0700000000006</v>
      </c>
      <c r="K374" s="78">
        <f t="shared" si="29"/>
        <v>19080.93</v>
      </c>
      <c r="O374" s="80"/>
    </row>
    <row r="375" spans="1:15" s="79" customFormat="1" x14ac:dyDescent="0.2">
      <c r="A375" s="70" t="s">
        <v>1535</v>
      </c>
      <c r="B375" s="70" t="s">
        <v>467</v>
      </c>
      <c r="C375" s="70" t="str">
        <f t="shared" si="25"/>
        <v>3571</v>
      </c>
      <c r="D375" s="76" t="str">
        <f t="shared" si="26"/>
        <v>05</v>
      </c>
      <c r="E375" s="76" t="str">
        <f t="shared" si="27"/>
        <v>3</v>
      </c>
      <c r="F375" s="70" t="s">
        <v>1827</v>
      </c>
      <c r="G375" s="77">
        <v>27520</v>
      </c>
      <c r="H375" s="78">
        <v>3998</v>
      </c>
      <c r="I375" s="78">
        <v>23520</v>
      </c>
      <c r="J375" s="77">
        <f t="shared" si="28"/>
        <v>27518</v>
      </c>
      <c r="K375" s="78">
        <f t="shared" si="29"/>
        <v>2</v>
      </c>
      <c r="O375" s="80"/>
    </row>
    <row r="376" spans="1:15" s="79" customFormat="1" x14ac:dyDescent="0.2">
      <c r="A376" s="70" t="s">
        <v>1535</v>
      </c>
      <c r="B376" s="70" t="s">
        <v>468</v>
      </c>
      <c r="C376" s="70" t="str">
        <f t="shared" si="25"/>
        <v>3572</v>
      </c>
      <c r="D376" s="76" t="str">
        <f t="shared" si="26"/>
        <v>05</v>
      </c>
      <c r="E376" s="76" t="str">
        <f t="shared" si="27"/>
        <v>3</v>
      </c>
      <c r="F376" s="70" t="s">
        <v>1829</v>
      </c>
      <c r="G376" s="77">
        <v>1327</v>
      </c>
      <c r="H376" s="78">
        <v>0</v>
      </c>
      <c r="I376" s="78">
        <v>0</v>
      </c>
      <c r="J376" s="77">
        <f t="shared" si="28"/>
        <v>0</v>
      </c>
      <c r="K376" s="78">
        <f t="shared" si="29"/>
        <v>1327</v>
      </c>
      <c r="O376" s="80"/>
    </row>
    <row r="377" spans="1:15" s="79" customFormat="1" x14ac:dyDescent="0.2">
      <c r="A377" s="70" t="s">
        <v>1535</v>
      </c>
      <c r="B377" s="70" t="s">
        <v>471</v>
      </c>
      <c r="C377" s="70" t="str">
        <f t="shared" si="25"/>
        <v>3581</v>
      </c>
      <c r="D377" s="76" t="str">
        <f t="shared" si="26"/>
        <v>05</v>
      </c>
      <c r="E377" s="76" t="str">
        <f t="shared" si="27"/>
        <v>3</v>
      </c>
      <c r="F377" s="70" t="s">
        <v>1830</v>
      </c>
      <c r="G377" s="77">
        <v>133355</v>
      </c>
      <c r="H377" s="78">
        <v>59010</v>
      </c>
      <c r="I377" s="78">
        <v>74340</v>
      </c>
      <c r="J377" s="77">
        <f t="shared" si="28"/>
        <v>133350</v>
      </c>
      <c r="K377" s="78">
        <f t="shared" si="29"/>
        <v>5</v>
      </c>
      <c r="O377" s="80"/>
    </row>
    <row r="378" spans="1:15" s="79" customFormat="1" x14ac:dyDescent="0.2">
      <c r="A378" s="70" t="s">
        <v>1535</v>
      </c>
      <c r="B378" s="70" t="s">
        <v>472</v>
      </c>
      <c r="C378" s="70" t="str">
        <f t="shared" si="25"/>
        <v>3591</v>
      </c>
      <c r="D378" s="76" t="str">
        <f t="shared" si="26"/>
        <v>05</v>
      </c>
      <c r="E378" s="76" t="str">
        <f t="shared" si="27"/>
        <v>3</v>
      </c>
      <c r="F378" s="70" t="s">
        <v>1831</v>
      </c>
      <c r="G378" s="77">
        <v>16475</v>
      </c>
      <c r="H378" s="78">
        <v>6600</v>
      </c>
      <c r="I378" s="78">
        <v>9870</v>
      </c>
      <c r="J378" s="77">
        <f t="shared" si="28"/>
        <v>16470</v>
      </c>
      <c r="K378" s="78">
        <f t="shared" si="29"/>
        <v>5</v>
      </c>
      <c r="O378" s="80"/>
    </row>
    <row r="379" spans="1:15" s="79" customFormat="1" x14ac:dyDescent="0.2">
      <c r="A379" s="70" t="s">
        <v>1535</v>
      </c>
      <c r="B379" s="70" t="s">
        <v>473</v>
      </c>
      <c r="C379" s="70" t="str">
        <f t="shared" si="25"/>
        <v>3621</v>
      </c>
      <c r="D379" s="76" t="str">
        <f t="shared" si="26"/>
        <v>05</v>
      </c>
      <c r="E379" s="76" t="str">
        <f t="shared" si="27"/>
        <v>3</v>
      </c>
      <c r="F379" s="70" t="s">
        <v>1794</v>
      </c>
      <c r="G379" s="77">
        <v>1054</v>
      </c>
      <c r="H379" s="78">
        <v>0</v>
      </c>
      <c r="I379" s="78">
        <v>0</v>
      </c>
      <c r="J379" s="77">
        <f t="shared" si="28"/>
        <v>0</v>
      </c>
      <c r="K379" s="78">
        <f t="shared" si="29"/>
        <v>1054</v>
      </c>
      <c r="O379" s="80"/>
    </row>
    <row r="380" spans="1:15" s="79" customFormat="1" x14ac:dyDescent="0.2">
      <c r="A380" s="70" t="s">
        <v>1535</v>
      </c>
      <c r="B380" s="70" t="s">
        <v>477</v>
      </c>
      <c r="C380" s="70" t="str">
        <f t="shared" si="25"/>
        <v>3921</v>
      </c>
      <c r="D380" s="76" t="str">
        <f t="shared" si="26"/>
        <v>05</v>
      </c>
      <c r="E380" s="76" t="str">
        <f t="shared" si="27"/>
        <v>3</v>
      </c>
      <c r="F380" s="70" t="s">
        <v>1583</v>
      </c>
      <c r="G380" s="77">
        <v>237</v>
      </c>
      <c r="H380" s="78">
        <v>237</v>
      </c>
      <c r="I380" s="78">
        <v>0</v>
      </c>
      <c r="J380" s="77">
        <f t="shared" si="28"/>
        <v>237</v>
      </c>
      <c r="K380" s="78">
        <f t="shared" si="29"/>
        <v>0</v>
      </c>
      <c r="O380" s="80"/>
    </row>
    <row r="381" spans="1:15" s="79" customFormat="1" x14ac:dyDescent="0.2">
      <c r="A381" s="70" t="s">
        <v>1535</v>
      </c>
      <c r="B381" s="70" t="s">
        <v>478</v>
      </c>
      <c r="C381" s="70" t="str">
        <f t="shared" si="25"/>
        <v>5191</v>
      </c>
      <c r="D381" s="76" t="str">
        <f t="shared" si="26"/>
        <v>05</v>
      </c>
      <c r="E381" s="76" t="str">
        <f t="shared" si="27"/>
        <v>5</v>
      </c>
      <c r="F381" s="70" t="s">
        <v>1605</v>
      </c>
      <c r="G381" s="77">
        <v>0</v>
      </c>
      <c r="H381" s="78">
        <v>0</v>
      </c>
      <c r="I381" s="78">
        <v>0</v>
      </c>
      <c r="J381" s="77">
        <f t="shared" si="28"/>
        <v>0</v>
      </c>
      <c r="K381" s="78">
        <f t="shared" si="29"/>
        <v>0</v>
      </c>
      <c r="O381" s="80"/>
    </row>
    <row r="382" spans="1:15" s="79" customFormat="1" x14ac:dyDescent="0.2">
      <c r="A382" s="70" t="s">
        <v>1535</v>
      </c>
      <c r="B382" s="70" t="s">
        <v>480</v>
      </c>
      <c r="C382" s="70" t="str">
        <f t="shared" si="25"/>
        <v>5621</v>
      </c>
      <c r="D382" s="76" t="str">
        <f t="shared" si="26"/>
        <v>05</v>
      </c>
      <c r="E382" s="76" t="str">
        <f t="shared" si="27"/>
        <v>5</v>
      </c>
      <c r="F382" s="70" t="s">
        <v>1836</v>
      </c>
      <c r="G382" s="77">
        <v>0</v>
      </c>
      <c r="H382" s="78">
        <v>0</v>
      </c>
      <c r="I382" s="78">
        <v>0</v>
      </c>
      <c r="J382" s="77">
        <f t="shared" si="28"/>
        <v>0</v>
      </c>
      <c r="K382" s="78">
        <f t="shared" si="29"/>
        <v>0</v>
      </c>
      <c r="O382" s="80"/>
    </row>
    <row r="383" spans="1:15" s="79" customFormat="1" x14ac:dyDescent="0.2">
      <c r="A383" s="70" t="s">
        <v>1535</v>
      </c>
      <c r="B383" s="70" t="s">
        <v>482</v>
      </c>
      <c r="C383" s="70" t="str">
        <f t="shared" si="25"/>
        <v>5671</v>
      </c>
      <c r="D383" s="76" t="str">
        <f t="shared" si="26"/>
        <v>05</v>
      </c>
      <c r="E383" s="76" t="str">
        <f t="shared" si="27"/>
        <v>5</v>
      </c>
      <c r="F383" s="70" t="s">
        <v>1858</v>
      </c>
      <c r="G383" s="77">
        <v>0</v>
      </c>
      <c r="H383" s="78">
        <v>0</v>
      </c>
      <c r="I383" s="78">
        <v>0</v>
      </c>
      <c r="J383" s="77">
        <f t="shared" si="28"/>
        <v>0</v>
      </c>
      <c r="K383" s="78">
        <f t="shared" si="29"/>
        <v>0</v>
      </c>
      <c r="O383" s="80"/>
    </row>
    <row r="384" spans="1:15" s="79" customFormat="1" x14ac:dyDescent="0.2">
      <c r="A384" s="70" t="s">
        <v>1535</v>
      </c>
      <c r="B384" s="70" t="s">
        <v>1859</v>
      </c>
      <c r="C384" s="70" t="str">
        <f t="shared" si="25"/>
        <v>1131</v>
      </c>
      <c r="D384" s="76" t="str">
        <f t="shared" si="26"/>
        <v>05</v>
      </c>
      <c r="E384" s="76" t="str">
        <f t="shared" si="27"/>
        <v>1</v>
      </c>
      <c r="F384" s="70" t="s">
        <v>1537</v>
      </c>
      <c r="G384" s="77">
        <v>583368</v>
      </c>
      <c r="H384" s="78">
        <v>461505.5</v>
      </c>
      <c r="I384" s="78">
        <v>121424.5</v>
      </c>
      <c r="J384" s="77">
        <f t="shared" si="28"/>
        <v>582930</v>
      </c>
      <c r="K384" s="78">
        <f t="shared" si="29"/>
        <v>438</v>
      </c>
      <c r="O384" s="80"/>
    </row>
    <row r="385" spans="1:15" s="79" customFormat="1" x14ac:dyDescent="0.2">
      <c r="A385" s="70" t="s">
        <v>1535</v>
      </c>
      <c r="B385" s="70" t="s">
        <v>1860</v>
      </c>
      <c r="C385" s="70" t="str">
        <f t="shared" si="25"/>
        <v>1311</v>
      </c>
      <c r="D385" s="76" t="str">
        <f t="shared" si="26"/>
        <v>05</v>
      </c>
      <c r="E385" s="76" t="str">
        <f t="shared" si="27"/>
        <v>1</v>
      </c>
      <c r="F385" s="70" t="s">
        <v>1541</v>
      </c>
      <c r="G385" s="77">
        <v>20724</v>
      </c>
      <c r="H385" s="78">
        <v>14275</v>
      </c>
      <c r="I385" s="78">
        <v>4758.333333333333</v>
      </c>
      <c r="J385" s="77">
        <f t="shared" si="28"/>
        <v>19033.333333333332</v>
      </c>
      <c r="K385" s="78">
        <f t="shared" si="29"/>
        <v>1690.6666666666679</v>
      </c>
      <c r="O385" s="80"/>
    </row>
    <row r="386" spans="1:15" s="79" customFormat="1" x14ac:dyDescent="0.2">
      <c r="A386" s="70" t="s">
        <v>1535</v>
      </c>
      <c r="B386" s="70" t="s">
        <v>1861</v>
      </c>
      <c r="C386" s="70" t="str">
        <f t="shared" ref="C386:C438" si="30">MID(B386,18,4)</f>
        <v>1321</v>
      </c>
      <c r="D386" s="76" t="str">
        <f t="shared" ref="D386:D438" si="31">MID(B386,5,2)</f>
        <v>05</v>
      </c>
      <c r="E386" s="76" t="str">
        <f t="shared" si="27"/>
        <v>1</v>
      </c>
      <c r="F386" s="70" t="s">
        <v>1543</v>
      </c>
      <c r="G386" s="77">
        <v>8102</v>
      </c>
      <c r="H386" s="78">
        <v>8102</v>
      </c>
      <c r="I386" s="78">
        <v>0</v>
      </c>
      <c r="J386" s="77">
        <f t="shared" si="28"/>
        <v>8102</v>
      </c>
      <c r="K386" s="78">
        <f t="shared" si="29"/>
        <v>0</v>
      </c>
      <c r="O386" s="80"/>
    </row>
    <row r="387" spans="1:15" s="79" customFormat="1" x14ac:dyDescent="0.2">
      <c r="A387" s="70" t="s">
        <v>1535</v>
      </c>
      <c r="B387" s="70" t="s">
        <v>1862</v>
      </c>
      <c r="C387" s="70" t="str">
        <f t="shared" si="30"/>
        <v>1322</v>
      </c>
      <c r="D387" s="76" t="str">
        <f t="shared" si="31"/>
        <v>05</v>
      </c>
      <c r="E387" s="76" t="str">
        <f t="shared" ref="E387:E438" si="32">MID(B387,18,1)</f>
        <v>1</v>
      </c>
      <c r="F387" s="70" t="s">
        <v>1545</v>
      </c>
      <c r="G387" s="77">
        <v>81023</v>
      </c>
      <c r="H387" s="78">
        <v>40511.67</v>
      </c>
      <c r="I387" s="78">
        <v>40511.67</v>
      </c>
      <c r="J387" s="77">
        <f t="shared" ref="J387:J450" si="33">SUM(H387:I387)</f>
        <v>81023.34</v>
      </c>
      <c r="K387" s="78">
        <f t="shared" ref="K387:K437" si="34">G387-J387</f>
        <v>-0.33999999999650754</v>
      </c>
      <c r="O387" s="80"/>
    </row>
    <row r="388" spans="1:15" s="79" customFormat="1" x14ac:dyDescent="0.2">
      <c r="A388" s="70" t="s">
        <v>1535</v>
      </c>
      <c r="B388" s="70" t="s">
        <v>1863</v>
      </c>
      <c r="C388" s="70" t="str">
        <f t="shared" si="30"/>
        <v>1421</v>
      </c>
      <c r="D388" s="76" t="str">
        <f t="shared" si="31"/>
        <v>05</v>
      </c>
      <c r="E388" s="76" t="str">
        <f t="shared" si="32"/>
        <v>1</v>
      </c>
      <c r="F388" s="70" t="s">
        <v>1549</v>
      </c>
      <c r="G388" s="77">
        <v>17501</v>
      </c>
      <c r="H388" s="78">
        <v>13770.21</v>
      </c>
      <c r="I388" s="78">
        <v>2645.4299999999985</v>
      </c>
      <c r="J388" s="77">
        <f t="shared" si="33"/>
        <v>16415.64</v>
      </c>
      <c r="K388" s="78">
        <f t="shared" si="34"/>
        <v>1085.3600000000006</v>
      </c>
      <c r="O388" s="80"/>
    </row>
    <row r="389" spans="1:15" s="79" customFormat="1" x14ac:dyDescent="0.2">
      <c r="A389" s="70" t="s">
        <v>1535</v>
      </c>
      <c r="B389" s="70" t="s">
        <v>1864</v>
      </c>
      <c r="C389" s="70" t="str">
        <f t="shared" si="30"/>
        <v>1431</v>
      </c>
      <c r="D389" s="76" t="str">
        <f t="shared" si="31"/>
        <v>05</v>
      </c>
      <c r="E389" s="76" t="str">
        <f t="shared" si="32"/>
        <v>1</v>
      </c>
      <c r="F389" s="70" t="s">
        <v>1551</v>
      </c>
      <c r="G389" s="77">
        <v>102089</v>
      </c>
      <c r="H389" s="78">
        <v>80326.06</v>
      </c>
      <c r="I389" s="78">
        <v>15431.646666666667</v>
      </c>
      <c r="J389" s="77">
        <f t="shared" si="33"/>
        <v>95757.706666666665</v>
      </c>
      <c r="K389" s="78">
        <f t="shared" si="34"/>
        <v>6331.2933333333349</v>
      </c>
      <c r="O389" s="80"/>
    </row>
    <row r="390" spans="1:15" s="79" customFormat="1" x14ac:dyDescent="0.2">
      <c r="A390" s="70" t="s">
        <v>1535</v>
      </c>
      <c r="B390" s="70" t="s">
        <v>1865</v>
      </c>
      <c r="C390" s="70" t="str">
        <f t="shared" si="30"/>
        <v>1432</v>
      </c>
      <c r="D390" s="76" t="str">
        <f t="shared" si="31"/>
        <v>05</v>
      </c>
      <c r="E390" s="76" t="str">
        <f t="shared" si="32"/>
        <v>1</v>
      </c>
      <c r="F390" s="70" t="s">
        <v>1553</v>
      </c>
      <c r="G390" s="77">
        <v>11667</v>
      </c>
      <c r="H390" s="78">
        <v>9236.99</v>
      </c>
      <c r="I390" s="78">
        <v>2430.0100000000002</v>
      </c>
      <c r="J390" s="77">
        <f t="shared" si="33"/>
        <v>11667</v>
      </c>
      <c r="K390" s="78">
        <f t="shared" si="34"/>
        <v>0</v>
      </c>
      <c r="O390" s="80"/>
    </row>
    <row r="391" spans="1:15" s="79" customFormat="1" x14ac:dyDescent="0.2">
      <c r="A391" s="70" t="s">
        <v>1535</v>
      </c>
      <c r="B391" s="70" t="s">
        <v>1866</v>
      </c>
      <c r="C391" s="70" t="str">
        <f t="shared" si="30"/>
        <v>1612</v>
      </c>
      <c r="D391" s="76" t="str">
        <f t="shared" si="31"/>
        <v>05</v>
      </c>
      <c r="E391" s="76" t="str">
        <f t="shared" si="32"/>
        <v>1</v>
      </c>
      <c r="F391" s="70" t="s">
        <v>1557</v>
      </c>
      <c r="G391" s="77">
        <v>15527</v>
      </c>
      <c r="H391" s="78">
        <v>7763.69</v>
      </c>
      <c r="I391" s="78">
        <v>7763.69</v>
      </c>
      <c r="J391" s="77">
        <f t="shared" si="33"/>
        <v>15527.38</v>
      </c>
      <c r="K391" s="78">
        <f t="shared" si="34"/>
        <v>-0.37999999999919964</v>
      </c>
      <c r="O391" s="80"/>
    </row>
    <row r="392" spans="1:15" s="79" customFormat="1" x14ac:dyDescent="0.2">
      <c r="A392" s="70" t="s">
        <v>1535</v>
      </c>
      <c r="B392" s="70" t="s">
        <v>1867</v>
      </c>
      <c r="C392" s="70" t="str">
        <f t="shared" si="30"/>
        <v>1712</v>
      </c>
      <c r="D392" s="76" t="str">
        <f t="shared" si="31"/>
        <v>05</v>
      </c>
      <c r="E392" s="76" t="str">
        <f t="shared" si="32"/>
        <v>1</v>
      </c>
      <c r="F392" s="70" t="s">
        <v>1559</v>
      </c>
      <c r="G392" s="77">
        <v>47508</v>
      </c>
      <c r="H392" s="78">
        <v>35631</v>
      </c>
      <c r="I392" s="78">
        <v>11877</v>
      </c>
      <c r="J392" s="77">
        <f t="shared" si="33"/>
        <v>47508</v>
      </c>
      <c r="K392" s="78">
        <f t="shared" si="34"/>
        <v>0</v>
      </c>
      <c r="O392" s="80"/>
    </row>
    <row r="393" spans="1:15" s="79" customFormat="1" x14ac:dyDescent="0.2">
      <c r="A393" s="70" t="s">
        <v>1535</v>
      </c>
      <c r="B393" s="70" t="s">
        <v>1868</v>
      </c>
      <c r="C393" s="70" t="str">
        <f t="shared" si="30"/>
        <v>1713</v>
      </c>
      <c r="D393" s="76" t="str">
        <f t="shared" si="31"/>
        <v>05</v>
      </c>
      <c r="E393" s="76" t="str">
        <f t="shared" si="32"/>
        <v>1</v>
      </c>
      <c r="F393" s="70" t="s">
        <v>1561</v>
      </c>
      <c r="G393" s="77">
        <v>43872</v>
      </c>
      <c r="H393" s="78">
        <v>29648</v>
      </c>
      <c r="I393" s="78">
        <v>9882.6666666666661</v>
      </c>
      <c r="J393" s="77">
        <f t="shared" si="33"/>
        <v>39530.666666666664</v>
      </c>
      <c r="K393" s="78">
        <f t="shared" si="34"/>
        <v>4341.3333333333358</v>
      </c>
      <c r="O393" s="80"/>
    </row>
    <row r="394" spans="1:15" s="79" customFormat="1" x14ac:dyDescent="0.2">
      <c r="A394" s="70" t="s">
        <v>1535</v>
      </c>
      <c r="B394" s="70" t="s">
        <v>1869</v>
      </c>
      <c r="C394" s="70" t="str">
        <f t="shared" si="30"/>
        <v>1715</v>
      </c>
      <c r="D394" s="76" t="str">
        <f t="shared" si="31"/>
        <v>05</v>
      </c>
      <c r="E394" s="76" t="str">
        <f t="shared" si="32"/>
        <v>1</v>
      </c>
      <c r="F394" s="70" t="s">
        <v>1563</v>
      </c>
      <c r="G394" s="77">
        <v>24307</v>
      </c>
      <c r="H394" s="78">
        <v>24307</v>
      </c>
      <c r="I394" s="78">
        <v>0</v>
      </c>
      <c r="J394" s="77">
        <f t="shared" si="33"/>
        <v>24307</v>
      </c>
      <c r="K394" s="78">
        <f t="shared" si="34"/>
        <v>0</v>
      </c>
      <c r="O394" s="80"/>
    </row>
    <row r="395" spans="1:15" s="79" customFormat="1" x14ac:dyDescent="0.2">
      <c r="A395" s="70" t="s">
        <v>1535</v>
      </c>
      <c r="B395" s="70" t="s">
        <v>1870</v>
      </c>
      <c r="C395" s="70" t="str">
        <f t="shared" si="30"/>
        <v>1716</v>
      </c>
      <c r="D395" s="76" t="str">
        <f t="shared" si="31"/>
        <v>05</v>
      </c>
      <c r="E395" s="76" t="str">
        <f t="shared" si="32"/>
        <v>1</v>
      </c>
      <c r="F395" s="70" t="s">
        <v>1565</v>
      </c>
      <c r="G395" s="77">
        <v>18560</v>
      </c>
      <c r="H395" s="78">
        <v>0</v>
      </c>
      <c r="I395" s="78">
        <v>18560</v>
      </c>
      <c r="J395" s="77">
        <f t="shared" si="33"/>
        <v>18560</v>
      </c>
      <c r="K395" s="78">
        <f t="shared" si="34"/>
        <v>0</v>
      </c>
      <c r="O395" s="80"/>
    </row>
    <row r="396" spans="1:15" s="79" customFormat="1" x14ac:dyDescent="0.2">
      <c r="A396" s="70" t="s">
        <v>1535</v>
      </c>
      <c r="B396" s="70" t="s">
        <v>485</v>
      </c>
      <c r="C396" s="70" t="str">
        <f t="shared" si="30"/>
        <v>2111</v>
      </c>
      <c r="D396" s="76" t="str">
        <f t="shared" si="31"/>
        <v>05</v>
      </c>
      <c r="E396" s="76" t="str">
        <f t="shared" si="32"/>
        <v>2</v>
      </c>
      <c r="F396" s="70" t="s">
        <v>1566</v>
      </c>
      <c r="G396" s="77">
        <v>388</v>
      </c>
      <c r="H396" s="78">
        <v>0</v>
      </c>
      <c r="I396" s="78">
        <v>0</v>
      </c>
      <c r="J396" s="77">
        <f t="shared" si="33"/>
        <v>0</v>
      </c>
      <c r="K396" s="78">
        <f t="shared" si="34"/>
        <v>388</v>
      </c>
      <c r="O396" s="80"/>
    </row>
    <row r="397" spans="1:15" s="79" customFormat="1" x14ac:dyDescent="0.2">
      <c r="A397" s="70" t="s">
        <v>1535</v>
      </c>
      <c r="B397" s="70" t="s">
        <v>486</v>
      </c>
      <c r="C397" s="70" t="str">
        <f t="shared" si="30"/>
        <v>2161</v>
      </c>
      <c r="D397" s="76" t="str">
        <f t="shared" si="31"/>
        <v>05</v>
      </c>
      <c r="E397" s="76" t="str">
        <f t="shared" si="32"/>
        <v>2</v>
      </c>
      <c r="F397" s="70" t="s">
        <v>1571</v>
      </c>
      <c r="G397" s="77">
        <v>450</v>
      </c>
      <c r="H397" s="78">
        <v>98.6</v>
      </c>
      <c r="I397" s="78">
        <v>0</v>
      </c>
      <c r="J397" s="77">
        <f t="shared" si="33"/>
        <v>98.6</v>
      </c>
      <c r="K397" s="78">
        <f t="shared" si="34"/>
        <v>351.4</v>
      </c>
      <c r="O397" s="80"/>
    </row>
    <row r="398" spans="1:15" s="79" customFormat="1" x14ac:dyDescent="0.2">
      <c r="A398" s="70" t="s">
        <v>1535</v>
      </c>
      <c r="B398" s="70" t="s">
        <v>488</v>
      </c>
      <c r="C398" s="70" t="str">
        <f t="shared" si="30"/>
        <v>2214</v>
      </c>
      <c r="D398" s="76" t="str">
        <f t="shared" si="31"/>
        <v>05</v>
      </c>
      <c r="E398" s="76" t="str">
        <f t="shared" si="32"/>
        <v>2</v>
      </c>
      <c r="F398" s="70" t="s">
        <v>1643</v>
      </c>
      <c r="G398" s="77">
        <v>0</v>
      </c>
      <c r="H398" s="78">
        <v>0</v>
      </c>
      <c r="I398" s="78">
        <v>0</v>
      </c>
      <c r="J398" s="77">
        <f t="shared" si="33"/>
        <v>0</v>
      </c>
      <c r="K398" s="78">
        <f t="shared" si="34"/>
        <v>0</v>
      </c>
      <c r="O398" s="80"/>
    </row>
    <row r="399" spans="1:15" s="79" customFormat="1" x14ac:dyDescent="0.2">
      <c r="A399" s="70" t="s">
        <v>1535</v>
      </c>
      <c r="B399" s="70" t="s">
        <v>490</v>
      </c>
      <c r="C399" s="70" t="str">
        <f t="shared" si="30"/>
        <v>2231</v>
      </c>
      <c r="D399" s="76" t="str">
        <f t="shared" si="31"/>
        <v>05</v>
      </c>
      <c r="E399" s="76" t="str">
        <f t="shared" si="32"/>
        <v>2</v>
      </c>
      <c r="F399" s="70" t="s">
        <v>1692</v>
      </c>
      <c r="G399" s="77">
        <v>0</v>
      </c>
      <c r="H399" s="78">
        <v>0</v>
      </c>
      <c r="I399" s="78">
        <v>0</v>
      </c>
      <c r="J399" s="77">
        <f t="shared" si="33"/>
        <v>0</v>
      </c>
      <c r="K399" s="78">
        <f t="shared" si="34"/>
        <v>0</v>
      </c>
      <c r="O399" s="80"/>
    </row>
    <row r="400" spans="1:15" s="79" customFormat="1" x14ac:dyDescent="0.2">
      <c r="A400" s="70" t="s">
        <v>1535</v>
      </c>
      <c r="B400" s="70" t="s">
        <v>492</v>
      </c>
      <c r="C400" s="70" t="str">
        <f t="shared" si="30"/>
        <v>2411</v>
      </c>
      <c r="D400" s="76" t="str">
        <f t="shared" si="31"/>
        <v>05</v>
      </c>
      <c r="E400" s="76" t="str">
        <f t="shared" si="32"/>
        <v>2</v>
      </c>
      <c r="F400" s="70" t="s">
        <v>1850</v>
      </c>
      <c r="G400" s="77">
        <v>2397</v>
      </c>
      <c r="H400" s="78">
        <v>0</v>
      </c>
      <c r="I400" s="78">
        <v>0</v>
      </c>
      <c r="J400" s="77">
        <f t="shared" si="33"/>
        <v>0</v>
      </c>
      <c r="K400" s="78">
        <f t="shared" si="34"/>
        <v>2397</v>
      </c>
      <c r="O400" s="80"/>
    </row>
    <row r="401" spans="1:15" s="79" customFormat="1" x14ac:dyDescent="0.2">
      <c r="A401" s="70" t="s">
        <v>1535</v>
      </c>
      <c r="B401" s="70" t="s">
        <v>495</v>
      </c>
      <c r="C401" s="70" t="str">
        <f t="shared" si="30"/>
        <v>2421</v>
      </c>
      <c r="D401" s="76" t="str">
        <f t="shared" si="31"/>
        <v>05</v>
      </c>
      <c r="E401" s="76" t="str">
        <f t="shared" si="32"/>
        <v>2</v>
      </c>
      <c r="F401" s="70" t="s">
        <v>1812</v>
      </c>
      <c r="G401" s="77">
        <v>1855</v>
      </c>
      <c r="H401" s="78">
        <v>0</v>
      </c>
      <c r="I401" s="78">
        <v>0</v>
      </c>
      <c r="J401" s="77">
        <f t="shared" si="33"/>
        <v>0</v>
      </c>
      <c r="K401" s="78">
        <f t="shared" si="34"/>
        <v>1855</v>
      </c>
      <c r="O401" s="80"/>
    </row>
    <row r="402" spans="1:15" s="79" customFormat="1" x14ac:dyDescent="0.2">
      <c r="A402" s="70" t="s">
        <v>1535</v>
      </c>
      <c r="B402" s="70" t="s">
        <v>496</v>
      </c>
      <c r="C402" s="70" t="str">
        <f t="shared" si="30"/>
        <v>2431</v>
      </c>
      <c r="D402" s="76" t="str">
        <f t="shared" si="31"/>
        <v>05</v>
      </c>
      <c r="E402" s="76" t="str">
        <f t="shared" si="32"/>
        <v>2</v>
      </c>
      <c r="F402" s="70" t="s">
        <v>1813</v>
      </c>
      <c r="G402" s="77">
        <v>0</v>
      </c>
      <c r="H402" s="78">
        <v>0</v>
      </c>
      <c r="I402" s="78">
        <v>0</v>
      </c>
      <c r="J402" s="77">
        <f t="shared" si="33"/>
        <v>0</v>
      </c>
      <c r="K402" s="78">
        <f t="shared" si="34"/>
        <v>0</v>
      </c>
      <c r="O402" s="80"/>
    </row>
    <row r="403" spans="1:15" s="79" customFormat="1" x14ac:dyDescent="0.2">
      <c r="A403" s="70" t="s">
        <v>1535</v>
      </c>
      <c r="B403" s="70" t="s">
        <v>497</v>
      </c>
      <c r="C403" s="70" t="str">
        <f t="shared" si="30"/>
        <v>2441</v>
      </c>
      <c r="D403" s="76" t="str">
        <f t="shared" si="31"/>
        <v>05</v>
      </c>
      <c r="E403" s="76" t="str">
        <f t="shared" si="32"/>
        <v>2</v>
      </c>
      <c r="F403" s="70" t="s">
        <v>1851</v>
      </c>
      <c r="G403" s="77">
        <v>0</v>
      </c>
      <c r="H403" s="78">
        <v>0</v>
      </c>
      <c r="I403" s="78">
        <v>0</v>
      </c>
      <c r="J403" s="77">
        <f t="shared" si="33"/>
        <v>0</v>
      </c>
      <c r="K403" s="78">
        <f t="shared" si="34"/>
        <v>0</v>
      </c>
      <c r="O403" s="80"/>
    </row>
    <row r="404" spans="1:15" s="79" customFormat="1" x14ac:dyDescent="0.2">
      <c r="A404" s="70" t="s">
        <v>1535</v>
      </c>
      <c r="B404" s="70" t="s">
        <v>498</v>
      </c>
      <c r="C404" s="70" t="str">
        <f t="shared" si="30"/>
        <v>2451</v>
      </c>
      <c r="D404" s="76" t="str">
        <f t="shared" si="31"/>
        <v>05</v>
      </c>
      <c r="E404" s="76" t="str">
        <f t="shared" si="32"/>
        <v>2</v>
      </c>
      <c r="F404" s="70" t="s">
        <v>1814</v>
      </c>
      <c r="G404" s="77">
        <v>8895.52</v>
      </c>
      <c r="H404" s="78">
        <v>8895.52</v>
      </c>
      <c r="I404" s="78">
        <v>0</v>
      </c>
      <c r="J404" s="77">
        <f t="shared" si="33"/>
        <v>8895.52</v>
      </c>
      <c r="K404" s="78">
        <f t="shared" si="34"/>
        <v>0</v>
      </c>
      <c r="O404" s="80"/>
    </row>
    <row r="405" spans="1:15" s="79" customFormat="1" x14ac:dyDescent="0.2">
      <c r="A405" s="70" t="s">
        <v>1535</v>
      </c>
      <c r="B405" s="70" t="s">
        <v>500</v>
      </c>
      <c r="C405" s="70" t="str">
        <f t="shared" si="30"/>
        <v>2461</v>
      </c>
      <c r="D405" s="76" t="str">
        <f t="shared" si="31"/>
        <v>05</v>
      </c>
      <c r="E405" s="76" t="str">
        <f t="shared" si="32"/>
        <v>2</v>
      </c>
      <c r="F405" s="70" t="s">
        <v>1645</v>
      </c>
      <c r="G405" s="77">
        <v>7333</v>
      </c>
      <c r="H405" s="78">
        <v>4493.8999999999996</v>
      </c>
      <c r="I405" s="78">
        <v>0</v>
      </c>
      <c r="J405" s="77">
        <f t="shared" si="33"/>
        <v>4493.8999999999996</v>
      </c>
      <c r="K405" s="78">
        <f t="shared" si="34"/>
        <v>2839.1000000000004</v>
      </c>
      <c r="O405" s="80"/>
    </row>
    <row r="406" spans="1:15" s="79" customFormat="1" x14ac:dyDescent="0.2">
      <c r="A406" s="70" t="s">
        <v>1535</v>
      </c>
      <c r="B406" s="70" t="s">
        <v>501</v>
      </c>
      <c r="C406" s="70" t="str">
        <f t="shared" si="30"/>
        <v>2471</v>
      </c>
      <c r="D406" s="76" t="str">
        <f t="shared" si="31"/>
        <v>05</v>
      </c>
      <c r="E406" s="76" t="str">
        <f t="shared" si="32"/>
        <v>2</v>
      </c>
      <c r="F406" s="70" t="s">
        <v>1815</v>
      </c>
      <c r="G406" s="77">
        <v>1036</v>
      </c>
      <c r="H406" s="78">
        <v>377.02</v>
      </c>
      <c r="I406" s="78">
        <v>0</v>
      </c>
      <c r="J406" s="77">
        <f t="shared" si="33"/>
        <v>377.02</v>
      </c>
      <c r="K406" s="78">
        <f t="shared" si="34"/>
        <v>658.98</v>
      </c>
      <c r="O406" s="80"/>
    </row>
    <row r="407" spans="1:15" s="79" customFormat="1" x14ac:dyDescent="0.2">
      <c r="A407" s="70" t="s">
        <v>1535</v>
      </c>
      <c r="B407" s="70" t="s">
        <v>502</v>
      </c>
      <c r="C407" s="70" t="str">
        <f t="shared" si="30"/>
        <v>2481</v>
      </c>
      <c r="D407" s="76" t="str">
        <f t="shared" si="31"/>
        <v>05</v>
      </c>
      <c r="E407" s="76" t="str">
        <f t="shared" si="32"/>
        <v>2</v>
      </c>
      <c r="F407" s="70" t="s">
        <v>1816</v>
      </c>
      <c r="G407" s="77">
        <v>1455</v>
      </c>
      <c r="H407" s="78">
        <v>0</v>
      </c>
      <c r="I407" s="78">
        <v>0</v>
      </c>
      <c r="J407" s="77">
        <f t="shared" si="33"/>
        <v>0</v>
      </c>
      <c r="K407" s="78">
        <f t="shared" si="34"/>
        <v>1455</v>
      </c>
      <c r="O407" s="80"/>
    </row>
    <row r="408" spans="1:15" s="79" customFormat="1" x14ac:dyDescent="0.2">
      <c r="A408" s="70" t="s">
        <v>1535</v>
      </c>
      <c r="B408" s="70" t="s">
        <v>503</v>
      </c>
      <c r="C408" s="70" t="str">
        <f t="shared" si="30"/>
        <v>2491</v>
      </c>
      <c r="D408" s="76" t="str">
        <f t="shared" si="31"/>
        <v>05</v>
      </c>
      <c r="E408" s="76" t="str">
        <f t="shared" si="32"/>
        <v>2</v>
      </c>
      <c r="F408" s="70" t="s">
        <v>1817</v>
      </c>
      <c r="G408" s="77">
        <v>3989</v>
      </c>
      <c r="H408" s="78">
        <v>3730.15</v>
      </c>
      <c r="I408" s="78">
        <v>0</v>
      </c>
      <c r="J408" s="77">
        <f t="shared" si="33"/>
        <v>3730.15</v>
      </c>
      <c r="K408" s="78">
        <f t="shared" si="34"/>
        <v>258.84999999999991</v>
      </c>
      <c r="O408" s="80"/>
    </row>
    <row r="409" spans="1:15" s="79" customFormat="1" x14ac:dyDescent="0.2">
      <c r="A409" s="70" t="s">
        <v>1535</v>
      </c>
      <c r="B409" s="70" t="s">
        <v>505</v>
      </c>
      <c r="C409" s="70" t="str">
        <f t="shared" si="30"/>
        <v>2521</v>
      </c>
      <c r="D409" s="76" t="str">
        <f t="shared" si="31"/>
        <v>05</v>
      </c>
      <c r="E409" s="76" t="str">
        <f t="shared" si="32"/>
        <v>2</v>
      </c>
      <c r="F409" s="70" t="s">
        <v>1819</v>
      </c>
      <c r="G409" s="77">
        <v>0</v>
      </c>
      <c r="H409" s="78">
        <v>0</v>
      </c>
      <c r="I409" s="78">
        <v>0</v>
      </c>
      <c r="J409" s="77">
        <f t="shared" si="33"/>
        <v>0</v>
      </c>
      <c r="K409" s="78">
        <f t="shared" si="34"/>
        <v>0</v>
      </c>
      <c r="O409" s="80"/>
    </row>
    <row r="410" spans="1:15" s="79" customFormat="1" x14ac:dyDescent="0.2">
      <c r="A410" s="70" t="s">
        <v>1535</v>
      </c>
      <c r="B410" s="70" t="s">
        <v>506</v>
      </c>
      <c r="C410" s="70" t="str">
        <f t="shared" si="30"/>
        <v>2531</v>
      </c>
      <c r="D410" s="76" t="str">
        <f t="shared" si="31"/>
        <v>05</v>
      </c>
      <c r="E410" s="76" t="str">
        <f t="shared" si="32"/>
        <v>2</v>
      </c>
      <c r="F410" s="70" t="s">
        <v>1788</v>
      </c>
      <c r="G410" s="77">
        <v>0</v>
      </c>
      <c r="H410" s="78">
        <v>0</v>
      </c>
      <c r="I410" s="78">
        <v>0</v>
      </c>
      <c r="J410" s="77">
        <f t="shared" si="33"/>
        <v>0</v>
      </c>
      <c r="K410" s="78">
        <f t="shared" si="34"/>
        <v>0</v>
      </c>
      <c r="O410" s="80"/>
    </row>
    <row r="411" spans="1:15" s="79" customFormat="1" x14ac:dyDescent="0.2">
      <c r="A411" s="70" t="s">
        <v>1535</v>
      </c>
      <c r="B411" s="70" t="s">
        <v>508</v>
      </c>
      <c r="C411" s="70" t="str">
        <f t="shared" si="30"/>
        <v>2561</v>
      </c>
      <c r="D411" s="76" t="str">
        <f t="shared" si="31"/>
        <v>05</v>
      </c>
      <c r="E411" s="76" t="str">
        <f t="shared" si="32"/>
        <v>2</v>
      </c>
      <c r="F411" s="70" t="s">
        <v>1821</v>
      </c>
      <c r="G411" s="77">
        <v>12529</v>
      </c>
      <c r="H411" s="78">
        <v>9614.2800000000007</v>
      </c>
      <c r="I411" s="78">
        <v>0</v>
      </c>
      <c r="J411" s="77">
        <f t="shared" si="33"/>
        <v>9614.2800000000007</v>
      </c>
      <c r="K411" s="78">
        <f t="shared" si="34"/>
        <v>2914.7199999999993</v>
      </c>
      <c r="O411" s="80"/>
    </row>
    <row r="412" spans="1:15" s="79" customFormat="1" x14ac:dyDescent="0.2">
      <c r="A412" s="70" t="s">
        <v>1535</v>
      </c>
      <c r="B412" s="70" t="s">
        <v>509</v>
      </c>
      <c r="C412" s="70" t="str">
        <f t="shared" si="30"/>
        <v>2614</v>
      </c>
      <c r="D412" s="76" t="str">
        <f t="shared" si="31"/>
        <v>05</v>
      </c>
      <c r="E412" s="76" t="str">
        <f t="shared" si="32"/>
        <v>2</v>
      </c>
      <c r="F412" s="70" t="s">
        <v>1822</v>
      </c>
      <c r="G412" s="77">
        <v>416</v>
      </c>
      <c r="H412" s="78">
        <v>312.99</v>
      </c>
      <c r="I412" s="78">
        <v>0</v>
      </c>
      <c r="J412" s="77">
        <f t="shared" si="33"/>
        <v>312.99</v>
      </c>
      <c r="K412" s="78">
        <f t="shared" si="34"/>
        <v>103.00999999999999</v>
      </c>
      <c r="O412" s="80"/>
    </row>
    <row r="413" spans="1:15" s="79" customFormat="1" x14ac:dyDescent="0.2">
      <c r="A413" s="70" t="s">
        <v>1535</v>
      </c>
      <c r="B413" s="70" t="s">
        <v>1871</v>
      </c>
      <c r="C413" s="70" t="str">
        <f t="shared" si="30"/>
        <v>2711</v>
      </c>
      <c r="D413" s="76" t="str">
        <f t="shared" si="31"/>
        <v>05</v>
      </c>
      <c r="E413" s="76" t="str">
        <f t="shared" si="32"/>
        <v>2</v>
      </c>
      <c r="F413" s="70" t="s">
        <v>1647</v>
      </c>
      <c r="G413" s="77">
        <v>11870.41</v>
      </c>
      <c r="H413" s="78">
        <v>0</v>
      </c>
      <c r="I413" s="78">
        <v>0</v>
      </c>
      <c r="J413" s="77">
        <f t="shared" si="33"/>
        <v>0</v>
      </c>
      <c r="K413" s="78">
        <f t="shared" si="34"/>
        <v>11870.41</v>
      </c>
      <c r="O413" s="80"/>
    </row>
    <row r="414" spans="1:15" s="79" customFormat="1" x14ac:dyDescent="0.2">
      <c r="A414" s="70" t="s">
        <v>1535</v>
      </c>
      <c r="B414" s="70" t="s">
        <v>1872</v>
      </c>
      <c r="C414" s="70" t="str">
        <f t="shared" si="30"/>
        <v>2721</v>
      </c>
      <c r="D414" s="76" t="str">
        <f t="shared" si="31"/>
        <v>05</v>
      </c>
      <c r="E414" s="76" t="str">
        <f t="shared" si="32"/>
        <v>2</v>
      </c>
      <c r="F414" s="70" t="s">
        <v>1733</v>
      </c>
      <c r="G414" s="77">
        <v>0</v>
      </c>
      <c r="H414" s="78">
        <v>0</v>
      </c>
      <c r="I414" s="78">
        <v>0</v>
      </c>
      <c r="J414" s="77">
        <f t="shared" si="33"/>
        <v>0</v>
      </c>
      <c r="K414" s="78">
        <f t="shared" si="34"/>
        <v>0</v>
      </c>
      <c r="O414" s="80"/>
    </row>
    <row r="415" spans="1:15" s="79" customFormat="1" x14ac:dyDescent="0.2">
      <c r="A415" s="70" t="s">
        <v>1535</v>
      </c>
      <c r="B415" s="70" t="s">
        <v>511</v>
      </c>
      <c r="C415" s="70" t="str">
        <f t="shared" si="30"/>
        <v>2751</v>
      </c>
      <c r="D415" s="76" t="str">
        <f t="shared" si="31"/>
        <v>05</v>
      </c>
      <c r="E415" s="76" t="str">
        <f t="shared" si="32"/>
        <v>2</v>
      </c>
      <c r="F415" s="70" t="s">
        <v>1873</v>
      </c>
      <c r="G415" s="77">
        <v>0</v>
      </c>
      <c r="H415" s="78">
        <v>0</v>
      </c>
      <c r="I415" s="78">
        <v>0</v>
      </c>
      <c r="J415" s="77">
        <f t="shared" si="33"/>
        <v>0</v>
      </c>
      <c r="K415" s="78">
        <f t="shared" si="34"/>
        <v>0</v>
      </c>
      <c r="O415" s="80"/>
    </row>
    <row r="416" spans="1:15" s="79" customFormat="1" x14ac:dyDescent="0.2">
      <c r="A416" s="70" t="s">
        <v>1535</v>
      </c>
      <c r="B416" s="70" t="s">
        <v>514</v>
      </c>
      <c r="C416" s="70" t="str">
        <f t="shared" si="30"/>
        <v>2911</v>
      </c>
      <c r="D416" s="76" t="str">
        <f t="shared" si="31"/>
        <v>05</v>
      </c>
      <c r="E416" s="76" t="str">
        <f t="shared" si="32"/>
        <v>2</v>
      </c>
      <c r="F416" s="70" t="s">
        <v>1648</v>
      </c>
      <c r="G416" s="77">
        <v>202</v>
      </c>
      <c r="H416" s="78">
        <v>186.99</v>
      </c>
      <c r="I416" s="78">
        <v>0</v>
      </c>
      <c r="J416" s="77">
        <f t="shared" si="33"/>
        <v>186.99</v>
      </c>
      <c r="K416" s="78">
        <f t="shared" si="34"/>
        <v>15.009999999999991</v>
      </c>
      <c r="O416" s="80"/>
    </row>
    <row r="417" spans="1:15" s="79" customFormat="1" x14ac:dyDescent="0.2">
      <c r="A417" s="70" t="s">
        <v>1535</v>
      </c>
      <c r="B417" s="70" t="s">
        <v>516</v>
      </c>
      <c r="C417" s="70" t="str">
        <f t="shared" si="30"/>
        <v>2921</v>
      </c>
      <c r="D417" s="76" t="str">
        <f t="shared" si="31"/>
        <v>05</v>
      </c>
      <c r="E417" s="76" t="str">
        <f t="shared" si="32"/>
        <v>2</v>
      </c>
      <c r="F417" s="70" t="s">
        <v>1694</v>
      </c>
      <c r="G417" s="77">
        <v>0</v>
      </c>
      <c r="H417" s="78">
        <v>0</v>
      </c>
      <c r="I417" s="78">
        <v>0</v>
      </c>
      <c r="J417" s="77">
        <f t="shared" si="33"/>
        <v>0</v>
      </c>
      <c r="K417" s="78">
        <f t="shared" si="34"/>
        <v>0</v>
      </c>
      <c r="O417" s="80"/>
    </row>
    <row r="418" spans="1:15" s="79" customFormat="1" x14ac:dyDescent="0.2">
      <c r="A418" s="70" t="s">
        <v>1535</v>
      </c>
      <c r="B418" s="70" t="s">
        <v>517</v>
      </c>
      <c r="C418" s="70" t="str">
        <f t="shared" si="30"/>
        <v>2981</v>
      </c>
      <c r="D418" s="76" t="str">
        <f t="shared" si="31"/>
        <v>05</v>
      </c>
      <c r="E418" s="76" t="str">
        <f t="shared" si="32"/>
        <v>2</v>
      </c>
      <c r="F418" s="70" t="s">
        <v>1874</v>
      </c>
      <c r="G418" s="77">
        <v>8842</v>
      </c>
      <c r="H418" s="78">
        <v>4982.32</v>
      </c>
      <c r="I418" s="78">
        <v>0</v>
      </c>
      <c r="J418" s="77">
        <f t="shared" si="33"/>
        <v>4982.32</v>
      </c>
      <c r="K418" s="78">
        <f t="shared" si="34"/>
        <v>3859.6800000000003</v>
      </c>
      <c r="O418" s="80"/>
    </row>
    <row r="419" spans="1:15" s="79" customFormat="1" x14ac:dyDescent="0.2">
      <c r="A419" s="70" t="s">
        <v>1535</v>
      </c>
      <c r="B419" s="70" t="s">
        <v>1875</v>
      </c>
      <c r="C419" s="70" t="str">
        <f t="shared" si="30"/>
        <v>3111</v>
      </c>
      <c r="D419" s="76" t="str">
        <f t="shared" si="31"/>
        <v>05</v>
      </c>
      <c r="E419" s="76" t="str">
        <f t="shared" si="32"/>
        <v>3</v>
      </c>
      <c r="F419" s="70" t="s">
        <v>1789</v>
      </c>
      <c r="G419" s="77">
        <v>0</v>
      </c>
      <c r="H419" s="78">
        <v>0</v>
      </c>
      <c r="I419" s="78">
        <v>0</v>
      </c>
      <c r="J419" s="77">
        <f t="shared" si="33"/>
        <v>0</v>
      </c>
      <c r="K419" s="78">
        <f t="shared" si="34"/>
        <v>0</v>
      </c>
      <c r="O419" s="80"/>
    </row>
    <row r="420" spans="1:15" s="79" customFormat="1" x14ac:dyDescent="0.2">
      <c r="A420" s="70" t="s">
        <v>1535</v>
      </c>
      <c r="B420" s="70" t="s">
        <v>520</v>
      </c>
      <c r="C420" s="70" t="str">
        <f t="shared" si="30"/>
        <v>3131</v>
      </c>
      <c r="D420" s="76" t="str">
        <f t="shared" si="31"/>
        <v>05</v>
      </c>
      <c r="E420" s="76" t="str">
        <f t="shared" si="32"/>
        <v>3</v>
      </c>
      <c r="F420" s="70" t="s">
        <v>1824</v>
      </c>
      <c r="G420" s="77">
        <v>40360</v>
      </c>
      <c r="H420" s="78">
        <v>0</v>
      </c>
      <c r="I420" s="78">
        <v>35000</v>
      </c>
      <c r="J420" s="77">
        <f t="shared" si="33"/>
        <v>35000</v>
      </c>
      <c r="K420" s="78">
        <f t="shared" si="34"/>
        <v>5360</v>
      </c>
      <c r="O420" s="80"/>
    </row>
    <row r="421" spans="1:15" s="79" customFormat="1" x14ac:dyDescent="0.2">
      <c r="A421" s="70" t="s">
        <v>1535</v>
      </c>
      <c r="B421" s="70" t="s">
        <v>521</v>
      </c>
      <c r="C421" s="70" t="str">
        <f t="shared" si="30"/>
        <v>3141</v>
      </c>
      <c r="D421" s="76" t="str">
        <f t="shared" si="31"/>
        <v>05</v>
      </c>
      <c r="E421" s="76" t="str">
        <f t="shared" si="32"/>
        <v>3</v>
      </c>
      <c r="F421" s="70" t="s">
        <v>1573</v>
      </c>
      <c r="G421" s="77">
        <v>12313</v>
      </c>
      <c r="H421" s="78">
        <v>8531.25</v>
      </c>
      <c r="I421" s="78">
        <v>1800</v>
      </c>
      <c r="J421" s="77">
        <f t="shared" si="33"/>
        <v>10331.25</v>
      </c>
      <c r="K421" s="78">
        <f t="shared" si="34"/>
        <v>1981.75</v>
      </c>
      <c r="O421" s="80"/>
    </row>
    <row r="422" spans="1:15" s="79" customFormat="1" x14ac:dyDescent="0.2">
      <c r="A422" s="70" t="s">
        <v>1535</v>
      </c>
      <c r="B422" s="70" t="s">
        <v>1876</v>
      </c>
      <c r="C422" s="70" t="str">
        <f t="shared" si="30"/>
        <v>3362</v>
      </c>
      <c r="D422" s="76" t="str">
        <f t="shared" si="31"/>
        <v>05</v>
      </c>
      <c r="E422" s="76" t="str">
        <f t="shared" si="32"/>
        <v>3</v>
      </c>
      <c r="F422" s="70" t="s">
        <v>1700</v>
      </c>
      <c r="G422" s="77">
        <v>0</v>
      </c>
      <c r="H422" s="78">
        <v>0</v>
      </c>
      <c r="I422" s="78">
        <v>0</v>
      </c>
      <c r="J422" s="77">
        <f t="shared" si="33"/>
        <v>0</v>
      </c>
      <c r="K422" s="78">
        <f t="shared" si="34"/>
        <v>0</v>
      </c>
      <c r="O422" s="80"/>
    </row>
    <row r="423" spans="1:15" s="79" customFormat="1" x14ac:dyDescent="0.2">
      <c r="A423" s="70" t="s">
        <v>1535</v>
      </c>
      <c r="B423" s="70" t="s">
        <v>524</v>
      </c>
      <c r="C423" s="70" t="str">
        <f t="shared" si="30"/>
        <v>3381</v>
      </c>
      <c r="D423" s="76" t="str">
        <f t="shared" si="31"/>
        <v>05</v>
      </c>
      <c r="E423" s="76" t="str">
        <f t="shared" si="32"/>
        <v>3</v>
      </c>
      <c r="F423" s="70" t="s">
        <v>1825</v>
      </c>
      <c r="G423" s="77">
        <v>169400</v>
      </c>
      <c r="H423" s="78">
        <v>103040</v>
      </c>
      <c r="I423" s="78">
        <v>66360</v>
      </c>
      <c r="J423" s="77">
        <f t="shared" si="33"/>
        <v>169400</v>
      </c>
      <c r="K423" s="78">
        <f t="shared" si="34"/>
        <v>0</v>
      </c>
      <c r="O423" s="80"/>
    </row>
    <row r="424" spans="1:15" s="79" customFormat="1" x14ac:dyDescent="0.2">
      <c r="A424" s="70" t="s">
        <v>1535</v>
      </c>
      <c r="B424" s="70" t="s">
        <v>1877</v>
      </c>
      <c r="C424" s="70" t="str">
        <f t="shared" si="30"/>
        <v>3391</v>
      </c>
      <c r="D424" s="76" t="str">
        <f t="shared" si="31"/>
        <v>05</v>
      </c>
      <c r="E424" s="76" t="str">
        <f t="shared" si="32"/>
        <v>3</v>
      </c>
      <c r="F424" s="70" t="s">
        <v>1826</v>
      </c>
      <c r="G424" s="77">
        <v>12500</v>
      </c>
      <c r="H424" s="78">
        <v>0</v>
      </c>
      <c r="I424" s="78">
        <v>0</v>
      </c>
      <c r="J424" s="77">
        <f t="shared" si="33"/>
        <v>0</v>
      </c>
      <c r="K424" s="78">
        <f t="shared" si="34"/>
        <v>12500</v>
      </c>
      <c r="O424" s="80"/>
    </row>
    <row r="425" spans="1:15" s="79" customFormat="1" x14ac:dyDescent="0.2">
      <c r="A425" s="70" t="s">
        <v>1535</v>
      </c>
      <c r="B425" s="70" t="s">
        <v>526</v>
      </c>
      <c r="C425" s="70" t="str">
        <f t="shared" si="30"/>
        <v>3451</v>
      </c>
      <c r="D425" s="76" t="str">
        <f t="shared" si="31"/>
        <v>05</v>
      </c>
      <c r="E425" s="76" t="str">
        <f t="shared" si="32"/>
        <v>3</v>
      </c>
      <c r="F425" s="70" t="s">
        <v>1576</v>
      </c>
      <c r="G425" s="77">
        <v>15131.43</v>
      </c>
      <c r="H425" s="78">
        <v>15131.43</v>
      </c>
      <c r="I425" s="78">
        <v>0</v>
      </c>
      <c r="J425" s="77">
        <f t="shared" si="33"/>
        <v>15131.43</v>
      </c>
      <c r="K425" s="78">
        <f t="shared" si="34"/>
        <v>0</v>
      </c>
      <c r="O425" s="80"/>
    </row>
    <row r="426" spans="1:15" s="79" customFormat="1" x14ac:dyDescent="0.2">
      <c r="A426" s="70" t="s">
        <v>1535</v>
      </c>
      <c r="B426" s="70" t="s">
        <v>527</v>
      </c>
      <c r="C426" s="70" t="str">
        <f t="shared" si="30"/>
        <v>3512</v>
      </c>
      <c r="D426" s="76" t="str">
        <f t="shared" si="31"/>
        <v>05</v>
      </c>
      <c r="E426" s="76" t="str">
        <f t="shared" si="32"/>
        <v>3</v>
      </c>
      <c r="F426" s="70" t="s">
        <v>1793</v>
      </c>
      <c r="G426" s="77">
        <v>198745</v>
      </c>
      <c r="H426" s="78">
        <v>12180</v>
      </c>
      <c r="I426" s="78">
        <v>119933.17</v>
      </c>
      <c r="J426" s="77">
        <f t="shared" si="33"/>
        <v>132113.16999999998</v>
      </c>
      <c r="K426" s="78">
        <f t="shared" si="34"/>
        <v>66631.830000000016</v>
      </c>
      <c r="O426" s="80"/>
    </row>
    <row r="427" spans="1:15" s="79" customFormat="1" x14ac:dyDescent="0.2">
      <c r="A427" s="70" t="s">
        <v>1535</v>
      </c>
      <c r="B427" s="70" t="s">
        <v>529</v>
      </c>
      <c r="C427" s="70" t="str">
        <f t="shared" si="30"/>
        <v>3571</v>
      </c>
      <c r="D427" s="76" t="str">
        <f t="shared" si="31"/>
        <v>05</v>
      </c>
      <c r="E427" s="76" t="str">
        <f t="shared" si="32"/>
        <v>3</v>
      </c>
      <c r="F427" s="70" t="s">
        <v>1827</v>
      </c>
      <c r="G427" s="77">
        <v>25171</v>
      </c>
      <c r="H427" s="78">
        <v>1626</v>
      </c>
      <c r="I427" s="78">
        <v>23540</v>
      </c>
      <c r="J427" s="77">
        <f t="shared" si="33"/>
        <v>25166</v>
      </c>
      <c r="K427" s="78">
        <f t="shared" si="34"/>
        <v>5</v>
      </c>
      <c r="O427" s="80"/>
    </row>
    <row r="428" spans="1:15" s="79" customFormat="1" x14ac:dyDescent="0.2">
      <c r="A428" s="70" t="s">
        <v>1535</v>
      </c>
      <c r="B428" s="70" t="s">
        <v>530</v>
      </c>
      <c r="C428" s="70" t="str">
        <f t="shared" si="30"/>
        <v>3572</v>
      </c>
      <c r="D428" s="76" t="str">
        <f t="shared" si="31"/>
        <v>05</v>
      </c>
      <c r="E428" s="76" t="str">
        <f t="shared" si="32"/>
        <v>3</v>
      </c>
      <c r="F428" s="70" t="s">
        <v>1829</v>
      </c>
      <c r="G428" s="77">
        <v>2236</v>
      </c>
      <c r="H428" s="78">
        <v>1572</v>
      </c>
      <c r="I428" s="78">
        <v>0</v>
      </c>
      <c r="J428" s="77">
        <f t="shared" si="33"/>
        <v>1572</v>
      </c>
      <c r="K428" s="78">
        <f t="shared" si="34"/>
        <v>664</v>
      </c>
      <c r="O428" s="80"/>
    </row>
    <row r="429" spans="1:15" s="79" customFormat="1" x14ac:dyDescent="0.2">
      <c r="A429" s="70" t="s">
        <v>1535</v>
      </c>
      <c r="B429" s="70" t="s">
        <v>531</v>
      </c>
      <c r="C429" s="70" t="str">
        <f t="shared" si="30"/>
        <v>3581</v>
      </c>
      <c r="D429" s="76" t="str">
        <f t="shared" si="31"/>
        <v>05</v>
      </c>
      <c r="E429" s="76" t="str">
        <f t="shared" si="32"/>
        <v>3</v>
      </c>
      <c r="F429" s="70" t="s">
        <v>1830</v>
      </c>
      <c r="G429" s="77">
        <v>10928</v>
      </c>
      <c r="H429" s="78">
        <v>0</v>
      </c>
      <c r="I429" s="78">
        <v>10920</v>
      </c>
      <c r="J429" s="77">
        <f t="shared" si="33"/>
        <v>10920</v>
      </c>
      <c r="K429" s="78">
        <f t="shared" si="34"/>
        <v>8</v>
      </c>
      <c r="O429" s="80"/>
    </row>
    <row r="430" spans="1:15" s="79" customFormat="1" x14ac:dyDescent="0.2">
      <c r="A430" s="70" t="s">
        <v>1535</v>
      </c>
      <c r="B430" s="70" t="s">
        <v>532</v>
      </c>
      <c r="C430" s="70" t="str">
        <f t="shared" si="30"/>
        <v>3591</v>
      </c>
      <c r="D430" s="76" t="str">
        <f t="shared" si="31"/>
        <v>05</v>
      </c>
      <c r="E430" s="76" t="str">
        <f t="shared" si="32"/>
        <v>3</v>
      </c>
      <c r="F430" s="70" t="s">
        <v>1831</v>
      </c>
      <c r="G430" s="77">
        <v>21524</v>
      </c>
      <c r="H430" s="78">
        <v>9000</v>
      </c>
      <c r="I430" s="78">
        <v>12520</v>
      </c>
      <c r="J430" s="77">
        <f t="shared" si="33"/>
        <v>21520</v>
      </c>
      <c r="K430" s="78">
        <f t="shared" si="34"/>
        <v>4</v>
      </c>
      <c r="O430" s="80"/>
    </row>
    <row r="431" spans="1:15" s="79" customFormat="1" x14ac:dyDescent="0.2">
      <c r="A431" s="70" t="s">
        <v>1535</v>
      </c>
      <c r="B431" s="70" t="s">
        <v>533</v>
      </c>
      <c r="C431" s="70" t="str">
        <f t="shared" si="30"/>
        <v>3621</v>
      </c>
      <c r="D431" s="76" t="str">
        <f t="shared" si="31"/>
        <v>05</v>
      </c>
      <c r="E431" s="76" t="str">
        <f t="shared" si="32"/>
        <v>3</v>
      </c>
      <c r="F431" s="70" t="s">
        <v>1794</v>
      </c>
      <c r="G431" s="77">
        <v>3000</v>
      </c>
      <c r="H431" s="78">
        <v>0</v>
      </c>
      <c r="I431" s="78">
        <v>0</v>
      </c>
      <c r="J431" s="77">
        <f t="shared" si="33"/>
        <v>0</v>
      </c>
      <c r="K431" s="78">
        <f t="shared" si="34"/>
        <v>3000</v>
      </c>
      <c r="O431" s="80"/>
    </row>
    <row r="432" spans="1:15" s="79" customFormat="1" x14ac:dyDescent="0.2">
      <c r="A432" s="70" t="s">
        <v>1535</v>
      </c>
      <c r="B432" s="70" t="s">
        <v>537</v>
      </c>
      <c r="C432" s="70" t="str">
        <f t="shared" si="30"/>
        <v>3921</v>
      </c>
      <c r="D432" s="76" t="str">
        <f t="shared" si="31"/>
        <v>05</v>
      </c>
      <c r="E432" s="76" t="str">
        <f t="shared" si="32"/>
        <v>3</v>
      </c>
      <c r="F432" s="70" t="s">
        <v>1583</v>
      </c>
      <c r="G432" s="77">
        <v>15902</v>
      </c>
      <c r="H432" s="78">
        <v>9392</v>
      </c>
      <c r="I432" s="78">
        <v>0</v>
      </c>
      <c r="J432" s="77">
        <f t="shared" si="33"/>
        <v>9392</v>
      </c>
      <c r="K432" s="78">
        <f t="shared" si="34"/>
        <v>6510</v>
      </c>
      <c r="O432" s="80"/>
    </row>
    <row r="433" spans="1:15" s="79" customFormat="1" x14ac:dyDescent="0.2">
      <c r="A433" s="70" t="s">
        <v>1535</v>
      </c>
      <c r="B433" s="70" t="s">
        <v>1878</v>
      </c>
      <c r="C433" s="70" t="str">
        <f t="shared" si="30"/>
        <v>5111</v>
      </c>
      <c r="D433" s="76" t="str">
        <f t="shared" si="31"/>
        <v>05</v>
      </c>
      <c r="E433" s="76" t="str">
        <f t="shared" si="32"/>
        <v>5</v>
      </c>
      <c r="F433" s="70" t="s">
        <v>1701</v>
      </c>
      <c r="G433" s="77">
        <v>0</v>
      </c>
      <c r="H433" s="78">
        <v>0</v>
      </c>
      <c r="I433" s="78">
        <v>0</v>
      </c>
      <c r="J433" s="77">
        <f t="shared" si="33"/>
        <v>0</v>
      </c>
      <c r="K433" s="78">
        <f t="shared" si="34"/>
        <v>0</v>
      </c>
      <c r="O433" s="80"/>
    </row>
    <row r="434" spans="1:15" s="79" customFormat="1" x14ac:dyDescent="0.2">
      <c r="A434" s="70" t="s">
        <v>1535</v>
      </c>
      <c r="B434" s="70" t="s">
        <v>538</v>
      </c>
      <c r="C434" s="70" t="str">
        <f t="shared" si="30"/>
        <v>5191</v>
      </c>
      <c r="D434" s="76" t="str">
        <f t="shared" si="31"/>
        <v>05</v>
      </c>
      <c r="E434" s="76" t="str">
        <f t="shared" si="32"/>
        <v>5</v>
      </c>
      <c r="F434" s="70" t="s">
        <v>1605</v>
      </c>
      <c r="G434" s="77">
        <v>0</v>
      </c>
      <c r="H434" s="78">
        <v>0</v>
      </c>
      <c r="I434" s="78">
        <v>0</v>
      </c>
      <c r="J434" s="77">
        <f t="shared" si="33"/>
        <v>0</v>
      </c>
      <c r="K434" s="78">
        <f t="shared" si="34"/>
        <v>0</v>
      </c>
      <c r="O434" s="80"/>
    </row>
    <row r="435" spans="1:15" s="79" customFormat="1" x14ac:dyDescent="0.2">
      <c r="A435" s="70" t="s">
        <v>1535</v>
      </c>
      <c r="B435" s="70" t="s">
        <v>539</v>
      </c>
      <c r="C435" s="70" t="str">
        <f t="shared" si="30"/>
        <v>5611</v>
      </c>
      <c r="D435" s="76" t="str">
        <f t="shared" si="31"/>
        <v>05</v>
      </c>
      <c r="E435" s="76" t="str">
        <f t="shared" si="32"/>
        <v>5</v>
      </c>
      <c r="F435" s="70" t="s">
        <v>1879</v>
      </c>
      <c r="G435" s="77">
        <v>0</v>
      </c>
      <c r="H435" s="78">
        <v>0</v>
      </c>
      <c r="I435" s="78">
        <v>0</v>
      </c>
      <c r="J435" s="77">
        <f t="shared" si="33"/>
        <v>0</v>
      </c>
      <c r="K435" s="78">
        <f t="shared" si="34"/>
        <v>0</v>
      </c>
      <c r="O435" s="80"/>
    </row>
    <row r="436" spans="1:15" s="79" customFormat="1" x14ac:dyDescent="0.2">
      <c r="A436" s="70" t="s">
        <v>1535</v>
      </c>
      <c r="B436" s="70" t="s">
        <v>542</v>
      </c>
      <c r="C436" s="70" t="str">
        <f t="shared" si="30"/>
        <v>5621</v>
      </c>
      <c r="D436" s="76" t="str">
        <f t="shared" si="31"/>
        <v>05</v>
      </c>
      <c r="E436" s="76" t="str">
        <f t="shared" si="32"/>
        <v>5</v>
      </c>
      <c r="F436" s="70" t="s">
        <v>1836</v>
      </c>
      <c r="G436" s="77">
        <v>0</v>
      </c>
      <c r="H436" s="78">
        <v>0</v>
      </c>
      <c r="I436" s="78">
        <v>0</v>
      </c>
      <c r="J436" s="77">
        <f t="shared" si="33"/>
        <v>0</v>
      </c>
      <c r="K436" s="78">
        <f t="shared" si="34"/>
        <v>0</v>
      </c>
      <c r="O436" s="80"/>
    </row>
    <row r="437" spans="1:15" s="79" customFormat="1" x14ac:dyDescent="0.2">
      <c r="A437" s="70" t="s">
        <v>1535</v>
      </c>
      <c r="B437" s="70" t="s">
        <v>544</v>
      </c>
      <c r="C437" s="70" t="str">
        <f t="shared" si="30"/>
        <v>5671</v>
      </c>
      <c r="D437" s="76" t="str">
        <f t="shared" si="31"/>
        <v>05</v>
      </c>
      <c r="E437" s="76" t="str">
        <f t="shared" si="32"/>
        <v>5</v>
      </c>
      <c r="F437" s="70" t="s">
        <v>1858</v>
      </c>
      <c r="G437" s="77">
        <v>11844</v>
      </c>
      <c r="H437" s="78">
        <v>0</v>
      </c>
      <c r="I437" s="78">
        <v>0</v>
      </c>
      <c r="J437" s="77">
        <f t="shared" si="33"/>
        <v>0</v>
      </c>
      <c r="K437" s="78">
        <f t="shared" si="34"/>
        <v>11844</v>
      </c>
      <c r="O437" s="80"/>
    </row>
    <row r="438" spans="1:15" s="79" customFormat="1" x14ac:dyDescent="0.2">
      <c r="A438" s="70" t="s">
        <v>1535</v>
      </c>
      <c r="B438" s="79" t="s">
        <v>1880</v>
      </c>
      <c r="C438" s="70" t="str">
        <f t="shared" si="30"/>
        <v>6132</v>
      </c>
      <c r="D438" s="76" t="str">
        <f t="shared" si="31"/>
        <v>05</v>
      </c>
      <c r="E438" s="76" t="str">
        <f t="shared" si="32"/>
        <v>6</v>
      </c>
      <c r="F438" s="70" t="s">
        <v>2849</v>
      </c>
      <c r="G438" s="77">
        <v>2850000</v>
      </c>
      <c r="H438" s="78">
        <v>0</v>
      </c>
      <c r="I438" s="78">
        <v>0</v>
      </c>
      <c r="J438" s="77">
        <f t="shared" si="33"/>
        <v>0</v>
      </c>
      <c r="O438" s="80"/>
    </row>
    <row r="439" spans="1:15" s="79" customFormat="1" x14ac:dyDescent="0.2">
      <c r="A439" s="70" t="s">
        <v>1535</v>
      </c>
      <c r="B439" s="70" t="s">
        <v>1881</v>
      </c>
      <c r="C439" s="70" t="str">
        <f t="shared" ref="C439:C502" si="35">MID(B439,18,4)</f>
        <v>1131</v>
      </c>
      <c r="D439" s="76" t="str">
        <f t="shared" ref="D439:D502" si="36">MID(B439,5,2)</f>
        <v>05</v>
      </c>
      <c r="E439" s="76" t="str">
        <f t="shared" ref="E439:E502" si="37">MID(B439,18,1)</f>
        <v>1</v>
      </c>
      <c r="F439" s="70" t="s">
        <v>1537</v>
      </c>
      <c r="G439" s="77">
        <v>2599752</v>
      </c>
      <c r="H439" s="78">
        <v>2045343.45</v>
      </c>
      <c r="I439" s="78">
        <v>544729.15</v>
      </c>
      <c r="J439" s="77">
        <f t="shared" si="33"/>
        <v>2590072.6</v>
      </c>
      <c r="K439" s="78">
        <f t="shared" ref="K439:K502" si="38">G439-J439</f>
        <v>9679.3999999999069</v>
      </c>
      <c r="O439" s="80"/>
    </row>
    <row r="440" spans="1:15" s="79" customFormat="1" x14ac:dyDescent="0.2">
      <c r="A440" s="70" t="s">
        <v>1535</v>
      </c>
      <c r="B440" s="70" t="s">
        <v>1882</v>
      </c>
      <c r="C440" s="70" t="str">
        <f t="shared" si="35"/>
        <v>1311</v>
      </c>
      <c r="D440" s="76" t="str">
        <f t="shared" si="36"/>
        <v>05</v>
      </c>
      <c r="E440" s="76" t="str">
        <f t="shared" si="37"/>
        <v>1</v>
      </c>
      <c r="F440" s="70" t="s">
        <v>1541</v>
      </c>
      <c r="G440" s="77">
        <v>60696</v>
      </c>
      <c r="H440" s="78">
        <v>41856</v>
      </c>
      <c r="I440" s="78">
        <v>13952</v>
      </c>
      <c r="J440" s="77">
        <f t="shared" si="33"/>
        <v>55808</v>
      </c>
      <c r="K440" s="78">
        <f t="shared" si="38"/>
        <v>4888</v>
      </c>
      <c r="O440" s="80"/>
    </row>
    <row r="441" spans="1:15" s="79" customFormat="1" x14ac:dyDescent="0.2">
      <c r="A441" s="70" t="s">
        <v>1535</v>
      </c>
      <c r="B441" s="70" t="s">
        <v>1883</v>
      </c>
      <c r="C441" s="70" t="str">
        <f t="shared" si="35"/>
        <v>1321</v>
      </c>
      <c r="D441" s="76" t="str">
        <f t="shared" si="36"/>
        <v>05</v>
      </c>
      <c r="E441" s="76" t="str">
        <f t="shared" si="37"/>
        <v>1</v>
      </c>
      <c r="F441" s="70" t="s">
        <v>1543</v>
      </c>
      <c r="G441" s="77">
        <v>36108</v>
      </c>
      <c r="H441" s="78">
        <v>36107.800000000003</v>
      </c>
      <c r="I441" s="78">
        <v>0</v>
      </c>
      <c r="J441" s="77">
        <f t="shared" si="33"/>
        <v>36107.800000000003</v>
      </c>
      <c r="K441" s="78">
        <f t="shared" si="38"/>
        <v>0.19999999999708962</v>
      </c>
      <c r="O441" s="80"/>
    </row>
    <row r="442" spans="1:15" s="79" customFormat="1" x14ac:dyDescent="0.2">
      <c r="A442" s="70" t="s">
        <v>1535</v>
      </c>
      <c r="B442" s="70" t="s">
        <v>1884</v>
      </c>
      <c r="C442" s="70" t="str">
        <f t="shared" si="35"/>
        <v>1322</v>
      </c>
      <c r="D442" s="76" t="str">
        <f t="shared" si="36"/>
        <v>05</v>
      </c>
      <c r="E442" s="76" t="str">
        <f t="shared" si="37"/>
        <v>1</v>
      </c>
      <c r="F442" s="70" t="s">
        <v>1545</v>
      </c>
      <c r="G442" s="77">
        <v>361077</v>
      </c>
      <c r="H442" s="78">
        <v>180538.35</v>
      </c>
      <c r="I442" s="78">
        <v>180538.35</v>
      </c>
      <c r="J442" s="77">
        <f t="shared" si="33"/>
        <v>361076.7</v>
      </c>
      <c r="K442" s="78">
        <f t="shared" si="38"/>
        <v>0.29999999998835847</v>
      </c>
      <c r="O442" s="80"/>
    </row>
    <row r="443" spans="1:15" s="79" customFormat="1" x14ac:dyDescent="0.2">
      <c r="A443" s="70" t="s">
        <v>1535</v>
      </c>
      <c r="B443" s="70" t="s">
        <v>1885</v>
      </c>
      <c r="C443" s="70" t="str">
        <f t="shared" si="35"/>
        <v>1411</v>
      </c>
      <c r="D443" s="76" t="str">
        <f t="shared" si="36"/>
        <v>05</v>
      </c>
      <c r="E443" s="76" t="str">
        <f t="shared" si="37"/>
        <v>1</v>
      </c>
      <c r="F443" s="70" t="s">
        <v>1547</v>
      </c>
      <c r="G443" s="77">
        <v>3032.8</v>
      </c>
      <c r="H443" s="78">
        <v>3032.8</v>
      </c>
      <c r="I443" s="78">
        <v>0</v>
      </c>
      <c r="J443" s="77">
        <f t="shared" si="33"/>
        <v>3032.8</v>
      </c>
      <c r="K443" s="78">
        <f t="shared" si="38"/>
        <v>0</v>
      </c>
      <c r="O443" s="80"/>
    </row>
    <row r="444" spans="1:15" s="79" customFormat="1" x14ac:dyDescent="0.2">
      <c r="A444" s="70" t="s">
        <v>1535</v>
      </c>
      <c r="B444" s="70" t="s">
        <v>1886</v>
      </c>
      <c r="C444" s="70" t="str">
        <f t="shared" si="35"/>
        <v>1421</v>
      </c>
      <c r="D444" s="76" t="str">
        <f t="shared" si="36"/>
        <v>05</v>
      </c>
      <c r="E444" s="76" t="str">
        <f t="shared" si="37"/>
        <v>1</v>
      </c>
      <c r="F444" s="70" t="s">
        <v>1549</v>
      </c>
      <c r="G444" s="77">
        <v>77993</v>
      </c>
      <c r="H444" s="78">
        <v>61165.83</v>
      </c>
      <c r="I444" s="78">
        <v>11957.729999999996</v>
      </c>
      <c r="J444" s="77">
        <f t="shared" si="33"/>
        <v>73123.56</v>
      </c>
      <c r="K444" s="78">
        <f t="shared" si="38"/>
        <v>4869.4400000000023</v>
      </c>
      <c r="O444" s="80"/>
    </row>
    <row r="445" spans="1:15" s="79" customFormat="1" x14ac:dyDescent="0.2">
      <c r="A445" s="70" t="s">
        <v>1535</v>
      </c>
      <c r="B445" s="70" t="s">
        <v>1887</v>
      </c>
      <c r="C445" s="70" t="str">
        <f t="shared" si="35"/>
        <v>1431</v>
      </c>
      <c r="D445" s="76" t="str">
        <f t="shared" si="36"/>
        <v>05</v>
      </c>
      <c r="E445" s="76" t="str">
        <f t="shared" si="37"/>
        <v>1</v>
      </c>
      <c r="F445" s="70" t="s">
        <v>1551</v>
      </c>
      <c r="G445" s="77">
        <v>454957</v>
      </c>
      <c r="H445" s="78">
        <v>356800.16</v>
      </c>
      <c r="I445" s="78">
        <v>69753.346666666694</v>
      </c>
      <c r="J445" s="77">
        <f t="shared" si="33"/>
        <v>426553.50666666665</v>
      </c>
      <c r="K445" s="78">
        <f t="shared" si="38"/>
        <v>28403.493333333347</v>
      </c>
      <c r="O445" s="80"/>
    </row>
    <row r="446" spans="1:15" s="79" customFormat="1" x14ac:dyDescent="0.2">
      <c r="A446" s="70" t="s">
        <v>1535</v>
      </c>
      <c r="B446" s="70" t="s">
        <v>1888</v>
      </c>
      <c r="C446" s="70" t="str">
        <f t="shared" si="35"/>
        <v>1432</v>
      </c>
      <c r="D446" s="76" t="str">
        <f t="shared" si="36"/>
        <v>05</v>
      </c>
      <c r="E446" s="76" t="str">
        <f t="shared" si="37"/>
        <v>1</v>
      </c>
      <c r="F446" s="70" t="s">
        <v>1553</v>
      </c>
      <c r="G446" s="77">
        <v>51995</v>
      </c>
      <c r="H446" s="78">
        <v>41046.370000000003</v>
      </c>
      <c r="I446" s="78">
        <v>10948.629999999997</v>
      </c>
      <c r="J446" s="77">
        <f t="shared" si="33"/>
        <v>51995</v>
      </c>
      <c r="K446" s="78">
        <f t="shared" si="38"/>
        <v>0</v>
      </c>
      <c r="O446" s="80"/>
    </row>
    <row r="447" spans="1:15" s="79" customFormat="1" x14ac:dyDescent="0.2">
      <c r="A447" s="70" t="s">
        <v>1535</v>
      </c>
      <c r="B447" s="70" t="s">
        <v>1889</v>
      </c>
      <c r="C447" s="70" t="str">
        <f t="shared" si="35"/>
        <v>1612</v>
      </c>
      <c r="D447" s="76" t="str">
        <f t="shared" si="36"/>
        <v>05</v>
      </c>
      <c r="E447" s="76" t="str">
        <f t="shared" si="37"/>
        <v>1</v>
      </c>
      <c r="F447" s="70" t="s">
        <v>1557</v>
      </c>
      <c r="G447" s="77">
        <v>74228</v>
      </c>
      <c r="H447" s="78">
        <v>37114.26</v>
      </c>
      <c r="I447" s="78">
        <v>37113.26</v>
      </c>
      <c r="J447" s="77">
        <f t="shared" si="33"/>
        <v>74227.520000000004</v>
      </c>
      <c r="K447" s="78">
        <f t="shared" si="38"/>
        <v>0.47999999999592546</v>
      </c>
      <c r="O447" s="80"/>
    </row>
    <row r="448" spans="1:15" s="79" customFormat="1" x14ac:dyDescent="0.2">
      <c r="A448" s="70" t="s">
        <v>1535</v>
      </c>
      <c r="B448" s="70" t="s">
        <v>1890</v>
      </c>
      <c r="C448" s="70" t="str">
        <f t="shared" si="35"/>
        <v>1712</v>
      </c>
      <c r="D448" s="76" t="str">
        <f t="shared" si="36"/>
        <v>05</v>
      </c>
      <c r="E448" s="76" t="str">
        <f t="shared" si="37"/>
        <v>1</v>
      </c>
      <c r="F448" s="70" t="s">
        <v>1559</v>
      </c>
      <c r="G448" s="77">
        <v>195072</v>
      </c>
      <c r="H448" s="78">
        <v>146154</v>
      </c>
      <c r="I448" s="78">
        <v>48718</v>
      </c>
      <c r="J448" s="77">
        <f t="shared" si="33"/>
        <v>194872</v>
      </c>
      <c r="K448" s="78">
        <f t="shared" si="38"/>
        <v>200</v>
      </c>
      <c r="O448" s="80"/>
    </row>
    <row r="449" spans="1:15" s="79" customFormat="1" x14ac:dyDescent="0.2">
      <c r="A449" s="70" t="s">
        <v>1535</v>
      </c>
      <c r="B449" s="70" t="s">
        <v>1891</v>
      </c>
      <c r="C449" s="70" t="str">
        <f t="shared" si="35"/>
        <v>1713</v>
      </c>
      <c r="D449" s="76" t="str">
        <f t="shared" si="36"/>
        <v>05</v>
      </c>
      <c r="E449" s="76" t="str">
        <f t="shared" si="37"/>
        <v>1</v>
      </c>
      <c r="F449" s="70" t="s">
        <v>1561</v>
      </c>
      <c r="G449" s="77">
        <v>178536</v>
      </c>
      <c r="H449" s="78">
        <v>135417</v>
      </c>
      <c r="I449" s="78">
        <v>43119</v>
      </c>
      <c r="J449" s="77">
        <f t="shared" si="33"/>
        <v>178536</v>
      </c>
      <c r="K449" s="78">
        <f t="shared" si="38"/>
        <v>0</v>
      </c>
      <c r="O449" s="80"/>
    </row>
    <row r="450" spans="1:15" s="79" customFormat="1" x14ac:dyDescent="0.2">
      <c r="A450" s="70" t="s">
        <v>1535</v>
      </c>
      <c r="B450" s="70" t="s">
        <v>1892</v>
      </c>
      <c r="C450" s="70" t="str">
        <f t="shared" si="35"/>
        <v>1715</v>
      </c>
      <c r="D450" s="76" t="str">
        <f t="shared" si="36"/>
        <v>05</v>
      </c>
      <c r="E450" s="76" t="str">
        <f t="shared" si="37"/>
        <v>1</v>
      </c>
      <c r="F450" s="70" t="s">
        <v>1563</v>
      </c>
      <c r="G450" s="77">
        <v>108323</v>
      </c>
      <c r="H450" s="78">
        <v>108323</v>
      </c>
      <c r="I450" s="78">
        <v>0</v>
      </c>
      <c r="J450" s="77">
        <f t="shared" si="33"/>
        <v>108323</v>
      </c>
      <c r="K450" s="78">
        <f t="shared" si="38"/>
        <v>0</v>
      </c>
      <c r="O450" s="80"/>
    </row>
    <row r="451" spans="1:15" s="79" customFormat="1" x14ac:dyDescent="0.2">
      <c r="A451" s="70" t="s">
        <v>1535</v>
      </c>
      <c r="B451" s="70" t="s">
        <v>1893</v>
      </c>
      <c r="C451" s="70" t="str">
        <f t="shared" si="35"/>
        <v>1716</v>
      </c>
      <c r="D451" s="76" t="str">
        <f t="shared" si="36"/>
        <v>05</v>
      </c>
      <c r="E451" s="76" t="str">
        <f t="shared" si="37"/>
        <v>1</v>
      </c>
      <c r="F451" s="70" t="s">
        <v>1565</v>
      </c>
      <c r="G451" s="77">
        <v>12250</v>
      </c>
      <c r="H451" s="78">
        <v>0</v>
      </c>
      <c r="I451" s="78">
        <v>12250</v>
      </c>
      <c r="J451" s="77">
        <f t="shared" ref="J451:J514" si="39">SUM(H451:I451)</f>
        <v>12250</v>
      </c>
      <c r="K451" s="78">
        <f t="shared" si="38"/>
        <v>0</v>
      </c>
      <c r="O451" s="80"/>
    </row>
    <row r="452" spans="1:15" s="79" customFormat="1" x14ac:dyDescent="0.2">
      <c r="A452" s="70" t="s">
        <v>1535</v>
      </c>
      <c r="B452" s="70" t="s">
        <v>545</v>
      </c>
      <c r="C452" s="70" t="str">
        <f t="shared" si="35"/>
        <v>2111</v>
      </c>
      <c r="D452" s="76" t="str">
        <f t="shared" si="36"/>
        <v>05</v>
      </c>
      <c r="E452" s="76" t="str">
        <f t="shared" si="37"/>
        <v>2</v>
      </c>
      <c r="F452" s="70" t="s">
        <v>1566</v>
      </c>
      <c r="G452" s="77">
        <v>1351</v>
      </c>
      <c r="H452" s="78">
        <v>446</v>
      </c>
      <c r="I452" s="78">
        <v>0</v>
      </c>
      <c r="J452" s="77">
        <f t="shared" si="39"/>
        <v>446</v>
      </c>
      <c r="K452" s="78">
        <f t="shared" si="38"/>
        <v>905</v>
      </c>
      <c r="O452" s="80"/>
    </row>
    <row r="453" spans="1:15" s="79" customFormat="1" x14ac:dyDescent="0.2">
      <c r="A453" s="70" t="s">
        <v>1535</v>
      </c>
      <c r="B453" s="70" t="s">
        <v>546</v>
      </c>
      <c r="C453" s="70" t="str">
        <f t="shared" si="35"/>
        <v>2121</v>
      </c>
      <c r="D453" s="76" t="str">
        <f t="shared" si="36"/>
        <v>05</v>
      </c>
      <c r="E453" s="76" t="str">
        <f t="shared" si="37"/>
        <v>2</v>
      </c>
      <c r="F453" s="70" t="s">
        <v>1568</v>
      </c>
      <c r="G453" s="77">
        <v>439</v>
      </c>
      <c r="H453" s="78">
        <v>0</v>
      </c>
      <c r="I453" s="78">
        <v>0</v>
      </c>
      <c r="J453" s="77">
        <f t="shared" si="39"/>
        <v>0</v>
      </c>
      <c r="K453" s="78">
        <f t="shared" si="38"/>
        <v>439</v>
      </c>
      <c r="O453" s="80"/>
    </row>
    <row r="454" spans="1:15" s="79" customFormat="1" x14ac:dyDescent="0.2">
      <c r="A454" s="70" t="s">
        <v>1535</v>
      </c>
      <c r="B454" s="70" t="s">
        <v>548</v>
      </c>
      <c r="C454" s="70" t="str">
        <f t="shared" si="35"/>
        <v>2161</v>
      </c>
      <c r="D454" s="76" t="str">
        <f t="shared" si="36"/>
        <v>05</v>
      </c>
      <c r="E454" s="76" t="str">
        <f t="shared" si="37"/>
        <v>2</v>
      </c>
      <c r="F454" s="70" t="s">
        <v>1571</v>
      </c>
      <c r="G454" s="77">
        <v>2053</v>
      </c>
      <c r="H454" s="78">
        <v>1993.51</v>
      </c>
      <c r="I454" s="78">
        <v>0</v>
      </c>
      <c r="J454" s="77">
        <f t="shared" si="39"/>
        <v>1993.51</v>
      </c>
      <c r="K454" s="78">
        <f t="shared" si="38"/>
        <v>59.490000000000009</v>
      </c>
      <c r="O454" s="80"/>
    </row>
    <row r="455" spans="1:15" s="79" customFormat="1" x14ac:dyDescent="0.2">
      <c r="A455" s="70" t="s">
        <v>1535</v>
      </c>
      <c r="B455" s="70" t="s">
        <v>549</v>
      </c>
      <c r="C455" s="70" t="str">
        <f t="shared" si="35"/>
        <v>2182</v>
      </c>
      <c r="D455" s="76" t="str">
        <f t="shared" si="36"/>
        <v>05</v>
      </c>
      <c r="E455" s="76" t="str">
        <f t="shared" si="37"/>
        <v>2</v>
      </c>
      <c r="F455" s="70" t="s">
        <v>1572</v>
      </c>
      <c r="G455" s="77">
        <v>584</v>
      </c>
      <c r="H455" s="78">
        <v>584</v>
      </c>
      <c r="I455" s="78">
        <v>0</v>
      </c>
      <c r="J455" s="77">
        <f t="shared" si="39"/>
        <v>584</v>
      </c>
      <c r="K455" s="78">
        <f t="shared" si="38"/>
        <v>0</v>
      </c>
      <c r="O455" s="80"/>
    </row>
    <row r="456" spans="1:15" s="79" customFormat="1" x14ac:dyDescent="0.2">
      <c r="A456" s="70" t="s">
        <v>1535</v>
      </c>
      <c r="B456" s="70" t="s">
        <v>550</v>
      </c>
      <c r="C456" s="70" t="str">
        <f t="shared" si="35"/>
        <v>2214</v>
      </c>
      <c r="D456" s="76" t="str">
        <f t="shared" si="36"/>
        <v>05</v>
      </c>
      <c r="E456" s="76" t="str">
        <f t="shared" si="37"/>
        <v>2</v>
      </c>
      <c r="F456" s="70" t="s">
        <v>1643</v>
      </c>
      <c r="G456" s="77">
        <v>8672</v>
      </c>
      <c r="H456" s="78">
        <v>3425</v>
      </c>
      <c r="I456" s="78">
        <v>1100</v>
      </c>
      <c r="J456" s="77">
        <f t="shared" si="39"/>
        <v>4525</v>
      </c>
      <c r="K456" s="78">
        <f t="shared" si="38"/>
        <v>4147</v>
      </c>
      <c r="O456" s="80"/>
    </row>
    <row r="457" spans="1:15" s="79" customFormat="1" x14ac:dyDescent="0.2">
      <c r="A457" s="70" t="s">
        <v>1535</v>
      </c>
      <c r="B457" s="70" t="s">
        <v>551</v>
      </c>
      <c r="C457" s="70" t="str">
        <f t="shared" si="35"/>
        <v>2231</v>
      </c>
      <c r="D457" s="76" t="str">
        <f t="shared" si="36"/>
        <v>05</v>
      </c>
      <c r="E457" s="76" t="str">
        <f t="shared" si="37"/>
        <v>2</v>
      </c>
      <c r="F457" s="70" t="s">
        <v>1692</v>
      </c>
      <c r="G457" s="77">
        <v>0</v>
      </c>
      <c r="H457" s="78">
        <v>0</v>
      </c>
      <c r="I457" s="78">
        <v>0</v>
      </c>
      <c r="J457" s="77">
        <f t="shared" si="39"/>
        <v>0</v>
      </c>
      <c r="K457" s="78">
        <f t="shared" si="38"/>
        <v>0</v>
      </c>
      <c r="O457" s="80"/>
    </row>
    <row r="458" spans="1:15" s="79" customFormat="1" x14ac:dyDescent="0.2">
      <c r="A458" s="70" t="s">
        <v>1535</v>
      </c>
      <c r="B458" s="70" t="s">
        <v>553</v>
      </c>
      <c r="C458" s="70" t="str">
        <f t="shared" si="35"/>
        <v>2411</v>
      </c>
      <c r="D458" s="76" t="str">
        <f t="shared" si="36"/>
        <v>05</v>
      </c>
      <c r="E458" s="76" t="str">
        <f t="shared" si="37"/>
        <v>2</v>
      </c>
      <c r="F458" s="70" t="s">
        <v>1850</v>
      </c>
      <c r="G458" s="77">
        <v>15904</v>
      </c>
      <c r="H458" s="78">
        <v>9550.2000000000007</v>
      </c>
      <c r="I458" s="78">
        <v>0</v>
      </c>
      <c r="J458" s="77">
        <f t="shared" si="39"/>
        <v>9550.2000000000007</v>
      </c>
      <c r="K458" s="78">
        <f t="shared" si="38"/>
        <v>6353.7999999999993</v>
      </c>
      <c r="O458" s="80"/>
    </row>
    <row r="459" spans="1:15" s="79" customFormat="1" x14ac:dyDescent="0.2">
      <c r="A459" s="70" t="s">
        <v>1535</v>
      </c>
      <c r="B459" s="70" t="s">
        <v>555</v>
      </c>
      <c r="C459" s="70" t="str">
        <f t="shared" si="35"/>
        <v>2421</v>
      </c>
      <c r="D459" s="76" t="str">
        <f t="shared" si="36"/>
        <v>05</v>
      </c>
      <c r="E459" s="76" t="str">
        <f t="shared" si="37"/>
        <v>2</v>
      </c>
      <c r="F459" s="70" t="s">
        <v>1812</v>
      </c>
      <c r="G459" s="77">
        <v>3506</v>
      </c>
      <c r="H459" s="78">
        <v>3478.01</v>
      </c>
      <c r="I459" s="78">
        <v>0</v>
      </c>
      <c r="J459" s="77">
        <f t="shared" si="39"/>
        <v>3478.01</v>
      </c>
      <c r="K459" s="78">
        <f t="shared" si="38"/>
        <v>27.989999999999782</v>
      </c>
      <c r="O459" s="80"/>
    </row>
    <row r="460" spans="1:15" s="79" customFormat="1" x14ac:dyDescent="0.2">
      <c r="A460" s="70" t="s">
        <v>1535</v>
      </c>
      <c r="B460" s="70" t="s">
        <v>557</v>
      </c>
      <c r="C460" s="70" t="str">
        <f t="shared" si="35"/>
        <v>2431</v>
      </c>
      <c r="D460" s="76" t="str">
        <f t="shared" si="36"/>
        <v>05</v>
      </c>
      <c r="E460" s="76" t="str">
        <f t="shared" si="37"/>
        <v>2</v>
      </c>
      <c r="F460" s="70" t="s">
        <v>1813</v>
      </c>
      <c r="G460" s="77">
        <v>9883</v>
      </c>
      <c r="H460" s="78">
        <v>4595.25</v>
      </c>
      <c r="I460" s="78">
        <v>0</v>
      </c>
      <c r="J460" s="77">
        <f t="shared" si="39"/>
        <v>4595.25</v>
      </c>
      <c r="K460" s="78">
        <f t="shared" si="38"/>
        <v>5287.75</v>
      </c>
      <c r="O460" s="80"/>
    </row>
    <row r="461" spans="1:15" s="79" customFormat="1" x14ac:dyDescent="0.2">
      <c r="A461" s="70" t="s">
        <v>1535</v>
      </c>
      <c r="B461" s="70" t="s">
        <v>559</v>
      </c>
      <c r="C461" s="70" t="str">
        <f t="shared" si="35"/>
        <v>2441</v>
      </c>
      <c r="D461" s="76" t="str">
        <f t="shared" si="36"/>
        <v>05</v>
      </c>
      <c r="E461" s="76" t="str">
        <f t="shared" si="37"/>
        <v>2</v>
      </c>
      <c r="F461" s="70" t="s">
        <v>1851</v>
      </c>
      <c r="G461" s="77">
        <v>27</v>
      </c>
      <c r="H461" s="78">
        <v>0</v>
      </c>
      <c r="I461" s="78">
        <v>0</v>
      </c>
      <c r="J461" s="77">
        <f t="shared" si="39"/>
        <v>0</v>
      </c>
      <c r="K461" s="78">
        <f t="shared" si="38"/>
        <v>27</v>
      </c>
      <c r="O461" s="80"/>
    </row>
    <row r="462" spans="1:15" s="79" customFormat="1" x14ac:dyDescent="0.2">
      <c r="A462" s="70" t="s">
        <v>1535</v>
      </c>
      <c r="B462" s="70" t="s">
        <v>560</v>
      </c>
      <c r="C462" s="70" t="str">
        <f t="shared" si="35"/>
        <v>2451</v>
      </c>
      <c r="D462" s="76" t="str">
        <f t="shared" si="36"/>
        <v>05</v>
      </c>
      <c r="E462" s="76" t="str">
        <f t="shared" si="37"/>
        <v>2</v>
      </c>
      <c r="F462" s="70" t="s">
        <v>1814</v>
      </c>
      <c r="G462" s="77">
        <v>17399.29</v>
      </c>
      <c r="H462" s="78">
        <v>17389.689999999999</v>
      </c>
      <c r="I462" s="78">
        <v>0</v>
      </c>
      <c r="J462" s="77">
        <f t="shared" si="39"/>
        <v>17389.689999999999</v>
      </c>
      <c r="K462" s="78">
        <f t="shared" si="38"/>
        <v>9.6000000000021828</v>
      </c>
      <c r="O462" s="80"/>
    </row>
    <row r="463" spans="1:15" s="79" customFormat="1" x14ac:dyDescent="0.2">
      <c r="A463" s="70" t="s">
        <v>1535</v>
      </c>
      <c r="B463" s="70" t="s">
        <v>562</v>
      </c>
      <c r="C463" s="70" t="str">
        <f t="shared" si="35"/>
        <v>2461</v>
      </c>
      <c r="D463" s="76" t="str">
        <f t="shared" si="36"/>
        <v>05</v>
      </c>
      <c r="E463" s="76" t="str">
        <f t="shared" si="37"/>
        <v>2</v>
      </c>
      <c r="F463" s="70" t="s">
        <v>1645</v>
      </c>
      <c r="G463" s="77">
        <v>21564</v>
      </c>
      <c r="H463" s="78">
        <v>21409.289999999997</v>
      </c>
      <c r="I463" s="78">
        <v>0</v>
      </c>
      <c r="J463" s="77">
        <f t="shared" si="39"/>
        <v>21409.289999999997</v>
      </c>
      <c r="K463" s="78">
        <f t="shared" si="38"/>
        <v>154.71000000000276</v>
      </c>
      <c r="O463" s="80"/>
    </row>
    <row r="464" spans="1:15" s="79" customFormat="1" x14ac:dyDescent="0.2">
      <c r="A464" s="70" t="s">
        <v>1535</v>
      </c>
      <c r="B464" s="70" t="s">
        <v>563</v>
      </c>
      <c r="C464" s="70" t="str">
        <f t="shared" si="35"/>
        <v>2471</v>
      </c>
      <c r="D464" s="76" t="str">
        <f t="shared" si="36"/>
        <v>05</v>
      </c>
      <c r="E464" s="76" t="str">
        <f t="shared" si="37"/>
        <v>2</v>
      </c>
      <c r="F464" s="70" t="s">
        <v>1815</v>
      </c>
      <c r="G464" s="77">
        <v>25045</v>
      </c>
      <c r="H464" s="78">
        <v>22610.9</v>
      </c>
      <c r="I464" s="78">
        <v>0</v>
      </c>
      <c r="J464" s="77">
        <f t="shared" si="39"/>
        <v>22610.9</v>
      </c>
      <c r="K464" s="78">
        <f t="shared" si="38"/>
        <v>2434.0999999999985</v>
      </c>
      <c r="O464" s="80"/>
    </row>
    <row r="465" spans="1:15" s="79" customFormat="1" x14ac:dyDescent="0.2">
      <c r="A465" s="70" t="s">
        <v>1535</v>
      </c>
      <c r="B465" s="70" t="s">
        <v>564</v>
      </c>
      <c r="C465" s="70" t="str">
        <f t="shared" si="35"/>
        <v>2481</v>
      </c>
      <c r="D465" s="76" t="str">
        <f t="shared" si="36"/>
        <v>05</v>
      </c>
      <c r="E465" s="76" t="str">
        <f t="shared" si="37"/>
        <v>2</v>
      </c>
      <c r="F465" s="70" t="s">
        <v>1816</v>
      </c>
      <c r="G465" s="77">
        <v>27434</v>
      </c>
      <c r="H465" s="78">
        <v>4700.3599999999997</v>
      </c>
      <c r="I465" s="78">
        <v>0</v>
      </c>
      <c r="J465" s="77">
        <f t="shared" si="39"/>
        <v>4700.3599999999997</v>
      </c>
      <c r="K465" s="78">
        <f t="shared" si="38"/>
        <v>22733.64</v>
      </c>
      <c r="O465" s="80"/>
    </row>
    <row r="466" spans="1:15" s="79" customFormat="1" x14ac:dyDescent="0.2">
      <c r="A466" s="70" t="s">
        <v>1535</v>
      </c>
      <c r="B466" s="70" t="s">
        <v>565</v>
      </c>
      <c r="C466" s="70" t="str">
        <f t="shared" si="35"/>
        <v>2491</v>
      </c>
      <c r="D466" s="76" t="str">
        <f t="shared" si="36"/>
        <v>05</v>
      </c>
      <c r="E466" s="76" t="str">
        <f t="shared" si="37"/>
        <v>2</v>
      </c>
      <c r="F466" s="70" t="s">
        <v>1817</v>
      </c>
      <c r="G466" s="77">
        <v>37648</v>
      </c>
      <c r="H466" s="78">
        <v>26353.02</v>
      </c>
      <c r="I466" s="78">
        <v>0</v>
      </c>
      <c r="J466" s="77">
        <f t="shared" si="39"/>
        <v>26353.02</v>
      </c>
      <c r="K466" s="78">
        <f t="shared" si="38"/>
        <v>11294.98</v>
      </c>
      <c r="O466" s="80"/>
    </row>
    <row r="467" spans="1:15" s="79" customFormat="1" x14ac:dyDescent="0.2">
      <c r="A467" s="70" t="s">
        <v>1535</v>
      </c>
      <c r="B467" s="70" t="s">
        <v>567</v>
      </c>
      <c r="C467" s="70" t="str">
        <f t="shared" si="35"/>
        <v>2521</v>
      </c>
      <c r="D467" s="76" t="str">
        <f t="shared" si="36"/>
        <v>05</v>
      </c>
      <c r="E467" s="76" t="str">
        <f t="shared" si="37"/>
        <v>2</v>
      </c>
      <c r="F467" s="70" t="s">
        <v>1819</v>
      </c>
      <c r="G467" s="77">
        <v>8254</v>
      </c>
      <c r="H467" s="78">
        <v>5444.09</v>
      </c>
      <c r="I467" s="78">
        <v>0</v>
      </c>
      <c r="J467" s="77">
        <f t="shared" si="39"/>
        <v>5444.09</v>
      </c>
      <c r="K467" s="78">
        <f t="shared" si="38"/>
        <v>2809.91</v>
      </c>
      <c r="O467" s="80"/>
    </row>
    <row r="468" spans="1:15" s="79" customFormat="1" x14ac:dyDescent="0.2">
      <c r="A468" s="70" t="s">
        <v>1535</v>
      </c>
      <c r="B468" s="70" t="s">
        <v>568</v>
      </c>
      <c r="C468" s="70" t="str">
        <f t="shared" si="35"/>
        <v>2531</v>
      </c>
      <c r="D468" s="76" t="str">
        <f t="shared" si="36"/>
        <v>05</v>
      </c>
      <c r="E468" s="76" t="str">
        <f t="shared" si="37"/>
        <v>2</v>
      </c>
      <c r="F468" s="70" t="s">
        <v>1788</v>
      </c>
      <c r="G468" s="77">
        <v>120</v>
      </c>
      <c r="H468" s="78">
        <v>0</v>
      </c>
      <c r="I468" s="78">
        <v>0</v>
      </c>
      <c r="J468" s="77">
        <f t="shared" si="39"/>
        <v>0</v>
      </c>
      <c r="K468" s="78">
        <f t="shared" si="38"/>
        <v>120</v>
      </c>
      <c r="O468" s="80"/>
    </row>
    <row r="469" spans="1:15" s="79" customFormat="1" x14ac:dyDescent="0.2">
      <c r="A469" s="70" t="s">
        <v>1535</v>
      </c>
      <c r="B469" s="70" t="s">
        <v>569</v>
      </c>
      <c r="C469" s="70" t="str">
        <f t="shared" si="35"/>
        <v>2561</v>
      </c>
      <c r="D469" s="76" t="str">
        <f t="shared" si="36"/>
        <v>05</v>
      </c>
      <c r="E469" s="76" t="str">
        <f t="shared" si="37"/>
        <v>2</v>
      </c>
      <c r="F469" s="70" t="s">
        <v>1821</v>
      </c>
      <c r="G469" s="77">
        <v>30489</v>
      </c>
      <c r="H469" s="78">
        <v>30372.240000000002</v>
      </c>
      <c r="I469" s="78">
        <v>0</v>
      </c>
      <c r="J469" s="77">
        <f t="shared" si="39"/>
        <v>30372.240000000002</v>
      </c>
      <c r="K469" s="78">
        <f t="shared" si="38"/>
        <v>116.7599999999984</v>
      </c>
      <c r="O469" s="80"/>
    </row>
    <row r="470" spans="1:15" s="79" customFormat="1" x14ac:dyDescent="0.2">
      <c r="A470" s="70" t="s">
        <v>1535</v>
      </c>
      <c r="B470" s="70" t="s">
        <v>570</v>
      </c>
      <c r="C470" s="70" t="str">
        <f t="shared" si="35"/>
        <v>2591</v>
      </c>
      <c r="D470" s="76" t="str">
        <f t="shared" si="36"/>
        <v>05</v>
      </c>
      <c r="E470" s="76" t="str">
        <f t="shared" si="37"/>
        <v>2</v>
      </c>
      <c r="F470" s="70" t="s">
        <v>1894</v>
      </c>
      <c r="G470" s="77">
        <f>456532+50000</f>
        <v>506532</v>
      </c>
      <c r="H470" s="78">
        <v>353006.87</v>
      </c>
      <c r="I470" s="78">
        <v>1.0000000009313226E-2</v>
      </c>
      <c r="J470" s="77">
        <f t="shared" si="39"/>
        <v>353006.88</v>
      </c>
      <c r="K470" s="78">
        <f t="shared" si="38"/>
        <v>153525.12</v>
      </c>
      <c r="O470" s="80"/>
    </row>
    <row r="471" spans="1:15" s="79" customFormat="1" x14ac:dyDescent="0.2">
      <c r="A471" s="70" t="s">
        <v>1535</v>
      </c>
      <c r="B471" s="70" t="s">
        <v>572</v>
      </c>
      <c r="C471" s="70" t="str">
        <f t="shared" si="35"/>
        <v>2614</v>
      </c>
      <c r="D471" s="76" t="str">
        <f t="shared" si="36"/>
        <v>05</v>
      </c>
      <c r="E471" s="76" t="str">
        <f t="shared" si="37"/>
        <v>2</v>
      </c>
      <c r="F471" s="70" t="s">
        <v>1822</v>
      </c>
      <c r="G471" s="77">
        <v>1340</v>
      </c>
      <c r="H471" s="78">
        <v>1175.2</v>
      </c>
      <c r="I471" s="78">
        <v>0</v>
      </c>
      <c r="J471" s="77">
        <f t="shared" si="39"/>
        <v>1175.2</v>
      </c>
      <c r="K471" s="78">
        <f t="shared" si="38"/>
        <v>164.79999999999995</v>
      </c>
      <c r="O471" s="80"/>
    </row>
    <row r="472" spans="1:15" s="79" customFormat="1" x14ac:dyDescent="0.2">
      <c r="A472" s="70" t="s">
        <v>1535</v>
      </c>
      <c r="B472" s="70" t="s">
        <v>1895</v>
      </c>
      <c r="C472" s="70" t="str">
        <f t="shared" si="35"/>
        <v>2711</v>
      </c>
      <c r="D472" s="76" t="str">
        <f t="shared" si="36"/>
        <v>05</v>
      </c>
      <c r="E472" s="76" t="str">
        <f t="shared" si="37"/>
        <v>2</v>
      </c>
      <c r="F472" s="70" t="s">
        <v>1647</v>
      </c>
      <c r="G472" s="77">
        <v>19585.599999999999</v>
      </c>
      <c r="H472" s="78">
        <v>0</v>
      </c>
      <c r="I472" s="78">
        <v>0</v>
      </c>
      <c r="J472" s="77">
        <f t="shared" si="39"/>
        <v>0</v>
      </c>
      <c r="K472" s="78">
        <f t="shared" si="38"/>
        <v>19585.599999999999</v>
      </c>
      <c r="O472" s="80"/>
    </row>
    <row r="473" spans="1:15" s="79" customFormat="1" x14ac:dyDescent="0.2">
      <c r="A473" s="70" t="s">
        <v>1535</v>
      </c>
      <c r="B473" s="70" t="s">
        <v>1896</v>
      </c>
      <c r="C473" s="70" t="str">
        <f t="shared" si="35"/>
        <v>2721</v>
      </c>
      <c r="D473" s="76" t="str">
        <f t="shared" si="36"/>
        <v>05</v>
      </c>
      <c r="E473" s="76" t="str">
        <f t="shared" si="37"/>
        <v>2</v>
      </c>
      <c r="F473" s="70" t="s">
        <v>1733</v>
      </c>
      <c r="G473" s="77">
        <v>657</v>
      </c>
      <c r="H473" s="78">
        <v>447.09</v>
      </c>
      <c r="I473" s="78">
        <v>0</v>
      </c>
      <c r="J473" s="77">
        <f t="shared" si="39"/>
        <v>447.09</v>
      </c>
      <c r="K473" s="78">
        <f t="shared" si="38"/>
        <v>209.91000000000003</v>
      </c>
      <c r="O473" s="80"/>
    </row>
    <row r="474" spans="1:15" s="79" customFormat="1" x14ac:dyDescent="0.2">
      <c r="A474" s="70" t="s">
        <v>1535</v>
      </c>
      <c r="B474" s="70" t="s">
        <v>1897</v>
      </c>
      <c r="C474" s="70" t="str">
        <f t="shared" si="35"/>
        <v>2751</v>
      </c>
      <c r="D474" s="76" t="str">
        <f t="shared" si="36"/>
        <v>05</v>
      </c>
      <c r="E474" s="76" t="str">
        <f t="shared" si="37"/>
        <v>2</v>
      </c>
      <c r="F474" s="70" t="s">
        <v>1873</v>
      </c>
      <c r="G474" s="77">
        <v>0</v>
      </c>
      <c r="H474" s="78">
        <v>0</v>
      </c>
      <c r="I474" s="78">
        <v>0</v>
      </c>
      <c r="J474" s="77">
        <f t="shared" si="39"/>
        <v>0</v>
      </c>
      <c r="K474" s="78">
        <f t="shared" si="38"/>
        <v>0</v>
      </c>
      <c r="O474" s="80"/>
    </row>
    <row r="475" spans="1:15" s="79" customFormat="1" x14ac:dyDescent="0.2">
      <c r="A475" s="70" t="s">
        <v>1535</v>
      </c>
      <c r="B475" s="70" t="s">
        <v>576</v>
      </c>
      <c r="C475" s="70" t="str">
        <f t="shared" si="35"/>
        <v>2911</v>
      </c>
      <c r="D475" s="76" t="str">
        <f t="shared" si="36"/>
        <v>05</v>
      </c>
      <c r="E475" s="76" t="str">
        <f t="shared" si="37"/>
        <v>2</v>
      </c>
      <c r="F475" s="70" t="s">
        <v>1648</v>
      </c>
      <c r="G475" s="77">
        <v>4463</v>
      </c>
      <c r="H475" s="78">
        <v>160.19</v>
      </c>
      <c r="I475" s="78">
        <v>0</v>
      </c>
      <c r="J475" s="77">
        <f t="shared" si="39"/>
        <v>160.19</v>
      </c>
      <c r="K475" s="78">
        <f t="shared" si="38"/>
        <v>4302.8100000000004</v>
      </c>
      <c r="O475" s="80"/>
    </row>
    <row r="476" spans="1:15" s="79" customFormat="1" x14ac:dyDescent="0.2">
      <c r="A476" s="70" t="s">
        <v>1535</v>
      </c>
      <c r="B476" s="70" t="s">
        <v>578</v>
      </c>
      <c r="C476" s="70" t="str">
        <f t="shared" si="35"/>
        <v>2921</v>
      </c>
      <c r="D476" s="76" t="str">
        <f t="shared" si="36"/>
        <v>05</v>
      </c>
      <c r="E476" s="76" t="str">
        <f t="shared" si="37"/>
        <v>2</v>
      </c>
      <c r="F476" s="70" t="s">
        <v>1694</v>
      </c>
      <c r="G476" s="77">
        <v>2963</v>
      </c>
      <c r="H476" s="78">
        <v>652.34</v>
      </c>
      <c r="I476" s="78">
        <v>0</v>
      </c>
      <c r="J476" s="77">
        <f t="shared" si="39"/>
        <v>652.34</v>
      </c>
      <c r="K476" s="78">
        <f t="shared" si="38"/>
        <v>2310.66</v>
      </c>
      <c r="O476" s="80"/>
    </row>
    <row r="477" spans="1:15" s="79" customFormat="1" x14ac:dyDescent="0.2">
      <c r="A477" s="70" t="s">
        <v>1535</v>
      </c>
      <c r="B477" s="70" t="s">
        <v>579</v>
      </c>
      <c r="C477" s="70" t="str">
        <f t="shared" si="35"/>
        <v>2981</v>
      </c>
      <c r="D477" s="76" t="str">
        <f t="shared" si="36"/>
        <v>05</v>
      </c>
      <c r="E477" s="76" t="str">
        <f t="shared" si="37"/>
        <v>2</v>
      </c>
      <c r="F477" s="70" t="s">
        <v>1874</v>
      </c>
      <c r="G477" s="77">
        <v>9830</v>
      </c>
      <c r="H477" s="78">
        <v>9193.2599999999984</v>
      </c>
      <c r="I477" s="78">
        <v>0</v>
      </c>
      <c r="J477" s="77">
        <f t="shared" si="39"/>
        <v>9193.2599999999984</v>
      </c>
      <c r="K477" s="78">
        <f t="shared" si="38"/>
        <v>636.7400000000016</v>
      </c>
      <c r="O477" s="80"/>
    </row>
    <row r="478" spans="1:15" s="79" customFormat="1" x14ac:dyDescent="0.2">
      <c r="A478" s="70" t="s">
        <v>1535</v>
      </c>
      <c r="B478" s="70" t="s">
        <v>580</v>
      </c>
      <c r="C478" s="70" t="str">
        <f t="shared" si="35"/>
        <v>2991</v>
      </c>
      <c r="D478" s="76" t="str">
        <f t="shared" si="36"/>
        <v>05</v>
      </c>
      <c r="E478" s="76" t="str">
        <f t="shared" si="37"/>
        <v>2</v>
      </c>
      <c r="F478" s="70" t="s">
        <v>1696</v>
      </c>
      <c r="G478" s="77">
        <v>46.01</v>
      </c>
      <c r="H478" s="78">
        <v>46.01</v>
      </c>
      <c r="I478" s="78">
        <v>0</v>
      </c>
      <c r="J478" s="77">
        <f t="shared" si="39"/>
        <v>46.01</v>
      </c>
      <c r="K478" s="78">
        <f t="shared" si="38"/>
        <v>0</v>
      </c>
      <c r="O478" s="80"/>
    </row>
    <row r="479" spans="1:15" s="79" customFormat="1" x14ac:dyDescent="0.2">
      <c r="A479" s="70" t="s">
        <v>1535</v>
      </c>
      <c r="B479" s="70" t="s">
        <v>581</v>
      </c>
      <c r="C479" s="70" t="str">
        <f t="shared" si="35"/>
        <v>3131</v>
      </c>
      <c r="D479" s="76" t="str">
        <f t="shared" si="36"/>
        <v>05</v>
      </c>
      <c r="E479" s="76" t="str">
        <f t="shared" si="37"/>
        <v>3</v>
      </c>
      <c r="F479" s="70" t="s">
        <v>1824</v>
      </c>
      <c r="G479" s="77">
        <v>0</v>
      </c>
      <c r="H479" s="78">
        <v>0</v>
      </c>
      <c r="I479" s="78">
        <v>0</v>
      </c>
      <c r="J479" s="77">
        <f t="shared" si="39"/>
        <v>0</v>
      </c>
      <c r="K479" s="78">
        <f t="shared" si="38"/>
        <v>0</v>
      </c>
      <c r="O479" s="80"/>
    </row>
    <row r="480" spans="1:15" s="79" customFormat="1" x14ac:dyDescent="0.2">
      <c r="A480" s="70" t="s">
        <v>1535</v>
      </c>
      <c r="B480" s="70" t="s">
        <v>582</v>
      </c>
      <c r="C480" s="70" t="str">
        <f t="shared" si="35"/>
        <v>3141</v>
      </c>
      <c r="D480" s="76" t="str">
        <f t="shared" si="36"/>
        <v>05</v>
      </c>
      <c r="E480" s="76" t="str">
        <f t="shared" si="37"/>
        <v>3</v>
      </c>
      <c r="F480" s="70" t="s">
        <v>1573</v>
      </c>
      <c r="G480" s="77">
        <v>16064</v>
      </c>
      <c r="H480" s="78">
        <v>14377.04</v>
      </c>
      <c r="I480" s="78">
        <v>1687</v>
      </c>
      <c r="J480" s="77">
        <f t="shared" si="39"/>
        <v>16064.04</v>
      </c>
      <c r="K480" s="78">
        <f t="shared" si="38"/>
        <v>-4.0000000000873115E-2</v>
      </c>
      <c r="O480" s="80"/>
    </row>
    <row r="481" spans="1:15" s="79" customFormat="1" x14ac:dyDescent="0.2">
      <c r="A481" s="70" t="s">
        <v>1535</v>
      </c>
      <c r="B481" s="70" t="s">
        <v>583</v>
      </c>
      <c r="C481" s="70" t="str">
        <f t="shared" si="35"/>
        <v>3362</v>
      </c>
      <c r="D481" s="76" t="str">
        <f t="shared" si="36"/>
        <v>05</v>
      </c>
      <c r="E481" s="76" t="str">
        <f t="shared" si="37"/>
        <v>3</v>
      </c>
      <c r="F481" s="70" t="s">
        <v>1700</v>
      </c>
      <c r="G481" s="77">
        <v>0</v>
      </c>
      <c r="H481" s="78">
        <v>0</v>
      </c>
      <c r="I481" s="78">
        <v>0</v>
      </c>
      <c r="J481" s="77">
        <f t="shared" si="39"/>
        <v>0</v>
      </c>
      <c r="K481" s="78">
        <f t="shared" si="38"/>
        <v>0</v>
      </c>
      <c r="O481" s="80"/>
    </row>
    <row r="482" spans="1:15" s="79" customFormat="1" x14ac:dyDescent="0.2">
      <c r="A482" s="70" t="s">
        <v>1535</v>
      </c>
      <c r="B482" s="70" t="s">
        <v>584</v>
      </c>
      <c r="C482" s="70" t="str">
        <f t="shared" si="35"/>
        <v>3363</v>
      </c>
      <c r="D482" s="76" t="str">
        <f t="shared" si="36"/>
        <v>05</v>
      </c>
      <c r="E482" s="76" t="str">
        <f t="shared" si="37"/>
        <v>3</v>
      </c>
      <c r="F482" s="70" t="s">
        <v>1600</v>
      </c>
      <c r="G482" s="77">
        <v>1595</v>
      </c>
      <c r="H482" s="78">
        <v>1378.66</v>
      </c>
      <c r="I482" s="78">
        <v>0</v>
      </c>
      <c r="J482" s="77">
        <f t="shared" si="39"/>
        <v>1378.66</v>
      </c>
      <c r="K482" s="78">
        <f t="shared" si="38"/>
        <v>216.33999999999992</v>
      </c>
      <c r="O482" s="80"/>
    </row>
    <row r="483" spans="1:15" s="79" customFormat="1" x14ac:dyDescent="0.2">
      <c r="A483" s="70" t="s">
        <v>1535</v>
      </c>
      <c r="B483" s="70" t="s">
        <v>586</v>
      </c>
      <c r="C483" s="70" t="str">
        <f t="shared" si="35"/>
        <v>3381</v>
      </c>
      <c r="D483" s="76" t="str">
        <f t="shared" si="36"/>
        <v>05</v>
      </c>
      <c r="E483" s="76" t="str">
        <f t="shared" si="37"/>
        <v>3</v>
      </c>
      <c r="F483" s="70" t="s">
        <v>1825</v>
      </c>
      <c r="G483" s="77">
        <v>676100</v>
      </c>
      <c r="H483" s="78">
        <v>412160</v>
      </c>
      <c r="I483" s="78">
        <v>263940</v>
      </c>
      <c r="J483" s="77">
        <f t="shared" si="39"/>
        <v>676100</v>
      </c>
      <c r="K483" s="78">
        <f t="shared" si="38"/>
        <v>0</v>
      </c>
      <c r="O483" s="80"/>
    </row>
    <row r="484" spans="1:15" s="79" customFormat="1" x14ac:dyDescent="0.2">
      <c r="A484" s="70" t="s">
        <v>1535</v>
      </c>
      <c r="B484" s="70" t="s">
        <v>587</v>
      </c>
      <c r="C484" s="70" t="str">
        <f t="shared" si="35"/>
        <v>3391</v>
      </c>
      <c r="D484" s="76" t="str">
        <f t="shared" si="36"/>
        <v>05</v>
      </c>
      <c r="E484" s="76" t="str">
        <f t="shared" si="37"/>
        <v>3</v>
      </c>
      <c r="F484" s="70" t="s">
        <v>1826</v>
      </c>
      <c r="G484" s="77">
        <f>41657+3000</f>
        <v>44657</v>
      </c>
      <c r="H484" s="78">
        <v>10490.69</v>
      </c>
      <c r="I484" s="78">
        <v>0</v>
      </c>
      <c r="J484" s="77">
        <f t="shared" si="39"/>
        <v>10490.69</v>
      </c>
      <c r="K484" s="78">
        <f t="shared" si="38"/>
        <v>34166.31</v>
      </c>
      <c r="O484" s="80"/>
    </row>
    <row r="485" spans="1:15" s="79" customFormat="1" x14ac:dyDescent="0.2">
      <c r="A485" s="70" t="s">
        <v>1535</v>
      </c>
      <c r="B485" s="70" t="s">
        <v>589</v>
      </c>
      <c r="C485" s="70" t="str">
        <f t="shared" si="35"/>
        <v>3451</v>
      </c>
      <c r="D485" s="76" t="str">
        <f t="shared" si="36"/>
        <v>05</v>
      </c>
      <c r="E485" s="76" t="str">
        <f t="shared" si="37"/>
        <v>3</v>
      </c>
      <c r="F485" s="70" t="s">
        <v>1576</v>
      </c>
      <c r="G485" s="77">
        <v>37017.83</v>
      </c>
      <c r="H485" s="78">
        <v>37017.83</v>
      </c>
      <c r="I485" s="78">
        <v>0</v>
      </c>
      <c r="J485" s="77">
        <f t="shared" si="39"/>
        <v>37017.83</v>
      </c>
      <c r="K485" s="78">
        <f t="shared" si="38"/>
        <v>0</v>
      </c>
      <c r="O485" s="80"/>
    </row>
    <row r="486" spans="1:15" s="79" customFormat="1" x14ac:dyDescent="0.2">
      <c r="A486" s="70" t="s">
        <v>1535</v>
      </c>
      <c r="B486" s="70" t="s">
        <v>590</v>
      </c>
      <c r="C486" s="70" t="str">
        <f t="shared" si="35"/>
        <v>3512</v>
      </c>
      <c r="D486" s="76" t="str">
        <f t="shared" si="36"/>
        <v>05</v>
      </c>
      <c r="E486" s="76" t="str">
        <f t="shared" si="37"/>
        <v>3</v>
      </c>
      <c r="F486" s="70" t="s">
        <v>1793</v>
      </c>
      <c r="G486" s="77">
        <v>43036</v>
      </c>
      <c r="H486" s="78">
        <v>12500</v>
      </c>
      <c r="I486" s="78">
        <v>0</v>
      </c>
      <c r="J486" s="77">
        <f t="shared" si="39"/>
        <v>12500</v>
      </c>
      <c r="K486" s="78">
        <f t="shared" si="38"/>
        <v>30536</v>
      </c>
      <c r="O486" s="80"/>
    </row>
    <row r="487" spans="1:15" s="79" customFormat="1" x14ac:dyDescent="0.2">
      <c r="A487" s="70" t="s">
        <v>1535</v>
      </c>
      <c r="B487" s="70" t="s">
        <v>592</v>
      </c>
      <c r="C487" s="70" t="str">
        <f t="shared" si="35"/>
        <v>3551</v>
      </c>
      <c r="D487" s="76" t="str">
        <f t="shared" si="36"/>
        <v>05</v>
      </c>
      <c r="E487" s="76" t="str">
        <f t="shared" si="37"/>
        <v>3</v>
      </c>
      <c r="F487" s="70" t="s">
        <v>1577</v>
      </c>
      <c r="G487" s="77">
        <v>9789</v>
      </c>
      <c r="H487" s="78">
        <v>5570</v>
      </c>
      <c r="I487" s="78">
        <v>0</v>
      </c>
      <c r="J487" s="77">
        <f t="shared" si="39"/>
        <v>5570</v>
      </c>
      <c r="K487" s="78">
        <f t="shared" si="38"/>
        <v>4219</v>
      </c>
      <c r="O487" s="80"/>
    </row>
    <row r="488" spans="1:15" s="79" customFormat="1" x14ac:dyDescent="0.2">
      <c r="A488" s="70" t="s">
        <v>1535</v>
      </c>
      <c r="B488" s="70" t="s">
        <v>593</v>
      </c>
      <c r="C488" s="70" t="str">
        <f t="shared" si="35"/>
        <v>3571</v>
      </c>
      <c r="D488" s="76" t="str">
        <f t="shared" si="36"/>
        <v>05</v>
      </c>
      <c r="E488" s="76" t="str">
        <f t="shared" si="37"/>
        <v>3</v>
      </c>
      <c r="F488" s="70" t="s">
        <v>1827</v>
      </c>
      <c r="G488" s="77">
        <v>30256</v>
      </c>
      <c r="H488" s="78">
        <v>8142</v>
      </c>
      <c r="I488" s="78">
        <v>22110</v>
      </c>
      <c r="J488" s="77">
        <f t="shared" si="39"/>
        <v>30252</v>
      </c>
      <c r="K488" s="78">
        <f t="shared" si="38"/>
        <v>4</v>
      </c>
      <c r="O488" s="80"/>
    </row>
    <row r="489" spans="1:15" s="79" customFormat="1" x14ac:dyDescent="0.2">
      <c r="A489" s="70" t="s">
        <v>1535</v>
      </c>
      <c r="B489" s="70" t="s">
        <v>594</v>
      </c>
      <c r="C489" s="70" t="str">
        <f t="shared" si="35"/>
        <v>3572</v>
      </c>
      <c r="D489" s="76" t="str">
        <f t="shared" si="36"/>
        <v>05</v>
      </c>
      <c r="E489" s="76" t="str">
        <f t="shared" si="37"/>
        <v>3</v>
      </c>
      <c r="F489" s="70" t="s">
        <v>1829</v>
      </c>
      <c r="G489" s="77">
        <v>20044</v>
      </c>
      <c r="H489" s="78">
        <v>19622.52</v>
      </c>
      <c r="I489" s="78">
        <v>0</v>
      </c>
      <c r="J489" s="77">
        <f t="shared" si="39"/>
        <v>19622.52</v>
      </c>
      <c r="K489" s="78">
        <f t="shared" si="38"/>
        <v>421.47999999999956</v>
      </c>
      <c r="O489" s="80"/>
    </row>
    <row r="490" spans="1:15" s="79" customFormat="1" x14ac:dyDescent="0.2">
      <c r="A490" s="70" t="s">
        <v>1535</v>
      </c>
      <c r="B490" s="70" t="s">
        <v>595</v>
      </c>
      <c r="C490" s="70" t="str">
        <f t="shared" si="35"/>
        <v>3581</v>
      </c>
      <c r="D490" s="76" t="str">
        <f t="shared" si="36"/>
        <v>05</v>
      </c>
      <c r="E490" s="76" t="str">
        <f t="shared" si="37"/>
        <v>3</v>
      </c>
      <c r="F490" s="70" t="s">
        <v>1830</v>
      </c>
      <c r="G490" s="77">
        <v>355874</v>
      </c>
      <c r="H490" s="78">
        <v>177030</v>
      </c>
      <c r="I490" s="78">
        <v>178840</v>
      </c>
      <c r="J490" s="77">
        <f t="shared" si="39"/>
        <v>355870</v>
      </c>
      <c r="K490" s="78">
        <f t="shared" si="38"/>
        <v>4</v>
      </c>
      <c r="O490" s="80"/>
    </row>
    <row r="491" spans="1:15" s="79" customFormat="1" x14ac:dyDescent="0.2">
      <c r="A491" s="70" t="s">
        <v>1535</v>
      </c>
      <c r="B491" s="70" t="s">
        <v>596</v>
      </c>
      <c r="C491" s="70" t="str">
        <f t="shared" si="35"/>
        <v>3591</v>
      </c>
      <c r="D491" s="76" t="str">
        <f t="shared" si="36"/>
        <v>05</v>
      </c>
      <c r="E491" s="76" t="str">
        <f t="shared" si="37"/>
        <v>3</v>
      </c>
      <c r="F491" s="70" t="s">
        <v>1831</v>
      </c>
      <c r="G491" s="77">
        <v>83361</v>
      </c>
      <c r="H491" s="78">
        <v>10800</v>
      </c>
      <c r="I491" s="78">
        <v>72560</v>
      </c>
      <c r="J491" s="77">
        <f t="shared" si="39"/>
        <v>83360</v>
      </c>
      <c r="K491" s="78">
        <f t="shared" si="38"/>
        <v>1</v>
      </c>
      <c r="O491" s="80"/>
    </row>
    <row r="492" spans="1:15" s="79" customFormat="1" x14ac:dyDescent="0.2">
      <c r="A492" s="70" t="s">
        <v>1535</v>
      </c>
      <c r="B492" s="70" t="s">
        <v>597</v>
      </c>
      <c r="C492" s="70" t="str">
        <f t="shared" si="35"/>
        <v>3621</v>
      </c>
      <c r="D492" s="76" t="str">
        <f t="shared" si="36"/>
        <v>05</v>
      </c>
      <c r="E492" s="76" t="str">
        <f t="shared" si="37"/>
        <v>3</v>
      </c>
      <c r="F492" s="70" t="s">
        <v>1794</v>
      </c>
      <c r="G492" s="77">
        <v>1768</v>
      </c>
      <c r="H492" s="78">
        <v>1081.1199999999999</v>
      </c>
      <c r="I492" s="78">
        <v>0</v>
      </c>
      <c r="J492" s="77">
        <f t="shared" si="39"/>
        <v>1081.1199999999999</v>
      </c>
      <c r="K492" s="78">
        <f t="shared" si="38"/>
        <v>686.88000000000011</v>
      </c>
      <c r="O492" s="80"/>
    </row>
    <row r="493" spans="1:15" s="79" customFormat="1" x14ac:dyDescent="0.2">
      <c r="A493" s="70" t="s">
        <v>1535</v>
      </c>
      <c r="B493" s="70" t="s">
        <v>599</v>
      </c>
      <c r="C493" s="70" t="str">
        <f t="shared" si="35"/>
        <v>3921</v>
      </c>
      <c r="D493" s="76" t="str">
        <f t="shared" si="36"/>
        <v>05</v>
      </c>
      <c r="E493" s="76" t="str">
        <f t="shared" si="37"/>
        <v>3</v>
      </c>
      <c r="F493" s="70" t="s">
        <v>1583</v>
      </c>
      <c r="G493" s="77">
        <v>7111.22</v>
      </c>
      <c r="H493" s="78">
        <v>7111.22</v>
      </c>
      <c r="I493" s="78">
        <v>0</v>
      </c>
      <c r="J493" s="77">
        <f t="shared" si="39"/>
        <v>7111.22</v>
      </c>
      <c r="K493" s="78">
        <f t="shared" si="38"/>
        <v>0</v>
      </c>
      <c r="O493" s="80"/>
    </row>
    <row r="494" spans="1:15" s="79" customFormat="1" x14ac:dyDescent="0.2">
      <c r="A494" s="70" t="s">
        <v>1535</v>
      </c>
      <c r="B494" s="70" t="s">
        <v>1898</v>
      </c>
      <c r="C494" s="70" t="str">
        <f t="shared" si="35"/>
        <v>5111</v>
      </c>
      <c r="D494" s="76" t="str">
        <f t="shared" si="36"/>
        <v>05</v>
      </c>
      <c r="E494" s="76" t="str">
        <f t="shared" si="37"/>
        <v>5</v>
      </c>
      <c r="F494" s="70" t="s">
        <v>1701</v>
      </c>
      <c r="G494" s="77">
        <v>940</v>
      </c>
      <c r="H494" s="78">
        <v>0</v>
      </c>
      <c r="I494" s="78">
        <v>0</v>
      </c>
      <c r="J494" s="77">
        <f t="shared" si="39"/>
        <v>0</v>
      </c>
      <c r="K494" s="78">
        <f t="shared" si="38"/>
        <v>940</v>
      </c>
      <c r="O494" s="80"/>
    </row>
    <row r="495" spans="1:15" s="79" customFormat="1" x14ac:dyDescent="0.2">
      <c r="A495" s="70" t="s">
        <v>1535</v>
      </c>
      <c r="B495" s="70" t="s">
        <v>1899</v>
      </c>
      <c r="C495" s="70" t="str">
        <f t="shared" si="35"/>
        <v>5191</v>
      </c>
      <c r="D495" s="76" t="str">
        <f t="shared" si="36"/>
        <v>05</v>
      </c>
      <c r="E495" s="76" t="str">
        <f t="shared" si="37"/>
        <v>5</v>
      </c>
      <c r="F495" s="70" t="s">
        <v>1605</v>
      </c>
      <c r="G495" s="77">
        <v>0</v>
      </c>
      <c r="H495" s="78">
        <v>0</v>
      </c>
      <c r="I495" s="78">
        <v>0</v>
      </c>
      <c r="J495" s="77">
        <f t="shared" si="39"/>
        <v>0</v>
      </c>
      <c r="K495" s="78">
        <f t="shared" si="38"/>
        <v>0</v>
      </c>
      <c r="O495" s="80"/>
    </row>
    <row r="496" spans="1:15" s="79" customFormat="1" x14ac:dyDescent="0.2">
      <c r="A496" s="70" t="s">
        <v>1535</v>
      </c>
      <c r="B496" s="70" t="s">
        <v>601</v>
      </c>
      <c r="C496" s="70" t="str">
        <f t="shared" si="35"/>
        <v>5611</v>
      </c>
      <c r="D496" s="76" t="str">
        <f t="shared" si="36"/>
        <v>05</v>
      </c>
      <c r="E496" s="76" t="str">
        <f t="shared" si="37"/>
        <v>5</v>
      </c>
      <c r="F496" s="70" t="s">
        <v>1879</v>
      </c>
      <c r="G496" s="77">
        <v>0</v>
      </c>
      <c r="H496" s="78">
        <v>0</v>
      </c>
      <c r="I496" s="78">
        <v>0</v>
      </c>
      <c r="J496" s="77">
        <f t="shared" si="39"/>
        <v>0</v>
      </c>
      <c r="K496" s="78">
        <f t="shared" si="38"/>
        <v>0</v>
      </c>
      <c r="O496" s="80"/>
    </row>
    <row r="497" spans="1:15" s="79" customFormat="1" x14ac:dyDescent="0.2">
      <c r="A497" s="70" t="s">
        <v>1535</v>
      </c>
      <c r="B497" s="70" t="s">
        <v>602</v>
      </c>
      <c r="C497" s="70" t="str">
        <f t="shared" si="35"/>
        <v>5621</v>
      </c>
      <c r="D497" s="76" t="str">
        <f t="shared" si="36"/>
        <v>05</v>
      </c>
      <c r="E497" s="76" t="str">
        <f t="shared" si="37"/>
        <v>5</v>
      </c>
      <c r="F497" s="70" t="s">
        <v>1836</v>
      </c>
      <c r="G497" s="77">
        <v>0</v>
      </c>
      <c r="H497" s="78">
        <v>0</v>
      </c>
      <c r="I497" s="78">
        <v>0</v>
      </c>
      <c r="J497" s="77">
        <f t="shared" si="39"/>
        <v>0</v>
      </c>
      <c r="K497" s="78">
        <f t="shared" si="38"/>
        <v>0</v>
      </c>
      <c r="O497" s="80"/>
    </row>
    <row r="498" spans="1:15" s="79" customFormat="1" x14ac:dyDescent="0.2">
      <c r="A498" s="70" t="s">
        <v>1535</v>
      </c>
      <c r="B498" s="70" t="s">
        <v>1900</v>
      </c>
      <c r="C498" s="70" t="str">
        <f t="shared" si="35"/>
        <v>5641</v>
      </c>
      <c r="D498" s="76" t="str">
        <f t="shared" si="36"/>
        <v>05</v>
      </c>
      <c r="E498" s="76" t="str">
        <f t="shared" si="37"/>
        <v>5</v>
      </c>
      <c r="F498" s="70" t="s">
        <v>1669</v>
      </c>
      <c r="G498" s="77">
        <v>0</v>
      </c>
      <c r="H498" s="78">
        <v>0</v>
      </c>
      <c r="I498" s="78">
        <v>0</v>
      </c>
      <c r="J498" s="77">
        <f t="shared" si="39"/>
        <v>0</v>
      </c>
      <c r="K498" s="78">
        <f t="shared" si="38"/>
        <v>0</v>
      </c>
      <c r="O498" s="80"/>
    </row>
    <row r="499" spans="1:15" s="79" customFormat="1" x14ac:dyDescent="0.2">
      <c r="A499" s="70" t="s">
        <v>1535</v>
      </c>
      <c r="B499" s="70" t="s">
        <v>607</v>
      </c>
      <c r="C499" s="70" t="str">
        <f t="shared" si="35"/>
        <v>5671</v>
      </c>
      <c r="D499" s="76" t="str">
        <f t="shared" si="36"/>
        <v>05</v>
      </c>
      <c r="E499" s="76" t="str">
        <f t="shared" si="37"/>
        <v>5</v>
      </c>
      <c r="F499" s="70" t="s">
        <v>1858</v>
      </c>
      <c r="G499" s="77">
        <v>12240</v>
      </c>
      <c r="H499" s="78">
        <v>12240</v>
      </c>
      <c r="I499" s="78">
        <v>0</v>
      </c>
      <c r="J499" s="77">
        <f t="shared" si="39"/>
        <v>12240</v>
      </c>
      <c r="K499" s="78">
        <f t="shared" si="38"/>
        <v>0</v>
      </c>
      <c r="O499" s="80"/>
    </row>
    <row r="500" spans="1:15" s="79" customFormat="1" x14ac:dyDescent="0.2">
      <c r="A500" s="70" t="s">
        <v>1535</v>
      </c>
      <c r="B500" s="70" t="s">
        <v>1901</v>
      </c>
      <c r="C500" s="70" t="str">
        <f t="shared" si="35"/>
        <v>1131</v>
      </c>
      <c r="D500" s="76" t="str">
        <f t="shared" si="36"/>
        <v>05</v>
      </c>
      <c r="E500" s="76" t="str">
        <f t="shared" si="37"/>
        <v>1</v>
      </c>
      <c r="F500" s="70" t="s">
        <v>1537</v>
      </c>
      <c r="G500" s="77">
        <v>0</v>
      </c>
      <c r="H500" s="78">
        <v>0</v>
      </c>
      <c r="I500" s="78">
        <v>0</v>
      </c>
      <c r="J500" s="77">
        <f t="shared" si="39"/>
        <v>0</v>
      </c>
      <c r="K500" s="78">
        <f t="shared" si="38"/>
        <v>0</v>
      </c>
      <c r="O500" s="80"/>
    </row>
    <row r="501" spans="1:15" s="79" customFormat="1" x14ac:dyDescent="0.2">
      <c r="A501" s="70" t="s">
        <v>1535</v>
      </c>
      <c r="B501" s="70" t="s">
        <v>1902</v>
      </c>
      <c r="C501" s="70" t="str">
        <f t="shared" si="35"/>
        <v>1311</v>
      </c>
      <c r="D501" s="76" t="str">
        <f t="shared" si="36"/>
        <v>05</v>
      </c>
      <c r="E501" s="76" t="str">
        <f t="shared" si="37"/>
        <v>1</v>
      </c>
      <c r="F501" s="70" t="s">
        <v>1541</v>
      </c>
      <c r="G501" s="77">
        <v>0</v>
      </c>
      <c r="H501" s="78">
        <v>0</v>
      </c>
      <c r="I501" s="78">
        <v>0</v>
      </c>
      <c r="J501" s="77">
        <f t="shared" si="39"/>
        <v>0</v>
      </c>
      <c r="K501" s="78">
        <f t="shared" si="38"/>
        <v>0</v>
      </c>
      <c r="O501" s="80"/>
    </row>
    <row r="502" spans="1:15" s="79" customFormat="1" x14ac:dyDescent="0.2">
      <c r="A502" s="70" t="s">
        <v>1535</v>
      </c>
      <c r="B502" s="70" t="s">
        <v>1903</v>
      </c>
      <c r="C502" s="70" t="str">
        <f t="shared" si="35"/>
        <v>1321</v>
      </c>
      <c r="D502" s="76" t="str">
        <f t="shared" si="36"/>
        <v>05</v>
      </c>
      <c r="E502" s="76" t="str">
        <f t="shared" si="37"/>
        <v>1</v>
      </c>
      <c r="F502" s="70" t="s">
        <v>1543</v>
      </c>
      <c r="G502" s="77">
        <v>0</v>
      </c>
      <c r="H502" s="78">
        <v>0</v>
      </c>
      <c r="I502" s="78">
        <v>0</v>
      </c>
      <c r="J502" s="77">
        <f t="shared" si="39"/>
        <v>0</v>
      </c>
      <c r="K502" s="78">
        <f t="shared" si="38"/>
        <v>0</v>
      </c>
      <c r="O502" s="80"/>
    </row>
    <row r="503" spans="1:15" s="79" customFormat="1" x14ac:dyDescent="0.2">
      <c r="A503" s="70" t="s">
        <v>1535</v>
      </c>
      <c r="B503" s="70" t="s">
        <v>1904</v>
      </c>
      <c r="C503" s="70" t="str">
        <f t="shared" ref="C503:C566" si="40">MID(B503,18,4)</f>
        <v>1322</v>
      </c>
      <c r="D503" s="76" t="str">
        <f t="shared" ref="D503:D566" si="41">MID(B503,5,2)</f>
        <v>05</v>
      </c>
      <c r="E503" s="76" t="str">
        <f t="shared" ref="E503:E566" si="42">MID(B503,18,1)</f>
        <v>1</v>
      </c>
      <c r="F503" s="70" t="s">
        <v>1545</v>
      </c>
      <c r="G503" s="77">
        <v>0</v>
      </c>
      <c r="H503" s="78">
        <v>0</v>
      </c>
      <c r="I503" s="78">
        <v>0</v>
      </c>
      <c r="J503" s="77">
        <f t="shared" si="39"/>
        <v>0</v>
      </c>
      <c r="K503" s="78">
        <f t="shared" ref="K503:K566" si="43">G503-J503</f>
        <v>0</v>
      </c>
      <c r="O503" s="80"/>
    </row>
    <row r="504" spans="1:15" s="79" customFormat="1" x14ac:dyDescent="0.2">
      <c r="A504" s="70" t="s">
        <v>1535</v>
      </c>
      <c r="B504" s="70" t="s">
        <v>1905</v>
      </c>
      <c r="C504" s="70" t="str">
        <f t="shared" si="40"/>
        <v>1421</v>
      </c>
      <c r="D504" s="76" t="str">
        <f t="shared" si="41"/>
        <v>05</v>
      </c>
      <c r="E504" s="76" t="str">
        <f t="shared" si="42"/>
        <v>1</v>
      </c>
      <c r="F504" s="70" t="s">
        <v>1549</v>
      </c>
      <c r="G504" s="77">
        <v>0</v>
      </c>
      <c r="H504" s="78">
        <v>0</v>
      </c>
      <c r="I504" s="78">
        <v>0</v>
      </c>
      <c r="J504" s="77">
        <f t="shared" si="39"/>
        <v>0</v>
      </c>
      <c r="K504" s="78">
        <f t="shared" si="43"/>
        <v>0</v>
      </c>
      <c r="O504" s="80"/>
    </row>
    <row r="505" spans="1:15" s="79" customFormat="1" x14ac:dyDescent="0.2">
      <c r="A505" s="70" t="s">
        <v>1535</v>
      </c>
      <c r="B505" s="70" t="s">
        <v>1906</v>
      </c>
      <c r="C505" s="70" t="str">
        <f t="shared" si="40"/>
        <v>1431</v>
      </c>
      <c r="D505" s="76" t="str">
        <f t="shared" si="41"/>
        <v>05</v>
      </c>
      <c r="E505" s="76" t="str">
        <f t="shared" si="42"/>
        <v>1</v>
      </c>
      <c r="F505" s="70" t="s">
        <v>1551</v>
      </c>
      <c r="G505" s="77">
        <v>0</v>
      </c>
      <c r="H505" s="78">
        <v>0</v>
      </c>
      <c r="I505" s="78">
        <v>0</v>
      </c>
      <c r="J505" s="77">
        <f t="shared" si="39"/>
        <v>0</v>
      </c>
      <c r="K505" s="78">
        <f t="shared" si="43"/>
        <v>0</v>
      </c>
      <c r="O505" s="80"/>
    </row>
    <row r="506" spans="1:15" s="79" customFormat="1" x14ac:dyDescent="0.2">
      <c r="A506" s="70" t="s">
        <v>1535</v>
      </c>
      <c r="B506" s="70" t="s">
        <v>1907</v>
      </c>
      <c r="C506" s="70" t="str">
        <f t="shared" si="40"/>
        <v>1432</v>
      </c>
      <c r="D506" s="76" t="str">
        <f t="shared" si="41"/>
        <v>05</v>
      </c>
      <c r="E506" s="76" t="str">
        <f t="shared" si="42"/>
        <v>1</v>
      </c>
      <c r="F506" s="70" t="s">
        <v>1553</v>
      </c>
      <c r="G506" s="77">
        <v>0</v>
      </c>
      <c r="H506" s="78">
        <v>0</v>
      </c>
      <c r="I506" s="78">
        <v>0</v>
      </c>
      <c r="J506" s="77">
        <f t="shared" si="39"/>
        <v>0</v>
      </c>
      <c r="K506" s="78">
        <f t="shared" si="43"/>
        <v>0</v>
      </c>
      <c r="O506" s="80"/>
    </row>
    <row r="507" spans="1:15" s="79" customFormat="1" x14ac:dyDescent="0.2">
      <c r="A507" s="70" t="s">
        <v>1535</v>
      </c>
      <c r="B507" s="70" t="s">
        <v>1908</v>
      </c>
      <c r="C507" s="70" t="str">
        <f t="shared" si="40"/>
        <v>1612</v>
      </c>
      <c r="D507" s="76" t="str">
        <f t="shared" si="41"/>
        <v>05</v>
      </c>
      <c r="E507" s="76" t="str">
        <f t="shared" si="42"/>
        <v>1</v>
      </c>
      <c r="F507" s="70" t="s">
        <v>1557</v>
      </c>
      <c r="G507" s="77">
        <v>0</v>
      </c>
      <c r="H507" s="78">
        <v>0</v>
      </c>
      <c r="I507" s="78">
        <v>0</v>
      </c>
      <c r="J507" s="77">
        <f t="shared" si="39"/>
        <v>0</v>
      </c>
      <c r="K507" s="78">
        <f t="shared" si="43"/>
        <v>0</v>
      </c>
      <c r="O507" s="80"/>
    </row>
    <row r="508" spans="1:15" s="79" customFormat="1" x14ac:dyDescent="0.2">
      <c r="A508" s="70" t="s">
        <v>1535</v>
      </c>
      <c r="B508" s="70" t="s">
        <v>1909</v>
      </c>
      <c r="C508" s="70" t="str">
        <f t="shared" si="40"/>
        <v>1712</v>
      </c>
      <c r="D508" s="76" t="str">
        <f t="shared" si="41"/>
        <v>05</v>
      </c>
      <c r="E508" s="76" t="str">
        <f t="shared" si="42"/>
        <v>1</v>
      </c>
      <c r="F508" s="70" t="s">
        <v>1559</v>
      </c>
      <c r="G508" s="77">
        <v>0</v>
      </c>
      <c r="H508" s="78">
        <v>0</v>
      </c>
      <c r="I508" s="78">
        <v>0</v>
      </c>
      <c r="J508" s="77">
        <f t="shared" si="39"/>
        <v>0</v>
      </c>
      <c r="K508" s="78">
        <f t="shared" si="43"/>
        <v>0</v>
      </c>
      <c r="O508" s="80"/>
    </row>
    <row r="509" spans="1:15" s="79" customFormat="1" x14ac:dyDescent="0.2">
      <c r="A509" s="70" t="s">
        <v>1535</v>
      </c>
      <c r="B509" s="70" t="s">
        <v>1910</v>
      </c>
      <c r="C509" s="70" t="str">
        <f t="shared" si="40"/>
        <v>1713</v>
      </c>
      <c r="D509" s="76" t="str">
        <f t="shared" si="41"/>
        <v>05</v>
      </c>
      <c r="E509" s="76" t="str">
        <f t="shared" si="42"/>
        <v>1</v>
      </c>
      <c r="F509" s="70" t="s">
        <v>1561</v>
      </c>
      <c r="G509" s="77">
        <v>0</v>
      </c>
      <c r="H509" s="78">
        <v>0</v>
      </c>
      <c r="I509" s="78">
        <v>0</v>
      </c>
      <c r="J509" s="77">
        <f t="shared" si="39"/>
        <v>0</v>
      </c>
      <c r="K509" s="78">
        <f t="shared" si="43"/>
        <v>0</v>
      </c>
      <c r="O509" s="80"/>
    </row>
    <row r="510" spans="1:15" s="79" customFormat="1" x14ac:dyDescent="0.2">
      <c r="A510" s="70" t="s">
        <v>1535</v>
      </c>
      <c r="B510" s="70" t="s">
        <v>1911</v>
      </c>
      <c r="C510" s="70" t="str">
        <f t="shared" si="40"/>
        <v>1715</v>
      </c>
      <c r="D510" s="76" t="str">
        <f t="shared" si="41"/>
        <v>05</v>
      </c>
      <c r="E510" s="76" t="str">
        <f t="shared" si="42"/>
        <v>1</v>
      </c>
      <c r="F510" s="70" t="s">
        <v>1563</v>
      </c>
      <c r="G510" s="77">
        <v>0</v>
      </c>
      <c r="H510" s="78">
        <v>0</v>
      </c>
      <c r="I510" s="78">
        <v>0</v>
      </c>
      <c r="J510" s="77">
        <f t="shared" si="39"/>
        <v>0</v>
      </c>
      <c r="K510" s="78">
        <f t="shared" si="43"/>
        <v>0</v>
      </c>
      <c r="O510" s="80"/>
    </row>
    <row r="511" spans="1:15" s="79" customFormat="1" x14ac:dyDescent="0.2">
      <c r="A511" s="70" t="s">
        <v>1535</v>
      </c>
      <c r="B511" s="70" t="s">
        <v>1912</v>
      </c>
      <c r="C511" s="70" t="str">
        <f t="shared" si="40"/>
        <v>2111</v>
      </c>
      <c r="D511" s="76" t="str">
        <f t="shared" si="41"/>
        <v>05</v>
      </c>
      <c r="E511" s="76" t="str">
        <f t="shared" si="42"/>
        <v>2</v>
      </c>
      <c r="F511" s="70" t="s">
        <v>1566</v>
      </c>
      <c r="G511" s="77">
        <v>117</v>
      </c>
      <c r="H511" s="78">
        <v>0</v>
      </c>
      <c r="I511" s="78">
        <v>0</v>
      </c>
      <c r="J511" s="77">
        <f t="shared" si="39"/>
        <v>0</v>
      </c>
      <c r="K511" s="78">
        <f t="shared" si="43"/>
        <v>117</v>
      </c>
      <c r="O511" s="80"/>
    </row>
    <row r="512" spans="1:15" s="79" customFormat="1" x14ac:dyDescent="0.2">
      <c r="A512" s="70" t="s">
        <v>1535</v>
      </c>
      <c r="B512" s="70" t="s">
        <v>1913</v>
      </c>
      <c r="C512" s="70" t="str">
        <f t="shared" si="40"/>
        <v>2121</v>
      </c>
      <c r="D512" s="76" t="str">
        <f t="shared" si="41"/>
        <v>05</v>
      </c>
      <c r="E512" s="76" t="str">
        <f t="shared" si="42"/>
        <v>2</v>
      </c>
      <c r="F512" s="70" t="s">
        <v>1568</v>
      </c>
      <c r="G512" s="77">
        <v>167</v>
      </c>
      <c r="H512" s="78">
        <v>0</v>
      </c>
      <c r="I512" s="78">
        <v>0</v>
      </c>
      <c r="J512" s="77">
        <f t="shared" si="39"/>
        <v>0</v>
      </c>
      <c r="K512" s="78">
        <f t="shared" si="43"/>
        <v>167</v>
      </c>
      <c r="O512" s="80"/>
    </row>
    <row r="513" spans="1:15" s="79" customFormat="1" x14ac:dyDescent="0.2">
      <c r="A513" s="70" t="s">
        <v>1535</v>
      </c>
      <c r="B513" s="70" t="s">
        <v>1914</v>
      </c>
      <c r="C513" s="70" t="str">
        <f t="shared" si="40"/>
        <v>2161</v>
      </c>
      <c r="D513" s="76" t="str">
        <f t="shared" si="41"/>
        <v>05</v>
      </c>
      <c r="E513" s="76" t="str">
        <f t="shared" si="42"/>
        <v>2</v>
      </c>
      <c r="F513" s="70" t="s">
        <v>1571</v>
      </c>
      <c r="G513" s="77">
        <v>0</v>
      </c>
      <c r="H513" s="78">
        <v>0</v>
      </c>
      <c r="I513" s="78">
        <v>0</v>
      </c>
      <c r="J513" s="77">
        <f t="shared" si="39"/>
        <v>0</v>
      </c>
      <c r="K513" s="78">
        <f t="shared" si="43"/>
        <v>0</v>
      </c>
      <c r="O513" s="80"/>
    </row>
    <row r="514" spans="1:15" s="79" customFormat="1" x14ac:dyDescent="0.2">
      <c r="A514" s="70" t="s">
        <v>1535</v>
      </c>
      <c r="B514" s="70" t="s">
        <v>1915</v>
      </c>
      <c r="C514" s="70" t="str">
        <f t="shared" si="40"/>
        <v>2214</v>
      </c>
      <c r="D514" s="76" t="str">
        <f t="shared" si="41"/>
        <v>05</v>
      </c>
      <c r="E514" s="76" t="str">
        <f t="shared" si="42"/>
        <v>2</v>
      </c>
      <c r="F514" s="70" t="s">
        <v>1643</v>
      </c>
      <c r="G514" s="77">
        <v>0</v>
      </c>
      <c r="H514" s="78">
        <v>0</v>
      </c>
      <c r="I514" s="78">
        <v>0</v>
      </c>
      <c r="J514" s="77">
        <f t="shared" si="39"/>
        <v>0</v>
      </c>
      <c r="K514" s="78">
        <f t="shared" si="43"/>
        <v>0</v>
      </c>
      <c r="O514" s="80"/>
    </row>
    <row r="515" spans="1:15" s="79" customFormat="1" x14ac:dyDescent="0.2">
      <c r="A515" s="70" t="s">
        <v>1535</v>
      </c>
      <c r="B515" s="70" t="s">
        <v>1916</v>
      </c>
      <c r="C515" s="70" t="str">
        <f t="shared" si="40"/>
        <v>2451</v>
      </c>
      <c r="D515" s="76" t="str">
        <f t="shared" si="41"/>
        <v>05</v>
      </c>
      <c r="E515" s="76" t="str">
        <f t="shared" si="42"/>
        <v>2</v>
      </c>
      <c r="F515" s="70" t="s">
        <v>1814</v>
      </c>
      <c r="G515" s="77">
        <v>0</v>
      </c>
      <c r="H515" s="78">
        <v>0</v>
      </c>
      <c r="I515" s="78">
        <v>0</v>
      </c>
      <c r="J515" s="77">
        <f t="shared" ref="J515:J578" si="44">SUM(H515:I515)</f>
        <v>0</v>
      </c>
      <c r="K515" s="78">
        <f t="shared" si="43"/>
        <v>0</v>
      </c>
      <c r="O515" s="80"/>
    </row>
    <row r="516" spans="1:15" s="79" customFormat="1" x14ac:dyDescent="0.2">
      <c r="A516" s="70" t="s">
        <v>1535</v>
      </c>
      <c r="B516" s="70" t="s">
        <v>1917</v>
      </c>
      <c r="C516" s="70" t="str">
        <f t="shared" si="40"/>
        <v>2461</v>
      </c>
      <c r="D516" s="76" t="str">
        <f t="shared" si="41"/>
        <v>05</v>
      </c>
      <c r="E516" s="76" t="str">
        <f t="shared" si="42"/>
        <v>2</v>
      </c>
      <c r="F516" s="70" t="s">
        <v>1645</v>
      </c>
      <c r="G516" s="77">
        <v>653</v>
      </c>
      <c r="H516" s="78">
        <v>0</v>
      </c>
      <c r="I516" s="78">
        <v>0</v>
      </c>
      <c r="J516" s="77">
        <f t="shared" si="44"/>
        <v>0</v>
      </c>
      <c r="K516" s="78">
        <f t="shared" si="43"/>
        <v>653</v>
      </c>
      <c r="O516" s="80"/>
    </row>
    <row r="517" spans="1:15" s="79" customFormat="1" x14ac:dyDescent="0.2">
      <c r="A517" s="70" t="s">
        <v>1535</v>
      </c>
      <c r="B517" s="70" t="s">
        <v>1918</v>
      </c>
      <c r="C517" s="70" t="str">
        <f t="shared" si="40"/>
        <v>2481</v>
      </c>
      <c r="D517" s="76" t="str">
        <f t="shared" si="41"/>
        <v>05</v>
      </c>
      <c r="E517" s="76" t="str">
        <f t="shared" si="42"/>
        <v>2</v>
      </c>
      <c r="F517" s="70" t="s">
        <v>1816</v>
      </c>
      <c r="G517" s="77">
        <v>0</v>
      </c>
      <c r="H517" s="78">
        <v>0</v>
      </c>
      <c r="I517" s="78">
        <v>0</v>
      </c>
      <c r="J517" s="77">
        <f t="shared" si="44"/>
        <v>0</v>
      </c>
      <c r="K517" s="78">
        <f t="shared" si="43"/>
        <v>0</v>
      </c>
      <c r="O517" s="80"/>
    </row>
    <row r="518" spans="1:15" s="79" customFormat="1" x14ac:dyDescent="0.2">
      <c r="A518" s="70" t="s">
        <v>1535</v>
      </c>
      <c r="B518" s="70" t="s">
        <v>1919</v>
      </c>
      <c r="C518" s="70" t="str">
        <f t="shared" si="40"/>
        <v>2491</v>
      </c>
      <c r="D518" s="76" t="str">
        <f t="shared" si="41"/>
        <v>05</v>
      </c>
      <c r="E518" s="76" t="str">
        <f t="shared" si="42"/>
        <v>2</v>
      </c>
      <c r="F518" s="70" t="s">
        <v>1817</v>
      </c>
      <c r="G518" s="77">
        <v>18933</v>
      </c>
      <c r="H518" s="78">
        <v>0</v>
      </c>
      <c r="I518" s="78">
        <v>0</v>
      </c>
      <c r="J518" s="77">
        <f t="shared" si="44"/>
        <v>0</v>
      </c>
      <c r="K518" s="78">
        <f t="shared" si="43"/>
        <v>18933</v>
      </c>
      <c r="O518" s="80"/>
    </row>
    <row r="519" spans="1:15" s="79" customFormat="1" x14ac:dyDescent="0.2">
      <c r="A519" s="70" t="s">
        <v>1535</v>
      </c>
      <c r="B519" s="70" t="s">
        <v>1920</v>
      </c>
      <c r="C519" s="70" t="str">
        <f t="shared" si="40"/>
        <v>2531</v>
      </c>
      <c r="D519" s="76" t="str">
        <f t="shared" si="41"/>
        <v>05</v>
      </c>
      <c r="E519" s="76" t="str">
        <f t="shared" si="42"/>
        <v>2</v>
      </c>
      <c r="F519" s="70" t="s">
        <v>1788</v>
      </c>
      <c r="G519" s="77">
        <v>0</v>
      </c>
      <c r="H519" s="78">
        <v>0</v>
      </c>
      <c r="I519" s="78">
        <v>0</v>
      </c>
      <c r="J519" s="77">
        <f t="shared" si="44"/>
        <v>0</v>
      </c>
      <c r="K519" s="78">
        <f t="shared" si="43"/>
        <v>0</v>
      </c>
      <c r="O519" s="80"/>
    </row>
    <row r="520" spans="1:15" s="79" customFormat="1" x14ac:dyDescent="0.2">
      <c r="A520" s="70" t="s">
        <v>1535</v>
      </c>
      <c r="B520" s="70" t="s">
        <v>1921</v>
      </c>
      <c r="C520" s="70" t="str">
        <f t="shared" si="40"/>
        <v>2561</v>
      </c>
      <c r="D520" s="76" t="str">
        <f t="shared" si="41"/>
        <v>05</v>
      </c>
      <c r="E520" s="76" t="str">
        <f t="shared" si="42"/>
        <v>2</v>
      </c>
      <c r="F520" s="70" t="s">
        <v>1821</v>
      </c>
      <c r="G520" s="77">
        <v>0</v>
      </c>
      <c r="H520" s="78">
        <v>0</v>
      </c>
      <c r="I520" s="78">
        <v>0</v>
      </c>
      <c r="J520" s="77">
        <f t="shared" si="44"/>
        <v>0</v>
      </c>
      <c r="K520" s="78">
        <f t="shared" si="43"/>
        <v>0</v>
      </c>
      <c r="O520" s="80"/>
    </row>
    <row r="521" spans="1:15" s="79" customFormat="1" x14ac:dyDescent="0.2">
      <c r="A521" s="70" t="s">
        <v>1535</v>
      </c>
      <c r="B521" s="70" t="s">
        <v>1922</v>
      </c>
      <c r="C521" s="70" t="str">
        <f t="shared" si="40"/>
        <v>2591</v>
      </c>
      <c r="D521" s="76" t="str">
        <f t="shared" si="41"/>
        <v>05</v>
      </c>
      <c r="E521" s="76" t="str">
        <f t="shared" si="42"/>
        <v>2</v>
      </c>
      <c r="F521" s="70" t="s">
        <v>1894</v>
      </c>
      <c r="G521" s="77">
        <v>0</v>
      </c>
      <c r="H521" s="78">
        <v>0</v>
      </c>
      <c r="I521" s="78">
        <v>0</v>
      </c>
      <c r="J521" s="77">
        <f t="shared" si="44"/>
        <v>0</v>
      </c>
      <c r="K521" s="78">
        <f t="shared" si="43"/>
        <v>0</v>
      </c>
      <c r="O521" s="80"/>
    </row>
    <row r="522" spans="1:15" s="79" customFormat="1" x14ac:dyDescent="0.2">
      <c r="A522" s="70" t="s">
        <v>1535</v>
      </c>
      <c r="B522" s="70" t="s">
        <v>1923</v>
      </c>
      <c r="C522" s="70" t="str">
        <f t="shared" si="40"/>
        <v>2614</v>
      </c>
      <c r="D522" s="76" t="str">
        <f t="shared" si="41"/>
        <v>05</v>
      </c>
      <c r="E522" s="76" t="str">
        <f t="shared" si="42"/>
        <v>2</v>
      </c>
      <c r="F522" s="70" t="s">
        <v>1822</v>
      </c>
      <c r="G522" s="77">
        <v>0</v>
      </c>
      <c r="H522" s="78">
        <v>0</v>
      </c>
      <c r="I522" s="78">
        <v>0</v>
      </c>
      <c r="J522" s="77">
        <f t="shared" si="44"/>
        <v>0</v>
      </c>
      <c r="K522" s="78">
        <f t="shared" si="43"/>
        <v>0</v>
      </c>
      <c r="O522" s="80"/>
    </row>
    <row r="523" spans="1:15" s="79" customFormat="1" x14ac:dyDescent="0.2">
      <c r="A523" s="70" t="s">
        <v>1535</v>
      </c>
      <c r="B523" s="70" t="s">
        <v>1924</v>
      </c>
      <c r="C523" s="70" t="str">
        <f t="shared" si="40"/>
        <v>2711</v>
      </c>
      <c r="D523" s="76" t="str">
        <f t="shared" si="41"/>
        <v>05</v>
      </c>
      <c r="E523" s="76" t="str">
        <f t="shared" si="42"/>
        <v>2</v>
      </c>
      <c r="F523" s="70" t="s">
        <v>1647</v>
      </c>
      <c r="G523" s="77">
        <v>23417</v>
      </c>
      <c r="H523" s="78">
        <v>0</v>
      </c>
      <c r="I523" s="78">
        <v>0</v>
      </c>
      <c r="J523" s="77">
        <f t="shared" si="44"/>
        <v>0</v>
      </c>
      <c r="K523" s="78">
        <f t="shared" si="43"/>
        <v>23417</v>
      </c>
      <c r="O523" s="80"/>
    </row>
    <row r="524" spans="1:15" s="79" customFormat="1" x14ac:dyDescent="0.2">
      <c r="A524" s="70" t="s">
        <v>1535</v>
      </c>
      <c r="B524" s="70" t="s">
        <v>1925</v>
      </c>
      <c r="C524" s="70" t="str">
        <f t="shared" si="40"/>
        <v>2721</v>
      </c>
      <c r="D524" s="76" t="str">
        <f t="shared" si="41"/>
        <v>05</v>
      </c>
      <c r="E524" s="76" t="str">
        <f t="shared" si="42"/>
        <v>2</v>
      </c>
      <c r="F524" s="70" t="s">
        <v>1733</v>
      </c>
      <c r="G524" s="77">
        <v>0</v>
      </c>
      <c r="H524" s="78">
        <v>0</v>
      </c>
      <c r="I524" s="78">
        <v>0</v>
      </c>
      <c r="J524" s="77">
        <f t="shared" si="44"/>
        <v>0</v>
      </c>
      <c r="K524" s="78">
        <f t="shared" si="43"/>
        <v>0</v>
      </c>
      <c r="O524" s="80"/>
    </row>
    <row r="525" spans="1:15" s="79" customFormat="1" x14ac:dyDescent="0.2">
      <c r="A525" s="70" t="s">
        <v>1535</v>
      </c>
      <c r="B525" s="70" t="s">
        <v>1926</v>
      </c>
      <c r="C525" s="70" t="str">
        <f t="shared" si="40"/>
        <v>2911</v>
      </c>
      <c r="D525" s="76" t="str">
        <f t="shared" si="41"/>
        <v>05</v>
      </c>
      <c r="E525" s="76" t="str">
        <f t="shared" si="42"/>
        <v>2</v>
      </c>
      <c r="F525" s="70" t="s">
        <v>1648</v>
      </c>
      <c r="G525" s="77">
        <v>0</v>
      </c>
      <c r="H525" s="78">
        <v>0</v>
      </c>
      <c r="I525" s="78">
        <v>0</v>
      </c>
      <c r="J525" s="77">
        <f t="shared" si="44"/>
        <v>0</v>
      </c>
      <c r="K525" s="78">
        <f t="shared" si="43"/>
        <v>0</v>
      </c>
      <c r="O525" s="80"/>
    </row>
    <row r="526" spans="1:15" s="79" customFormat="1" x14ac:dyDescent="0.2">
      <c r="A526" s="70" t="s">
        <v>1535</v>
      </c>
      <c r="B526" s="70" t="s">
        <v>1927</v>
      </c>
      <c r="C526" s="70" t="str">
        <f t="shared" si="40"/>
        <v>2921</v>
      </c>
      <c r="D526" s="76" t="str">
        <f t="shared" si="41"/>
        <v>05</v>
      </c>
      <c r="E526" s="76" t="str">
        <f t="shared" si="42"/>
        <v>2</v>
      </c>
      <c r="F526" s="70" t="s">
        <v>1694</v>
      </c>
      <c r="G526" s="77">
        <v>490</v>
      </c>
      <c r="H526" s="78">
        <v>0</v>
      </c>
      <c r="I526" s="78">
        <v>0</v>
      </c>
      <c r="J526" s="77">
        <f t="shared" si="44"/>
        <v>0</v>
      </c>
      <c r="K526" s="78">
        <f t="shared" si="43"/>
        <v>490</v>
      </c>
      <c r="O526" s="80"/>
    </row>
    <row r="527" spans="1:15" s="79" customFormat="1" x14ac:dyDescent="0.2">
      <c r="A527" s="70" t="s">
        <v>1535</v>
      </c>
      <c r="B527" s="70" t="s">
        <v>1928</v>
      </c>
      <c r="C527" s="70" t="str">
        <f t="shared" si="40"/>
        <v>3111</v>
      </c>
      <c r="D527" s="76" t="str">
        <f t="shared" si="41"/>
        <v>05</v>
      </c>
      <c r="E527" s="76" t="str">
        <f t="shared" si="42"/>
        <v>3</v>
      </c>
      <c r="F527" s="70" t="s">
        <v>1789</v>
      </c>
      <c r="G527" s="77">
        <v>115409</v>
      </c>
      <c r="H527" s="78">
        <v>0</v>
      </c>
      <c r="I527" s="78">
        <v>0</v>
      </c>
      <c r="J527" s="77">
        <f t="shared" si="44"/>
        <v>0</v>
      </c>
      <c r="K527" s="78">
        <f t="shared" si="43"/>
        <v>115409</v>
      </c>
      <c r="O527" s="80"/>
    </row>
    <row r="528" spans="1:15" s="79" customFormat="1" x14ac:dyDescent="0.2">
      <c r="A528" s="70" t="s">
        <v>1535</v>
      </c>
      <c r="B528" s="70" t="s">
        <v>1929</v>
      </c>
      <c r="C528" s="70" t="str">
        <f t="shared" si="40"/>
        <v>3362</v>
      </c>
      <c r="D528" s="76" t="str">
        <f t="shared" si="41"/>
        <v>05</v>
      </c>
      <c r="E528" s="76" t="str">
        <f t="shared" si="42"/>
        <v>3</v>
      </c>
      <c r="F528" s="70" t="s">
        <v>1700</v>
      </c>
      <c r="G528" s="77">
        <v>0</v>
      </c>
      <c r="H528" s="78">
        <v>0</v>
      </c>
      <c r="I528" s="78">
        <v>0</v>
      </c>
      <c r="J528" s="77">
        <f t="shared" si="44"/>
        <v>0</v>
      </c>
      <c r="K528" s="78">
        <f t="shared" si="43"/>
        <v>0</v>
      </c>
      <c r="O528" s="80"/>
    </row>
    <row r="529" spans="1:15" s="79" customFormat="1" x14ac:dyDescent="0.2">
      <c r="A529" s="70" t="s">
        <v>1535</v>
      </c>
      <c r="B529" s="70" t="s">
        <v>1930</v>
      </c>
      <c r="C529" s="70" t="str">
        <f t="shared" si="40"/>
        <v>3363</v>
      </c>
      <c r="D529" s="76" t="str">
        <f t="shared" si="41"/>
        <v>05</v>
      </c>
      <c r="E529" s="76" t="str">
        <f t="shared" si="42"/>
        <v>3</v>
      </c>
      <c r="F529" s="70" t="s">
        <v>1600</v>
      </c>
      <c r="G529" s="77">
        <v>0</v>
      </c>
      <c r="H529" s="78">
        <v>0</v>
      </c>
      <c r="I529" s="78">
        <v>0</v>
      </c>
      <c r="J529" s="77">
        <f t="shared" si="44"/>
        <v>0</v>
      </c>
      <c r="K529" s="78">
        <f t="shared" si="43"/>
        <v>0</v>
      </c>
      <c r="O529" s="80"/>
    </row>
    <row r="530" spans="1:15" s="79" customFormat="1" x14ac:dyDescent="0.2">
      <c r="A530" s="70" t="s">
        <v>1535</v>
      </c>
      <c r="B530" s="70" t="s">
        <v>1931</v>
      </c>
      <c r="C530" s="70" t="str">
        <f t="shared" si="40"/>
        <v>3381</v>
      </c>
      <c r="D530" s="76" t="str">
        <f t="shared" si="41"/>
        <v>05</v>
      </c>
      <c r="E530" s="76" t="str">
        <f t="shared" si="42"/>
        <v>3</v>
      </c>
      <c r="F530" s="70" t="s">
        <v>1825</v>
      </c>
      <c r="G530" s="77">
        <v>2</v>
      </c>
      <c r="H530" s="78">
        <v>0</v>
      </c>
      <c r="I530" s="78">
        <v>0</v>
      </c>
      <c r="J530" s="77">
        <f t="shared" si="44"/>
        <v>0</v>
      </c>
      <c r="K530" s="78">
        <f t="shared" si="43"/>
        <v>2</v>
      </c>
      <c r="O530" s="80"/>
    </row>
    <row r="531" spans="1:15" s="79" customFormat="1" x14ac:dyDescent="0.2">
      <c r="A531" s="70" t="s">
        <v>1535</v>
      </c>
      <c r="B531" s="70" t="s">
        <v>1932</v>
      </c>
      <c r="C531" s="70" t="str">
        <f t="shared" si="40"/>
        <v>3451</v>
      </c>
      <c r="D531" s="76" t="str">
        <f t="shared" si="41"/>
        <v>05</v>
      </c>
      <c r="E531" s="76" t="str">
        <f t="shared" si="42"/>
        <v>3</v>
      </c>
      <c r="F531" s="70" t="s">
        <v>1576</v>
      </c>
      <c r="G531" s="77">
        <v>0</v>
      </c>
      <c r="H531" s="78">
        <v>0</v>
      </c>
      <c r="I531" s="78">
        <v>0</v>
      </c>
      <c r="J531" s="77">
        <f t="shared" si="44"/>
        <v>0</v>
      </c>
      <c r="K531" s="78">
        <f t="shared" si="43"/>
        <v>0</v>
      </c>
      <c r="O531" s="80"/>
    </row>
    <row r="532" spans="1:15" s="79" customFormat="1" x14ac:dyDescent="0.2">
      <c r="A532" s="70" t="s">
        <v>1535</v>
      </c>
      <c r="B532" s="70" t="s">
        <v>609</v>
      </c>
      <c r="C532" s="70" t="str">
        <f t="shared" si="40"/>
        <v>3512</v>
      </c>
      <c r="D532" s="76" t="str">
        <f t="shared" si="41"/>
        <v>05</v>
      </c>
      <c r="E532" s="76" t="str">
        <f t="shared" si="42"/>
        <v>3</v>
      </c>
      <c r="F532" s="70" t="s">
        <v>1793</v>
      </c>
      <c r="G532" s="77">
        <v>0</v>
      </c>
      <c r="H532" s="78">
        <v>0</v>
      </c>
      <c r="I532" s="78">
        <v>0</v>
      </c>
      <c r="J532" s="77">
        <f t="shared" si="44"/>
        <v>0</v>
      </c>
      <c r="K532" s="78">
        <f t="shared" si="43"/>
        <v>0</v>
      </c>
      <c r="O532" s="80"/>
    </row>
    <row r="533" spans="1:15" s="79" customFormat="1" x14ac:dyDescent="0.2">
      <c r="A533" s="70" t="s">
        <v>1535</v>
      </c>
      <c r="B533" s="70" t="s">
        <v>1933</v>
      </c>
      <c r="C533" s="70" t="str">
        <f t="shared" si="40"/>
        <v>3521</v>
      </c>
      <c r="D533" s="76" t="str">
        <f t="shared" si="41"/>
        <v>05</v>
      </c>
      <c r="E533" s="76" t="str">
        <f t="shared" si="42"/>
        <v>3</v>
      </c>
      <c r="F533" s="70" t="s">
        <v>1661</v>
      </c>
      <c r="G533" s="77">
        <v>412</v>
      </c>
      <c r="H533" s="78">
        <v>0</v>
      </c>
      <c r="I533" s="78">
        <v>0</v>
      </c>
      <c r="J533" s="77">
        <f t="shared" si="44"/>
        <v>0</v>
      </c>
      <c r="K533" s="78">
        <f t="shared" si="43"/>
        <v>412</v>
      </c>
      <c r="O533" s="80"/>
    </row>
    <row r="534" spans="1:15" s="79" customFormat="1" x14ac:dyDescent="0.2">
      <c r="A534" s="70" t="s">
        <v>1535</v>
      </c>
      <c r="B534" s="70" t="s">
        <v>1934</v>
      </c>
      <c r="C534" s="70" t="str">
        <f t="shared" si="40"/>
        <v>3571</v>
      </c>
      <c r="D534" s="76" t="str">
        <f t="shared" si="41"/>
        <v>05</v>
      </c>
      <c r="E534" s="76" t="str">
        <f t="shared" si="42"/>
        <v>3</v>
      </c>
      <c r="F534" s="70" t="s">
        <v>1827</v>
      </c>
      <c r="G534" s="77">
        <v>3</v>
      </c>
      <c r="H534" s="78">
        <v>0</v>
      </c>
      <c r="I534" s="78">
        <v>0</v>
      </c>
      <c r="J534" s="77">
        <f t="shared" si="44"/>
        <v>0</v>
      </c>
      <c r="K534" s="78">
        <f t="shared" si="43"/>
        <v>3</v>
      </c>
      <c r="O534" s="80"/>
    </row>
    <row r="535" spans="1:15" s="79" customFormat="1" x14ac:dyDescent="0.2">
      <c r="A535" s="70" t="s">
        <v>1535</v>
      </c>
      <c r="B535" s="70" t="s">
        <v>1935</v>
      </c>
      <c r="C535" s="70" t="str">
        <f t="shared" si="40"/>
        <v>3572</v>
      </c>
      <c r="D535" s="76" t="str">
        <f t="shared" si="41"/>
        <v>05</v>
      </c>
      <c r="E535" s="76" t="str">
        <f t="shared" si="42"/>
        <v>3</v>
      </c>
      <c r="F535" s="70" t="s">
        <v>1829</v>
      </c>
      <c r="G535" s="77">
        <v>728</v>
      </c>
      <c r="H535" s="78">
        <v>0</v>
      </c>
      <c r="I535" s="78">
        <v>0</v>
      </c>
      <c r="J535" s="77">
        <f t="shared" si="44"/>
        <v>0</v>
      </c>
      <c r="K535" s="78">
        <f t="shared" si="43"/>
        <v>728</v>
      </c>
      <c r="O535" s="80"/>
    </row>
    <row r="536" spans="1:15" s="79" customFormat="1" x14ac:dyDescent="0.2">
      <c r="A536" s="70" t="s">
        <v>1535</v>
      </c>
      <c r="B536" s="70" t="s">
        <v>1936</v>
      </c>
      <c r="C536" s="70" t="str">
        <f t="shared" si="40"/>
        <v>3581</v>
      </c>
      <c r="D536" s="76" t="str">
        <f t="shared" si="41"/>
        <v>05</v>
      </c>
      <c r="E536" s="76" t="str">
        <f t="shared" si="42"/>
        <v>3</v>
      </c>
      <c r="F536" s="70" t="s">
        <v>1830</v>
      </c>
      <c r="G536" s="77">
        <v>1</v>
      </c>
      <c r="H536" s="78">
        <v>0</v>
      </c>
      <c r="I536" s="78">
        <v>0</v>
      </c>
      <c r="J536" s="77">
        <f t="shared" si="44"/>
        <v>0</v>
      </c>
      <c r="K536" s="78">
        <f t="shared" si="43"/>
        <v>1</v>
      </c>
      <c r="O536" s="80"/>
    </row>
    <row r="537" spans="1:15" s="79" customFormat="1" x14ac:dyDescent="0.2">
      <c r="A537" s="70" t="s">
        <v>1535</v>
      </c>
      <c r="B537" s="70" t="s">
        <v>1937</v>
      </c>
      <c r="C537" s="70" t="str">
        <f t="shared" si="40"/>
        <v>3591</v>
      </c>
      <c r="D537" s="76" t="str">
        <f t="shared" si="41"/>
        <v>05</v>
      </c>
      <c r="E537" s="76" t="str">
        <f t="shared" si="42"/>
        <v>3</v>
      </c>
      <c r="F537" s="70" t="s">
        <v>1831</v>
      </c>
      <c r="G537" s="77">
        <v>4907</v>
      </c>
      <c r="H537" s="78">
        <v>0</v>
      </c>
      <c r="I537" s="78">
        <v>0</v>
      </c>
      <c r="J537" s="77">
        <f t="shared" si="44"/>
        <v>0</v>
      </c>
      <c r="K537" s="78">
        <f t="shared" si="43"/>
        <v>4907</v>
      </c>
      <c r="O537" s="80"/>
    </row>
    <row r="538" spans="1:15" s="79" customFormat="1" x14ac:dyDescent="0.2">
      <c r="A538" s="70" t="s">
        <v>1535</v>
      </c>
      <c r="B538" s="70" t="s">
        <v>1938</v>
      </c>
      <c r="C538" s="70" t="str">
        <f t="shared" si="40"/>
        <v>3621</v>
      </c>
      <c r="D538" s="76" t="str">
        <f t="shared" si="41"/>
        <v>05</v>
      </c>
      <c r="E538" s="76" t="str">
        <f t="shared" si="42"/>
        <v>3</v>
      </c>
      <c r="F538" s="70" t="s">
        <v>1794</v>
      </c>
      <c r="G538" s="77">
        <v>0</v>
      </c>
      <c r="H538" s="78">
        <v>0</v>
      </c>
      <c r="I538" s="78">
        <v>0</v>
      </c>
      <c r="J538" s="77">
        <f t="shared" si="44"/>
        <v>0</v>
      </c>
      <c r="K538" s="78">
        <f t="shared" si="43"/>
        <v>0</v>
      </c>
      <c r="O538" s="80"/>
    </row>
    <row r="539" spans="1:15" s="79" customFormat="1" x14ac:dyDescent="0.2">
      <c r="A539" s="70" t="s">
        <v>1535</v>
      </c>
      <c r="B539" s="70" t="s">
        <v>1939</v>
      </c>
      <c r="C539" s="70" t="str">
        <f t="shared" si="40"/>
        <v>3921</v>
      </c>
      <c r="D539" s="76" t="str">
        <f t="shared" si="41"/>
        <v>05</v>
      </c>
      <c r="E539" s="76" t="str">
        <f t="shared" si="42"/>
        <v>3</v>
      </c>
      <c r="F539" s="70" t="s">
        <v>1583</v>
      </c>
      <c r="G539" s="77">
        <v>0</v>
      </c>
      <c r="H539" s="78">
        <v>0</v>
      </c>
      <c r="I539" s="78">
        <v>0</v>
      </c>
      <c r="J539" s="77">
        <f t="shared" si="44"/>
        <v>0</v>
      </c>
      <c r="K539" s="78">
        <f t="shared" si="43"/>
        <v>0</v>
      </c>
      <c r="O539" s="80"/>
    </row>
    <row r="540" spans="1:15" s="79" customFormat="1" x14ac:dyDescent="0.2">
      <c r="A540" s="70" t="s">
        <v>1535</v>
      </c>
      <c r="B540" s="70" t="s">
        <v>1940</v>
      </c>
      <c r="C540" s="70" t="str">
        <f t="shared" si="40"/>
        <v>3951</v>
      </c>
      <c r="D540" s="76" t="str">
        <f t="shared" si="41"/>
        <v>05</v>
      </c>
      <c r="E540" s="76" t="str">
        <f t="shared" si="42"/>
        <v>3</v>
      </c>
      <c r="F540" s="70" t="s">
        <v>1740</v>
      </c>
      <c r="G540" s="77">
        <v>86</v>
      </c>
      <c r="H540" s="78">
        <v>0</v>
      </c>
      <c r="I540" s="78">
        <v>0</v>
      </c>
      <c r="J540" s="77">
        <f t="shared" si="44"/>
        <v>0</v>
      </c>
      <c r="K540" s="78">
        <f t="shared" si="43"/>
        <v>86</v>
      </c>
      <c r="O540" s="80"/>
    </row>
    <row r="541" spans="1:15" s="79" customFormat="1" x14ac:dyDescent="0.2">
      <c r="A541" s="70" t="s">
        <v>1535</v>
      </c>
      <c r="B541" s="70" t="s">
        <v>1941</v>
      </c>
      <c r="C541" s="70" t="str">
        <f t="shared" si="40"/>
        <v>5191</v>
      </c>
      <c r="D541" s="76" t="str">
        <f t="shared" si="41"/>
        <v>05</v>
      </c>
      <c r="E541" s="76" t="str">
        <f t="shared" si="42"/>
        <v>5</v>
      </c>
      <c r="F541" s="70" t="s">
        <v>1605</v>
      </c>
      <c r="G541" s="77">
        <v>0</v>
      </c>
      <c r="H541" s="78">
        <v>0</v>
      </c>
      <c r="I541" s="78">
        <v>0</v>
      </c>
      <c r="J541" s="77">
        <f t="shared" si="44"/>
        <v>0</v>
      </c>
      <c r="K541" s="78">
        <f t="shared" si="43"/>
        <v>0</v>
      </c>
      <c r="O541" s="80"/>
    </row>
    <row r="542" spans="1:15" s="79" customFormat="1" x14ac:dyDescent="0.2">
      <c r="A542" s="70" t="s">
        <v>1535</v>
      </c>
      <c r="B542" s="70" t="s">
        <v>1942</v>
      </c>
      <c r="C542" s="70" t="str">
        <f t="shared" si="40"/>
        <v>1131</v>
      </c>
      <c r="D542" s="76" t="str">
        <f t="shared" si="41"/>
        <v>05</v>
      </c>
      <c r="E542" s="76" t="str">
        <f t="shared" si="42"/>
        <v>1</v>
      </c>
      <c r="F542" s="70" t="s">
        <v>1537</v>
      </c>
      <c r="G542" s="77">
        <v>0</v>
      </c>
      <c r="H542" s="78">
        <v>0</v>
      </c>
      <c r="I542" s="78">
        <v>0</v>
      </c>
      <c r="J542" s="77">
        <f t="shared" si="44"/>
        <v>0</v>
      </c>
      <c r="K542" s="78">
        <f t="shared" si="43"/>
        <v>0</v>
      </c>
      <c r="O542" s="80"/>
    </row>
    <row r="543" spans="1:15" s="79" customFormat="1" x14ac:dyDescent="0.2">
      <c r="A543" s="70" t="s">
        <v>1535</v>
      </c>
      <c r="B543" s="70" t="s">
        <v>1943</v>
      </c>
      <c r="C543" s="70" t="str">
        <f t="shared" si="40"/>
        <v>1311</v>
      </c>
      <c r="D543" s="76" t="str">
        <f t="shared" si="41"/>
        <v>05</v>
      </c>
      <c r="E543" s="76" t="str">
        <f t="shared" si="42"/>
        <v>1</v>
      </c>
      <c r="F543" s="70" t="s">
        <v>1541</v>
      </c>
      <c r="G543" s="77">
        <v>0</v>
      </c>
      <c r="H543" s="78">
        <v>0</v>
      </c>
      <c r="I543" s="78">
        <v>0</v>
      </c>
      <c r="J543" s="77">
        <f t="shared" si="44"/>
        <v>0</v>
      </c>
      <c r="K543" s="78">
        <f t="shared" si="43"/>
        <v>0</v>
      </c>
      <c r="O543" s="80"/>
    </row>
    <row r="544" spans="1:15" s="79" customFormat="1" x14ac:dyDescent="0.2">
      <c r="A544" s="70" t="s">
        <v>1535</v>
      </c>
      <c r="B544" s="70" t="s">
        <v>1944</v>
      </c>
      <c r="C544" s="70" t="str">
        <f t="shared" si="40"/>
        <v>1321</v>
      </c>
      <c r="D544" s="76" t="str">
        <f t="shared" si="41"/>
        <v>05</v>
      </c>
      <c r="E544" s="76" t="str">
        <f t="shared" si="42"/>
        <v>1</v>
      </c>
      <c r="F544" s="70" t="s">
        <v>1543</v>
      </c>
      <c r="G544" s="77">
        <v>0</v>
      </c>
      <c r="H544" s="78">
        <v>0</v>
      </c>
      <c r="I544" s="78">
        <v>0</v>
      </c>
      <c r="J544" s="77">
        <f t="shared" si="44"/>
        <v>0</v>
      </c>
      <c r="K544" s="78">
        <f t="shared" si="43"/>
        <v>0</v>
      </c>
      <c r="O544" s="80"/>
    </row>
    <row r="545" spans="1:15" s="79" customFormat="1" x14ac:dyDescent="0.2">
      <c r="A545" s="70" t="s">
        <v>1535</v>
      </c>
      <c r="B545" s="70" t="s">
        <v>1945</v>
      </c>
      <c r="C545" s="70" t="str">
        <f t="shared" si="40"/>
        <v>1322</v>
      </c>
      <c r="D545" s="76" t="str">
        <f t="shared" si="41"/>
        <v>05</v>
      </c>
      <c r="E545" s="76" t="str">
        <f t="shared" si="42"/>
        <v>1</v>
      </c>
      <c r="F545" s="70" t="s">
        <v>1545</v>
      </c>
      <c r="G545" s="77">
        <v>0</v>
      </c>
      <c r="H545" s="78">
        <v>0</v>
      </c>
      <c r="I545" s="78">
        <v>0</v>
      </c>
      <c r="J545" s="77">
        <f t="shared" si="44"/>
        <v>0</v>
      </c>
      <c r="K545" s="78">
        <f t="shared" si="43"/>
        <v>0</v>
      </c>
      <c r="O545" s="80"/>
    </row>
    <row r="546" spans="1:15" s="79" customFormat="1" x14ac:dyDescent="0.2">
      <c r="A546" s="70" t="s">
        <v>1535</v>
      </c>
      <c r="B546" s="70" t="s">
        <v>1946</v>
      </c>
      <c r="C546" s="70" t="str">
        <f t="shared" si="40"/>
        <v>1421</v>
      </c>
      <c r="D546" s="76" t="str">
        <f t="shared" si="41"/>
        <v>05</v>
      </c>
      <c r="E546" s="76" t="str">
        <f t="shared" si="42"/>
        <v>1</v>
      </c>
      <c r="F546" s="70" t="s">
        <v>1549</v>
      </c>
      <c r="G546" s="77">
        <v>0</v>
      </c>
      <c r="H546" s="78">
        <v>0</v>
      </c>
      <c r="I546" s="78">
        <v>0</v>
      </c>
      <c r="J546" s="77">
        <f t="shared" si="44"/>
        <v>0</v>
      </c>
      <c r="K546" s="78">
        <f t="shared" si="43"/>
        <v>0</v>
      </c>
      <c r="O546" s="80"/>
    </row>
    <row r="547" spans="1:15" s="79" customFormat="1" x14ac:dyDescent="0.2">
      <c r="A547" s="70" t="s">
        <v>1535</v>
      </c>
      <c r="B547" s="70" t="s">
        <v>1947</v>
      </c>
      <c r="C547" s="70" t="str">
        <f t="shared" si="40"/>
        <v>1431</v>
      </c>
      <c r="D547" s="76" t="str">
        <f t="shared" si="41"/>
        <v>05</v>
      </c>
      <c r="E547" s="76" t="str">
        <f t="shared" si="42"/>
        <v>1</v>
      </c>
      <c r="F547" s="70" t="s">
        <v>1551</v>
      </c>
      <c r="G547" s="77">
        <v>0</v>
      </c>
      <c r="H547" s="78">
        <v>0</v>
      </c>
      <c r="I547" s="78">
        <v>0</v>
      </c>
      <c r="J547" s="77">
        <f t="shared" si="44"/>
        <v>0</v>
      </c>
      <c r="K547" s="78">
        <f t="shared" si="43"/>
        <v>0</v>
      </c>
      <c r="O547" s="80"/>
    </row>
    <row r="548" spans="1:15" s="79" customFormat="1" x14ac:dyDescent="0.2">
      <c r="A548" s="70" t="s">
        <v>1535</v>
      </c>
      <c r="B548" s="70" t="s">
        <v>1948</v>
      </c>
      <c r="C548" s="70" t="str">
        <f t="shared" si="40"/>
        <v>1432</v>
      </c>
      <c r="D548" s="76" t="str">
        <f t="shared" si="41"/>
        <v>05</v>
      </c>
      <c r="E548" s="76" t="str">
        <f t="shared" si="42"/>
        <v>1</v>
      </c>
      <c r="F548" s="70" t="s">
        <v>1553</v>
      </c>
      <c r="G548" s="77">
        <v>0</v>
      </c>
      <c r="H548" s="78">
        <v>0</v>
      </c>
      <c r="I548" s="78">
        <v>0</v>
      </c>
      <c r="J548" s="77">
        <f t="shared" si="44"/>
        <v>0</v>
      </c>
      <c r="K548" s="78">
        <f t="shared" si="43"/>
        <v>0</v>
      </c>
      <c r="O548" s="80"/>
    </row>
    <row r="549" spans="1:15" s="79" customFormat="1" x14ac:dyDescent="0.2">
      <c r="A549" s="70" t="s">
        <v>1535</v>
      </c>
      <c r="B549" s="70" t="s">
        <v>1949</v>
      </c>
      <c r="C549" s="70" t="str">
        <f t="shared" si="40"/>
        <v>1612</v>
      </c>
      <c r="D549" s="76" t="str">
        <f t="shared" si="41"/>
        <v>05</v>
      </c>
      <c r="E549" s="76" t="str">
        <f t="shared" si="42"/>
        <v>1</v>
      </c>
      <c r="F549" s="70" t="s">
        <v>1557</v>
      </c>
      <c r="G549" s="77">
        <v>0</v>
      </c>
      <c r="H549" s="78">
        <v>0</v>
      </c>
      <c r="I549" s="78">
        <v>0</v>
      </c>
      <c r="J549" s="77">
        <f t="shared" si="44"/>
        <v>0</v>
      </c>
      <c r="K549" s="78">
        <f t="shared" si="43"/>
        <v>0</v>
      </c>
      <c r="O549" s="80"/>
    </row>
    <row r="550" spans="1:15" s="79" customFormat="1" x14ac:dyDescent="0.2">
      <c r="A550" s="70" t="s">
        <v>1535</v>
      </c>
      <c r="B550" s="70" t="s">
        <v>1950</v>
      </c>
      <c r="C550" s="70" t="str">
        <f t="shared" si="40"/>
        <v>1712</v>
      </c>
      <c r="D550" s="76" t="str">
        <f t="shared" si="41"/>
        <v>05</v>
      </c>
      <c r="E550" s="76" t="str">
        <f t="shared" si="42"/>
        <v>1</v>
      </c>
      <c r="F550" s="70" t="s">
        <v>1559</v>
      </c>
      <c r="G550" s="77">
        <v>0</v>
      </c>
      <c r="H550" s="78">
        <v>0</v>
      </c>
      <c r="I550" s="78">
        <v>0</v>
      </c>
      <c r="J550" s="77">
        <f t="shared" si="44"/>
        <v>0</v>
      </c>
      <c r="K550" s="78">
        <f t="shared" si="43"/>
        <v>0</v>
      </c>
      <c r="O550" s="80"/>
    </row>
    <row r="551" spans="1:15" s="79" customFormat="1" x14ac:dyDescent="0.2">
      <c r="A551" s="70" t="s">
        <v>1535</v>
      </c>
      <c r="B551" s="70" t="s">
        <v>1951</v>
      </c>
      <c r="C551" s="70" t="str">
        <f t="shared" si="40"/>
        <v>1713</v>
      </c>
      <c r="D551" s="76" t="str">
        <f t="shared" si="41"/>
        <v>05</v>
      </c>
      <c r="E551" s="76" t="str">
        <f t="shared" si="42"/>
        <v>1</v>
      </c>
      <c r="F551" s="70" t="s">
        <v>1561</v>
      </c>
      <c r="G551" s="77">
        <v>0</v>
      </c>
      <c r="H551" s="78">
        <v>0</v>
      </c>
      <c r="I551" s="78">
        <v>0</v>
      </c>
      <c r="J551" s="77">
        <f t="shared" si="44"/>
        <v>0</v>
      </c>
      <c r="K551" s="78">
        <f t="shared" si="43"/>
        <v>0</v>
      </c>
      <c r="O551" s="80"/>
    </row>
    <row r="552" spans="1:15" s="79" customFormat="1" x14ac:dyDescent="0.2">
      <c r="A552" s="70" t="s">
        <v>1535</v>
      </c>
      <c r="B552" s="70" t="s">
        <v>1952</v>
      </c>
      <c r="C552" s="70" t="str">
        <f t="shared" si="40"/>
        <v>1715</v>
      </c>
      <c r="D552" s="76" t="str">
        <f t="shared" si="41"/>
        <v>05</v>
      </c>
      <c r="E552" s="76" t="str">
        <f t="shared" si="42"/>
        <v>1</v>
      </c>
      <c r="F552" s="70" t="s">
        <v>1563</v>
      </c>
      <c r="G552" s="77">
        <v>0</v>
      </c>
      <c r="H552" s="78">
        <v>0</v>
      </c>
      <c r="I552" s="78">
        <v>0</v>
      </c>
      <c r="J552" s="77">
        <f t="shared" si="44"/>
        <v>0</v>
      </c>
      <c r="K552" s="78">
        <f t="shared" si="43"/>
        <v>0</v>
      </c>
      <c r="O552" s="80"/>
    </row>
    <row r="553" spans="1:15" s="79" customFormat="1" x14ac:dyDescent="0.2">
      <c r="A553" s="70" t="s">
        <v>1535</v>
      </c>
      <c r="B553" s="70" t="s">
        <v>1953</v>
      </c>
      <c r="C553" s="70" t="str">
        <f t="shared" si="40"/>
        <v>2161</v>
      </c>
      <c r="D553" s="76" t="str">
        <f t="shared" si="41"/>
        <v>05</v>
      </c>
      <c r="E553" s="76" t="str">
        <f t="shared" si="42"/>
        <v>2</v>
      </c>
      <c r="F553" s="70" t="s">
        <v>1571</v>
      </c>
      <c r="G553" s="77">
        <v>0</v>
      </c>
      <c r="H553" s="78">
        <v>0</v>
      </c>
      <c r="I553" s="78">
        <v>0</v>
      </c>
      <c r="J553" s="77">
        <f t="shared" si="44"/>
        <v>0</v>
      </c>
      <c r="K553" s="78">
        <f t="shared" si="43"/>
        <v>0</v>
      </c>
      <c r="O553" s="80"/>
    </row>
    <row r="554" spans="1:15" s="79" customFormat="1" x14ac:dyDescent="0.2">
      <c r="A554" s="70" t="s">
        <v>1535</v>
      </c>
      <c r="B554" s="70" t="s">
        <v>1954</v>
      </c>
      <c r="C554" s="70" t="str">
        <f t="shared" si="40"/>
        <v>2461</v>
      </c>
      <c r="D554" s="76" t="str">
        <f t="shared" si="41"/>
        <v>05</v>
      </c>
      <c r="E554" s="76" t="str">
        <f t="shared" si="42"/>
        <v>2</v>
      </c>
      <c r="F554" s="70" t="s">
        <v>1645</v>
      </c>
      <c r="G554" s="77">
        <v>1648</v>
      </c>
      <c r="H554" s="78">
        <v>0</v>
      </c>
      <c r="I554" s="78">
        <v>0</v>
      </c>
      <c r="J554" s="77">
        <f t="shared" si="44"/>
        <v>0</v>
      </c>
      <c r="K554" s="78">
        <f t="shared" si="43"/>
        <v>1648</v>
      </c>
      <c r="O554" s="80"/>
    </row>
    <row r="555" spans="1:15" s="79" customFormat="1" x14ac:dyDescent="0.2">
      <c r="A555" s="70" t="s">
        <v>1535</v>
      </c>
      <c r="B555" s="70" t="s">
        <v>1955</v>
      </c>
      <c r="C555" s="70" t="str">
        <f t="shared" si="40"/>
        <v>2471</v>
      </c>
      <c r="D555" s="76" t="str">
        <f t="shared" si="41"/>
        <v>05</v>
      </c>
      <c r="E555" s="76" t="str">
        <f t="shared" si="42"/>
        <v>2</v>
      </c>
      <c r="F555" s="70" t="s">
        <v>1815</v>
      </c>
      <c r="G555" s="77">
        <v>1061</v>
      </c>
      <c r="H555" s="78">
        <v>0</v>
      </c>
      <c r="I555" s="78">
        <v>0</v>
      </c>
      <c r="J555" s="77">
        <f t="shared" si="44"/>
        <v>0</v>
      </c>
      <c r="K555" s="78">
        <f t="shared" si="43"/>
        <v>1061</v>
      </c>
      <c r="O555" s="80"/>
    </row>
    <row r="556" spans="1:15" s="79" customFormat="1" x14ac:dyDescent="0.2">
      <c r="A556" s="70" t="s">
        <v>1535</v>
      </c>
      <c r="B556" s="70" t="s">
        <v>1956</v>
      </c>
      <c r="C556" s="70" t="str">
        <f t="shared" si="40"/>
        <v>2491</v>
      </c>
      <c r="D556" s="76" t="str">
        <f t="shared" si="41"/>
        <v>05</v>
      </c>
      <c r="E556" s="76" t="str">
        <f t="shared" si="42"/>
        <v>2</v>
      </c>
      <c r="F556" s="70" t="s">
        <v>1817</v>
      </c>
      <c r="G556" s="77">
        <v>18969</v>
      </c>
      <c r="H556" s="78">
        <v>0</v>
      </c>
      <c r="I556" s="78">
        <v>0</v>
      </c>
      <c r="J556" s="77">
        <f t="shared" si="44"/>
        <v>0</v>
      </c>
      <c r="K556" s="78">
        <f t="shared" si="43"/>
        <v>18969</v>
      </c>
      <c r="O556" s="80"/>
    </row>
    <row r="557" spans="1:15" s="79" customFormat="1" x14ac:dyDescent="0.2">
      <c r="A557" s="70" t="s">
        <v>1535</v>
      </c>
      <c r="B557" s="70" t="s">
        <v>1957</v>
      </c>
      <c r="C557" s="70" t="str">
        <f t="shared" si="40"/>
        <v>2531</v>
      </c>
      <c r="D557" s="76" t="str">
        <f t="shared" si="41"/>
        <v>05</v>
      </c>
      <c r="E557" s="76" t="str">
        <f t="shared" si="42"/>
        <v>2</v>
      </c>
      <c r="F557" s="70" t="s">
        <v>1788</v>
      </c>
      <c r="G557" s="77">
        <v>0</v>
      </c>
      <c r="H557" s="78">
        <v>0</v>
      </c>
      <c r="I557" s="78">
        <v>0</v>
      </c>
      <c r="J557" s="77">
        <f t="shared" si="44"/>
        <v>0</v>
      </c>
      <c r="K557" s="78">
        <f t="shared" si="43"/>
        <v>0</v>
      </c>
      <c r="O557" s="80"/>
    </row>
    <row r="558" spans="1:15" s="79" customFormat="1" x14ac:dyDescent="0.2">
      <c r="A558" s="70" t="s">
        <v>1535</v>
      </c>
      <c r="B558" s="70" t="s">
        <v>1958</v>
      </c>
      <c r="C558" s="70" t="str">
        <f t="shared" si="40"/>
        <v>2561</v>
      </c>
      <c r="D558" s="76" t="str">
        <f t="shared" si="41"/>
        <v>05</v>
      </c>
      <c r="E558" s="76" t="str">
        <f t="shared" si="42"/>
        <v>2</v>
      </c>
      <c r="F558" s="70" t="s">
        <v>1821</v>
      </c>
      <c r="G558" s="77">
        <v>112</v>
      </c>
      <c r="H558" s="78">
        <v>0</v>
      </c>
      <c r="I558" s="78">
        <v>0</v>
      </c>
      <c r="J558" s="77">
        <f t="shared" si="44"/>
        <v>0</v>
      </c>
      <c r="K558" s="78">
        <f t="shared" si="43"/>
        <v>112</v>
      </c>
      <c r="O558" s="80"/>
    </row>
    <row r="559" spans="1:15" s="79" customFormat="1" x14ac:dyDescent="0.2">
      <c r="A559" s="70" t="s">
        <v>1535</v>
      </c>
      <c r="B559" s="70" t="s">
        <v>1959</v>
      </c>
      <c r="C559" s="70" t="str">
        <f t="shared" si="40"/>
        <v>2711</v>
      </c>
      <c r="D559" s="76" t="str">
        <f t="shared" si="41"/>
        <v>05</v>
      </c>
      <c r="E559" s="76" t="str">
        <f t="shared" si="42"/>
        <v>2</v>
      </c>
      <c r="F559" s="70" t="s">
        <v>1647</v>
      </c>
      <c r="G559" s="77">
        <v>0.75</v>
      </c>
      <c r="H559" s="78">
        <v>0</v>
      </c>
      <c r="I559" s="78">
        <v>0</v>
      </c>
      <c r="J559" s="77">
        <f t="shared" si="44"/>
        <v>0</v>
      </c>
      <c r="K559" s="78">
        <f t="shared" si="43"/>
        <v>0.75</v>
      </c>
      <c r="O559" s="80"/>
    </row>
    <row r="560" spans="1:15" s="79" customFormat="1" x14ac:dyDescent="0.2">
      <c r="A560" s="70" t="s">
        <v>1535</v>
      </c>
      <c r="B560" s="70" t="s">
        <v>1960</v>
      </c>
      <c r="C560" s="70" t="str">
        <f t="shared" si="40"/>
        <v>2911</v>
      </c>
      <c r="D560" s="76" t="str">
        <f t="shared" si="41"/>
        <v>05</v>
      </c>
      <c r="E560" s="76" t="str">
        <f t="shared" si="42"/>
        <v>2</v>
      </c>
      <c r="F560" s="70" t="s">
        <v>1648</v>
      </c>
      <c r="G560" s="77">
        <v>0</v>
      </c>
      <c r="H560" s="78">
        <v>0</v>
      </c>
      <c r="I560" s="78">
        <v>0</v>
      </c>
      <c r="J560" s="77">
        <f t="shared" si="44"/>
        <v>0</v>
      </c>
      <c r="K560" s="78">
        <f t="shared" si="43"/>
        <v>0</v>
      </c>
      <c r="O560" s="80"/>
    </row>
    <row r="561" spans="1:15" s="79" customFormat="1" x14ac:dyDescent="0.2">
      <c r="A561" s="70" t="s">
        <v>1535</v>
      </c>
      <c r="B561" s="70" t="s">
        <v>1961</v>
      </c>
      <c r="C561" s="70" t="str">
        <f t="shared" si="40"/>
        <v>2921</v>
      </c>
      <c r="D561" s="76" t="str">
        <f t="shared" si="41"/>
        <v>05</v>
      </c>
      <c r="E561" s="76" t="str">
        <f t="shared" si="42"/>
        <v>2</v>
      </c>
      <c r="F561" s="70" t="s">
        <v>1694</v>
      </c>
      <c r="G561" s="77">
        <v>0</v>
      </c>
      <c r="H561" s="78">
        <v>0</v>
      </c>
      <c r="I561" s="78">
        <v>0</v>
      </c>
      <c r="J561" s="77">
        <f t="shared" si="44"/>
        <v>0</v>
      </c>
      <c r="K561" s="78">
        <f t="shared" si="43"/>
        <v>0</v>
      </c>
      <c r="O561" s="80"/>
    </row>
    <row r="562" spans="1:15" s="79" customFormat="1" x14ac:dyDescent="0.2">
      <c r="A562" s="70" t="s">
        <v>1535</v>
      </c>
      <c r="B562" s="70" t="s">
        <v>1962</v>
      </c>
      <c r="C562" s="70" t="str">
        <f t="shared" si="40"/>
        <v>3111</v>
      </c>
      <c r="D562" s="76" t="str">
        <f t="shared" si="41"/>
        <v>05</v>
      </c>
      <c r="E562" s="76" t="str">
        <f t="shared" si="42"/>
        <v>3</v>
      </c>
      <c r="F562" s="70" t="s">
        <v>1789</v>
      </c>
      <c r="G562" s="77">
        <v>12037</v>
      </c>
      <c r="H562" s="78">
        <v>0</v>
      </c>
      <c r="I562" s="78">
        <v>0</v>
      </c>
      <c r="J562" s="77">
        <f t="shared" si="44"/>
        <v>0</v>
      </c>
      <c r="K562" s="78">
        <f t="shared" si="43"/>
        <v>12037</v>
      </c>
      <c r="O562" s="80"/>
    </row>
    <row r="563" spans="1:15" s="79" customFormat="1" x14ac:dyDescent="0.2">
      <c r="A563" s="70" t="s">
        <v>1535</v>
      </c>
      <c r="B563" s="70" t="s">
        <v>1963</v>
      </c>
      <c r="C563" s="70" t="str">
        <f t="shared" si="40"/>
        <v>3141</v>
      </c>
      <c r="D563" s="76" t="str">
        <f t="shared" si="41"/>
        <v>05</v>
      </c>
      <c r="E563" s="76" t="str">
        <f t="shared" si="42"/>
        <v>3</v>
      </c>
      <c r="F563" s="70" t="s">
        <v>1573</v>
      </c>
      <c r="G563" s="77">
        <v>4529</v>
      </c>
      <c r="H563" s="78">
        <v>0</v>
      </c>
      <c r="I563" s="78">
        <v>0</v>
      </c>
      <c r="J563" s="77">
        <f t="shared" si="44"/>
        <v>0</v>
      </c>
      <c r="K563" s="78">
        <f t="shared" si="43"/>
        <v>4529</v>
      </c>
      <c r="O563" s="80"/>
    </row>
    <row r="564" spans="1:15" s="79" customFormat="1" x14ac:dyDescent="0.2">
      <c r="A564" s="70" t="s">
        <v>1535</v>
      </c>
      <c r="B564" s="70" t="s">
        <v>1964</v>
      </c>
      <c r="C564" s="70" t="str">
        <f t="shared" si="40"/>
        <v>3362</v>
      </c>
      <c r="D564" s="76" t="str">
        <f t="shared" si="41"/>
        <v>05</v>
      </c>
      <c r="E564" s="76" t="str">
        <f t="shared" si="42"/>
        <v>3</v>
      </c>
      <c r="F564" s="70" t="s">
        <v>1700</v>
      </c>
      <c r="G564" s="77">
        <v>0</v>
      </c>
      <c r="H564" s="78">
        <v>0</v>
      </c>
      <c r="I564" s="78">
        <v>0</v>
      </c>
      <c r="J564" s="77">
        <f t="shared" si="44"/>
        <v>0</v>
      </c>
      <c r="K564" s="78">
        <f t="shared" si="43"/>
        <v>0</v>
      </c>
      <c r="O564" s="80"/>
    </row>
    <row r="565" spans="1:15" s="79" customFormat="1" x14ac:dyDescent="0.2">
      <c r="A565" s="70" t="s">
        <v>1535</v>
      </c>
      <c r="B565" s="70" t="s">
        <v>1965</v>
      </c>
      <c r="C565" s="70" t="str">
        <f t="shared" si="40"/>
        <v>3381</v>
      </c>
      <c r="D565" s="76" t="str">
        <f t="shared" si="41"/>
        <v>05</v>
      </c>
      <c r="E565" s="76" t="str">
        <f t="shared" si="42"/>
        <v>3</v>
      </c>
      <c r="F565" s="70" t="s">
        <v>1825</v>
      </c>
      <c r="G565" s="77">
        <v>3</v>
      </c>
      <c r="H565" s="78">
        <v>0</v>
      </c>
      <c r="I565" s="78">
        <v>0</v>
      </c>
      <c r="J565" s="77">
        <f t="shared" si="44"/>
        <v>0</v>
      </c>
      <c r="K565" s="78">
        <f t="shared" si="43"/>
        <v>3</v>
      </c>
      <c r="O565" s="80"/>
    </row>
    <row r="566" spans="1:15" s="79" customFormat="1" x14ac:dyDescent="0.2">
      <c r="A566" s="70" t="s">
        <v>1535</v>
      </c>
      <c r="B566" s="70" t="s">
        <v>1966</v>
      </c>
      <c r="C566" s="70" t="str">
        <f t="shared" si="40"/>
        <v>3451</v>
      </c>
      <c r="D566" s="76" t="str">
        <f t="shared" si="41"/>
        <v>05</v>
      </c>
      <c r="E566" s="76" t="str">
        <f t="shared" si="42"/>
        <v>3</v>
      </c>
      <c r="F566" s="70" t="s">
        <v>1576</v>
      </c>
      <c r="G566" s="77">
        <v>0</v>
      </c>
      <c r="H566" s="78">
        <v>0</v>
      </c>
      <c r="I566" s="78">
        <v>0</v>
      </c>
      <c r="J566" s="77">
        <f t="shared" si="44"/>
        <v>0</v>
      </c>
      <c r="K566" s="78">
        <f t="shared" si="43"/>
        <v>0</v>
      </c>
      <c r="O566" s="80"/>
    </row>
    <row r="567" spans="1:15" s="79" customFormat="1" x14ac:dyDescent="0.2">
      <c r="A567" s="70" t="s">
        <v>1535</v>
      </c>
      <c r="B567" s="70" t="s">
        <v>611</v>
      </c>
      <c r="C567" s="70" t="str">
        <f t="shared" ref="C567:C630" si="45">MID(B567,18,4)</f>
        <v>3512</v>
      </c>
      <c r="D567" s="76" t="str">
        <f t="shared" ref="D567:D630" si="46">MID(B567,5,2)</f>
        <v>05</v>
      </c>
      <c r="E567" s="76" t="str">
        <f t="shared" ref="E567:E630" si="47">MID(B567,18,1)</f>
        <v>3</v>
      </c>
      <c r="F567" s="70" t="s">
        <v>1793</v>
      </c>
      <c r="G567" s="77">
        <v>0</v>
      </c>
      <c r="H567" s="78">
        <v>0</v>
      </c>
      <c r="I567" s="78">
        <v>0</v>
      </c>
      <c r="J567" s="77">
        <f t="shared" si="44"/>
        <v>0</v>
      </c>
      <c r="K567" s="78">
        <f t="shared" ref="K567:K630" si="48">G567-J567</f>
        <v>0</v>
      </c>
      <c r="O567" s="80"/>
    </row>
    <row r="568" spans="1:15" s="79" customFormat="1" x14ac:dyDescent="0.2">
      <c r="A568" s="70" t="s">
        <v>1535</v>
      </c>
      <c r="B568" s="70" t="s">
        <v>1967</v>
      </c>
      <c r="C568" s="70" t="str">
        <f t="shared" si="45"/>
        <v>3521</v>
      </c>
      <c r="D568" s="76" t="str">
        <f t="shared" si="46"/>
        <v>05</v>
      </c>
      <c r="E568" s="76" t="str">
        <f t="shared" si="47"/>
        <v>3</v>
      </c>
      <c r="F568" s="70" t="s">
        <v>1661</v>
      </c>
      <c r="G568" s="77">
        <v>206</v>
      </c>
      <c r="H568" s="78">
        <v>0</v>
      </c>
      <c r="I568" s="78">
        <v>0</v>
      </c>
      <c r="J568" s="77">
        <f t="shared" si="44"/>
        <v>0</v>
      </c>
      <c r="K568" s="78">
        <f t="shared" si="48"/>
        <v>206</v>
      </c>
      <c r="O568" s="80"/>
    </row>
    <row r="569" spans="1:15" s="79" customFormat="1" x14ac:dyDescent="0.2">
      <c r="A569" s="70" t="s">
        <v>1535</v>
      </c>
      <c r="B569" s="70" t="s">
        <v>1968</v>
      </c>
      <c r="C569" s="70" t="str">
        <f t="shared" si="45"/>
        <v>3571</v>
      </c>
      <c r="D569" s="76" t="str">
        <f t="shared" si="46"/>
        <v>05</v>
      </c>
      <c r="E569" s="76" t="str">
        <f t="shared" si="47"/>
        <v>3</v>
      </c>
      <c r="F569" s="70" t="s">
        <v>1827</v>
      </c>
      <c r="G569" s="77">
        <v>0</v>
      </c>
      <c r="H569" s="78">
        <v>0</v>
      </c>
      <c r="I569" s="78">
        <v>0</v>
      </c>
      <c r="J569" s="77">
        <f t="shared" si="44"/>
        <v>0</v>
      </c>
      <c r="K569" s="78">
        <f t="shared" si="48"/>
        <v>0</v>
      </c>
      <c r="O569" s="80"/>
    </row>
    <row r="570" spans="1:15" s="79" customFormat="1" x14ac:dyDescent="0.2">
      <c r="A570" s="70" t="s">
        <v>1535</v>
      </c>
      <c r="B570" s="70" t="s">
        <v>1969</v>
      </c>
      <c r="C570" s="70" t="str">
        <f t="shared" si="45"/>
        <v>3591</v>
      </c>
      <c r="D570" s="76" t="str">
        <f t="shared" si="46"/>
        <v>05</v>
      </c>
      <c r="E570" s="76" t="str">
        <f t="shared" si="47"/>
        <v>3</v>
      </c>
      <c r="F570" s="70" t="s">
        <v>1831</v>
      </c>
      <c r="G570" s="77">
        <v>3105</v>
      </c>
      <c r="H570" s="78">
        <v>0</v>
      </c>
      <c r="I570" s="78">
        <v>3100</v>
      </c>
      <c r="J570" s="77">
        <f t="shared" si="44"/>
        <v>3100</v>
      </c>
      <c r="K570" s="78">
        <f t="shared" si="48"/>
        <v>5</v>
      </c>
      <c r="O570" s="80"/>
    </row>
    <row r="571" spans="1:15" s="79" customFormat="1" x14ac:dyDescent="0.2">
      <c r="A571" s="70" t="s">
        <v>1535</v>
      </c>
      <c r="B571" s="70" t="s">
        <v>1970</v>
      </c>
      <c r="C571" s="70" t="str">
        <f t="shared" si="45"/>
        <v>3921</v>
      </c>
      <c r="D571" s="76" t="str">
        <f t="shared" si="46"/>
        <v>05</v>
      </c>
      <c r="E571" s="76" t="str">
        <f t="shared" si="47"/>
        <v>3</v>
      </c>
      <c r="F571" s="70" t="s">
        <v>1583</v>
      </c>
      <c r="G571" s="77">
        <v>0</v>
      </c>
      <c r="H571" s="78">
        <v>0</v>
      </c>
      <c r="I571" s="78">
        <v>0</v>
      </c>
      <c r="J571" s="77">
        <f t="shared" si="44"/>
        <v>0</v>
      </c>
      <c r="K571" s="78">
        <f t="shared" si="48"/>
        <v>0</v>
      </c>
      <c r="O571" s="80"/>
    </row>
    <row r="572" spans="1:15" s="79" customFormat="1" x14ac:dyDescent="0.2">
      <c r="A572" s="70" t="s">
        <v>1535</v>
      </c>
      <c r="B572" s="70" t="s">
        <v>1971</v>
      </c>
      <c r="C572" s="70" t="str">
        <f t="shared" si="45"/>
        <v>3951</v>
      </c>
      <c r="D572" s="76" t="str">
        <f t="shared" si="46"/>
        <v>05</v>
      </c>
      <c r="E572" s="76" t="str">
        <f t="shared" si="47"/>
        <v>3</v>
      </c>
      <c r="F572" s="70" t="s">
        <v>1740</v>
      </c>
      <c r="G572" s="77">
        <v>28</v>
      </c>
      <c r="H572" s="78">
        <v>0</v>
      </c>
      <c r="I572" s="78">
        <v>0</v>
      </c>
      <c r="J572" s="77">
        <f t="shared" si="44"/>
        <v>0</v>
      </c>
      <c r="K572" s="78">
        <f t="shared" si="48"/>
        <v>28</v>
      </c>
      <c r="O572" s="80"/>
    </row>
    <row r="573" spans="1:15" s="79" customFormat="1" x14ac:dyDescent="0.2">
      <c r="A573" s="70" t="s">
        <v>1535</v>
      </c>
      <c r="B573" s="70" t="s">
        <v>1972</v>
      </c>
      <c r="C573" s="70" t="str">
        <f t="shared" si="45"/>
        <v>1131</v>
      </c>
      <c r="D573" s="76" t="str">
        <f t="shared" si="46"/>
        <v>05</v>
      </c>
      <c r="E573" s="76" t="str">
        <f t="shared" si="47"/>
        <v>1</v>
      </c>
      <c r="F573" s="70" t="s">
        <v>1537</v>
      </c>
      <c r="G573" s="77">
        <v>0</v>
      </c>
      <c r="H573" s="78">
        <v>0</v>
      </c>
      <c r="I573" s="78">
        <v>0</v>
      </c>
      <c r="J573" s="77">
        <f t="shared" si="44"/>
        <v>0</v>
      </c>
      <c r="K573" s="78">
        <f t="shared" si="48"/>
        <v>0</v>
      </c>
      <c r="O573" s="80"/>
    </row>
    <row r="574" spans="1:15" s="79" customFormat="1" x14ac:dyDescent="0.2">
      <c r="A574" s="70" t="s">
        <v>1535</v>
      </c>
      <c r="B574" s="70" t="s">
        <v>1973</v>
      </c>
      <c r="C574" s="70" t="str">
        <f t="shared" si="45"/>
        <v>1311</v>
      </c>
      <c r="D574" s="76" t="str">
        <f t="shared" si="46"/>
        <v>05</v>
      </c>
      <c r="E574" s="76" t="str">
        <f t="shared" si="47"/>
        <v>1</v>
      </c>
      <c r="F574" s="70" t="s">
        <v>1541</v>
      </c>
      <c r="G574" s="77">
        <v>0</v>
      </c>
      <c r="H574" s="78">
        <v>0</v>
      </c>
      <c r="I574" s="78">
        <v>0</v>
      </c>
      <c r="J574" s="77">
        <f t="shared" si="44"/>
        <v>0</v>
      </c>
      <c r="K574" s="78">
        <f t="shared" si="48"/>
        <v>0</v>
      </c>
      <c r="O574" s="80"/>
    </row>
    <row r="575" spans="1:15" s="79" customFormat="1" x14ac:dyDescent="0.2">
      <c r="A575" s="70" t="s">
        <v>1535</v>
      </c>
      <c r="B575" s="70" t="s">
        <v>1974</v>
      </c>
      <c r="C575" s="70" t="str">
        <f t="shared" si="45"/>
        <v>1321</v>
      </c>
      <c r="D575" s="76" t="str">
        <f t="shared" si="46"/>
        <v>05</v>
      </c>
      <c r="E575" s="76" t="str">
        <f t="shared" si="47"/>
        <v>1</v>
      </c>
      <c r="F575" s="70" t="s">
        <v>1543</v>
      </c>
      <c r="G575" s="77">
        <v>0</v>
      </c>
      <c r="H575" s="78">
        <v>0</v>
      </c>
      <c r="I575" s="78">
        <v>0</v>
      </c>
      <c r="J575" s="77">
        <f t="shared" si="44"/>
        <v>0</v>
      </c>
      <c r="K575" s="78">
        <f t="shared" si="48"/>
        <v>0</v>
      </c>
      <c r="O575" s="80"/>
    </row>
    <row r="576" spans="1:15" s="79" customFormat="1" x14ac:dyDescent="0.2">
      <c r="A576" s="70" t="s">
        <v>1535</v>
      </c>
      <c r="B576" s="70" t="s">
        <v>1975</v>
      </c>
      <c r="C576" s="70" t="str">
        <f t="shared" si="45"/>
        <v>1322</v>
      </c>
      <c r="D576" s="76" t="str">
        <f t="shared" si="46"/>
        <v>05</v>
      </c>
      <c r="E576" s="76" t="str">
        <f t="shared" si="47"/>
        <v>1</v>
      </c>
      <c r="F576" s="70" t="s">
        <v>1545</v>
      </c>
      <c r="G576" s="77">
        <v>0</v>
      </c>
      <c r="H576" s="78">
        <v>0</v>
      </c>
      <c r="I576" s="78">
        <v>0</v>
      </c>
      <c r="J576" s="77">
        <f t="shared" si="44"/>
        <v>0</v>
      </c>
      <c r="K576" s="78">
        <f t="shared" si="48"/>
        <v>0</v>
      </c>
      <c r="O576" s="80"/>
    </row>
    <row r="577" spans="1:15" s="79" customFormat="1" x14ac:dyDescent="0.2">
      <c r="A577" s="70" t="s">
        <v>1535</v>
      </c>
      <c r="B577" s="70" t="s">
        <v>1976</v>
      </c>
      <c r="C577" s="70" t="str">
        <f t="shared" si="45"/>
        <v>1421</v>
      </c>
      <c r="D577" s="76" t="str">
        <f t="shared" si="46"/>
        <v>05</v>
      </c>
      <c r="E577" s="76" t="str">
        <f t="shared" si="47"/>
        <v>1</v>
      </c>
      <c r="F577" s="70" t="s">
        <v>1549</v>
      </c>
      <c r="G577" s="77">
        <v>0</v>
      </c>
      <c r="H577" s="78">
        <v>0</v>
      </c>
      <c r="I577" s="78">
        <v>0</v>
      </c>
      <c r="J577" s="77">
        <f t="shared" si="44"/>
        <v>0</v>
      </c>
      <c r="K577" s="78">
        <f t="shared" si="48"/>
        <v>0</v>
      </c>
      <c r="O577" s="80"/>
    </row>
    <row r="578" spans="1:15" s="79" customFormat="1" x14ac:dyDescent="0.2">
      <c r="A578" s="70" t="s">
        <v>1535</v>
      </c>
      <c r="B578" s="70" t="s">
        <v>1977</v>
      </c>
      <c r="C578" s="70" t="str">
        <f t="shared" si="45"/>
        <v>1431</v>
      </c>
      <c r="D578" s="76" t="str">
        <f t="shared" si="46"/>
        <v>05</v>
      </c>
      <c r="E578" s="76" t="str">
        <f t="shared" si="47"/>
        <v>1</v>
      </c>
      <c r="F578" s="70" t="s">
        <v>1551</v>
      </c>
      <c r="G578" s="77">
        <v>0</v>
      </c>
      <c r="H578" s="78">
        <v>0</v>
      </c>
      <c r="I578" s="78">
        <v>0</v>
      </c>
      <c r="J578" s="77">
        <f t="shared" si="44"/>
        <v>0</v>
      </c>
      <c r="K578" s="78">
        <f t="shared" si="48"/>
        <v>0</v>
      </c>
      <c r="O578" s="80"/>
    </row>
    <row r="579" spans="1:15" s="79" customFormat="1" x14ac:dyDescent="0.2">
      <c r="A579" s="70" t="s">
        <v>1535</v>
      </c>
      <c r="B579" s="70" t="s">
        <v>1978</v>
      </c>
      <c r="C579" s="70" t="str">
        <f t="shared" si="45"/>
        <v>1432</v>
      </c>
      <c r="D579" s="76" t="str">
        <f t="shared" si="46"/>
        <v>05</v>
      </c>
      <c r="E579" s="76" t="str">
        <f t="shared" si="47"/>
        <v>1</v>
      </c>
      <c r="F579" s="70" t="s">
        <v>1553</v>
      </c>
      <c r="G579" s="77">
        <v>0</v>
      </c>
      <c r="H579" s="78">
        <v>0</v>
      </c>
      <c r="I579" s="78">
        <v>0</v>
      </c>
      <c r="J579" s="77">
        <f t="shared" ref="J579:J642" si="49">SUM(H579:I579)</f>
        <v>0</v>
      </c>
      <c r="K579" s="78">
        <f t="shared" si="48"/>
        <v>0</v>
      </c>
      <c r="O579" s="80"/>
    </row>
    <row r="580" spans="1:15" s="79" customFormat="1" x14ac:dyDescent="0.2">
      <c r="A580" s="70" t="s">
        <v>1535</v>
      </c>
      <c r="B580" s="70" t="s">
        <v>1979</v>
      </c>
      <c r="C580" s="70" t="str">
        <f t="shared" si="45"/>
        <v>1612</v>
      </c>
      <c r="D580" s="76" t="str">
        <f t="shared" si="46"/>
        <v>05</v>
      </c>
      <c r="E580" s="76" t="str">
        <f t="shared" si="47"/>
        <v>1</v>
      </c>
      <c r="F580" s="70" t="s">
        <v>1557</v>
      </c>
      <c r="G580" s="77">
        <v>0</v>
      </c>
      <c r="H580" s="78">
        <v>0</v>
      </c>
      <c r="I580" s="78">
        <v>0</v>
      </c>
      <c r="J580" s="77">
        <f t="shared" si="49"/>
        <v>0</v>
      </c>
      <c r="K580" s="78">
        <f t="shared" si="48"/>
        <v>0</v>
      </c>
      <c r="O580" s="80"/>
    </row>
    <row r="581" spans="1:15" s="79" customFormat="1" x14ac:dyDescent="0.2">
      <c r="A581" s="70" t="s">
        <v>1535</v>
      </c>
      <c r="B581" s="70" t="s">
        <v>1980</v>
      </c>
      <c r="C581" s="70" t="str">
        <f t="shared" si="45"/>
        <v>1712</v>
      </c>
      <c r="D581" s="76" t="str">
        <f t="shared" si="46"/>
        <v>05</v>
      </c>
      <c r="E581" s="76" t="str">
        <f t="shared" si="47"/>
        <v>1</v>
      </c>
      <c r="F581" s="70" t="s">
        <v>1559</v>
      </c>
      <c r="G581" s="77">
        <v>0</v>
      </c>
      <c r="H581" s="78">
        <v>0</v>
      </c>
      <c r="I581" s="78">
        <v>0</v>
      </c>
      <c r="J581" s="77">
        <f t="shared" si="49"/>
        <v>0</v>
      </c>
      <c r="K581" s="78">
        <f t="shared" si="48"/>
        <v>0</v>
      </c>
      <c r="O581" s="80"/>
    </row>
    <row r="582" spans="1:15" s="79" customFormat="1" x14ac:dyDescent="0.2">
      <c r="A582" s="70" t="s">
        <v>1535</v>
      </c>
      <c r="B582" s="70" t="s">
        <v>1981</v>
      </c>
      <c r="C582" s="70" t="str">
        <f t="shared" si="45"/>
        <v>1713</v>
      </c>
      <c r="D582" s="76" t="str">
        <f t="shared" si="46"/>
        <v>05</v>
      </c>
      <c r="E582" s="76" t="str">
        <f t="shared" si="47"/>
        <v>1</v>
      </c>
      <c r="F582" s="70" t="s">
        <v>1561</v>
      </c>
      <c r="G582" s="77">
        <v>0</v>
      </c>
      <c r="H582" s="78">
        <v>0</v>
      </c>
      <c r="I582" s="78">
        <v>0</v>
      </c>
      <c r="J582" s="77">
        <f t="shared" si="49"/>
        <v>0</v>
      </c>
      <c r="K582" s="78">
        <f t="shared" si="48"/>
        <v>0</v>
      </c>
      <c r="O582" s="80"/>
    </row>
    <row r="583" spans="1:15" s="79" customFormat="1" x14ac:dyDescent="0.2">
      <c r="A583" s="70" t="s">
        <v>1535</v>
      </c>
      <c r="B583" s="70" t="s">
        <v>1982</v>
      </c>
      <c r="C583" s="70" t="str">
        <f t="shared" si="45"/>
        <v>1715</v>
      </c>
      <c r="D583" s="76" t="str">
        <f t="shared" si="46"/>
        <v>05</v>
      </c>
      <c r="E583" s="76" t="str">
        <f t="shared" si="47"/>
        <v>1</v>
      </c>
      <c r="F583" s="70" t="s">
        <v>1563</v>
      </c>
      <c r="G583" s="77">
        <v>0</v>
      </c>
      <c r="H583" s="78">
        <v>0</v>
      </c>
      <c r="I583" s="78">
        <v>0</v>
      </c>
      <c r="J583" s="77">
        <f t="shared" si="49"/>
        <v>0</v>
      </c>
      <c r="K583" s="78">
        <f t="shared" si="48"/>
        <v>0</v>
      </c>
      <c r="O583" s="80"/>
    </row>
    <row r="584" spans="1:15" s="79" customFormat="1" x14ac:dyDescent="0.2">
      <c r="A584" s="70" t="s">
        <v>1535</v>
      </c>
      <c r="B584" s="70" t="s">
        <v>1983</v>
      </c>
      <c r="C584" s="70" t="str">
        <f t="shared" si="45"/>
        <v>2111</v>
      </c>
      <c r="D584" s="76" t="str">
        <f t="shared" si="46"/>
        <v>05</v>
      </c>
      <c r="E584" s="76" t="str">
        <f t="shared" si="47"/>
        <v>2</v>
      </c>
      <c r="F584" s="70" t="s">
        <v>1566</v>
      </c>
      <c r="G584" s="77">
        <v>1121</v>
      </c>
      <c r="H584" s="78">
        <v>0</v>
      </c>
      <c r="I584" s="78">
        <v>0</v>
      </c>
      <c r="J584" s="77">
        <f t="shared" si="49"/>
        <v>0</v>
      </c>
      <c r="K584" s="78">
        <f t="shared" si="48"/>
        <v>1121</v>
      </c>
      <c r="O584" s="80"/>
    </row>
    <row r="585" spans="1:15" s="79" customFormat="1" x14ac:dyDescent="0.2">
      <c r="A585" s="70" t="s">
        <v>1535</v>
      </c>
      <c r="B585" s="70" t="s">
        <v>1984</v>
      </c>
      <c r="C585" s="70" t="str">
        <f t="shared" si="45"/>
        <v>2214</v>
      </c>
      <c r="D585" s="76" t="str">
        <f t="shared" si="46"/>
        <v>05</v>
      </c>
      <c r="E585" s="76" t="str">
        <f t="shared" si="47"/>
        <v>2</v>
      </c>
      <c r="F585" s="70" t="s">
        <v>1643</v>
      </c>
      <c r="G585" s="77">
        <v>757</v>
      </c>
      <c r="H585" s="78">
        <v>0</v>
      </c>
      <c r="I585" s="78">
        <v>0</v>
      </c>
      <c r="J585" s="77">
        <f t="shared" si="49"/>
        <v>0</v>
      </c>
      <c r="K585" s="78">
        <f t="shared" si="48"/>
        <v>757</v>
      </c>
      <c r="O585" s="80"/>
    </row>
    <row r="586" spans="1:15" s="79" customFormat="1" x14ac:dyDescent="0.2">
      <c r="A586" s="70" t="s">
        <v>1535</v>
      </c>
      <c r="B586" s="70" t="s">
        <v>1985</v>
      </c>
      <c r="C586" s="70" t="str">
        <f t="shared" si="45"/>
        <v>2461</v>
      </c>
      <c r="D586" s="76" t="str">
        <f t="shared" si="46"/>
        <v>05</v>
      </c>
      <c r="E586" s="76" t="str">
        <f t="shared" si="47"/>
        <v>2</v>
      </c>
      <c r="F586" s="70" t="s">
        <v>1645</v>
      </c>
      <c r="G586" s="77">
        <v>3593</v>
      </c>
      <c r="H586" s="78">
        <v>0</v>
      </c>
      <c r="I586" s="78">
        <v>0</v>
      </c>
      <c r="J586" s="77">
        <f t="shared" si="49"/>
        <v>0</v>
      </c>
      <c r="K586" s="78">
        <f t="shared" si="48"/>
        <v>3593</v>
      </c>
      <c r="O586" s="80"/>
    </row>
    <row r="587" spans="1:15" s="79" customFormat="1" x14ac:dyDescent="0.2">
      <c r="A587" s="70" t="s">
        <v>1535</v>
      </c>
      <c r="B587" s="70" t="s">
        <v>1986</v>
      </c>
      <c r="C587" s="70" t="str">
        <f t="shared" si="45"/>
        <v>2491</v>
      </c>
      <c r="D587" s="76" t="str">
        <f t="shared" si="46"/>
        <v>05</v>
      </c>
      <c r="E587" s="76" t="str">
        <f t="shared" si="47"/>
        <v>2</v>
      </c>
      <c r="F587" s="70" t="s">
        <v>1817</v>
      </c>
      <c r="G587" s="77">
        <v>11471</v>
      </c>
      <c r="H587" s="78">
        <v>0</v>
      </c>
      <c r="I587" s="78">
        <v>0</v>
      </c>
      <c r="J587" s="77">
        <f t="shared" si="49"/>
        <v>0</v>
      </c>
      <c r="K587" s="78">
        <f t="shared" si="48"/>
        <v>11471</v>
      </c>
      <c r="O587" s="80"/>
    </row>
    <row r="588" spans="1:15" s="79" customFormat="1" x14ac:dyDescent="0.2">
      <c r="A588" s="70" t="s">
        <v>1535</v>
      </c>
      <c r="B588" s="70" t="s">
        <v>1987</v>
      </c>
      <c r="C588" s="70" t="str">
        <f t="shared" si="45"/>
        <v>2911</v>
      </c>
      <c r="D588" s="76" t="str">
        <f t="shared" si="46"/>
        <v>05</v>
      </c>
      <c r="E588" s="76" t="str">
        <f t="shared" si="47"/>
        <v>2</v>
      </c>
      <c r="F588" s="70" t="s">
        <v>1648</v>
      </c>
      <c r="G588" s="77">
        <v>0</v>
      </c>
      <c r="H588" s="78">
        <v>0</v>
      </c>
      <c r="I588" s="78">
        <v>0</v>
      </c>
      <c r="J588" s="77">
        <f t="shared" si="49"/>
        <v>0</v>
      </c>
      <c r="K588" s="78">
        <f t="shared" si="48"/>
        <v>0</v>
      </c>
      <c r="O588" s="80"/>
    </row>
    <row r="589" spans="1:15" s="79" customFormat="1" x14ac:dyDescent="0.2">
      <c r="A589" s="70" t="s">
        <v>1535</v>
      </c>
      <c r="B589" s="70" t="s">
        <v>1988</v>
      </c>
      <c r="C589" s="70" t="str">
        <f t="shared" si="45"/>
        <v>3111</v>
      </c>
      <c r="D589" s="76" t="str">
        <f t="shared" si="46"/>
        <v>05</v>
      </c>
      <c r="E589" s="76" t="str">
        <f t="shared" si="47"/>
        <v>3</v>
      </c>
      <c r="F589" s="70" t="s">
        <v>1789</v>
      </c>
      <c r="G589" s="77">
        <v>55118</v>
      </c>
      <c r="H589" s="78">
        <v>0</v>
      </c>
      <c r="I589" s="78">
        <v>0</v>
      </c>
      <c r="J589" s="77">
        <f t="shared" si="49"/>
        <v>0</v>
      </c>
      <c r="K589" s="78">
        <f t="shared" si="48"/>
        <v>55118</v>
      </c>
      <c r="O589" s="80"/>
    </row>
    <row r="590" spans="1:15" s="79" customFormat="1" x14ac:dyDescent="0.2">
      <c r="A590" s="70" t="s">
        <v>1535</v>
      </c>
      <c r="B590" s="70" t="s">
        <v>1989</v>
      </c>
      <c r="C590" s="70" t="str">
        <f t="shared" si="45"/>
        <v>3141</v>
      </c>
      <c r="D590" s="76" t="str">
        <f t="shared" si="46"/>
        <v>05</v>
      </c>
      <c r="E590" s="76" t="str">
        <f t="shared" si="47"/>
        <v>3</v>
      </c>
      <c r="F590" s="70" t="s">
        <v>1573</v>
      </c>
      <c r="G590" s="77">
        <v>0</v>
      </c>
      <c r="H590" s="78">
        <v>0</v>
      </c>
      <c r="I590" s="78">
        <v>0</v>
      </c>
      <c r="J590" s="77">
        <f t="shared" si="49"/>
        <v>0</v>
      </c>
      <c r="K590" s="78">
        <f t="shared" si="48"/>
        <v>0</v>
      </c>
      <c r="O590" s="80"/>
    </row>
    <row r="591" spans="1:15" s="79" customFormat="1" x14ac:dyDescent="0.2">
      <c r="A591" s="70" t="s">
        <v>1535</v>
      </c>
      <c r="B591" s="70" t="s">
        <v>1990</v>
      </c>
      <c r="C591" s="70" t="str">
        <f t="shared" si="45"/>
        <v>3381</v>
      </c>
      <c r="D591" s="76" t="str">
        <f t="shared" si="46"/>
        <v>05</v>
      </c>
      <c r="E591" s="76" t="str">
        <f t="shared" si="47"/>
        <v>3</v>
      </c>
      <c r="F591" s="70" t="s">
        <v>1825</v>
      </c>
      <c r="G591" s="77">
        <v>3</v>
      </c>
      <c r="H591" s="78">
        <v>0</v>
      </c>
      <c r="I591" s="78">
        <v>0</v>
      </c>
      <c r="J591" s="77">
        <f t="shared" si="49"/>
        <v>0</v>
      </c>
      <c r="K591" s="78">
        <f t="shared" si="48"/>
        <v>3</v>
      </c>
      <c r="O591" s="80"/>
    </row>
    <row r="592" spans="1:15" s="79" customFormat="1" x14ac:dyDescent="0.2">
      <c r="A592" s="70" t="s">
        <v>1535</v>
      </c>
      <c r="B592" s="70" t="s">
        <v>1991</v>
      </c>
      <c r="C592" s="70" t="str">
        <f t="shared" si="45"/>
        <v>3451</v>
      </c>
      <c r="D592" s="76" t="str">
        <f t="shared" si="46"/>
        <v>05</v>
      </c>
      <c r="E592" s="76" t="str">
        <f t="shared" si="47"/>
        <v>3</v>
      </c>
      <c r="F592" s="70" t="s">
        <v>1576</v>
      </c>
      <c r="G592" s="77">
        <v>0</v>
      </c>
      <c r="H592" s="78">
        <v>0</v>
      </c>
      <c r="I592" s="78">
        <v>0</v>
      </c>
      <c r="J592" s="77">
        <f t="shared" si="49"/>
        <v>0</v>
      </c>
      <c r="K592" s="78">
        <f t="shared" si="48"/>
        <v>0</v>
      </c>
      <c r="O592" s="80"/>
    </row>
    <row r="593" spans="1:15" s="79" customFormat="1" x14ac:dyDescent="0.2">
      <c r="A593" s="70" t="s">
        <v>1535</v>
      </c>
      <c r="B593" s="70" t="s">
        <v>1992</v>
      </c>
      <c r="C593" s="70" t="str">
        <f t="shared" si="45"/>
        <v>3521</v>
      </c>
      <c r="D593" s="76" t="str">
        <f t="shared" si="46"/>
        <v>05</v>
      </c>
      <c r="E593" s="76" t="str">
        <f t="shared" si="47"/>
        <v>3</v>
      </c>
      <c r="F593" s="70" t="s">
        <v>1661</v>
      </c>
      <c r="G593" s="77">
        <v>206</v>
      </c>
      <c r="H593" s="78">
        <v>0</v>
      </c>
      <c r="I593" s="78">
        <v>0</v>
      </c>
      <c r="J593" s="77">
        <f t="shared" si="49"/>
        <v>0</v>
      </c>
      <c r="K593" s="78">
        <f t="shared" si="48"/>
        <v>206</v>
      </c>
      <c r="O593" s="80"/>
    </row>
    <row r="594" spans="1:15" s="79" customFormat="1" x14ac:dyDescent="0.2">
      <c r="A594" s="70" t="s">
        <v>1535</v>
      </c>
      <c r="B594" s="70" t="s">
        <v>1993</v>
      </c>
      <c r="C594" s="70" t="str">
        <f t="shared" si="45"/>
        <v>3571</v>
      </c>
      <c r="D594" s="76" t="str">
        <f t="shared" si="46"/>
        <v>05</v>
      </c>
      <c r="E594" s="76" t="str">
        <f t="shared" si="47"/>
        <v>3</v>
      </c>
      <c r="F594" s="70" t="s">
        <v>1827</v>
      </c>
      <c r="G594" s="77">
        <v>5</v>
      </c>
      <c r="H594" s="78">
        <v>0</v>
      </c>
      <c r="I594" s="78">
        <v>0</v>
      </c>
      <c r="J594" s="77">
        <f t="shared" si="49"/>
        <v>0</v>
      </c>
      <c r="K594" s="78">
        <f t="shared" si="48"/>
        <v>5</v>
      </c>
      <c r="O594" s="80"/>
    </row>
    <row r="595" spans="1:15" s="79" customFormat="1" x14ac:dyDescent="0.2">
      <c r="A595" s="70" t="s">
        <v>1535</v>
      </c>
      <c r="B595" s="70" t="s">
        <v>1994</v>
      </c>
      <c r="C595" s="70" t="str">
        <f t="shared" si="45"/>
        <v>3581</v>
      </c>
      <c r="D595" s="76" t="str">
        <f t="shared" si="46"/>
        <v>05</v>
      </c>
      <c r="E595" s="76" t="str">
        <f t="shared" si="47"/>
        <v>3</v>
      </c>
      <c r="F595" s="70" t="s">
        <v>1830</v>
      </c>
      <c r="G595" s="77">
        <v>1</v>
      </c>
      <c r="H595" s="78">
        <v>0</v>
      </c>
      <c r="I595" s="78">
        <v>0</v>
      </c>
      <c r="J595" s="77">
        <f t="shared" si="49"/>
        <v>0</v>
      </c>
      <c r="K595" s="78">
        <f t="shared" si="48"/>
        <v>1</v>
      </c>
      <c r="O595" s="80"/>
    </row>
    <row r="596" spans="1:15" s="79" customFormat="1" x14ac:dyDescent="0.2">
      <c r="A596" s="70" t="s">
        <v>1535</v>
      </c>
      <c r="B596" s="70" t="s">
        <v>1995</v>
      </c>
      <c r="C596" s="70" t="str">
        <f t="shared" si="45"/>
        <v>3591</v>
      </c>
      <c r="D596" s="76" t="str">
        <f t="shared" si="46"/>
        <v>05</v>
      </c>
      <c r="E596" s="76" t="str">
        <f t="shared" si="47"/>
        <v>3</v>
      </c>
      <c r="F596" s="70" t="s">
        <v>1831</v>
      </c>
      <c r="G596" s="77">
        <v>4143</v>
      </c>
      <c r="H596" s="78">
        <v>0</v>
      </c>
      <c r="I596" s="78">
        <v>4140</v>
      </c>
      <c r="J596" s="77">
        <f t="shared" si="49"/>
        <v>4140</v>
      </c>
      <c r="K596" s="78">
        <f t="shared" si="48"/>
        <v>3</v>
      </c>
      <c r="O596" s="80"/>
    </row>
    <row r="597" spans="1:15" s="79" customFormat="1" x14ac:dyDescent="0.2">
      <c r="A597" s="70" t="s">
        <v>1535</v>
      </c>
      <c r="B597" s="70" t="s">
        <v>1996</v>
      </c>
      <c r="C597" s="70" t="str">
        <f t="shared" si="45"/>
        <v>3921</v>
      </c>
      <c r="D597" s="76" t="str">
        <f t="shared" si="46"/>
        <v>05</v>
      </c>
      <c r="E597" s="76" t="str">
        <f t="shared" si="47"/>
        <v>3</v>
      </c>
      <c r="F597" s="70" t="s">
        <v>1583</v>
      </c>
      <c r="G597" s="77">
        <v>58356.480000000003</v>
      </c>
      <c r="H597" s="78">
        <v>0</v>
      </c>
      <c r="I597" s="78">
        <v>0</v>
      </c>
      <c r="J597" s="77">
        <f t="shared" si="49"/>
        <v>0</v>
      </c>
      <c r="K597" s="78">
        <f t="shared" si="48"/>
        <v>58356.480000000003</v>
      </c>
      <c r="O597" s="80"/>
    </row>
    <row r="598" spans="1:15" s="79" customFormat="1" x14ac:dyDescent="0.2">
      <c r="A598" s="70" t="s">
        <v>1535</v>
      </c>
      <c r="B598" s="70" t="s">
        <v>1997</v>
      </c>
      <c r="C598" s="70" t="str">
        <f t="shared" si="45"/>
        <v>3951</v>
      </c>
      <c r="D598" s="76" t="str">
        <f t="shared" si="46"/>
        <v>05</v>
      </c>
      <c r="E598" s="76" t="str">
        <f t="shared" si="47"/>
        <v>3</v>
      </c>
      <c r="F598" s="70" t="s">
        <v>1740</v>
      </c>
      <c r="G598" s="77">
        <v>48</v>
      </c>
      <c r="H598" s="78">
        <v>0</v>
      </c>
      <c r="I598" s="78">
        <v>0</v>
      </c>
      <c r="J598" s="77">
        <f t="shared" si="49"/>
        <v>0</v>
      </c>
      <c r="K598" s="78">
        <f t="shared" si="48"/>
        <v>48</v>
      </c>
      <c r="O598" s="80"/>
    </row>
    <row r="599" spans="1:15" s="79" customFormat="1" x14ac:dyDescent="0.2">
      <c r="A599" s="70" t="s">
        <v>1535</v>
      </c>
      <c r="B599" s="70" t="s">
        <v>1998</v>
      </c>
      <c r="C599" s="70" t="str">
        <f t="shared" si="45"/>
        <v>5111</v>
      </c>
      <c r="D599" s="76" t="str">
        <f t="shared" si="46"/>
        <v>05</v>
      </c>
      <c r="E599" s="76" t="str">
        <f t="shared" si="47"/>
        <v>5</v>
      </c>
      <c r="F599" s="70" t="s">
        <v>1701</v>
      </c>
      <c r="G599" s="77">
        <v>0</v>
      </c>
      <c r="H599" s="78">
        <v>0</v>
      </c>
      <c r="I599" s="78">
        <v>0</v>
      </c>
      <c r="J599" s="77">
        <f t="shared" si="49"/>
        <v>0</v>
      </c>
      <c r="K599" s="78">
        <f t="shared" si="48"/>
        <v>0</v>
      </c>
      <c r="O599" s="80"/>
    </row>
    <row r="600" spans="1:15" s="79" customFormat="1" x14ac:dyDescent="0.2">
      <c r="A600" s="70" t="s">
        <v>1535</v>
      </c>
      <c r="B600" s="70" t="s">
        <v>1999</v>
      </c>
      <c r="C600" s="70" t="str">
        <f t="shared" si="45"/>
        <v>5191</v>
      </c>
      <c r="D600" s="76" t="str">
        <f t="shared" si="46"/>
        <v>05</v>
      </c>
      <c r="E600" s="76" t="str">
        <f t="shared" si="47"/>
        <v>5</v>
      </c>
      <c r="F600" s="70" t="s">
        <v>1605</v>
      </c>
      <c r="G600" s="77">
        <v>0</v>
      </c>
      <c r="H600" s="78">
        <v>0</v>
      </c>
      <c r="I600" s="78">
        <v>0</v>
      </c>
      <c r="J600" s="77">
        <f t="shared" si="49"/>
        <v>0</v>
      </c>
      <c r="K600" s="78">
        <f t="shared" si="48"/>
        <v>0</v>
      </c>
      <c r="O600" s="80"/>
    </row>
    <row r="601" spans="1:15" s="79" customFormat="1" x14ac:dyDescent="0.2">
      <c r="A601" s="70" t="s">
        <v>1535</v>
      </c>
      <c r="B601" s="70" t="s">
        <v>2000</v>
      </c>
      <c r="C601" s="70" t="str">
        <f t="shared" si="45"/>
        <v>1131</v>
      </c>
      <c r="D601" s="76" t="str">
        <f t="shared" si="46"/>
        <v>05</v>
      </c>
      <c r="E601" s="76" t="str">
        <f t="shared" si="47"/>
        <v>1</v>
      </c>
      <c r="F601" s="70" t="s">
        <v>1537</v>
      </c>
      <c r="G601" s="77">
        <v>0</v>
      </c>
      <c r="H601" s="78">
        <v>0</v>
      </c>
      <c r="I601" s="78">
        <v>0</v>
      </c>
      <c r="J601" s="77">
        <f t="shared" si="49"/>
        <v>0</v>
      </c>
      <c r="K601" s="78">
        <f t="shared" si="48"/>
        <v>0</v>
      </c>
      <c r="O601" s="80"/>
    </row>
    <row r="602" spans="1:15" s="79" customFormat="1" x14ac:dyDescent="0.2">
      <c r="A602" s="70" t="s">
        <v>1535</v>
      </c>
      <c r="B602" s="70" t="s">
        <v>2001</v>
      </c>
      <c r="C602" s="70" t="str">
        <f t="shared" si="45"/>
        <v>1221</v>
      </c>
      <c r="D602" s="76" t="str">
        <f t="shared" si="46"/>
        <v>05</v>
      </c>
      <c r="E602" s="76" t="str">
        <f t="shared" si="47"/>
        <v>1</v>
      </c>
      <c r="F602" s="70" t="s">
        <v>1539</v>
      </c>
      <c r="G602" s="77">
        <v>125736</v>
      </c>
      <c r="H602" s="78">
        <v>125736</v>
      </c>
      <c r="I602" s="78">
        <v>0</v>
      </c>
      <c r="J602" s="77">
        <f t="shared" si="49"/>
        <v>125736</v>
      </c>
      <c r="K602" s="78">
        <f t="shared" si="48"/>
        <v>0</v>
      </c>
      <c r="O602" s="80"/>
    </row>
    <row r="603" spans="1:15" s="79" customFormat="1" x14ac:dyDescent="0.2">
      <c r="A603" s="70" t="s">
        <v>1535</v>
      </c>
      <c r="B603" s="70" t="s">
        <v>2002</v>
      </c>
      <c r="C603" s="70" t="str">
        <f t="shared" si="45"/>
        <v>1311</v>
      </c>
      <c r="D603" s="76" t="str">
        <f t="shared" si="46"/>
        <v>05</v>
      </c>
      <c r="E603" s="76" t="str">
        <f t="shared" si="47"/>
        <v>1</v>
      </c>
      <c r="F603" s="70" t="s">
        <v>1541</v>
      </c>
      <c r="G603" s="77">
        <v>0</v>
      </c>
      <c r="H603" s="78">
        <v>0</v>
      </c>
      <c r="I603" s="78">
        <v>0</v>
      </c>
      <c r="J603" s="77">
        <f t="shared" si="49"/>
        <v>0</v>
      </c>
      <c r="K603" s="78">
        <f t="shared" si="48"/>
        <v>0</v>
      </c>
      <c r="O603" s="80"/>
    </row>
    <row r="604" spans="1:15" s="79" customFormat="1" x14ac:dyDescent="0.2">
      <c r="A604" s="70" t="s">
        <v>1535</v>
      </c>
      <c r="B604" s="70" t="s">
        <v>2003</v>
      </c>
      <c r="C604" s="70" t="str">
        <f t="shared" si="45"/>
        <v>1321</v>
      </c>
      <c r="D604" s="76" t="str">
        <f t="shared" si="46"/>
        <v>05</v>
      </c>
      <c r="E604" s="76" t="str">
        <f t="shared" si="47"/>
        <v>1</v>
      </c>
      <c r="F604" s="70" t="s">
        <v>1543</v>
      </c>
      <c r="G604" s="77">
        <v>0</v>
      </c>
      <c r="H604" s="78">
        <v>0</v>
      </c>
      <c r="I604" s="78">
        <v>0</v>
      </c>
      <c r="J604" s="77">
        <f t="shared" si="49"/>
        <v>0</v>
      </c>
      <c r="K604" s="78">
        <f t="shared" si="48"/>
        <v>0</v>
      </c>
      <c r="O604" s="80"/>
    </row>
    <row r="605" spans="1:15" s="79" customFormat="1" x14ac:dyDescent="0.2">
      <c r="A605" s="70" t="s">
        <v>1535</v>
      </c>
      <c r="B605" s="70" t="s">
        <v>2004</v>
      </c>
      <c r="C605" s="70" t="str">
        <f t="shared" si="45"/>
        <v>1322</v>
      </c>
      <c r="D605" s="76" t="str">
        <f t="shared" si="46"/>
        <v>05</v>
      </c>
      <c r="E605" s="76" t="str">
        <f t="shared" si="47"/>
        <v>1</v>
      </c>
      <c r="F605" s="70" t="s">
        <v>1545</v>
      </c>
      <c r="G605" s="77">
        <v>0</v>
      </c>
      <c r="H605" s="78">
        <v>0</v>
      </c>
      <c r="I605" s="78">
        <v>0</v>
      </c>
      <c r="J605" s="77">
        <f t="shared" si="49"/>
        <v>0</v>
      </c>
      <c r="K605" s="78">
        <f t="shared" si="48"/>
        <v>0</v>
      </c>
      <c r="O605" s="80"/>
    </row>
    <row r="606" spans="1:15" s="79" customFormat="1" x14ac:dyDescent="0.2">
      <c r="A606" s="70" t="s">
        <v>1535</v>
      </c>
      <c r="B606" s="70" t="s">
        <v>2005</v>
      </c>
      <c r="C606" s="70" t="str">
        <f t="shared" si="45"/>
        <v>1411</v>
      </c>
      <c r="D606" s="76" t="str">
        <f t="shared" si="46"/>
        <v>05</v>
      </c>
      <c r="E606" s="76" t="str">
        <f t="shared" si="47"/>
        <v>1</v>
      </c>
      <c r="F606" s="70" t="s">
        <v>1547</v>
      </c>
      <c r="G606" s="77">
        <v>0</v>
      </c>
      <c r="H606" s="78">
        <v>0</v>
      </c>
      <c r="I606" s="78">
        <v>0</v>
      </c>
      <c r="J606" s="77">
        <f t="shared" si="49"/>
        <v>0</v>
      </c>
      <c r="K606" s="78">
        <f t="shared" si="48"/>
        <v>0</v>
      </c>
      <c r="O606" s="80"/>
    </row>
    <row r="607" spans="1:15" s="79" customFormat="1" x14ac:dyDescent="0.2">
      <c r="A607" s="70" t="s">
        <v>1535</v>
      </c>
      <c r="B607" s="70" t="s">
        <v>2006</v>
      </c>
      <c r="C607" s="70" t="str">
        <f t="shared" si="45"/>
        <v>1421</v>
      </c>
      <c r="D607" s="76" t="str">
        <f t="shared" si="46"/>
        <v>05</v>
      </c>
      <c r="E607" s="76" t="str">
        <f t="shared" si="47"/>
        <v>1</v>
      </c>
      <c r="F607" s="70" t="s">
        <v>1549</v>
      </c>
      <c r="G607" s="77">
        <v>0</v>
      </c>
      <c r="H607" s="78">
        <v>0</v>
      </c>
      <c r="I607" s="78">
        <v>0</v>
      </c>
      <c r="J607" s="77">
        <f t="shared" si="49"/>
        <v>0</v>
      </c>
      <c r="K607" s="78">
        <f t="shared" si="48"/>
        <v>0</v>
      </c>
      <c r="O607" s="80"/>
    </row>
    <row r="608" spans="1:15" s="79" customFormat="1" x14ac:dyDescent="0.2">
      <c r="A608" s="70" t="s">
        <v>1535</v>
      </c>
      <c r="B608" s="70" t="s">
        <v>2007</v>
      </c>
      <c r="C608" s="70" t="str">
        <f t="shared" si="45"/>
        <v>1431</v>
      </c>
      <c r="D608" s="76" t="str">
        <f t="shared" si="46"/>
        <v>05</v>
      </c>
      <c r="E608" s="76" t="str">
        <f t="shared" si="47"/>
        <v>1</v>
      </c>
      <c r="F608" s="70" t="s">
        <v>1551</v>
      </c>
      <c r="G608" s="77">
        <v>0</v>
      </c>
      <c r="H608" s="78">
        <v>0</v>
      </c>
      <c r="I608" s="78">
        <v>0</v>
      </c>
      <c r="J608" s="77">
        <f t="shared" si="49"/>
        <v>0</v>
      </c>
      <c r="K608" s="78">
        <f t="shared" si="48"/>
        <v>0</v>
      </c>
      <c r="O608" s="80"/>
    </row>
    <row r="609" spans="1:15" s="79" customFormat="1" x14ac:dyDescent="0.2">
      <c r="A609" s="70" t="s">
        <v>1535</v>
      </c>
      <c r="B609" s="70" t="s">
        <v>2008</v>
      </c>
      <c r="C609" s="70" t="str">
        <f t="shared" si="45"/>
        <v>1432</v>
      </c>
      <c r="D609" s="76" t="str">
        <f t="shared" si="46"/>
        <v>05</v>
      </c>
      <c r="E609" s="76" t="str">
        <f t="shared" si="47"/>
        <v>1</v>
      </c>
      <c r="F609" s="70" t="s">
        <v>1553</v>
      </c>
      <c r="G609" s="77">
        <v>0</v>
      </c>
      <c r="H609" s="78">
        <v>0</v>
      </c>
      <c r="I609" s="78">
        <v>0</v>
      </c>
      <c r="J609" s="77">
        <f t="shared" si="49"/>
        <v>0</v>
      </c>
      <c r="K609" s="78">
        <f t="shared" si="48"/>
        <v>0</v>
      </c>
      <c r="O609" s="80"/>
    </row>
    <row r="610" spans="1:15" s="79" customFormat="1" x14ac:dyDescent="0.2">
      <c r="A610" s="70" t="s">
        <v>1535</v>
      </c>
      <c r="B610" s="70" t="s">
        <v>2009</v>
      </c>
      <c r="C610" s="70" t="str">
        <f t="shared" si="45"/>
        <v>1612</v>
      </c>
      <c r="D610" s="76" t="str">
        <f t="shared" si="46"/>
        <v>05</v>
      </c>
      <c r="E610" s="76" t="str">
        <f t="shared" si="47"/>
        <v>1</v>
      </c>
      <c r="F610" s="70" t="s">
        <v>1557</v>
      </c>
      <c r="G610" s="77">
        <v>0</v>
      </c>
      <c r="H610" s="78">
        <v>0</v>
      </c>
      <c r="I610" s="78">
        <v>0</v>
      </c>
      <c r="J610" s="77">
        <f t="shared" si="49"/>
        <v>0</v>
      </c>
      <c r="K610" s="78">
        <f t="shared" si="48"/>
        <v>0</v>
      </c>
      <c r="O610" s="80"/>
    </row>
    <row r="611" spans="1:15" s="79" customFormat="1" x14ac:dyDescent="0.2">
      <c r="A611" s="70" t="s">
        <v>1535</v>
      </c>
      <c r="B611" s="70" t="s">
        <v>2010</v>
      </c>
      <c r="C611" s="70" t="str">
        <f t="shared" si="45"/>
        <v>1712</v>
      </c>
      <c r="D611" s="76" t="str">
        <f t="shared" si="46"/>
        <v>05</v>
      </c>
      <c r="E611" s="76" t="str">
        <f t="shared" si="47"/>
        <v>1</v>
      </c>
      <c r="F611" s="70" t="s">
        <v>1559</v>
      </c>
      <c r="G611" s="77">
        <v>0</v>
      </c>
      <c r="H611" s="78">
        <v>0</v>
      </c>
      <c r="I611" s="78">
        <v>0</v>
      </c>
      <c r="J611" s="77">
        <f t="shared" si="49"/>
        <v>0</v>
      </c>
      <c r="K611" s="78">
        <f t="shared" si="48"/>
        <v>0</v>
      </c>
      <c r="O611" s="80"/>
    </row>
    <row r="612" spans="1:15" s="79" customFormat="1" x14ac:dyDescent="0.2">
      <c r="A612" s="70" t="s">
        <v>1535</v>
      </c>
      <c r="B612" s="70" t="s">
        <v>2011</v>
      </c>
      <c r="C612" s="70" t="str">
        <f t="shared" si="45"/>
        <v>1713</v>
      </c>
      <c r="D612" s="76" t="str">
        <f t="shared" si="46"/>
        <v>05</v>
      </c>
      <c r="E612" s="76" t="str">
        <f t="shared" si="47"/>
        <v>1</v>
      </c>
      <c r="F612" s="70" t="s">
        <v>1561</v>
      </c>
      <c r="G612" s="77">
        <v>0</v>
      </c>
      <c r="H612" s="78">
        <v>0</v>
      </c>
      <c r="I612" s="78">
        <v>0</v>
      </c>
      <c r="J612" s="77">
        <f t="shared" si="49"/>
        <v>0</v>
      </c>
      <c r="K612" s="78">
        <f t="shared" si="48"/>
        <v>0</v>
      </c>
      <c r="O612" s="80"/>
    </row>
    <row r="613" spans="1:15" s="79" customFormat="1" x14ac:dyDescent="0.2">
      <c r="A613" s="70" t="s">
        <v>1535</v>
      </c>
      <c r="B613" s="70" t="s">
        <v>2012</v>
      </c>
      <c r="C613" s="70" t="str">
        <f t="shared" si="45"/>
        <v>1715</v>
      </c>
      <c r="D613" s="76" t="str">
        <f t="shared" si="46"/>
        <v>05</v>
      </c>
      <c r="E613" s="76" t="str">
        <f t="shared" si="47"/>
        <v>1</v>
      </c>
      <c r="F613" s="70" t="s">
        <v>1563</v>
      </c>
      <c r="G613" s="77">
        <v>0</v>
      </c>
      <c r="H613" s="78">
        <v>0</v>
      </c>
      <c r="I613" s="78">
        <v>0</v>
      </c>
      <c r="J613" s="77">
        <f t="shared" si="49"/>
        <v>0</v>
      </c>
      <c r="K613" s="78">
        <f t="shared" si="48"/>
        <v>0</v>
      </c>
      <c r="O613" s="80"/>
    </row>
    <row r="614" spans="1:15" s="79" customFormat="1" x14ac:dyDescent="0.2">
      <c r="A614" s="70" t="s">
        <v>1535</v>
      </c>
      <c r="B614" s="70" t="s">
        <v>2013</v>
      </c>
      <c r="C614" s="70" t="str">
        <f t="shared" si="45"/>
        <v>2111</v>
      </c>
      <c r="D614" s="76" t="str">
        <f t="shared" si="46"/>
        <v>05</v>
      </c>
      <c r="E614" s="76" t="str">
        <f t="shared" si="47"/>
        <v>2</v>
      </c>
      <c r="F614" s="70" t="s">
        <v>1566</v>
      </c>
      <c r="G614" s="77">
        <v>315</v>
      </c>
      <c r="H614" s="78">
        <v>0</v>
      </c>
      <c r="I614" s="78">
        <v>0</v>
      </c>
      <c r="J614" s="77">
        <f t="shared" si="49"/>
        <v>0</v>
      </c>
      <c r="K614" s="78">
        <f t="shared" si="48"/>
        <v>315</v>
      </c>
      <c r="O614" s="80"/>
    </row>
    <row r="615" spans="1:15" s="79" customFormat="1" x14ac:dyDescent="0.2">
      <c r="A615" s="70" t="s">
        <v>1535</v>
      </c>
      <c r="B615" s="70" t="s">
        <v>2014</v>
      </c>
      <c r="C615" s="70" t="str">
        <f t="shared" si="45"/>
        <v>2161</v>
      </c>
      <c r="D615" s="76" t="str">
        <f t="shared" si="46"/>
        <v>05</v>
      </c>
      <c r="E615" s="76" t="str">
        <f t="shared" si="47"/>
        <v>2</v>
      </c>
      <c r="F615" s="70" t="s">
        <v>1571</v>
      </c>
      <c r="G615" s="77">
        <v>0</v>
      </c>
      <c r="H615" s="78">
        <v>0</v>
      </c>
      <c r="I615" s="78">
        <v>0</v>
      </c>
      <c r="J615" s="77">
        <f t="shared" si="49"/>
        <v>0</v>
      </c>
      <c r="K615" s="78">
        <f t="shared" si="48"/>
        <v>0</v>
      </c>
      <c r="O615" s="80"/>
    </row>
    <row r="616" spans="1:15" s="79" customFormat="1" x14ac:dyDescent="0.2">
      <c r="A616" s="70" t="s">
        <v>1535</v>
      </c>
      <c r="B616" s="70" t="s">
        <v>2015</v>
      </c>
      <c r="C616" s="70" t="str">
        <f t="shared" si="45"/>
        <v>2182</v>
      </c>
      <c r="D616" s="76" t="str">
        <f t="shared" si="46"/>
        <v>05</v>
      </c>
      <c r="E616" s="76" t="str">
        <f t="shared" si="47"/>
        <v>2</v>
      </c>
      <c r="F616" s="70" t="s">
        <v>1572</v>
      </c>
      <c r="G616" s="77">
        <v>0</v>
      </c>
      <c r="H616" s="78">
        <v>0</v>
      </c>
      <c r="I616" s="78">
        <v>0</v>
      </c>
      <c r="J616" s="77">
        <f t="shared" si="49"/>
        <v>0</v>
      </c>
      <c r="K616" s="78">
        <f t="shared" si="48"/>
        <v>0</v>
      </c>
      <c r="O616" s="80"/>
    </row>
    <row r="617" spans="1:15" s="79" customFormat="1" x14ac:dyDescent="0.2">
      <c r="A617" s="70" t="s">
        <v>1535</v>
      </c>
      <c r="B617" s="70" t="s">
        <v>2016</v>
      </c>
      <c r="C617" s="70" t="str">
        <f t="shared" si="45"/>
        <v>2214</v>
      </c>
      <c r="D617" s="76" t="str">
        <f t="shared" si="46"/>
        <v>05</v>
      </c>
      <c r="E617" s="76" t="str">
        <f t="shared" si="47"/>
        <v>2</v>
      </c>
      <c r="F617" s="70" t="s">
        <v>1643</v>
      </c>
      <c r="G617" s="77">
        <v>0</v>
      </c>
      <c r="H617" s="78">
        <v>0</v>
      </c>
      <c r="I617" s="78">
        <v>0</v>
      </c>
      <c r="J617" s="77">
        <f t="shared" si="49"/>
        <v>0</v>
      </c>
      <c r="K617" s="78">
        <f t="shared" si="48"/>
        <v>0</v>
      </c>
      <c r="O617" s="80"/>
    </row>
    <row r="618" spans="1:15" s="79" customFormat="1" x14ac:dyDescent="0.2">
      <c r="A618" s="70" t="s">
        <v>1535</v>
      </c>
      <c r="B618" s="70" t="s">
        <v>2017</v>
      </c>
      <c r="C618" s="70" t="str">
        <f t="shared" si="45"/>
        <v>2421</v>
      </c>
      <c r="D618" s="76" t="str">
        <f t="shared" si="46"/>
        <v>05</v>
      </c>
      <c r="E618" s="76" t="str">
        <f t="shared" si="47"/>
        <v>2</v>
      </c>
      <c r="F618" s="70" t="s">
        <v>1812</v>
      </c>
      <c r="G618" s="77">
        <v>70</v>
      </c>
      <c r="H618" s="78">
        <v>0</v>
      </c>
      <c r="I618" s="78">
        <v>0</v>
      </c>
      <c r="J618" s="77">
        <f t="shared" si="49"/>
        <v>0</v>
      </c>
      <c r="K618" s="78">
        <f t="shared" si="48"/>
        <v>70</v>
      </c>
      <c r="O618" s="80"/>
    </row>
    <row r="619" spans="1:15" s="79" customFormat="1" x14ac:dyDescent="0.2">
      <c r="A619" s="70" t="s">
        <v>1535</v>
      </c>
      <c r="B619" s="70" t="s">
        <v>2018</v>
      </c>
      <c r="C619" s="70" t="str">
        <f t="shared" si="45"/>
        <v>2441</v>
      </c>
      <c r="D619" s="76" t="str">
        <f t="shared" si="46"/>
        <v>05</v>
      </c>
      <c r="E619" s="76" t="str">
        <f t="shared" si="47"/>
        <v>2</v>
      </c>
      <c r="F619" s="70" t="s">
        <v>1851</v>
      </c>
      <c r="G619" s="77">
        <v>0</v>
      </c>
      <c r="H619" s="78">
        <v>0</v>
      </c>
      <c r="I619" s="78">
        <v>0</v>
      </c>
      <c r="J619" s="77">
        <f t="shared" si="49"/>
        <v>0</v>
      </c>
      <c r="K619" s="78">
        <f t="shared" si="48"/>
        <v>0</v>
      </c>
      <c r="O619" s="80"/>
    </row>
    <row r="620" spans="1:15" s="79" customFormat="1" x14ac:dyDescent="0.2">
      <c r="A620" s="70" t="s">
        <v>1535</v>
      </c>
      <c r="B620" s="70" t="s">
        <v>2019</v>
      </c>
      <c r="C620" s="70" t="str">
        <f t="shared" si="45"/>
        <v>2461</v>
      </c>
      <c r="D620" s="76" t="str">
        <f t="shared" si="46"/>
        <v>05</v>
      </c>
      <c r="E620" s="76" t="str">
        <f t="shared" si="47"/>
        <v>2</v>
      </c>
      <c r="F620" s="70" t="s">
        <v>1645</v>
      </c>
      <c r="G620" s="77">
        <v>3474</v>
      </c>
      <c r="H620" s="78">
        <v>0</v>
      </c>
      <c r="I620" s="78">
        <v>0</v>
      </c>
      <c r="J620" s="77">
        <f t="shared" si="49"/>
        <v>0</v>
      </c>
      <c r="K620" s="78">
        <f t="shared" si="48"/>
        <v>3474</v>
      </c>
      <c r="O620" s="80"/>
    </row>
    <row r="621" spans="1:15" s="79" customFormat="1" x14ac:dyDescent="0.2">
      <c r="A621" s="70" t="s">
        <v>1535</v>
      </c>
      <c r="B621" s="70" t="s">
        <v>2020</v>
      </c>
      <c r="C621" s="70" t="str">
        <f t="shared" si="45"/>
        <v>2471</v>
      </c>
      <c r="D621" s="76" t="str">
        <f t="shared" si="46"/>
        <v>05</v>
      </c>
      <c r="E621" s="76" t="str">
        <f t="shared" si="47"/>
        <v>2</v>
      </c>
      <c r="F621" s="70" t="s">
        <v>1815</v>
      </c>
      <c r="G621" s="77">
        <v>0</v>
      </c>
      <c r="H621" s="78">
        <v>0</v>
      </c>
      <c r="I621" s="78">
        <v>0</v>
      </c>
      <c r="J621" s="77">
        <f t="shared" si="49"/>
        <v>0</v>
      </c>
      <c r="K621" s="78">
        <f t="shared" si="48"/>
        <v>0</v>
      </c>
      <c r="O621" s="80"/>
    </row>
    <row r="622" spans="1:15" s="79" customFormat="1" x14ac:dyDescent="0.2">
      <c r="A622" s="70" t="s">
        <v>1535</v>
      </c>
      <c r="B622" s="70" t="s">
        <v>2021</v>
      </c>
      <c r="C622" s="70" t="str">
        <f t="shared" si="45"/>
        <v>2491</v>
      </c>
      <c r="D622" s="76" t="str">
        <f t="shared" si="46"/>
        <v>05</v>
      </c>
      <c r="E622" s="76" t="str">
        <f t="shared" si="47"/>
        <v>2</v>
      </c>
      <c r="F622" s="70" t="s">
        <v>1817</v>
      </c>
      <c r="G622" s="77">
        <v>16899</v>
      </c>
      <c r="H622" s="78">
        <v>0</v>
      </c>
      <c r="I622" s="78">
        <v>0</v>
      </c>
      <c r="J622" s="77">
        <f t="shared" si="49"/>
        <v>0</v>
      </c>
      <c r="K622" s="78">
        <f t="shared" si="48"/>
        <v>16899</v>
      </c>
      <c r="O622" s="80"/>
    </row>
    <row r="623" spans="1:15" s="79" customFormat="1" x14ac:dyDescent="0.2">
      <c r="A623" s="70" t="s">
        <v>1535</v>
      </c>
      <c r="B623" s="70" t="s">
        <v>2022</v>
      </c>
      <c r="C623" s="70" t="str">
        <f t="shared" si="45"/>
        <v>2531</v>
      </c>
      <c r="D623" s="76" t="str">
        <f t="shared" si="46"/>
        <v>05</v>
      </c>
      <c r="E623" s="76" t="str">
        <f t="shared" si="47"/>
        <v>2</v>
      </c>
      <c r="F623" s="70" t="s">
        <v>1788</v>
      </c>
      <c r="G623" s="77">
        <v>0</v>
      </c>
      <c r="H623" s="78">
        <v>0</v>
      </c>
      <c r="I623" s="78">
        <v>0</v>
      </c>
      <c r="J623" s="77">
        <f t="shared" si="49"/>
        <v>0</v>
      </c>
      <c r="K623" s="78">
        <f t="shared" si="48"/>
        <v>0</v>
      </c>
      <c r="O623" s="80"/>
    </row>
    <row r="624" spans="1:15" s="79" customFormat="1" x14ac:dyDescent="0.2">
      <c r="A624" s="70" t="s">
        <v>1535</v>
      </c>
      <c r="B624" s="70" t="s">
        <v>2023</v>
      </c>
      <c r="C624" s="70" t="str">
        <f t="shared" si="45"/>
        <v>2561</v>
      </c>
      <c r="D624" s="76" t="str">
        <f t="shared" si="46"/>
        <v>05</v>
      </c>
      <c r="E624" s="76" t="str">
        <f t="shared" si="47"/>
        <v>2</v>
      </c>
      <c r="F624" s="70" t="s">
        <v>1821</v>
      </c>
      <c r="G624" s="77">
        <v>0</v>
      </c>
      <c r="H624" s="78">
        <v>0</v>
      </c>
      <c r="I624" s="78">
        <v>0</v>
      </c>
      <c r="J624" s="77">
        <f t="shared" si="49"/>
        <v>0</v>
      </c>
      <c r="K624" s="78">
        <f t="shared" si="48"/>
        <v>0</v>
      </c>
      <c r="O624" s="80"/>
    </row>
    <row r="625" spans="1:15" s="79" customFormat="1" x14ac:dyDescent="0.2">
      <c r="A625" s="70" t="s">
        <v>1535</v>
      </c>
      <c r="B625" s="70" t="s">
        <v>2024</v>
      </c>
      <c r="C625" s="70" t="str">
        <f t="shared" si="45"/>
        <v>2614</v>
      </c>
      <c r="D625" s="76" t="str">
        <f t="shared" si="46"/>
        <v>05</v>
      </c>
      <c r="E625" s="76" t="str">
        <f t="shared" si="47"/>
        <v>2</v>
      </c>
      <c r="F625" s="70" t="s">
        <v>1822</v>
      </c>
      <c r="G625" s="77">
        <v>0</v>
      </c>
      <c r="H625" s="78">
        <v>0</v>
      </c>
      <c r="I625" s="78">
        <v>0</v>
      </c>
      <c r="J625" s="77">
        <f t="shared" si="49"/>
        <v>0</v>
      </c>
      <c r="K625" s="78">
        <f t="shared" si="48"/>
        <v>0</v>
      </c>
      <c r="O625" s="80"/>
    </row>
    <row r="626" spans="1:15" s="79" customFormat="1" x14ac:dyDescent="0.2">
      <c r="A626" s="70" t="s">
        <v>1535</v>
      </c>
      <c r="B626" s="70" t="s">
        <v>2025</v>
      </c>
      <c r="C626" s="70" t="str">
        <f t="shared" si="45"/>
        <v>2711</v>
      </c>
      <c r="D626" s="76" t="str">
        <f t="shared" si="46"/>
        <v>05</v>
      </c>
      <c r="E626" s="76" t="str">
        <f t="shared" si="47"/>
        <v>2</v>
      </c>
      <c r="F626" s="70" t="s">
        <v>1647</v>
      </c>
      <c r="G626" s="77">
        <v>36423.410000000003</v>
      </c>
      <c r="H626" s="78">
        <v>0</v>
      </c>
      <c r="I626" s="78">
        <v>0</v>
      </c>
      <c r="J626" s="77">
        <f t="shared" si="49"/>
        <v>0</v>
      </c>
      <c r="K626" s="78">
        <f t="shared" si="48"/>
        <v>36423.410000000003</v>
      </c>
      <c r="O626" s="80"/>
    </row>
    <row r="627" spans="1:15" s="79" customFormat="1" x14ac:dyDescent="0.2">
      <c r="A627" s="70" t="s">
        <v>1535</v>
      </c>
      <c r="B627" s="70" t="s">
        <v>2026</v>
      </c>
      <c r="C627" s="70" t="str">
        <f t="shared" si="45"/>
        <v>2721</v>
      </c>
      <c r="D627" s="76" t="str">
        <f t="shared" si="46"/>
        <v>05</v>
      </c>
      <c r="E627" s="76" t="str">
        <f t="shared" si="47"/>
        <v>2</v>
      </c>
      <c r="F627" s="70" t="s">
        <v>1733</v>
      </c>
      <c r="G627" s="77">
        <v>0</v>
      </c>
      <c r="H627" s="78">
        <v>0</v>
      </c>
      <c r="I627" s="78">
        <v>0</v>
      </c>
      <c r="J627" s="77">
        <f t="shared" si="49"/>
        <v>0</v>
      </c>
      <c r="K627" s="78">
        <f t="shared" si="48"/>
        <v>0</v>
      </c>
      <c r="O627" s="80"/>
    </row>
    <row r="628" spans="1:15" s="79" customFormat="1" x14ac:dyDescent="0.2">
      <c r="A628" s="70" t="s">
        <v>1535</v>
      </c>
      <c r="B628" s="70" t="s">
        <v>2027</v>
      </c>
      <c r="C628" s="70" t="str">
        <f t="shared" si="45"/>
        <v>2911</v>
      </c>
      <c r="D628" s="76" t="str">
        <f t="shared" si="46"/>
        <v>05</v>
      </c>
      <c r="E628" s="76" t="str">
        <f t="shared" si="47"/>
        <v>2</v>
      </c>
      <c r="F628" s="70" t="s">
        <v>1648</v>
      </c>
      <c r="G628" s="77">
        <v>387</v>
      </c>
      <c r="H628" s="78">
        <v>0</v>
      </c>
      <c r="I628" s="78">
        <v>0</v>
      </c>
      <c r="J628" s="77">
        <f t="shared" si="49"/>
        <v>0</v>
      </c>
      <c r="K628" s="78">
        <f t="shared" si="48"/>
        <v>387</v>
      </c>
      <c r="O628" s="80"/>
    </row>
    <row r="629" spans="1:15" s="79" customFormat="1" x14ac:dyDescent="0.2">
      <c r="A629" s="70" t="s">
        <v>1535</v>
      </c>
      <c r="B629" s="70" t="s">
        <v>2028</v>
      </c>
      <c r="C629" s="70" t="str">
        <f t="shared" si="45"/>
        <v>2921</v>
      </c>
      <c r="D629" s="76" t="str">
        <f t="shared" si="46"/>
        <v>05</v>
      </c>
      <c r="E629" s="76" t="str">
        <f t="shared" si="47"/>
        <v>2</v>
      </c>
      <c r="F629" s="70" t="s">
        <v>1694</v>
      </c>
      <c r="G629" s="77">
        <v>1248</v>
      </c>
      <c r="H629" s="78">
        <v>0</v>
      </c>
      <c r="I629" s="78">
        <v>0</v>
      </c>
      <c r="J629" s="77">
        <f t="shared" si="49"/>
        <v>0</v>
      </c>
      <c r="K629" s="78">
        <f t="shared" si="48"/>
        <v>1248</v>
      </c>
      <c r="O629" s="80"/>
    </row>
    <row r="630" spans="1:15" s="79" customFormat="1" x14ac:dyDescent="0.2">
      <c r="A630" s="70" t="s">
        <v>1535</v>
      </c>
      <c r="B630" s="70" t="s">
        <v>2029</v>
      </c>
      <c r="C630" s="70" t="str">
        <f t="shared" si="45"/>
        <v>2981</v>
      </c>
      <c r="D630" s="76" t="str">
        <f t="shared" si="46"/>
        <v>05</v>
      </c>
      <c r="E630" s="76" t="str">
        <f t="shared" si="47"/>
        <v>2</v>
      </c>
      <c r="F630" s="70" t="s">
        <v>1874</v>
      </c>
      <c r="G630" s="77">
        <v>3286</v>
      </c>
      <c r="H630" s="78">
        <v>0</v>
      </c>
      <c r="I630" s="78">
        <v>0</v>
      </c>
      <c r="J630" s="77">
        <f t="shared" si="49"/>
        <v>0</v>
      </c>
      <c r="K630" s="78">
        <f t="shared" si="48"/>
        <v>3286</v>
      </c>
      <c r="O630" s="80"/>
    </row>
    <row r="631" spans="1:15" s="79" customFormat="1" x14ac:dyDescent="0.2">
      <c r="A631" s="70" t="s">
        <v>1535</v>
      </c>
      <c r="B631" s="70" t="s">
        <v>2030</v>
      </c>
      <c r="C631" s="70" t="str">
        <f t="shared" ref="C631:C694" si="50">MID(B631,18,4)</f>
        <v>3111</v>
      </c>
      <c r="D631" s="76" t="str">
        <f t="shared" ref="D631:D694" si="51">MID(B631,5,2)</f>
        <v>05</v>
      </c>
      <c r="E631" s="76" t="str">
        <f t="shared" ref="E631:E694" si="52">MID(B631,18,1)</f>
        <v>3</v>
      </c>
      <c r="F631" s="70" t="s">
        <v>1789</v>
      </c>
      <c r="G631" s="77">
        <v>0</v>
      </c>
      <c r="H631" s="78">
        <v>0</v>
      </c>
      <c r="I631" s="78">
        <v>0</v>
      </c>
      <c r="J631" s="77">
        <f t="shared" si="49"/>
        <v>0</v>
      </c>
      <c r="K631" s="78">
        <f t="shared" ref="K631:K694" si="53">G631-J631</f>
        <v>0</v>
      </c>
      <c r="O631" s="80"/>
    </row>
    <row r="632" spans="1:15" s="79" customFormat="1" x14ac:dyDescent="0.2">
      <c r="A632" s="70" t="s">
        <v>1535</v>
      </c>
      <c r="B632" s="70" t="s">
        <v>612</v>
      </c>
      <c r="C632" s="70" t="str">
        <f t="shared" si="50"/>
        <v>3131</v>
      </c>
      <c r="D632" s="76" t="str">
        <f t="shared" si="51"/>
        <v>05</v>
      </c>
      <c r="E632" s="76" t="str">
        <f t="shared" si="52"/>
        <v>3</v>
      </c>
      <c r="F632" s="70" t="s">
        <v>1824</v>
      </c>
      <c r="G632" s="77">
        <v>1448</v>
      </c>
      <c r="H632" s="78">
        <v>0</v>
      </c>
      <c r="I632" s="78">
        <v>0</v>
      </c>
      <c r="J632" s="77">
        <f t="shared" si="49"/>
        <v>0</v>
      </c>
      <c r="K632" s="78">
        <f t="shared" si="53"/>
        <v>1448</v>
      </c>
      <c r="O632" s="80"/>
    </row>
    <row r="633" spans="1:15" s="79" customFormat="1" x14ac:dyDescent="0.2">
      <c r="A633" s="70" t="s">
        <v>1535</v>
      </c>
      <c r="B633" s="70" t="s">
        <v>2031</v>
      </c>
      <c r="C633" s="70" t="str">
        <f t="shared" si="50"/>
        <v>3141</v>
      </c>
      <c r="D633" s="76" t="str">
        <f t="shared" si="51"/>
        <v>05</v>
      </c>
      <c r="E633" s="76" t="str">
        <f t="shared" si="52"/>
        <v>3</v>
      </c>
      <c r="F633" s="70" t="s">
        <v>1573</v>
      </c>
      <c r="G633" s="77">
        <v>5717</v>
      </c>
      <c r="H633" s="78">
        <v>0</v>
      </c>
      <c r="I633" s="78">
        <v>0</v>
      </c>
      <c r="J633" s="77">
        <f t="shared" si="49"/>
        <v>0</v>
      </c>
      <c r="K633" s="78">
        <f t="shared" si="53"/>
        <v>5717</v>
      </c>
      <c r="O633" s="80"/>
    </row>
    <row r="634" spans="1:15" s="79" customFormat="1" x14ac:dyDescent="0.2">
      <c r="A634" s="70" t="s">
        <v>1535</v>
      </c>
      <c r="B634" s="70" t="s">
        <v>2032</v>
      </c>
      <c r="C634" s="70" t="str">
        <f t="shared" si="50"/>
        <v>3362</v>
      </c>
      <c r="D634" s="76" t="str">
        <f t="shared" si="51"/>
        <v>05</v>
      </c>
      <c r="E634" s="76" t="str">
        <f t="shared" si="52"/>
        <v>3</v>
      </c>
      <c r="F634" s="70" t="s">
        <v>1700</v>
      </c>
      <c r="G634" s="77">
        <v>0</v>
      </c>
      <c r="H634" s="78">
        <v>0</v>
      </c>
      <c r="I634" s="78">
        <v>0</v>
      </c>
      <c r="J634" s="77">
        <f t="shared" si="49"/>
        <v>0</v>
      </c>
      <c r="K634" s="78">
        <f t="shared" si="53"/>
        <v>0</v>
      </c>
      <c r="O634" s="80"/>
    </row>
    <row r="635" spans="1:15" s="79" customFormat="1" x14ac:dyDescent="0.2">
      <c r="A635" s="70" t="s">
        <v>1535</v>
      </c>
      <c r="B635" s="70" t="s">
        <v>2033</v>
      </c>
      <c r="C635" s="70" t="str">
        <f t="shared" si="50"/>
        <v>3363</v>
      </c>
      <c r="D635" s="76" t="str">
        <f t="shared" si="51"/>
        <v>05</v>
      </c>
      <c r="E635" s="76" t="str">
        <f t="shared" si="52"/>
        <v>3</v>
      </c>
      <c r="F635" s="70" t="s">
        <v>1600</v>
      </c>
      <c r="G635" s="77">
        <v>0</v>
      </c>
      <c r="H635" s="78">
        <v>0</v>
      </c>
      <c r="I635" s="78">
        <v>0</v>
      </c>
      <c r="J635" s="77">
        <f t="shared" si="49"/>
        <v>0</v>
      </c>
      <c r="K635" s="78">
        <f t="shared" si="53"/>
        <v>0</v>
      </c>
      <c r="O635" s="80"/>
    </row>
    <row r="636" spans="1:15" s="79" customFormat="1" x14ac:dyDescent="0.2">
      <c r="A636" s="70" t="s">
        <v>1535</v>
      </c>
      <c r="B636" s="70" t="s">
        <v>2034</v>
      </c>
      <c r="C636" s="70" t="str">
        <f t="shared" si="50"/>
        <v>3381</v>
      </c>
      <c r="D636" s="76" t="str">
        <f t="shared" si="51"/>
        <v>05</v>
      </c>
      <c r="E636" s="76" t="str">
        <f t="shared" si="52"/>
        <v>3</v>
      </c>
      <c r="F636" s="70" t="s">
        <v>1825</v>
      </c>
      <c r="G636" s="77">
        <v>5</v>
      </c>
      <c r="H636" s="78">
        <v>0</v>
      </c>
      <c r="I636" s="78">
        <v>0</v>
      </c>
      <c r="J636" s="77">
        <f t="shared" si="49"/>
        <v>0</v>
      </c>
      <c r="K636" s="78">
        <f t="shared" si="53"/>
        <v>5</v>
      </c>
      <c r="O636" s="80"/>
    </row>
    <row r="637" spans="1:15" s="79" customFormat="1" x14ac:dyDescent="0.2">
      <c r="A637" s="70" t="s">
        <v>1535</v>
      </c>
      <c r="B637" s="70" t="s">
        <v>613</v>
      </c>
      <c r="C637" s="70" t="str">
        <f t="shared" si="50"/>
        <v>3451</v>
      </c>
      <c r="D637" s="76" t="str">
        <f t="shared" si="51"/>
        <v>05</v>
      </c>
      <c r="E637" s="76" t="str">
        <f t="shared" si="52"/>
        <v>3</v>
      </c>
      <c r="F637" s="70" t="s">
        <v>1576</v>
      </c>
      <c r="G637" s="77">
        <v>238775.79</v>
      </c>
      <c r="H637" s="78">
        <v>238775.79</v>
      </c>
      <c r="I637" s="78">
        <v>0</v>
      </c>
      <c r="J637" s="77">
        <f t="shared" si="49"/>
        <v>238775.79</v>
      </c>
      <c r="K637" s="78">
        <f t="shared" si="53"/>
        <v>0</v>
      </c>
      <c r="O637" s="80"/>
    </row>
    <row r="638" spans="1:15" s="79" customFormat="1" x14ac:dyDescent="0.2">
      <c r="A638" s="70" t="s">
        <v>1535</v>
      </c>
      <c r="B638" s="70" t="s">
        <v>614</v>
      </c>
      <c r="C638" s="70" t="str">
        <f t="shared" si="50"/>
        <v>3512</v>
      </c>
      <c r="D638" s="76" t="str">
        <f t="shared" si="51"/>
        <v>05</v>
      </c>
      <c r="E638" s="76" t="str">
        <f t="shared" si="52"/>
        <v>3</v>
      </c>
      <c r="F638" s="70" t="s">
        <v>1793</v>
      </c>
      <c r="G638" s="77">
        <v>0</v>
      </c>
      <c r="H638" s="78">
        <v>0</v>
      </c>
      <c r="I638" s="78">
        <v>0</v>
      </c>
      <c r="J638" s="77">
        <f t="shared" si="49"/>
        <v>0</v>
      </c>
      <c r="K638" s="78">
        <f t="shared" si="53"/>
        <v>0</v>
      </c>
      <c r="O638" s="80"/>
    </row>
    <row r="639" spans="1:15" s="79" customFormat="1" x14ac:dyDescent="0.2">
      <c r="A639" s="70" t="s">
        <v>1535</v>
      </c>
      <c r="B639" s="70" t="s">
        <v>2035</v>
      </c>
      <c r="C639" s="70" t="str">
        <f t="shared" si="50"/>
        <v>3521</v>
      </c>
      <c r="D639" s="76" t="str">
        <f t="shared" si="51"/>
        <v>05</v>
      </c>
      <c r="E639" s="76" t="str">
        <f t="shared" si="52"/>
        <v>3</v>
      </c>
      <c r="F639" s="70" t="s">
        <v>1661</v>
      </c>
      <c r="G639" s="77">
        <v>0</v>
      </c>
      <c r="H639" s="78">
        <v>0</v>
      </c>
      <c r="I639" s="78">
        <v>0</v>
      </c>
      <c r="J639" s="77">
        <f t="shared" si="49"/>
        <v>0</v>
      </c>
      <c r="K639" s="78">
        <f t="shared" si="53"/>
        <v>0</v>
      </c>
      <c r="O639" s="80"/>
    </row>
    <row r="640" spans="1:15" s="79" customFormat="1" x14ac:dyDescent="0.2">
      <c r="A640" s="70" t="s">
        <v>1535</v>
      </c>
      <c r="B640" s="70" t="s">
        <v>2036</v>
      </c>
      <c r="C640" s="70" t="str">
        <f t="shared" si="50"/>
        <v>3571</v>
      </c>
      <c r="D640" s="76" t="str">
        <f t="shared" si="51"/>
        <v>05</v>
      </c>
      <c r="E640" s="76" t="str">
        <f t="shared" si="52"/>
        <v>3</v>
      </c>
      <c r="F640" s="70" t="s">
        <v>1827</v>
      </c>
      <c r="G640" s="77">
        <v>5</v>
      </c>
      <c r="H640" s="78">
        <v>0</v>
      </c>
      <c r="I640" s="78">
        <v>0</v>
      </c>
      <c r="J640" s="77">
        <f t="shared" si="49"/>
        <v>0</v>
      </c>
      <c r="K640" s="78">
        <f t="shared" si="53"/>
        <v>5</v>
      </c>
      <c r="O640" s="80"/>
    </row>
    <row r="641" spans="1:15" s="79" customFormat="1" x14ac:dyDescent="0.2">
      <c r="A641" s="70" t="s">
        <v>1535</v>
      </c>
      <c r="B641" s="70" t="s">
        <v>615</v>
      </c>
      <c r="C641" s="70" t="str">
        <f t="shared" si="50"/>
        <v>3572</v>
      </c>
      <c r="D641" s="76" t="str">
        <f t="shared" si="51"/>
        <v>05</v>
      </c>
      <c r="E641" s="76" t="str">
        <f t="shared" si="52"/>
        <v>3</v>
      </c>
      <c r="F641" s="70" t="s">
        <v>1829</v>
      </c>
      <c r="G641" s="77">
        <v>1768</v>
      </c>
      <c r="H641" s="78">
        <v>0</v>
      </c>
      <c r="I641" s="78">
        <v>0</v>
      </c>
      <c r="J641" s="77">
        <f t="shared" si="49"/>
        <v>0</v>
      </c>
      <c r="K641" s="78">
        <f t="shared" si="53"/>
        <v>1768</v>
      </c>
      <c r="O641" s="80"/>
    </row>
    <row r="642" spans="1:15" s="79" customFormat="1" x14ac:dyDescent="0.2">
      <c r="A642" s="70" t="s">
        <v>1535</v>
      </c>
      <c r="B642" s="70" t="s">
        <v>2037</v>
      </c>
      <c r="C642" s="70" t="str">
        <f t="shared" si="50"/>
        <v>3581</v>
      </c>
      <c r="D642" s="76" t="str">
        <f t="shared" si="51"/>
        <v>05</v>
      </c>
      <c r="E642" s="76" t="str">
        <f t="shared" si="52"/>
        <v>3</v>
      </c>
      <c r="F642" s="70" t="s">
        <v>1830</v>
      </c>
      <c r="G642" s="77">
        <v>5</v>
      </c>
      <c r="H642" s="78">
        <v>0</v>
      </c>
      <c r="I642" s="78">
        <v>0</v>
      </c>
      <c r="J642" s="77">
        <f t="shared" si="49"/>
        <v>0</v>
      </c>
      <c r="K642" s="78">
        <f t="shared" si="53"/>
        <v>5</v>
      </c>
      <c r="O642" s="80"/>
    </row>
    <row r="643" spans="1:15" s="79" customFormat="1" x14ac:dyDescent="0.2">
      <c r="A643" s="70" t="s">
        <v>1535</v>
      </c>
      <c r="B643" s="70" t="s">
        <v>2038</v>
      </c>
      <c r="C643" s="70" t="str">
        <f t="shared" si="50"/>
        <v>3591</v>
      </c>
      <c r="D643" s="76" t="str">
        <f t="shared" si="51"/>
        <v>05</v>
      </c>
      <c r="E643" s="76" t="str">
        <f t="shared" si="52"/>
        <v>3</v>
      </c>
      <c r="F643" s="70" t="s">
        <v>1831</v>
      </c>
      <c r="G643" s="77">
        <v>5918</v>
      </c>
      <c r="H643" s="78">
        <v>0</v>
      </c>
      <c r="I643" s="78">
        <v>5915</v>
      </c>
      <c r="J643" s="77">
        <f t="shared" ref="J643:J706" si="54">SUM(H643:I643)</f>
        <v>5915</v>
      </c>
      <c r="K643" s="78">
        <f t="shared" si="53"/>
        <v>3</v>
      </c>
      <c r="O643" s="80"/>
    </row>
    <row r="644" spans="1:15" s="79" customFormat="1" x14ac:dyDescent="0.2">
      <c r="A644" s="70" t="s">
        <v>1535</v>
      </c>
      <c r="B644" s="70" t="s">
        <v>2039</v>
      </c>
      <c r="C644" s="70" t="str">
        <f t="shared" si="50"/>
        <v>3621</v>
      </c>
      <c r="D644" s="76" t="str">
        <f t="shared" si="51"/>
        <v>05</v>
      </c>
      <c r="E644" s="76" t="str">
        <f t="shared" si="52"/>
        <v>3</v>
      </c>
      <c r="F644" s="70" t="s">
        <v>1794</v>
      </c>
      <c r="G644" s="77">
        <v>0</v>
      </c>
      <c r="H644" s="78">
        <v>0</v>
      </c>
      <c r="I644" s="78">
        <v>0</v>
      </c>
      <c r="J644" s="77">
        <f t="shared" si="54"/>
        <v>0</v>
      </c>
      <c r="K644" s="78">
        <f t="shared" si="53"/>
        <v>0</v>
      </c>
      <c r="O644" s="80"/>
    </row>
    <row r="645" spans="1:15" s="79" customFormat="1" x14ac:dyDescent="0.2">
      <c r="A645" s="70" t="s">
        <v>1535</v>
      </c>
      <c r="B645" s="70" t="s">
        <v>617</v>
      </c>
      <c r="C645" s="70" t="str">
        <f t="shared" si="50"/>
        <v>3921</v>
      </c>
      <c r="D645" s="76" t="str">
        <f t="shared" si="51"/>
        <v>05</v>
      </c>
      <c r="E645" s="76" t="str">
        <f t="shared" si="52"/>
        <v>3</v>
      </c>
      <c r="F645" s="70" t="s">
        <v>1583</v>
      </c>
      <c r="G645" s="77">
        <v>227461</v>
      </c>
      <c r="H645" s="78">
        <v>0</v>
      </c>
      <c r="I645" s="78">
        <v>0</v>
      </c>
      <c r="J645" s="77">
        <f t="shared" si="54"/>
        <v>0</v>
      </c>
      <c r="K645" s="78">
        <f t="shared" si="53"/>
        <v>227461</v>
      </c>
      <c r="O645" s="80"/>
    </row>
    <row r="646" spans="1:15" s="79" customFormat="1" x14ac:dyDescent="0.2">
      <c r="A646" s="70" t="s">
        <v>1535</v>
      </c>
      <c r="B646" s="70" t="s">
        <v>2040</v>
      </c>
      <c r="C646" s="70" t="str">
        <f t="shared" si="50"/>
        <v>3951</v>
      </c>
      <c r="D646" s="76" t="str">
        <f t="shared" si="51"/>
        <v>05</v>
      </c>
      <c r="E646" s="76" t="str">
        <f t="shared" si="52"/>
        <v>3</v>
      </c>
      <c r="F646" s="70" t="s">
        <v>1740</v>
      </c>
      <c r="G646" s="77">
        <v>0</v>
      </c>
      <c r="H646" s="78">
        <v>0</v>
      </c>
      <c r="I646" s="78">
        <v>0</v>
      </c>
      <c r="J646" s="77">
        <f t="shared" si="54"/>
        <v>0</v>
      </c>
      <c r="K646" s="78">
        <f t="shared" si="53"/>
        <v>0</v>
      </c>
      <c r="O646" s="80"/>
    </row>
    <row r="647" spans="1:15" s="79" customFormat="1" x14ac:dyDescent="0.2">
      <c r="A647" s="70" t="s">
        <v>1535</v>
      </c>
      <c r="B647" s="70" t="s">
        <v>2041</v>
      </c>
      <c r="C647" s="70" t="str">
        <f t="shared" si="50"/>
        <v>5111</v>
      </c>
      <c r="D647" s="76" t="str">
        <f t="shared" si="51"/>
        <v>05</v>
      </c>
      <c r="E647" s="76" t="str">
        <f t="shared" si="52"/>
        <v>5</v>
      </c>
      <c r="F647" s="70" t="s">
        <v>1701</v>
      </c>
      <c r="G647" s="77">
        <v>0</v>
      </c>
      <c r="H647" s="78">
        <v>0</v>
      </c>
      <c r="I647" s="78">
        <v>0</v>
      </c>
      <c r="J647" s="77">
        <f t="shared" si="54"/>
        <v>0</v>
      </c>
      <c r="K647" s="78">
        <f t="shared" si="53"/>
        <v>0</v>
      </c>
      <c r="O647" s="80"/>
    </row>
    <row r="648" spans="1:15" s="79" customFormat="1" x14ac:dyDescent="0.2">
      <c r="A648" s="70" t="s">
        <v>1535</v>
      </c>
      <c r="B648" s="70" t="s">
        <v>2042</v>
      </c>
      <c r="C648" s="70" t="str">
        <f t="shared" si="50"/>
        <v>5191</v>
      </c>
      <c r="D648" s="76" t="str">
        <f t="shared" si="51"/>
        <v>05</v>
      </c>
      <c r="E648" s="76" t="str">
        <f t="shared" si="52"/>
        <v>5</v>
      </c>
      <c r="F648" s="70" t="s">
        <v>1605</v>
      </c>
      <c r="G648" s="77">
        <v>0</v>
      </c>
      <c r="H648" s="78">
        <v>0</v>
      </c>
      <c r="I648" s="78">
        <v>0</v>
      </c>
      <c r="J648" s="77">
        <f t="shared" si="54"/>
        <v>0</v>
      </c>
      <c r="K648" s="78">
        <f t="shared" si="53"/>
        <v>0</v>
      </c>
      <c r="O648" s="80"/>
    </row>
    <row r="649" spans="1:15" s="79" customFormat="1" x14ac:dyDescent="0.2">
      <c r="A649" s="70" t="s">
        <v>1535</v>
      </c>
      <c r="B649" s="70" t="s">
        <v>2043</v>
      </c>
      <c r="C649" s="70" t="str">
        <f t="shared" si="50"/>
        <v>5661</v>
      </c>
      <c r="D649" s="76" t="str">
        <f t="shared" si="51"/>
        <v>05</v>
      </c>
      <c r="E649" s="76" t="str">
        <f t="shared" si="52"/>
        <v>5</v>
      </c>
      <c r="F649" s="70" t="s">
        <v>2044</v>
      </c>
      <c r="G649" s="77">
        <v>0</v>
      </c>
      <c r="H649" s="78">
        <v>0</v>
      </c>
      <c r="I649" s="78">
        <v>0</v>
      </c>
      <c r="J649" s="77">
        <f t="shared" si="54"/>
        <v>0</v>
      </c>
      <c r="K649" s="78">
        <f t="shared" si="53"/>
        <v>0</v>
      </c>
      <c r="O649" s="80"/>
    </row>
    <row r="650" spans="1:15" s="79" customFormat="1" x14ac:dyDescent="0.2">
      <c r="A650" s="70" t="s">
        <v>1535</v>
      </c>
      <c r="B650" s="70" t="s">
        <v>2045</v>
      </c>
      <c r="C650" s="70" t="str">
        <f t="shared" si="50"/>
        <v>1131</v>
      </c>
      <c r="D650" s="76" t="str">
        <f t="shared" si="51"/>
        <v>05</v>
      </c>
      <c r="E650" s="76" t="str">
        <f t="shared" si="52"/>
        <v>1</v>
      </c>
      <c r="F650" s="70" t="s">
        <v>1537</v>
      </c>
      <c r="G650" s="77">
        <v>0</v>
      </c>
      <c r="H650" s="78">
        <v>0</v>
      </c>
      <c r="I650" s="78">
        <v>0</v>
      </c>
      <c r="J650" s="77">
        <f t="shared" si="54"/>
        <v>0</v>
      </c>
      <c r="K650" s="78">
        <f t="shared" si="53"/>
        <v>0</v>
      </c>
      <c r="O650" s="80"/>
    </row>
    <row r="651" spans="1:15" s="79" customFormat="1" x14ac:dyDescent="0.2">
      <c r="A651" s="70" t="s">
        <v>1535</v>
      </c>
      <c r="B651" s="70" t="s">
        <v>2046</v>
      </c>
      <c r="C651" s="70" t="str">
        <f t="shared" si="50"/>
        <v>1221</v>
      </c>
      <c r="D651" s="76" t="str">
        <f t="shared" si="51"/>
        <v>05</v>
      </c>
      <c r="E651" s="76" t="str">
        <f t="shared" si="52"/>
        <v>1</v>
      </c>
      <c r="F651" s="70" t="s">
        <v>1539</v>
      </c>
      <c r="G651" s="77">
        <v>0</v>
      </c>
      <c r="H651" s="78">
        <v>0</v>
      </c>
      <c r="I651" s="78">
        <v>0</v>
      </c>
      <c r="J651" s="77">
        <f t="shared" si="54"/>
        <v>0</v>
      </c>
      <c r="K651" s="78">
        <f t="shared" si="53"/>
        <v>0</v>
      </c>
      <c r="O651" s="80"/>
    </row>
    <row r="652" spans="1:15" s="79" customFormat="1" x14ac:dyDescent="0.2">
      <c r="A652" s="70" t="s">
        <v>1535</v>
      </c>
      <c r="B652" s="70" t="s">
        <v>2047</v>
      </c>
      <c r="C652" s="70" t="str">
        <f t="shared" si="50"/>
        <v>1311</v>
      </c>
      <c r="D652" s="76" t="str">
        <f t="shared" si="51"/>
        <v>05</v>
      </c>
      <c r="E652" s="76" t="str">
        <f t="shared" si="52"/>
        <v>1</v>
      </c>
      <c r="F652" s="70" t="s">
        <v>1541</v>
      </c>
      <c r="G652" s="77">
        <v>0</v>
      </c>
      <c r="H652" s="78">
        <v>0</v>
      </c>
      <c r="I652" s="78">
        <v>0</v>
      </c>
      <c r="J652" s="77">
        <f t="shared" si="54"/>
        <v>0</v>
      </c>
      <c r="K652" s="78">
        <f t="shared" si="53"/>
        <v>0</v>
      </c>
      <c r="O652" s="80"/>
    </row>
    <row r="653" spans="1:15" s="79" customFormat="1" x14ac:dyDescent="0.2">
      <c r="A653" s="70" t="s">
        <v>1535</v>
      </c>
      <c r="B653" s="70" t="s">
        <v>2048</v>
      </c>
      <c r="C653" s="70" t="str">
        <f t="shared" si="50"/>
        <v>1321</v>
      </c>
      <c r="D653" s="76" t="str">
        <f t="shared" si="51"/>
        <v>05</v>
      </c>
      <c r="E653" s="76" t="str">
        <f t="shared" si="52"/>
        <v>1</v>
      </c>
      <c r="F653" s="70" t="s">
        <v>1543</v>
      </c>
      <c r="G653" s="77">
        <v>0</v>
      </c>
      <c r="H653" s="78">
        <v>0</v>
      </c>
      <c r="I653" s="78">
        <v>0</v>
      </c>
      <c r="J653" s="77">
        <f t="shared" si="54"/>
        <v>0</v>
      </c>
      <c r="K653" s="78">
        <f t="shared" si="53"/>
        <v>0</v>
      </c>
      <c r="O653" s="80"/>
    </row>
    <row r="654" spans="1:15" s="79" customFormat="1" x14ac:dyDescent="0.2">
      <c r="A654" s="70" t="s">
        <v>1535</v>
      </c>
      <c r="B654" s="70" t="s">
        <v>2049</v>
      </c>
      <c r="C654" s="70" t="str">
        <f t="shared" si="50"/>
        <v>1322</v>
      </c>
      <c r="D654" s="76" t="str">
        <f t="shared" si="51"/>
        <v>05</v>
      </c>
      <c r="E654" s="76" t="str">
        <f t="shared" si="52"/>
        <v>1</v>
      </c>
      <c r="F654" s="70" t="s">
        <v>1545</v>
      </c>
      <c r="G654" s="77">
        <v>0</v>
      </c>
      <c r="H654" s="78">
        <v>0</v>
      </c>
      <c r="I654" s="78">
        <v>0</v>
      </c>
      <c r="J654" s="77">
        <f t="shared" si="54"/>
        <v>0</v>
      </c>
      <c r="K654" s="78">
        <f t="shared" si="53"/>
        <v>0</v>
      </c>
      <c r="O654" s="80"/>
    </row>
    <row r="655" spans="1:15" s="79" customFormat="1" x14ac:dyDescent="0.2">
      <c r="A655" s="70" t="s">
        <v>1535</v>
      </c>
      <c r="B655" s="70" t="s">
        <v>2050</v>
      </c>
      <c r="C655" s="70" t="str">
        <f t="shared" si="50"/>
        <v>1411</v>
      </c>
      <c r="D655" s="76" t="str">
        <f t="shared" si="51"/>
        <v>05</v>
      </c>
      <c r="E655" s="76" t="str">
        <f t="shared" si="52"/>
        <v>1</v>
      </c>
      <c r="F655" s="70" t="s">
        <v>1547</v>
      </c>
      <c r="G655" s="77">
        <v>0</v>
      </c>
      <c r="H655" s="78">
        <v>0</v>
      </c>
      <c r="I655" s="78">
        <v>0</v>
      </c>
      <c r="J655" s="77">
        <f t="shared" si="54"/>
        <v>0</v>
      </c>
      <c r="K655" s="78">
        <f t="shared" si="53"/>
        <v>0</v>
      </c>
      <c r="O655" s="80"/>
    </row>
    <row r="656" spans="1:15" s="79" customFormat="1" x14ac:dyDescent="0.2">
      <c r="A656" s="70" t="s">
        <v>1535</v>
      </c>
      <c r="B656" s="70" t="s">
        <v>2051</v>
      </c>
      <c r="C656" s="70" t="str">
        <f t="shared" si="50"/>
        <v>1421</v>
      </c>
      <c r="D656" s="76" t="str">
        <f t="shared" si="51"/>
        <v>05</v>
      </c>
      <c r="E656" s="76" t="str">
        <f t="shared" si="52"/>
        <v>1</v>
      </c>
      <c r="F656" s="70" t="s">
        <v>1549</v>
      </c>
      <c r="G656" s="77">
        <v>0</v>
      </c>
      <c r="H656" s="78">
        <v>0</v>
      </c>
      <c r="I656" s="78">
        <v>0</v>
      </c>
      <c r="J656" s="77">
        <f t="shared" si="54"/>
        <v>0</v>
      </c>
      <c r="K656" s="78">
        <f t="shared" si="53"/>
        <v>0</v>
      </c>
      <c r="O656" s="80"/>
    </row>
    <row r="657" spans="1:15" s="79" customFormat="1" x14ac:dyDescent="0.2">
      <c r="A657" s="70" t="s">
        <v>1535</v>
      </c>
      <c r="B657" s="70" t="s">
        <v>2052</v>
      </c>
      <c r="C657" s="70" t="str">
        <f t="shared" si="50"/>
        <v>1431</v>
      </c>
      <c r="D657" s="76" t="str">
        <f t="shared" si="51"/>
        <v>05</v>
      </c>
      <c r="E657" s="76" t="str">
        <f t="shared" si="52"/>
        <v>1</v>
      </c>
      <c r="F657" s="70" t="s">
        <v>1551</v>
      </c>
      <c r="G657" s="77">
        <v>0</v>
      </c>
      <c r="H657" s="78">
        <v>0</v>
      </c>
      <c r="I657" s="78">
        <v>0</v>
      </c>
      <c r="J657" s="77">
        <f t="shared" si="54"/>
        <v>0</v>
      </c>
      <c r="K657" s="78">
        <f t="shared" si="53"/>
        <v>0</v>
      </c>
      <c r="O657" s="80"/>
    </row>
    <row r="658" spans="1:15" s="79" customFormat="1" x14ac:dyDescent="0.2">
      <c r="A658" s="70" t="s">
        <v>1535</v>
      </c>
      <c r="B658" s="70" t="s">
        <v>2053</v>
      </c>
      <c r="C658" s="70" t="str">
        <f t="shared" si="50"/>
        <v>1432</v>
      </c>
      <c r="D658" s="76" t="str">
        <f t="shared" si="51"/>
        <v>05</v>
      </c>
      <c r="E658" s="76" t="str">
        <f t="shared" si="52"/>
        <v>1</v>
      </c>
      <c r="F658" s="70" t="s">
        <v>1553</v>
      </c>
      <c r="G658" s="77">
        <v>0</v>
      </c>
      <c r="H658" s="78">
        <v>0</v>
      </c>
      <c r="I658" s="78">
        <v>0</v>
      </c>
      <c r="J658" s="77">
        <f t="shared" si="54"/>
        <v>0</v>
      </c>
      <c r="K658" s="78">
        <f t="shared" si="53"/>
        <v>0</v>
      </c>
      <c r="O658" s="80"/>
    </row>
    <row r="659" spans="1:15" s="79" customFormat="1" x14ac:dyDescent="0.2">
      <c r="A659" s="70" t="s">
        <v>1535</v>
      </c>
      <c r="B659" s="70" t="s">
        <v>2054</v>
      </c>
      <c r="C659" s="70" t="str">
        <f t="shared" si="50"/>
        <v>1612</v>
      </c>
      <c r="D659" s="76" t="str">
        <f t="shared" si="51"/>
        <v>05</v>
      </c>
      <c r="E659" s="76" t="str">
        <f t="shared" si="52"/>
        <v>1</v>
      </c>
      <c r="F659" s="70" t="s">
        <v>1557</v>
      </c>
      <c r="G659" s="77">
        <v>0</v>
      </c>
      <c r="H659" s="78">
        <v>0</v>
      </c>
      <c r="I659" s="78">
        <v>0</v>
      </c>
      <c r="J659" s="77">
        <f t="shared" si="54"/>
        <v>0</v>
      </c>
      <c r="K659" s="78">
        <f t="shared" si="53"/>
        <v>0</v>
      </c>
      <c r="O659" s="80"/>
    </row>
    <row r="660" spans="1:15" s="79" customFormat="1" x14ac:dyDescent="0.2">
      <c r="A660" s="70" t="s">
        <v>1535</v>
      </c>
      <c r="B660" s="70" t="s">
        <v>2055</v>
      </c>
      <c r="C660" s="70" t="str">
        <f t="shared" si="50"/>
        <v>1712</v>
      </c>
      <c r="D660" s="76" t="str">
        <f t="shared" si="51"/>
        <v>05</v>
      </c>
      <c r="E660" s="76" t="str">
        <f t="shared" si="52"/>
        <v>1</v>
      </c>
      <c r="F660" s="70" t="s">
        <v>1559</v>
      </c>
      <c r="G660" s="77">
        <v>0</v>
      </c>
      <c r="H660" s="78">
        <v>0</v>
      </c>
      <c r="I660" s="78">
        <v>0</v>
      </c>
      <c r="J660" s="77">
        <f t="shared" si="54"/>
        <v>0</v>
      </c>
      <c r="K660" s="78">
        <f t="shared" si="53"/>
        <v>0</v>
      </c>
      <c r="O660" s="80"/>
    </row>
    <row r="661" spans="1:15" s="79" customFormat="1" x14ac:dyDescent="0.2">
      <c r="A661" s="70" t="s">
        <v>1535</v>
      </c>
      <c r="B661" s="70" t="s">
        <v>2056</v>
      </c>
      <c r="C661" s="70" t="str">
        <f t="shared" si="50"/>
        <v>1713</v>
      </c>
      <c r="D661" s="76" t="str">
        <f t="shared" si="51"/>
        <v>05</v>
      </c>
      <c r="E661" s="76" t="str">
        <f t="shared" si="52"/>
        <v>1</v>
      </c>
      <c r="F661" s="70" t="s">
        <v>1561</v>
      </c>
      <c r="G661" s="77">
        <v>0</v>
      </c>
      <c r="H661" s="78">
        <v>0</v>
      </c>
      <c r="I661" s="78">
        <v>0</v>
      </c>
      <c r="J661" s="77">
        <f t="shared" si="54"/>
        <v>0</v>
      </c>
      <c r="K661" s="78">
        <f t="shared" si="53"/>
        <v>0</v>
      </c>
      <c r="O661" s="80"/>
    </row>
    <row r="662" spans="1:15" s="79" customFormat="1" x14ac:dyDescent="0.2">
      <c r="A662" s="70" t="s">
        <v>1535</v>
      </c>
      <c r="B662" s="70" t="s">
        <v>2057</v>
      </c>
      <c r="C662" s="70" t="str">
        <f t="shared" si="50"/>
        <v>1715</v>
      </c>
      <c r="D662" s="76" t="str">
        <f t="shared" si="51"/>
        <v>05</v>
      </c>
      <c r="E662" s="76" t="str">
        <f t="shared" si="52"/>
        <v>1</v>
      </c>
      <c r="F662" s="70" t="s">
        <v>1563</v>
      </c>
      <c r="G662" s="77">
        <v>0</v>
      </c>
      <c r="H662" s="78">
        <v>0</v>
      </c>
      <c r="I662" s="78">
        <v>0</v>
      </c>
      <c r="J662" s="77">
        <f t="shared" si="54"/>
        <v>0</v>
      </c>
      <c r="K662" s="78">
        <f t="shared" si="53"/>
        <v>0</v>
      </c>
      <c r="O662" s="80"/>
    </row>
    <row r="663" spans="1:15" s="79" customFormat="1" x14ac:dyDescent="0.2">
      <c r="A663" s="70" t="s">
        <v>1535</v>
      </c>
      <c r="B663" s="70" t="s">
        <v>2058</v>
      </c>
      <c r="C663" s="70" t="str">
        <f t="shared" si="50"/>
        <v>2111</v>
      </c>
      <c r="D663" s="76" t="str">
        <f t="shared" si="51"/>
        <v>05</v>
      </c>
      <c r="E663" s="76" t="str">
        <f t="shared" si="52"/>
        <v>2</v>
      </c>
      <c r="F663" s="70" t="s">
        <v>1566</v>
      </c>
      <c r="G663" s="77">
        <v>300</v>
      </c>
      <c r="H663" s="78">
        <v>0</v>
      </c>
      <c r="I663" s="78">
        <v>0</v>
      </c>
      <c r="J663" s="77">
        <f t="shared" si="54"/>
        <v>0</v>
      </c>
      <c r="K663" s="78">
        <f t="shared" si="53"/>
        <v>300</v>
      </c>
      <c r="O663" s="80"/>
    </row>
    <row r="664" spans="1:15" s="79" customFormat="1" x14ac:dyDescent="0.2">
      <c r="A664" s="70" t="s">
        <v>1535</v>
      </c>
      <c r="B664" s="70" t="s">
        <v>2059</v>
      </c>
      <c r="C664" s="70" t="str">
        <f t="shared" si="50"/>
        <v>2121</v>
      </c>
      <c r="D664" s="76" t="str">
        <f t="shared" si="51"/>
        <v>05</v>
      </c>
      <c r="E664" s="76" t="str">
        <f t="shared" si="52"/>
        <v>2</v>
      </c>
      <c r="F664" s="70" t="s">
        <v>1568</v>
      </c>
      <c r="G664" s="77">
        <v>0</v>
      </c>
      <c r="H664" s="78">
        <v>0</v>
      </c>
      <c r="I664" s="78">
        <v>0</v>
      </c>
      <c r="J664" s="77">
        <f t="shared" si="54"/>
        <v>0</v>
      </c>
      <c r="K664" s="78">
        <f t="shared" si="53"/>
        <v>0</v>
      </c>
      <c r="O664" s="80"/>
    </row>
    <row r="665" spans="1:15" s="79" customFormat="1" x14ac:dyDescent="0.2">
      <c r="A665" s="70" t="s">
        <v>1535</v>
      </c>
      <c r="B665" s="70" t="s">
        <v>2060</v>
      </c>
      <c r="C665" s="70" t="str">
        <f t="shared" si="50"/>
        <v>2161</v>
      </c>
      <c r="D665" s="76" t="str">
        <f t="shared" si="51"/>
        <v>05</v>
      </c>
      <c r="E665" s="76" t="str">
        <f t="shared" si="52"/>
        <v>2</v>
      </c>
      <c r="F665" s="70" t="s">
        <v>1571</v>
      </c>
      <c r="G665" s="77">
        <v>0</v>
      </c>
      <c r="H665" s="78">
        <v>0</v>
      </c>
      <c r="I665" s="78">
        <v>0</v>
      </c>
      <c r="J665" s="77">
        <f t="shared" si="54"/>
        <v>0</v>
      </c>
      <c r="K665" s="78">
        <f t="shared" si="53"/>
        <v>0</v>
      </c>
      <c r="O665" s="80"/>
    </row>
    <row r="666" spans="1:15" s="79" customFormat="1" x14ac:dyDescent="0.2">
      <c r="A666" s="70" t="s">
        <v>1535</v>
      </c>
      <c r="B666" s="70" t="s">
        <v>2061</v>
      </c>
      <c r="C666" s="70" t="str">
        <f t="shared" si="50"/>
        <v>2214</v>
      </c>
      <c r="D666" s="76" t="str">
        <f t="shared" si="51"/>
        <v>05</v>
      </c>
      <c r="E666" s="76" t="str">
        <f t="shared" si="52"/>
        <v>2</v>
      </c>
      <c r="F666" s="70" t="s">
        <v>1643</v>
      </c>
      <c r="G666" s="77">
        <v>2312</v>
      </c>
      <c r="H666" s="78">
        <v>0</v>
      </c>
      <c r="I666" s="78">
        <v>0</v>
      </c>
      <c r="J666" s="77">
        <f t="shared" si="54"/>
        <v>0</v>
      </c>
      <c r="K666" s="78">
        <f t="shared" si="53"/>
        <v>2312</v>
      </c>
      <c r="O666" s="80"/>
    </row>
    <row r="667" spans="1:15" s="79" customFormat="1" x14ac:dyDescent="0.2">
      <c r="A667" s="70" t="s">
        <v>1535</v>
      </c>
      <c r="B667" s="70" t="s">
        <v>2062</v>
      </c>
      <c r="C667" s="70" t="str">
        <f t="shared" si="50"/>
        <v>2216</v>
      </c>
      <c r="D667" s="76" t="str">
        <f t="shared" si="51"/>
        <v>05</v>
      </c>
      <c r="E667" s="76" t="str">
        <f t="shared" si="52"/>
        <v>2</v>
      </c>
      <c r="F667" s="70" t="s">
        <v>1644</v>
      </c>
      <c r="G667" s="77">
        <v>0</v>
      </c>
      <c r="H667" s="78">
        <v>0</v>
      </c>
      <c r="I667" s="78">
        <v>0</v>
      </c>
      <c r="J667" s="77">
        <f t="shared" si="54"/>
        <v>0</v>
      </c>
      <c r="K667" s="78">
        <f t="shared" si="53"/>
        <v>0</v>
      </c>
      <c r="O667" s="80"/>
    </row>
    <row r="668" spans="1:15" s="79" customFormat="1" x14ac:dyDescent="0.2">
      <c r="A668" s="70" t="s">
        <v>1535</v>
      </c>
      <c r="B668" s="70" t="s">
        <v>2063</v>
      </c>
      <c r="C668" s="70" t="str">
        <f t="shared" si="50"/>
        <v>2441</v>
      </c>
      <c r="D668" s="76" t="str">
        <f t="shared" si="51"/>
        <v>05</v>
      </c>
      <c r="E668" s="76" t="str">
        <f t="shared" si="52"/>
        <v>2</v>
      </c>
      <c r="F668" s="70" t="s">
        <v>1851</v>
      </c>
      <c r="G668" s="77">
        <v>0</v>
      </c>
      <c r="H668" s="78">
        <v>0</v>
      </c>
      <c r="I668" s="78">
        <v>0</v>
      </c>
      <c r="J668" s="77">
        <f t="shared" si="54"/>
        <v>0</v>
      </c>
      <c r="K668" s="78">
        <f t="shared" si="53"/>
        <v>0</v>
      </c>
      <c r="O668" s="80"/>
    </row>
    <row r="669" spans="1:15" s="79" customFormat="1" x14ac:dyDescent="0.2">
      <c r="A669" s="70" t="s">
        <v>1535</v>
      </c>
      <c r="B669" s="70" t="s">
        <v>2064</v>
      </c>
      <c r="C669" s="70" t="str">
        <f t="shared" si="50"/>
        <v>2461</v>
      </c>
      <c r="D669" s="76" t="str">
        <f t="shared" si="51"/>
        <v>05</v>
      </c>
      <c r="E669" s="76" t="str">
        <f t="shared" si="52"/>
        <v>2</v>
      </c>
      <c r="F669" s="70" t="s">
        <v>1645</v>
      </c>
      <c r="G669" s="77">
        <v>2016</v>
      </c>
      <c r="H669" s="78">
        <v>0</v>
      </c>
      <c r="I669" s="78">
        <v>0</v>
      </c>
      <c r="J669" s="77">
        <f t="shared" si="54"/>
        <v>0</v>
      </c>
      <c r="K669" s="78">
        <f t="shared" si="53"/>
        <v>2016</v>
      </c>
      <c r="O669" s="80"/>
    </row>
    <row r="670" spans="1:15" s="79" customFormat="1" x14ac:dyDescent="0.2">
      <c r="A670" s="70" t="s">
        <v>1535</v>
      </c>
      <c r="B670" s="70" t="s">
        <v>2065</v>
      </c>
      <c r="C670" s="70" t="str">
        <f t="shared" si="50"/>
        <v>2471</v>
      </c>
      <c r="D670" s="76" t="str">
        <f t="shared" si="51"/>
        <v>05</v>
      </c>
      <c r="E670" s="76" t="str">
        <f t="shared" si="52"/>
        <v>2</v>
      </c>
      <c r="F670" s="70" t="s">
        <v>1815</v>
      </c>
      <c r="G670" s="77">
        <v>6</v>
      </c>
      <c r="H670" s="78">
        <v>0</v>
      </c>
      <c r="I670" s="78">
        <v>0</v>
      </c>
      <c r="J670" s="77">
        <f t="shared" si="54"/>
        <v>0</v>
      </c>
      <c r="K670" s="78">
        <f t="shared" si="53"/>
        <v>6</v>
      </c>
      <c r="O670" s="80"/>
    </row>
    <row r="671" spans="1:15" s="79" customFormat="1" x14ac:dyDescent="0.2">
      <c r="A671" s="70" t="s">
        <v>1535</v>
      </c>
      <c r="B671" s="70" t="s">
        <v>2066</v>
      </c>
      <c r="C671" s="70" t="str">
        <f t="shared" si="50"/>
        <v>2481</v>
      </c>
      <c r="D671" s="76" t="str">
        <f t="shared" si="51"/>
        <v>05</v>
      </c>
      <c r="E671" s="76" t="str">
        <f t="shared" si="52"/>
        <v>2</v>
      </c>
      <c r="F671" s="70" t="s">
        <v>1816</v>
      </c>
      <c r="G671" s="77">
        <v>597</v>
      </c>
      <c r="H671" s="78">
        <v>0</v>
      </c>
      <c r="I671" s="78">
        <v>0</v>
      </c>
      <c r="J671" s="77">
        <f t="shared" si="54"/>
        <v>0</v>
      </c>
      <c r="K671" s="78">
        <f t="shared" si="53"/>
        <v>597</v>
      </c>
      <c r="O671" s="80"/>
    </row>
    <row r="672" spans="1:15" s="79" customFormat="1" x14ac:dyDescent="0.2">
      <c r="A672" s="70" t="s">
        <v>1535</v>
      </c>
      <c r="B672" s="70" t="s">
        <v>2067</v>
      </c>
      <c r="C672" s="70" t="str">
        <f t="shared" si="50"/>
        <v>2491</v>
      </c>
      <c r="D672" s="76" t="str">
        <f t="shared" si="51"/>
        <v>05</v>
      </c>
      <c r="E672" s="76" t="str">
        <f t="shared" si="52"/>
        <v>2</v>
      </c>
      <c r="F672" s="70" t="s">
        <v>1817</v>
      </c>
      <c r="G672" s="77">
        <v>11334</v>
      </c>
      <c r="H672" s="78">
        <v>0</v>
      </c>
      <c r="I672" s="78">
        <v>0</v>
      </c>
      <c r="J672" s="77">
        <f t="shared" si="54"/>
        <v>0</v>
      </c>
      <c r="K672" s="78">
        <f t="shared" si="53"/>
        <v>11334</v>
      </c>
      <c r="O672" s="80"/>
    </row>
    <row r="673" spans="1:15" s="79" customFormat="1" x14ac:dyDescent="0.2">
      <c r="A673" s="70" t="s">
        <v>1535</v>
      </c>
      <c r="B673" s="70" t="s">
        <v>2068</v>
      </c>
      <c r="C673" s="70" t="str">
        <f t="shared" si="50"/>
        <v>2531</v>
      </c>
      <c r="D673" s="76" t="str">
        <f t="shared" si="51"/>
        <v>05</v>
      </c>
      <c r="E673" s="76" t="str">
        <f t="shared" si="52"/>
        <v>2</v>
      </c>
      <c r="F673" s="70" t="s">
        <v>1788</v>
      </c>
      <c r="G673" s="77">
        <v>0</v>
      </c>
      <c r="H673" s="78">
        <v>0</v>
      </c>
      <c r="I673" s="78">
        <v>0</v>
      </c>
      <c r="J673" s="77">
        <f t="shared" si="54"/>
        <v>0</v>
      </c>
      <c r="K673" s="78">
        <f t="shared" si="53"/>
        <v>0</v>
      </c>
      <c r="O673" s="80"/>
    </row>
    <row r="674" spans="1:15" s="79" customFormat="1" x14ac:dyDescent="0.2">
      <c r="A674" s="70" t="s">
        <v>1535</v>
      </c>
      <c r="B674" s="70" t="s">
        <v>2069</v>
      </c>
      <c r="C674" s="70" t="str">
        <f t="shared" si="50"/>
        <v>2561</v>
      </c>
      <c r="D674" s="76" t="str">
        <f t="shared" si="51"/>
        <v>05</v>
      </c>
      <c r="E674" s="76" t="str">
        <f t="shared" si="52"/>
        <v>2</v>
      </c>
      <c r="F674" s="70" t="s">
        <v>1821</v>
      </c>
      <c r="G674" s="77">
        <v>0</v>
      </c>
      <c r="H674" s="78">
        <v>0</v>
      </c>
      <c r="I674" s="78">
        <v>0</v>
      </c>
      <c r="J674" s="77">
        <f t="shared" si="54"/>
        <v>0</v>
      </c>
      <c r="K674" s="78">
        <f t="shared" si="53"/>
        <v>0</v>
      </c>
      <c r="O674" s="80"/>
    </row>
    <row r="675" spans="1:15" s="79" customFormat="1" x14ac:dyDescent="0.2">
      <c r="A675" s="70" t="s">
        <v>1535</v>
      </c>
      <c r="B675" s="70" t="s">
        <v>2070</v>
      </c>
      <c r="C675" s="70" t="str">
        <f t="shared" si="50"/>
        <v>2614</v>
      </c>
      <c r="D675" s="76" t="str">
        <f t="shared" si="51"/>
        <v>05</v>
      </c>
      <c r="E675" s="76" t="str">
        <f t="shared" si="52"/>
        <v>2</v>
      </c>
      <c r="F675" s="70" t="s">
        <v>1822</v>
      </c>
      <c r="G675" s="77">
        <v>0</v>
      </c>
      <c r="H675" s="78">
        <v>0</v>
      </c>
      <c r="I675" s="78">
        <v>0</v>
      </c>
      <c r="J675" s="77">
        <f t="shared" si="54"/>
        <v>0</v>
      </c>
      <c r="K675" s="78">
        <f t="shared" si="53"/>
        <v>0</v>
      </c>
      <c r="O675" s="80"/>
    </row>
    <row r="676" spans="1:15" s="79" customFormat="1" x14ac:dyDescent="0.2">
      <c r="A676" s="70" t="s">
        <v>1535</v>
      </c>
      <c r="B676" s="70" t="s">
        <v>2071</v>
      </c>
      <c r="C676" s="70" t="str">
        <f t="shared" si="50"/>
        <v>2711</v>
      </c>
      <c r="D676" s="76" t="str">
        <f t="shared" si="51"/>
        <v>05</v>
      </c>
      <c r="E676" s="76" t="str">
        <f t="shared" si="52"/>
        <v>2</v>
      </c>
      <c r="F676" s="70" t="s">
        <v>1647</v>
      </c>
      <c r="G676" s="77">
        <v>0.71</v>
      </c>
      <c r="H676" s="78">
        <v>0</v>
      </c>
      <c r="I676" s="78">
        <v>0</v>
      </c>
      <c r="J676" s="77">
        <f t="shared" si="54"/>
        <v>0</v>
      </c>
      <c r="K676" s="78">
        <f t="shared" si="53"/>
        <v>0.71</v>
      </c>
      <c r="O676" s="80"/>
    </row>
    <row r="677" spans="1:15" s="79" customFormat="1" x14ac:dyDescent="0.2">
      <c r="A677" s="70" t="s">
        <v>1535</v>
      </c>
      <c r="B677" s="70" t="s">
        <v>2072</v>
      </c>
      <c r="C677" s="70" t="str">
        <f t="shared" si="50"/>
        <v>2721</v>
      </c>
      <c r="D677" s="76" t="str">
        <f t="shared" si="51"/>
        <v>05</v>
      </c>
      <c r="E677" s="76" t="str">
        <f t="shared" si="52"/>
        <v>2</v>
      </c>
      <c r="F677" s="70" t="s">
        <v>1733</v>
      </c>
      <c r="G677" s="77">
        <v>0</v>
      </c>
      <c r="H677" s="78">
        <v>0</v>
      </c>
      <c r="I677" s="78">
        <v>0</v>
      </c>
      <c r="J677" s="77">
        <f t="shared" si="54"/>
        <v>0</v>
      </c>
      <c r="K677" s="78">
        <f t="shared" si="53"/>
        <v>0</v>
      </c>
      <c r="O677" s="80"/>
    </row>
    <row r="678" spans="1:15" s="79" customFormat="1" x14ac:dyDescent="0.2">
      <c r="A678" s="70" t="s">
        <v>1535</v>
      </c>
      <c r="B678" s="70" t="s">
        <v>2073</v>
      </c>
      <c r="C678" s="70" t="str">
        <f t="shared" si="50"/>
        <v>2911</v>
      </c>
      <c r="D678" s="76" t="str">
        <f t="shared" si="51"/>
        <v>05</v>
      </c>
      <c r="E678" s="76" t="str">
        <f t="shared" si="52"/>
        <v>2</v>
      </c>
      <c r="F678" s="70" t="s">
        <v>1648</v>
      </c>
      <c r="G678" s="77">
        <v>0</v>
      </c>
      <c r="H678" s="78">
        <v>0</v>
      </c>
      <c r="I678" s="78">
        <v>0</v>
      </c>
      <c r="J678" s="77">
        <f t="shared" si="54"/>
        <v>0</v>
      </c>
      <c r="K678" s="78">
        <f t="shared" si="53"/>
        <v>0</v>
      </c>
      <c r="O678" s="80"/>
    </row>
    <row r="679" spans="1:15" s="79" customFormat="1" x14ac:dyDescent="0.2">
      <c r="A679" s="70" t="s">
        <v>1535</v>
      </c>
      <c r="B679" s="70" t="s">
        <v>618</v>
      </c>
      <c r="C679" s="70" t="str">
        <f t="shared" si="50"/>
        <v>2921</v>
      </c>
      <c r="D679" s="76" t="str">
        <f t="shared" si="51"/>
        <v>05</v>
      </c>
      <c r="E679" s="76" t="str">
        <f t="shared" si="52"/>
        <v>2</v>
      </c>
      <c r="F679" s="70" t="s">
        <v>1694</v>
      </c>
      <c r="G679" s="77">
        <v>0</v>
      </c>
      <c r="H679" s="78">
        <v>0</v>
      </c>
      <c r="I679" s="78">
        <v>0</v>
      </c>
      <c r="J679" s="77">
        <f t="shared" si="54"/>
        <v>0</v>
      </c>
      <c r="K679" s="78">
        <f t="shared" si="53"/>
        <v>0</v>
      </c>
      <c r="O679" s="80"/>
    </row>
    <row r="680" spans="1:15" s="79" customFormat="1" x14ac:dyDescent="0.2">
      <c r="A680" s="70" t="s">
        <v>1535</v>
      </c>
      <c r="B680" s="70" t="s">
        <v>620</v>
      </c>
      <c r="C680" s="70" t="str">
        <f t="shared" si="50"/>
        <v>3111</v>
      </c>
      <c r="D680" s="76" t="str">
        <f t="shared" si="51"/>
        <v>05</v>
      </c>
      <c r="E680" s="76" t="str">
        <f t="shared" si="52"/>
        <v>3</v>
      </c>
      <c r="F680" s="70" t="s">
        <v>1789</v>
      </c>
      <c r="G680" s="77">
        <v>345781</v>
      </c>
      <c r="H680" s="78">
        <v>146689.76</v>
      </c>
      <c r="I680" s="78">
        <v>136376</v>
      </c>
      <c r="J680" s="77">
        <f t="shared" si="54"/>
        <v>283065.76</v>
      </c>
      <c r="K680" s="78">
        <f t="shared" si="53"/>
        <v>62715.239999999991</v>
      </c>
      <c r="O680" s="80"/>
    </row>
    <row r="681" spans="1:15" s="79" customFormat="1" x14ac:dyDescent="0.2">
      <c r="A681" s="70" t="s">
        <v>1535</v>
      </c>
      <c r="B681" s="70" t="s">
        <v>621</v>
      </c>
      <c r="C681" s="70" t="str">
        <f t="shared" si="50"/>
        <v>3131</v>
      </c>
      <c r="D681" s="76" t="str">
        <f t="shared" si="51"/>
        <v>05</v>
      </c>
      <c r="E681" s="76" t="str">
        <f t="shared" si="52"/>
        <v>3</v>
      </c>
      <c r="F681" s="70" t="s">
        <v>1824</v>
      </c>
      <c r="G681" s="77">
        <v>331857</v>
      </c>
      <c r="H681" s="78">
        <v>128199</v>
      </c>
      <c r="I681" s="78">
        <v>160000</v>
      </c>
      <c r="J681" s="77">
        <f t="shared" si="54"/>
        <v>288199</v>
      </c>
      <c r="K681" s="78">
        <f t="shared" si="53"/>
        <v>43658</v>
      </c>
      <c r="O681" s="80"/>
    </row>
    <row r="682" spans="1:15" s="79" customFormat="1" x14ac:dyDescent="0.2">
      <c r="A682" s="70" t="s">
        <v>1535</v>
      </c>
      <c r="B682" s="70" t="s">
        <v>2074</v>
      </c>
      <c r="C682" s="70" t="str">
        <f t="shared" si="50"/>
        <v>3141</v>
      </c>
      <c r="D682" s="76" t="str">
        <f t="shared" si="51"/>
        <v>05</v>
      </c>
      <c r="E682" s="76" t="str">
        <f t="shared" si="52"/>
        <v>3</v>
      </c>
      <c r="F682" s="70" t="s">
        <v>1573</v>
      </c>
      <c r="G682" s="77">
        <v>3037</v>
      </c>
      <c r="H682" s="78">
        <v>0</v>
      </c>
      <c r="I682" s="78">
        <v>0</v>
      </c>
      <c r="J682" s="77">
        <f t="shared" si="54"/>
        <v>0</v>
      </c>
      <c r="K682" s="78">
        <f t="shared" si="53"/>
        <v>3037</v>
      </c>
      <c r="O682" s="80"/>
    </row>
    <row r="683" spans="1:15" s="79" customFormat="1" x14ac:dyDescent="0.2">
      <c r="A683" s="70" t="s">
        <v>1535</v>
      </c>
      <c r="B683" s="70" t="s">
        <v>2075</v>
      </c>
      <c r="C683" s="70" t="str">
        <f t="shared" si="50"/>
        <v>3363</v>
      </c>
      <c r="D683" s="76" t="str">
        <f t="shared" si="51"/>
        <v>05</v>
      </c>
      <c r="E683" s="76" t="str">
        <f t="shared" si="52"/>
        <v>3</v>
      </c>
      <c r="F683" s="70" t="s">
        <v>1600</v>
      </c>
      <c r="G683" s="77">
        <v>0</v>
      </c>
      <c r="H683" s="78">
        <v>0</v>
      </c>
      <c r="I683" s="78">
        <v>0</v>
      </c>
      <c r="J683" s="77">
        <f t="shared" si="54"/>
        <v>0</v>
      </c>
      <c r="K683" s="78">
        <f t="shared" si="53"/>
        <v>0</v>
      </c>
      <c r="O683" s="80"/>
    </row>
    <row r="684" spans="1:15" s="79" customFormat="1" x14ac:dyDescent="0.2">
      <c r="A684" s="70" t="s">
        <v>1535</v>
      </c>
      <c r="B684" s="70" t="s">
        <v>2076</v>
      </c>
      <c r="C684" s="70" t="str">
        <f t="shared" si="50"/>
        <v>3381</v>
      </c>
      <c r="D684" s="76" t="str">
        <f t="shared" si="51"/>
        <v>05</v>
      </c>
      <c r="E684" s="76" t="str">
        <f t="shared" si="52"/>
        <v>3</v>
      </c>
      <c r="F684" s="70" t="s">
        <v>1825</v>
      </c>
      <c r="G684" s="77">
        <v>3</v>
      </c>
      <c r="H684" s="78">
        <v>0</v>
      </c>
      <c r="I684" s="78">
        <v>0</v>
      </c>
      <c r="J684" s="77">
        <f t="shared" si="54"/>
        <v>0</v>
      </c>
      <c r="K684" s="78">
        <f t="shared" si="53"/>
        <v>3</v>
      </c>
      <c r="O684" s="80"/>
    </row>
    <row r="685" spans="1:15" s="79" customFormat="1" x14ac:dyDescent="0.2">
      <c r="A685" s="70" t="s">
        <v>1535</v>
      </c>
      <c r="B685" s="70" t="s">
        <v>622</v>
      </c>
      <c r="C685" s="70" t="str">
        <f t="shared" si="50"/>
        <v>3512</v>
      </c>
      <c r="D685" s="76" t="str">
        <f t="shared" si="51"/>
        <v>05</v>
      </c>
      <c r="E685" s="76" t="str">
        <f t="shared" si="52"/>
        <v>3</v>
      </c>
      <c r="F685" s="70" t="s">
        <v>1793</v>
      </c>
      <c r="G685" s="77">
        <v>0</v>
      </c>
      <c r="H685" s="78">
        <v>0</v>
      </c>
      <c r="I685" s="78">
        <v>0</v>
      </c>
      <c r="J685" s="77">
        <f t="shared" si="54"/>
        <v>0</v>
      </c>
      <c r="K685" s="78">
        <f t="shared" si="53"/>
        <v>0</v>
      </c>
      <c r="O685" s="80"/>
    </row>
    <row r="686" spans="1:15" s="79" customFormat="1" x14ac:dyDescent="0.2">
      <c r="A686" s="70" t="s">
        <v>1535</v>
      </c>
      <c r="B686" s="70" t="s">
        <v>623</v>
      </c>
      <c r="C686" s="70" t="str">
        <f t="shared" si="50"/>
        <v>3521</v>
      </c>
      <c r="D686" s="76" t="str">
        <f t="shared" si="51"/>
        <v>05</v>
      </c>
      <c r="E686" s="76" t="str">
        <f t="shared" si="52"/>
        <v>3</v>
      </c>
      <c r="F686" s="70" t="s">
        <v>1661</v>
      </c>
      <c r="G686" s="77">
        <v>0</v>
      </c>
      <c r="H686" s="78">
        <v>0</v>
      </c>
      <c r="I686" s="78">
        <v>0</v>
      </c>
      <c r="J686" s="77">
        <f t="shared" si="54"/>
        <v>0</v>
      </c>
      <c r="K686" s="78">
        <f t="shared" si="53"/>
        <v>0</v>
      </c>
      <c r="O686" s="80"/>
    </row>
    <row r="687" spans="1:15" s="79" customFormat="1" x14ac:dyDescent="0.2">
      <c r="A687" s="70" t="s">
        <v>1535</v>
      </c>
      <c r="B687" s="70" t="s">
        <v>2077</v>
      </c>
      <c r="C687" s="70" t="str">
        <f t="shared" si="50"/>
        <v>3571</v>
      </c>
      <c r="D687" s="76" t="str">
        <f t="shared" si="51"/>
        <v>05</v>
      </c>
      <c r="E687" s="76" t="str">
        <f t="shared" si="52"/>
        <v>3</v>
      </c>
      <c r="F687" s="70" t="s">
        <v>1827</v>
      </c>
      <c r="G687" s="77">
        <v>4</v>
      </c>
      <c r="H687" s="78">
        <v>0</v>
      </c>
      <c r="I687" s="78">
        <v>0</v>
      </c>
      <c r="J687" s="77">
        <f t="shared" si="54"/>
        <v>0</v>
      </c>
      <c r="K687" s="78">
        <f t="shared" si="53"/>
        <v>4</v>
      </c>
      <c r="O687" s="80"/>
    </row>
    <row r="688" spans="1:15" s="79" customFormat="1" x14ac:dyDescent="0.2">
      <c r="A688" s="70" t="s">
        <v>1535</v>
      </c>
      <c r="B688" s="70" t="s">
        <v>2078</v>
      </c>
      <c r="C688" s="70" t="str">
        <f t="shared" si="50"/>
        <v>3581</v>
      </c>
      <c r="D688" s="76" t="str">
        <f t="shared" si="51"/>
        <v>05</v>
      </c>
      <c r="E688" s="76" t="str">
        <f t="shared" si="52"/>
        <v>3</v>
      </c>
      <c r="F688" s="70" t="s">
        <v>1830</v>
      </c>
      <c r="G688" s="77">
        <v>2</v>
      </c>
      <c r="H688" s="78">
        <v>0</v>
      </c>
      <c r="I688" s="78">
        <v>0</v>
      </c>
      <c r="J688" s="77">
        <f t="shared" si="54"/>
        <v>0</v>
      </c>
      <c r="K688" s="78">
        <f t="shared" si="53"/>
        <v>2</v>
      </c>
      <c r="O688" s="80"/>
    </row>
    <row r="689" spans="1:15" s="79" customFormat="1" x14ac:dyDescent="0.2">
      <c r="A689" s="70" t="s">
        <v>1535</v>
      </c>
      <c r="B689" s="70" t="s">
        <v>2079</v>
      </c>
      <c r="C689" s="70" t="str">
        <f t="shared" si="50"/>
        <v>3591</v>
      </c>
      <c r="D689" s="76" t="str">
        <f t="shared" si="51"/>
        <v>05</v>
      </c>
      <c r="E689" s="76" t="str">
        <f t="shared" si="52"/>
        <v>3</v>
      </c>
      <c r="F689" s="70" t="s">
        <v>1831</v>
      </c>
      <c r="G689" s="77">
        <v>6323</v>
      </c>
      <c r="H689" s="78">
        <v>0</v>
      </c>
      <c r="I689" s="78">
        <v>6320</v>
      </c>
      <c r="J689" s="77">
        <f t="shared" si="54"/>
        <v>6320</v>
      </c>
      <c r="K689" s="78">
        <f t="shared" si="53"/>
        <v>3</v>
      </c>
      <c r="O689" s="80"/>
    </row>
    <row r="690" spans="1:15" s="79" customFormat="1" x14ac:dyDescent="0.2">
      <c r="A690" s="70" t="s">
        <v>1535</v>
      </c>
      <c r="B690" s="70" t="s">
        <v>2080</v>
      </c>
      <c r="C690" s="70" t="str">
        <f t="shared" si="50"/>
        <v>3621</v>
      </c>
      <c r="D690" s="76" t="str">
        <f t="shared" si="51"/>
        <v>05</v>
      </c>
      <c r="E690" s="76" t="str">
        <f t="shared" si="52"/>
        <v>3</v>
      </c>
      <c r="F690" s="70" t="s">
        <v>1794</v>
      </c>
      <c r="G690" s="77">
        <v>3000</v>
      </c>
      <c r="H690" s="78">
        <v>0</v>
      </c>
      <c r="I690" s="78">
        <v>0</v>
      </c>
      <c r="J690" s="77">
        <f t="shared" si="54"/>
        <v>0</v>
      </c>
      <c r="K690" s="78">
        <f t="shared" si="53"/>
        <v>3000</v>
      </c>
      <c r="O690" s="80"/>
    </row>
    <row r="691" spans="1:15" s="79" customFormat="1" x14ac:dyDescent="0.2">
      <c r="A691" s="70" t="s">
        <v>1535</v>
      </c>
      <c r="B691" s="70" t="s">
        <v>624</v>
      </c>
      <c r="C691" s="70" t="str">
        <f t="shared" si="50"/>
        <v>3921</v>
      </c>
      <c r="D691" s="76" t="str">
        <f t="shared" si="51"/>
        <v>05</v>
      </c>
      <c r="E691" s="76" t="str">
        <f t="shared" si="52"/>
        <v>3</v>
      </c>
      <c r="F691" s="70" t="s">
        <v>1583</v>
      </c>
      <c r="G691" s="77">
        <v>158246</v>
      </c>
      <c r="H691" s="78">
        <v>0</v>
      </c>
      <c r="I691" s="78">
        <v>0</v>
      </c>
      <c r="J691" s="77">
        <f t="shared" si="54"/>
        <v>0</v>
      </c>
      <c r="K691" s="78">
        <f t="shared" si="53"/>
        <v>158246</v>
      </c>
      <c r="O691" s="80"/>
    </row>
    <row r="692" spans="1:15" s="79" customFormat="1" x14ac:dyDescent="0.2">
      <c r="A692" s="70" t="s">
        <v>1535</v>
      </c>
      <c r="B692" s="70" t="s">
        <v>626</v>
      </c>
      <c r="C692" s="70" t="str">
        <f t="shared" si="50"/>
        <v>3951</v>
      </c>
      <c r="D692" s="76" t="str">
        <f t="shared" si="51"/>
        <v>05</v>
      </c>
      <c r="E692" s="76" t="str">
        <f t="shared" si="52"/>
        <v>3</v>
      </c>
      <c r="F692" s="70" t="s">
        <v>1740</v>
      </c>
      <c r="G692" s="77">
        <v>130</v>
      </c>
      <c r="H692" s="78">
        <v>0</v>
      </c>
      <c r="I692" s="78">
        <v>0</v>
      </c>
      <c r="J692" s="77">
        <f t="shared" si="54"/>
        <v>0</v>
      </c>
      <c r="K692" s="78">
        <f t="shared" si="53"/>
        <v>130</v>
      </c>
      <c r="O692" s="80"/>
    </row>
    <row r="693" spans="1:15" s="79" customFormat="1" x14ac:dyDescent="0.2">
      <c r="A693" s="70" t="s">
        <v>1535</v>
      </c>
      <c r="B693" s="70" t="s">
        <v>2081</v>
      </c>
      <c r="C693" s="70" t="str">
        <f t="shared" si="50"/>
        <v>5111</v>
      </c>
      <c r="D693" s="76" t="str">
        <f t="shared" si="51"/>
        <v>05</v>
      </c>
      <c r="E693" s="76" t="str">
        <f t="shared" si="52"/>
        <v>5</v>
      </c>
      <c r="F693" s="70" t="s">
        <v>1701</v>
      </c>
      <c r="G693" s="77">
        <v>0</v>
      </c>
      <c r="H693" s="78">
        <v>0</v>
      </c>
      <c r="I693" s="78">
        <v>0</v>
      </c>
      <c r="J693" s="77">
        <f t="shared" si="54"/>
        <v>0</v>
      </c>
      <c r="K693" s="78">
        <f t="shared" si="53"/>
        <v>0</v>
      </c>
      <c r="O693" s="80"/>
    </row>
    <row r="694" spans="1:15" s="79" customFormat="1" x14ac:dyDescent="0.2">
      <c r="A694" s="70" t="s">
        <v>1535</v>
      </c>
      <c r="B694" s="70" t="s">
        <v>2082</v>
      </c>
      <c r="C694" s="70" t="str">
        <f t="shared" si="50"/>
        <v>1131</v>
      </c>
      <c r="D694" s="76" t="str">
        <f t="shared" si="51"/>
        <v>05</v>
      </c>
      <c r="E694" s="76" t="str">
        <f t="shared" si="52"/>
        <v>1</v>
      </c>
      <c r="F694" s="70" t="s">
        <v>1537</v>
      </c>
      <c r="G694" s="77">
        <v>0</v>
      </c>
      <c r="H694" s="78">
        <v>0</v>
      </c>
      <c r="I694" s="78">
        <v>0</v>
      </c>
      <c r="J694" s="77">
        <f t="shared" si="54"/>
        <v>0</v>
      </c>
      <c r="K694" s="78">
        <f t="shared" si="53"/>
        <v>0</v>
      </c>
      <c r="O694" s="80"/>
    </row>
    <row r="695" spans="1:15" s="79" customFormat="1" x14ac:dyDescent="0.2">
      <c r="A695" s="70" t="s">
        <v>1535</v>
      </c>
      <c r="B695" s="70" t="s">
        <v>2083</v>
      </c>
      <c r="C695" s="70" t="str">
        <f t="shared" ref="C695:C758" si="55">MID(B695,18,4)</f>
        <v>1221</v>
      </c>
      <c r="D695" s="76" t="str">
        <f t="shared" ref="D695:D758" si="56">MID(B695,5,2)</f>
        <v>05</v>
      </c>
      <c r="E695" s="76" t="str">
        <f t="shared" ref="E695:E758" si="57">MID(B695,18,1)</f>
        <v>1</v>
      </c>
      <c r="F695" s="70" t="s">
        <v>1539</v>
      </c>
      <c r="G695" s="77">
        <v>0</v>
      </c>
      <c r="H695" s="78">
        <v>0</v>
      </c>
      <c r="I695" s="78">
        <v>0</v>
      </c>
      <c r="J695" s="77">
        <f t="shared" si="54"/>
        <v>0</v>
      </c>
      <c r="K695" s="78">
        <f t="shared" ref="K695:K758" si="58">G695-J695</f>
        <v>0</v>
      </c>
      <c r="O695" s="80"/>
    </row>
    <row r="696" spans="1:15" s="79" customFormat="1" x14ac:dyDescent="0.2">
      <c r="A696" s="70" t="s">
        <v>1535</v>
      </c>
      <c r="B696" s="70" t="s">
        <v>2084</v>
      </c>
      <c r="C696" s="70" t="str">
        <f t="shared" si="55"/>
        <v>1311</v>
      </c>
      <c r="D696" s="76" t="str">
        <f t="shared" si="56"/>
        <v>05</v>
      </c>
      <c r="E696" s="76" t="str">
        <f t="shared" si="57"/>
        <v>1</v>
      </c>
      <c r="F696" s="70" t="s">
        <v>1541</v>
      </c>
      <c r="G696" s="77">
        <v>0</v>
      </c>
      <c r="H696" s="78">
        <v>0</v>
      </c>
      <c r="I696" s="78">
        <v>0</v>
      </c>
      <c r="J696" s="77">
        <f t="shared" si="54"/>
        <v>0</v>
      </c>
      <c r="K696" s="78">
        <f t="shared" si="58"/>
        <v>0</v>
      </c>
      <c r="O696" s="80"/>
    </row>
    <row r="697" spans="1:15" s="79" customFormat="1" x14ac:dyDescent="0.2">
      <c r="A697" s="70" t="s">
        <v>1535</v>
      </c>
      <c r="B697" s="70" t="s">
        <v>2085</v>
      </c>
      <c r="C697" s="70" t="str">
        <f t="shared" si="55"/>
        <v>1321</v>
      </c>
      <c r="D697" s="76" t="str">
        <f t="shared" si="56"/>
        <v>05</v>
      </c>
      <c r="E697" s="76" t="str">
        <f t="shared" si="57"/>
        <v>1</v>
      </c>
      <c r="F697" s="70" t="s">
        <v>1543</v>
      </c>
      <c r="G697" s="77">
        <v>0</v>
      </c>
      <c r="H697" s="78">
        <v>0</v>
      </c>
      <c r="I697" s="78">
        <v>0</v>
      </c>
      <c r="J697" s="77">
        <f t="shared" si="54"/>
        <v>0</v>
      </c>
      <c r="K697" s="78">
        <f t="shared" si="58"/>
        <v>0</v>
      </c>
      <c r="O697" s="80"/>
    </row>
    <row r="698" spans="1:15" s="79" customFormat="1" x14ac:dyDescent="0.2">
      <c r="A698" s="70" t="s">
        <v>1535</v>
      </c>
      <c r="B698" s="70" t="s">
        <v>2086</v>
      </c>
      <c r="C698" s="70" t="str">
        <f t="shared" si="55"/>
        <v>1322</v>
      </c>
      <c r="D698" s="76" t="str">
        <f t="shared" si="56"/>
        <v>05</v>
      </c>
      <c r="E698" s="76" t="str">
        <f t="shared" si="57"/>
        <v>1</v>
      </c>
      <c r="F698" s="70" t="s">
        <v>1545</v>
      </c>
      <c r="G698" s="77">
        <v>0</v>
      </c>
      <c r="H698" s="78">
        <v>0</v>
      </c>
      <c r="I698" s="78">
        <v>0</v>
      </c>
      <c r="J698" s="77">
        <f t="shared" si="54"/>
        <v>0</v>
      </c>
      <c r="K698" s="78">
        <f t="shared" si="58"/>
        <v>0</v>
      </c>
      <c r="O698" s="80"/>
    </row>
    <row r="699" spans="1:15" s="79" customFormat="1" x14ac:dyDescent="0.2">
      <c r="A699" s="70" t="s">
        <v>1535</v>
      </c>
      <c r="B699" s="70" t="s">
        <v>2087</v>
      </c>
      <c r="C699" s="70" t="str">
        <f t="shared" si="55"/>
        <v>1411</v>
      </c>
      <c r="D699" s="76" t="str">
        <f t="shared" si="56"/>
        <v>05</v>
      </c>
      <c r="E699" s="76" t="str">
        <f t="shared" si="57"/>
        <v>1</v>
      </c>
      <c r="F699" s="70" t="s">
        <v>1547</v>
      </c>
      <c r="G699" s="77">
        <v>0</v>
      </c>
      <c r="H699" s="78">
        <v>0</v>
      </c>
      <c r="I699" s="78">
        <v>0</v>
      </c>
      <c r="J699" s="77">
        <f t="shared" si="54"/>
        <v>0</v>
      </c>
      <c r="K699" s="78">
        <f t="shared" si="58"/>
        <v>0</v>
      </c>
      <c r="O699" s="80"/>
    </row>
    <row r="700" spans="1:15" s="79" customFormat="1" x14ac:dyDescent="0.2">
      <c r="A700" s="70" t="s">
        <v>1535</v>
      </c>
      <c r="B700" s="70" t="s">
        <v>2088</v>
      </c>
      <c r="C700" s="70" t="str">
        <f t="shared" si="55"/>
        <v>1421</v>
      </c>
      <c r="D700" s="76" t="str">
        <f t="shared" si="56"/>
        <v>05</v>
      </c>
      <c r="E700" s="76" t="str">
        <f t="shared" si="57"/>
        <v>1</v>
      </c>
      <c r="F700" s="70" t="s">
        <v>1549</v>
      </c>
      <c r="G700" s="77">
        <v>0</v>
      </c>
      <c r="H700" s="78">
        <v>0</v>
      </c>
      <c r="I700" s="78">
        <v>0</v>
      </c>
      <c r="J700" s="77">
        <f t="shared" si="54"/>
        <v>0</v>
      </c>
      <c r="K700" s="78">
        <f t="shared" si="58"/>
        <v>0</v>
      </c>
      <c r="O700" s="80"/>
    </row>
    <row r="701" spans="1:15" s="79" customFormat="1" x14ac:dyDescent="0.2">
      <c r="A701" s="70" t="s">
        <v>1535</v>
      </c>
      <c r="B701" s="70" t="s">
        <v>2089</v>
      </c>
      <c r="C701" s="70" t="str">
        <f t="shared" si="55"/>
        <v>1431</v>
      </c>
      <c r="D701" s="76" t="str">
        <f t="shared" si="56"/>
        <v>05</v>
      </c>
      <c r="E701" s="76" t="str">
        <f t="shared" si="57"/>
        <v>1</v>
      </c>
      <c r="F701" s="70" t="s">
        <v>1551</v>
      </c>
      <c r="G701" s="77">
        <v>0</v>
      </c>
      <c r="H701" s="78">
        <v>0</v>
      </c>
      <c r="I701" s="78">
        <v>0</v>
      </c>
      <c r="J701" s="77">
        <f t="shared" si="54"/>
        <v>0</v>
      </c>
      <c r="K701" s="78">
        <f t="shared" si="58"/>
        <v>0</v>
      </c>
      <c r="O701" s="80"/>
    </row>
    <row r="702" spans="1:15" s="79" customFormat="1" x14ac:dyDescent="0.2">
      <c r="A702" s="70" t="s">
        <v>1535</v>
      </c>
      <c r="B702" s="70" t="s">
        <v>2090</v>
      </c>
      <c r="C702" s="70" t="str">
        <f t="shared" si="55"/>
        <v>1432</v>
      </c>
      <c r="D702" s="76" t="str">
        <f t="shared" si="56"/>
        <v>05</v>
      </c>
      <c r="E702" s="76" t="str">
        <f t="shared" si="57"/>
        <v>1</v>
      </c>
      <c r="F702" s="70" t="s">
        <v>1553</v>
      </c>
      <c r="G702" s="77">
        <v>0</v>
      </c>
      <c r="H702" s="78">
        <v>0</v>
      </c>
      <c r="I702" s="78">
        <v>0</v>
      </c>
      <c r="J702" s="77">
        <f t="shared" si="54"/>
        <v>0</v>
      </c>
      <c r="K702" s="78">
        <f t="shared" si="58"/>
        <v>0</v>
      </c>
      <c r="O702" s="80"/>
    </row>
    <row r="703" spans="1:15" s="79" customFormat="1" x14ac:dyDescent="0.2">
      <c r="A703" s="70" t="s">
        <v>1535</v>
      </c>
      <c r="B703" s="70" t="s">
        <v>2091</v>
      </c>
      <c r="C703" s="70" t="str">
        <f t="shared" si="55"/>
        <v>1612</v>
      </c>
      <c r="D703" s="76" t="str">
        <f t="shared" si="56"/>
        <v>05</v>
      </c>
      <c r="E703" s="76" t="str">
        <f t="shared" si="57"/>
        <v>1</v>
      </c>
      <c r="F703" s="70" t="s">
        <v>1557</v>
      </c>
      <c r="G703" s="77">
        <v>0</v>
      </c>
      <c r="H703" s="78">
        <v>0</v>
      </c>
      <c r="I703" s="78">
        <v>0</v>
      </c>
      <c r="J703" s="77">
        <f t="shared" si="54"/>
        <v>0</v>
      </c>
      <c r="K703" s="78">
        <f t="shared" si="58"/>
        <v>0</v>
      </c>
      <c r="O703" s="80"/>
    </row>
    <row r="704" spans="1:15" s="79" customFormat="1" x14ac:dyDescent="0.2">
      <c r="A704" s="70" t="s">
        <v>1535</v>
      </c>
      <c r="B704" s="70" t="s">
        <v>2092</v>
      </c>
      <c r="C704" s="70" t="str">
        <f t="shared" si="55"/>
        <v>1712</v>
      </c>
      <c r="D704" s="76" t="str">
        <f t="shared" si="56"/>
        <v>05</v>
      </c>
      <c r="E704" s="76" t="str">
        <f t="shared" si="57"/>
        <v>1</v>
      </c>
      <c r="F704" s="70" t="s">
        <v>1559</v>
      </c>
      <c r="G704" s="77">
        <v>0</v>
      </c>
      <c r="H704" s="78">
        <v>0</v>
      </c>
      <c r="I704" s="78">
        <v>0</v>
      </c>
      <c r="J704" s="77">
        <f t="shared" si="54"/>
        <v>0</v>
      </c>
      <c r="K704" s="78">
        <f t="shared" si="58"/>
        <v>0</v>
      </c>
      <c r="O704" s="80"/>
    </row>
    <row r="705" spans="1:15" s="79" customFormat="1" x14ac:dyDescent="0.2">
      <c r="A705" s="70" t="s">
        <v>1535</v>
      </c>
      <c r="B705" s="70" t="s">
        <v>2093</v>
      </c>
      <c r="C705" s="70" t="str">
        <f t="shared" si="55"/>
        <v>1713</v>
      </c>
      <c r="D705" s="76" t="str">
        <f t="shared" si="56"/>
        <v>05</v>
      </c>
      <c r="E705" s="76" t="str">
        <f t="shared" si="57"/>
        <v>1</v>
      </c>
      <c r="F705" s="70" t="s">
        <v>1561</v>
      </c>
      <c r="G705" s="77">
        <v>0</v>
      </c>
      <c r="H705" s="78">
        <v>0</v>
      </c>
      <c r="I705" s="78">
        <v>0</v>
      </c>
      <c r="J705" s="77">
        <f t="shared" si="54"/>
        <v>0</v>
      </c>
      <c r="K705" s="78">
        <f t="shared" si="58"/>
        <v>0</v>
      </c>
      <c r="O705" s="80"/>
    </row>
    <row r="706" spans="1:15" s="79" customFormat="1" x14ac:dyDescent="0.2">
      <c r="A706" s="70" t="s">
        <v>1535</v>
      </c>
      <c r="B706" s="70" t="s">
        <v>2094</v>
      </c>
      <c r="C706" s="70" t="str">
        <f t="shared" si="55"/>
        <v>1715</v>
      </c>
      <c r="D706" s="76" t="str">
        <f t="shared" si="56"/>
        <v>05</v>
      </c>
      <c r="E706" s="76" t="str">
        <f t="shared" si="57"/>
        <v>1</v>
      </c>
      <c r="F706" s="70" t="s">
        <v>1563</v>
      </c>
      <c r="G706" s="77">
        <v>0</v>
      </c>
      <c r="H706" s="78">
        <v>0</v>
      </c>
      <c r="I706" s="78">
        <v>0</v>
      </c>
      <c r="J706" s="77">
        <f t="shared" si="54"/>
        <v>0</v>
      </c>
      <c r="K706" s="78">
        <f t="shared" si="58"/>
        <v>0</v>
      </c>
      <c r="O706" s="80"/>
    </row>
    <row r="707" spans="1:15" s="79" customFormat="1" x14ac:dyDescent="0.2">
      <c r="A707" s="70" t="s">
        <v>1535</v>
      </c>
      <c r="B707" s="70" t="s">
        <v>628</v>
      </c>
      <c r="C707" s="70" t="str">
        <f t="shared" si="55"/>
        <v>2111</v>
      </c>
      <c r="D707" s="76" t="str">
        <f t="shared" si="56"/>
        <v>05</v>
      </c>
      <c r="E707" s="76" t="str">
        <f t="shared" si="57"/>
        <v>2</v>
      </c>
      <c r="F707" s="70" t="s">
        <v>1566</v>
      </c>
      <c r="G707" s="77">
        <v>140</v>
      </c>
      <c r="H707" s="78">
        <v>0</v>
      </c>
      <c r="I707" s="78">
        <v>0</v>
      </c>
      <c r="J707" s="77">
        <f t="shared" ref="J707:J770" si="59">SUM(H707:I707)</f>
        <v>0</v>
      </c>
      <c r="K707" s="78">
        <f t="shared" si="58"/>
        <v>140</v>
      </c>
      <c r="O707" s="80"/>
    </row>
    <row r="708" spans="1:15" s="79" customFormat="1" x14ac:dyDescent="0.2">
      <c r="A708" s="70" t="s">
        <v>1535</v>
      </c>
      <c r="B708" s="70" t="s">
        <v>629</v>
      </c>
      <c r="C708" s="70" t="str">
        <f t="shared" si="55"/>
        <v>2161</v>
      </c>
      <c r="D708" s="76" t="str">
        <f t="shared" si="56"/>
        <v>05</v>
      </c>
      <c r="E708" s="76" t="str">
        <f t="shared" si="57"/>
        <v>2</v>
      </c>
      <c r="F708" s="70" t="s">
        <v>1571</v>
      </c>
      <c r="G708" s="77">
        <v>0</v>
      </c>
      <c r="H708" s="78">
        <v>0</v>
      </c>
      <c r="I708" s="78">
        <v>0</v>
      </c>
      <c r="J708" s="77">
        <f t="shared" si="59"/>
        <v>0</v>
      </c>
      <c r="K708" s="78">
        <f t="shared" si="58"/>
        <v>0</v>
      </c>
      <c r="O708" s="80"/>
    </row>
    <row r="709" spans="1:15" s="79" customFormat="1" x14ac:dyDescent="0.2">
      <c r="A709" s="70" t="s">
        <v>1535</v>
      </c>
      <c r="B709" s="70" t="s">
        <v>630</v>
      </c>
      <c r="C709" s="70" t="str">
        <f t="shared" si="55"/>
        <v>2214</v>
      </c>
      <c r="D709" s="76" t="str">
        <f t="shared" si="56"/>
        <v>05</v>
      </c>
      <c r="E709" s="76" t="str">
        <f t="shared" si="57"/>
        <v>2</v>
      </c>
      <c r="F709" s="70" t="s">
        <v>1643</v>
      </c>
      <c r="G709" s="77">
        <v>1303</v>
      </c>
      <c r="H709" s="78">
        <v>0</v>
      </c>
      <c r="I709" s="78">
        <v>0</v>
      </c>
      <c r="J709" s="77">
        <f t="shared" si="59"/>
        <v>0</v>
      </c>
      <c r="K709" s="78">
        <f t="shared" si="58"/>
        <v>1303</v>
      </c>
      <c r="O709" s="80"/>
    </row>
    <row r="710" spans="1:15" s="79" customFormat="1" x14ac:dyDescent="0.2">
      <c r="A710" s="70" t="s">
        <v>1535</v>
      </c>
      <c r="B710" s="70" t="s">
        <v>2095</v>
      </c>
      <c r="C710" s="70" t="str">
        <f t="shared" si="55"/>
        <v>2411</v>
      </c>
      <c r="D710" s="76" t="str">
        <f t="shared" si="56"/>
        <v>05</v>
      </c>
      <c r="E710" s="76" t="str">
        <f t="shared" si="57"/>
        <v>2</v>
      </c>
      <c r="F710" s="70" t="s">
        <v>1850</v>
      </c>
      <c r="G710" s="77">
        <v>1537</v>
      </c>
      <c r="H710" s="78">
        <v>0</v>
      </c>
      <c r="I710" s="78">
        <v>0</v>
      </c>
      <c r="J710" s="77">
        <f t="shared" si="59"/>
        <v>0</v>
      </c>
      <c r="K710" s="78">
        <f t="shared" si="58"/>
        <v>1537</v>
      </c>
      <c r="O710" s="80"/>
    </row>
    <row r="711" spans="1:15" s="79" customFormat="1" x14ac:dyDescent="0.2">
      <c r="A711" s="70" t="s">
        <v>1535</v>
      </c>
      <c r="B711" s="70" t="s">
        <v>631</v>
      </c>
      <c r="C711" s="70" t="str">
        <f t="shared" si="55"/>
        <v>2421</v>
      </c>
      <c r="D711" s="76" t="str">
        <f t="shared" si="56"/>
        <v>05</v>
      </c>
      <c r="E711" s="76" t="str">
        <f t="shared" si="57"/>
        <v>2</v>
      </c>
      <c r="F711" s="70" t="s">
        <v>1812</v>
      </c>
      <c r="G711" s="77">
        <v>1284</v>
      </c>
      <c r="H711" s="78">
        <v>0</v>
      </c>
      <c r="I711" s="78">
        <v>0</v>
      </c>
      <c r="J711" s="77">
        <f t="shared" si="59"/>
        <v>0</v>
      </c>
      <c r="K711" s="78">
        <f t="shared" si="58"/>
        <v>1284</v>
      </c>
      <c r="O711" s="80"/>
    </row>
    <row r="712" spans="1:15" s="79" customFormat="1" x14ac:dyDescent="0.2">
      <c r="A712" s="70" t="s">
        <v>1535</v>
      </c>
      <c r="B712" s="70" t="s">
        <v>2096</v>
      </c>
      <c r="C712" s="70" t="str">
        <f t="shared" si="55"/>
        <v>2441</v>
      </c>
      <c r="D712" s="76" t="str">
        <f t="shared" si="56"/>
        <v>05</v>
      </c>
      <c r="E712" s="76" t="str">
        <f t="shared" si="57"/>
        <v>2</v>
      </c>
      <c r="F712" s="70" t="s">
        <v>1851</v>
      </c>
      <c r="G712" s="77">
        <v>0</v>
      </c>
      <c r="H712" s="78">
        <v>0</v>
      </c>
      <c r="I712" s="78">
        <v>0</v>
      </c>
      <c r="J712" s="77">
        <f t="shared" si="59"/>
        <v>0</v>
      </c>
      <c r="K712" s="78">
        <f t="shared" si="58"/>
        <v>0</v>
      </c>
      <c r="O712" s="80"/>
    </row>
    <row r="713" spans="1:15" s="79" customFormat="1" x14ac:dyDescent="0.2">
      <c r="A713" s="70" t="s">
        <v>1535</v>
      </c>
      <c r="B713" s="70" t="s">
        <v>633</v>
      </c>
      <c r="C713" s="70" t="str">
        <f t="shared" si="55"/>
        <v>2461</v>
      </c>
      <c r="D713" s="76" t="str">
        <f t="shared" si="56"/>
        <v>05</v>
      </c>
      <c r="E713" s="76" t="str">
        <f t="shared" si="57"/>
        <v>2</v>
      </c>
      <c r="F713" s="70" t="s">
        <v>1645</v>
      </c>
      <c r="G713" s="77">
        <v>0</v>
      </c>
      <c r="H713" s="78">
        <v>0</v>
      </c>
      <c r="I713" s="78">
        <v>0</v>
      </c>
      <c r="J713" s="77">
        <f t="shared" si="59"/>
        <v>0</v>
      </c>
      <c r="K713" s="78">
        <f t="shared" si="58"/>
        <v>0</v>
      </c>
      <c r="O713" s="80"/>
    </row>
    <row r="714" spans="1:15" s="79" customFormat="1" x14ac:dyDescent="0.2">
      <c r="A714" s="70" t="s">
        <v>1535</v>
      </c>
      <c r="B714" s="70" t="s">
        <v>634</v>
      </c>
      <c r="C714" s="70" t="str">
        <f t="shared" si="55"/>
        <v>2471</v>
      </c>
      <c r="D714" s="76" t="str">
        <f t="shared" si="56"/>
        <v>05</v>
      </c>
      <c r="E714" s="76" t="str">
        <f t="shared" si="57"/>
        <v>2</v>
      </c>
      <c r="F714" s="70" t="s">
        <v>1815</v>
      </c>
      <c r="G714" s="77">
        <v>82</v>
      </c>
      <c r="H714" s="78">
        <v>0</v>
      </c>
      <c r="I714" s="78">
        <v>0</v>
      </c>
      <c r="J714" s="77">
        <f t="shared" si="59"/>
        <v>0</v>
      </c>
      <c r="K714" s="78">
        <f t="shared" si="58"/>
        <v>82</v>
      </c>
      <c r="O714" s="80"/>
    </row>
    <row r="715" spans="1:15" s="79" customFormat="1" x14ac:dyDescent="0.2">
      <c r="A715" s="70" t="s">
        <v>1535</v>
      </c>
      <c r="B715" s="70" t="s">
        <v>635</v>
      </c>
      <c r="C715" s="70" t="str">
        <f t="shared" si="55"/>
        <v>2481</v>
      </c>
      <c r="D715" s="76" t="str">
        <f t="shared" si="56"/>
        <v>05</v>
      </c>
      <c r="E715" s="76" t="str">
        <f t="shared" si="57"/>
        <v>2</v>
      </c>
      <c r="F715" s="70" t="s">
        <v>1816</v>
      </c>
      <c r="G715" s="77">
        <v>0</v>
      </c>
      <c r="H715" s="78">
        <v>0</v>
      </c>
      <c r="I715" s="78">
        <v>0</v>
      </c>
      <c r="J715" s="77">
        <f t="shared" si="59"/>
        <v>0</v>
      </c>
      <c r="K715" s="78">
        <f t="shared" si="58"/>
        <v>0</v>
      </c>
      <c r="O715" s="80"/>
    </row>
    <row r="716" spans="1:15" s="79" customFormat="1" x14ac:dyDescent="0.2">
      <c r="A716" s="70" t="s">
        <v>1535</v>
      </c>
      <c r="B716" s="70" t="s">
        <v>636</v>
      </c>
      <c r="C716" s="70" t="str">
        <f t="shared" si="55"/>
        <v>2491</v>
      </c>
      <c r="D716" s="76" t="str">
        <f t="shared" si="56"/>
        <v>05</v>
      </c>
      <c r="E716" s="76" t="str">
        <f t="shared" si="57"/>
        <v>2</v>
      </c>
      <c r="F716" s="70" t="s">
        <v>1817</v>
      </c>
      <c r="G716" s="77">
        <v>8873</v>
      </c>
      <c r="H716" s="78">
        <v>0</v>
      </c>
      <c r="I716" s="78">
        <v>0</v>
      </c>
      <c r="J716" s="77">
        <f t="shared" si="59"/>
        <v>0</v>
      </c>
      <c r="K716" s="78">
        <f t="shared" si="58"/>
        <v>8873</v>
      </c>
      <c r="O716" s="80"/>
    </row>
    <row r="717" spans="1:15" s="79" customFormat="1" x14ac:dyDescent="0.2">
      <c r="A717" s="70" t="s">
        <v>1535</v>
      </c>
      <c r="B717" s="70" t="s">
        <v>639</v>
      </c>
      <c r="C717" s="70" t="str">
        <f t="shared" si="55"/>
        <v>2531</v>
      </c>
      <c r="D717" s="76" t="str">
        <f t="shared" si="56"/>
        <v>05</v>
      </c>
      <c r="E717" s="76" t="str">
        <f t="shared" si="57"/>
        <v>2</v>
      </c>
      <c r="F717" s="70" t="s">
        <v>1788</v>
      </c>
      <c r="G717" s="77">
        <v>0</v>
      </c>
      <c r="H717" s="78">
        <v>0</v>
      </c>
      <c r="I717" s="78">
        <v>0</v>
      </c>
      <c r="J717" s="77">
        <f t="shared" si="59"/>
        <v>0</v>
      </c>
      <c r="K717" s="78">
        <f t="shared" si="58"/>
        <v>0</v>
      </c>
      <c r="O717" s="80"/>
    </row>
    <row r="718" spans="1:15" s="79" customFormat="1" x14ac:dyDescent="0.2">
      <c r="A718" s="70" t="s">
        <v>1535</v>
      </c>
      <c r="B718" s="70" t="s">
        <v>640</v>
      </c>
      <c r="C718" s="70" t="str">
        <f t="shared" si="55"/>
        <v>2561</v>
      </c>
      <c r="D718" s="76" t="str">
        <f t="shared" si="56"/>
        <v>05</v>
      </c>
      <c r="E718" s="76" t="str">
        <f t="shared" si="57"/>
        <v>2</v>
      </c>
      <c r="F718" s="70" t="s">
        <v>1821</v>
      </c>
      <c r="G718" s="77">
        <v>118</v>
      </c>
      <c r="H718" s="78">
        <v>0</v>
      </c>
      <c r="I718" s="78">
        <v>0</v>
      </c>
      <c r="J718" s="77">
        <f t="shared" si="59"/>
        <v>0</v>
      </c>
      <c r="K718" s="78">
        <f t="shared" si="58"/>
        <v>118</v>
      </c>
      <c r="O718" s="80"/>
    </row>
    <row r="719" spans="1:15" s="79" customFormat="1" x14ac:dyDescent="0.2">
      <c r="A719" s="70" t="s">
        <v>1535</v>
      </c>
      <c r="B719" s="70" t="s">
        <v>2097</v>
      </c>
      <c r="C719" s="70" t="str">
        <f t="shared" si="55"/>
        <v>2591</v>
      </c>
      <c r="D719" s="76" t="str">
        <f t="shared" si="56"/>
        <v>05</v>
      </c>
      <c r="E719" s="76" t="str">
        <f t="shared" si="57"/>
        <v>2</v>
      </c>
      <c r="F719" s="70" t="s">
        <v>1894</v>
      </c>
      <c r="G719" s="77">
        <v>0</v>
      </c>
      <c r="H719" s="78">
        <v>0</v>
      </c>
      <c r="I719" s="78">
        <v>0</v>
      </c>
      <c r="J719" s="77">
        <f t="shared" si="59"/>
        <v>0</v>
      </c>
      <c r="K719" s="78">
        <f t="shared" si="58"/>
        <v>0</v>
      </c>
      <c r="O719" s="80"/>
    </row>
    <row r="720" spans="1:15" s="79" customFormat="1" x14ac:dyDescent="0.2">
      <c r="A720" s="70" t="s">
        <v>1535</v>
      </c>
      <c r="B720" s="70" t="s">
        <v>2098</v>
      </c>
      <c r="C720" s="70" t="str">
        <f t="shared" si="55"/>
        <v>2614</v>
      </c>
      <c r="D720" s="76" t="str">
        <f t="shared" si="56"/>
        <v>05</v>
      </c>
      <c r="E720" s="76" t="str">
        <f t="shared" si="57"/>
        <v>2</v>
      </c>
      <c r="F720" s="70" t="s">
        <v>1822</v>
      </c>
      <c r="G720" s="77">
        <v>0</v>
      </c>
      <c r="H720" s="78">
        <v>0</v>
      </c>
      <c r="I720" s="78">
        <v>0</v>
      </c>
      <c r="J720" s="77">
        <f t="shared" si="59"/>
        <v>0</v>
      </c>
      <c r="K720" s="78">
        <f t="shared" si="58"/>
        <v>0</v>
      </c>
      <c r="O720" s="80"/>
    </row>
    <row r="721" spans="1:15" s="79" customFormat="1" x14ac:dyDescent="0.2">
      <c r="A721" s="70" t="s">
        <v>1535</v>
      </c>
      <c r="B721" s="70" t="s">
        <v>2099</v>
      </c>
      <c r="C721" s="70" t="str">
        <f t="shared" si="55"/>
        <v>2711</v>
      </c>
      <c r="D721" s="76" t="str">
        <f t="shared" si="56"/>
        <v>05</v>
      </c>
      <c r="E721" s="76" t="str">
        <f t="shared" si="57"/>
        <v>2</v>
      </c>
      <c r="F721" s="70" t="s">
        <v>1647</v>
      </c>
      <c r="G721" s="77">
        <v>0.12</v>
      </c>
      <c r="H721" s="78">
        <v>0</v>
      </c>
      <c r="I721" s="78">
        <v>0</v>
      </c>
      <c r="J721" s="77">
        <f t="shared" si="59"/>
        <v>0</v>
      </c>
      <c r="K721" s="78">
        <f t="shared" si="58"/>
        <v>0.12</v>
      </c>
      <c r="O721" s="80"/>
    </row>
    <row r="722" spans="1:15" s="79" customFormat="1" x14ac:dyDescent="0.2">
      <c r="A722" s="70" t="s">
        <v>1535</v>
      </c>
      <c r="B722" s="70" t="s">
        <v>2100</v>
      </c>
      <c r="C722" s="70" t="str">
        <f t="shared" si="55"/>
        <v>2721</v>
      </c>
      <c r="D722" s="76" t="str">
        <f t="shared" si="56"/>
        <v>05</v>
      </c>
      <c r="E722" s="76" t="str">
        <f t="shared" si="57"/>
        <v>2</v>
      </c>
      <c r="F722" s="70" t="s">
        <v>1733</v>
      </c>
      <c r="G722" s="77">
        <v>0</v>
      </c>
      <c r="H722" s="78">
        <v>0</v>
      </c>
      <c r="I722" s="78">
        <v>0</v>
      </c>
      <c r="J722" s="77">
        <f t="shared" si="59"/>
        <v>0</v>
      </c>
      <c r="K722" s="78">
        <f t="shared" si="58"/>
        <v>0</v>
      </c>
      <c r="O722" s="80"/>
    </row>
    <row r="723" spans="1:15" s="79" customFormat="1" x14ac:dyDescent="0.2">
      <c r="A723" s="70" t="s">
        <v>1535</v>
      </c>
      <c r="B723" s="70" t="s">
        <v>645</v>
      </c>
      <c r="C723" s="70" t="str">
        <f t="shared" si="55"/>
        <v>2911</v>
      </c>
      <c r="D723" s="76" t="str">
        <f t="shared" si="56"/>
        <v>05</v>
      </c>
      <c r="E723" s="76" t="str">
        <f t="shared" si="57"/>
        <v>2</v>
      </c>
      <c r="F723" s="70" t="s">
        <v>1648</v>
      </c>
      <c r="G723" s="77">
        <v>0</v>
      </c>
      <c r="H723" s="78">
        <v>0</v>
      </c>
      <c r="I723" s="78">
        <v>0</v>
      </c>
      <c r="J723" s="77">
        <f t="shared" si="59"/>
        <v>0</v>
      </c>
      <c r="K723" s="78">
        <f t="shared" si="58"/>
        <v>0</v>
      </c>
      <c r="O723" s="80"/>
    </row>
    <row r="724" spans="1:15" s="79" customFormat="1" x14ac:dyDescent="0.2">
      <c r="A724" s="70" t="s">
        <v>1535</v>
      </c>
      <c r="B724" s="70" t="s">
        <v>647</v>
      </c>
      <c r="C724" s="70" t="str">
        <f t="shared" si="55"/>
        <v>2921</v>
      </c>
      <c r="D724" s="76" t="str">
        <f t="shared" si="56"/>
        <v>05</v>
      </c>
      <c r="E724" s="76" t="str">
        <f t="shared" si="57"/>
        <v>2</v>
      </c>
      <c r="F724" s="70" t="s">
        <v>1694</v>
      </c>
      <c r="G724" s="77">
        <v>569</v>
      </c>
      <c r="H724" s="78">
        <v>0</v>
      </c>
      <c r="I724" s="78">
        <v>0</v>
      </c>
      <c r="J724" s="77">
        <f t="shared" si="59"/>
        <v>0</v>
      </c>
      <c r="K724" s="78">
        <f t="shared" si="58"/>
        <v>569</v>
      </c>
      <c r="O724" s="80"/>
    </row>
    <row r="725" spans="1:15" s="79" customFormat="1" x14ac:dyDescent="0.2">
      <c r="A725" s="70" t="s">
        <v>1535</v>
      </c>
      <c r="B725" s="70" t="s">
        <v>648</v>
      </c>
      <c r="C725" s="70" t="str">
        <f t="shared" si="55"/>
        <v>2981</v>
      </c>
      <c r="D725" s="76" t="str">
        <f t="shared" si="56"/>
        <v>05</v>
      </c>
      <c r="E725" s="76" t="str">
        <f t="shared" si="57"/>
        <v>2</v>
      </c>
      <c r="F725" s="70" t="s">
        <v>1874</v>
      </c>
      <c r="G725" s="77">
        <v>0</v>
      </c>
      <c r="H725" s="78">
        <v>0</v>
      </c>
      <c r="I725" s="78">
        <v>0</v>
      </c>
      <c r="J725" s="77">
        <f t="shared" si="59"/>
        <v>0</v>
      </c>
      <c r="K725" s="78">
        <f t="shared" si="58"/>
        <v>0</v>
      </c>
      <c r="O725" s="80"/>
    </row>
    <row r="726" spans="1:15" s="79" customFormat="1" x14ac:dyDescent="0.2">
      <c r="A726" s="70" t="s">
        <v>1535</v>
      </c>
      <c r="B726" s="70" t="s">
        <v>649</v>
      </c>
      <c r="C726" s="70" t="str">
        <f t="shared" si="55"/>
        <v>3111</v>
      </c>
      <c r="D726" s="76" t="str">
        <f t="shared" si="56"/>
        <v>05</v>
      </c>
      <c r="E726" s="76" t="str">
        <f t="shared" si="57"/>
        <v>3</v>
      </c>
      <c r="F726" s="70" t="s">
        <v>1789</v>
      </c>
      <c r="G726" s="77">
        <v>579729</v>
      </c>
      <c r="H726" s="78">
        <v>428536</v>
      </c>
      <c r="I726" s="78">
        <v>97281</v>
      </c>
      <c r="J726" s="77">
        <f t="shared" si="59"/>
        <v>525817</v>
      </c>
      <c r="K726" s="78">
        <f t="shared" si="58"/>
        <v>53912</v>
      </c>
      <c r="O726" s="80"/>
    </row>
    <row r="727" spans="1:15" s="79" customFormat="1" x14ac:dyDescent="0.2">
      <c r="A727" s="70" t="s">
        <v>1535</v>
      </c>
      <c r="B727" s="70" t="s">
        <v>650</v>
      </c>
      <c r="C727" s="70" t="str">
        <f t="shared" si="55"/>
        <v>3131</v>
      </c>
      <c r="D727" s="76" t="str">
        <f t="shared" si="56"/>
        <v>05</v>
      </c>
      <c r="E727" s="76" t="str">
        <f t="shared" si="57"/>
        <v>3</v>
      </c>
      <c r="F727" s="70" t="s">
        <v>1824</v>
      </c>
      <c r="G727" s="77">
        <v>27212</v>
      </c>
      <c r="H727" s="78">
        <v>2667</v>
      </c>
      <c r="I727" s="78">
        <v>15000</v>
      </c>
      <c r="J727" s="77">
        <f t="shared" si="59"/>
        <v>17667</v>
      </c>
      <c r="K727" s="78">
        <f t="shared" si="58"/>
        <v>9545</v>
      </c>
      <c r="O727" s="80"/>
    </row>
    <row r="728" spans="1:15" s="79" customFormat="1" x14ac:dyDescent="0.2">
      <c r="A728" s="70" t="s">
        <v>1535</v>
      </c>
      <c r="B728" s="70" t="s">
        <v>651</v>
      </c>
      <c r="C728" s="70" t="str">
        <f t="shared" si="55"/>
        <v>3141</v>
      </c>
      <c r="D728" s="76" t="str">
        <f t="shared" si="56"/>
        <v>05</v>
      </c>
      <c r="E728" s="76" t="str">
        <f t="shared" si="57"/>
        <v>3</v>
      </c>
      <c r="F728" s="70" t="s">
        <v>1573</v>
      </c>
      <c r="G728" s="77">
        <v>0</v>
      </c>
      <c r="H728" s="78">
        <v>0</v>
      </c>
      <c r="I728" s="78">
        <v>0</v>
      </c>
      <c r="J728" s="77">
        <f t="shared" si="59"/>
        <v>0</v>
      </c>
      <c r="K728" s="78">
        <f t="shared" si="58"/>
        <v>0</v>
      </c>
      <c r="O728" s="80"/>
    </row>
    <row r="729" spans="1:15" s="79" customFormat="1" x14ac:dyDescent="0.2">
      <c r="A729" s="70" t="s">
        <v>1535</v>
      </c>
      <c r="B729" s="70" t="s">
        <v>652</v>
      </c>
      <c r="C729" s="70" t="str">
        <f t="shared" si="55"/>
        <v>3363</v>
      </c>
      <c r="D729" s="76" t="str">
        <f t="shared" si="56"/>
        <v>05</v>
      </c>
      <c r="E729" s="76" t="str">
        <f t="shared" si="57"/>
        <v>3</v>
      </c>
      <c r="F729" s="70" t="s">
        <v>1600</v>
      </c>
      <c r="G729" s="77">
        <v>0</v>
      </c>
      <c r="H729" s="78">
        <v>0</v>
      </c>
      <c r="I729" s="78">
        <v>0</v>
      </c>
      <c r="J729" s="77">
        <f t="shared" si="59"/>
        <v>0</v>
      </c>
      <c r="K729" s="78">
        <f t="shared" si="58"/>
        <v>0</v>
      </c>
      <c r="O729" s="80"/>
    </row>
    <row r="730" spans="1:15" s="79" customFormat="1" x14ac:dyDescent="0.2">
      <c r="A730" s="70" t="s">
        <v>1535</v>
      </c>
      <c r="B730" s="70" t="s">
        <v>2101</v>
      </c>
      <c r="C730" s="70" t="str">
        <f t="shared" si="55"/>
        <v>3381</v>
      </c>
      <c r="D730" s="76" t="str">
        <f t="shared" si="56"/>
        <v>05</v>
      </c>
      <c r="E730" s="76" t="str">
        <f t="shared" si="57"/>
        <v>3</v>
      </c>
      <c r="F730" s="70" t="s">
        <v>1825</v>
      </c>
      <c r="G730" s="77">
        <v>4</v>
      </c>
      <c r="H730" s="78">
        <v>0</v>
      </c>
      <c r="I730" s="78">
        <v>0</v>
      </c>
      <c r="J730" s="77">
        <f t="shared" si="59"/>
        <v>0</v>
      </c>
      <c r="K730" s="78">
        <f t="shared" si="58"/>
        <v>4</v>
      </c>
      <c r="O730" s="80"/>
    </row>
    <row r="731" spans="1:15" s="79" customFormat="1" x14ac:dyDescent="0.2">
      <c r="A731" s="70" t="s">
        <v>1535</v>
      </c>
      <c r="B731" s="70" t="s">
        <v>654</v>
      </c>
      <c r="C731" s="70" t="str">
        <f t="shared" si="55"/>
        <v>3451</v>
      </c>
      <c r="D731" s="76" t="str">
        <f t="shared" si="56"/>
        <v>05</v>
      </c>
      <c r="E731" s="76" t="str">
        <f t="shared" si="57"/>
        <v>3</v>
      </c>
      <c r="F731" s="70" t="s">
        <v>1576</v>
      </c>
      <c r="G731" s="77">
        <v>147790.19</v>
      </c>
      <c r="H731" s="78">
        <v>147790.19</v>
      </c>
      <c r="I731" s="78">
        <v>0</v>
      </c>
      <c r="J731" s="77">
        <f t="shared" si="59"/>
        <v>147790.19</v>
      </c>
      <c r="K731" s="78">
        <f t="shared" si="58"/>
        <v>0</v>
      </c>
      <c r="O731" s="80"/>
    </row>
    <row r="732" spans="1:15" s="79" customFormat="1" x14ac:dyDescent="0.2">
      <c r="A732" s="70" t="s">
        <v>1535</v>
      </c>
      <c r="B732" s="70" t="s">
        <v>655</v>
      </c>
      <c r="C732" s="70" t="str">
        <f t="shared" si="55"/>
        <v>3512</v>
      </c>
      <c r="D732" s="76" t="str">
        <f t="shared" si="56"/>
        <v>05</v>
      </c>
      <c r="E732" s="76" t="str">
        <f t="shared" si="57"/>
        <v>3</v>
      </c>
      <c r="F732" s="70" t="s">
        <v>1793</v>
      </c>
      <c r="G732" s="77">
        <v>0</v>
      </c>
      <c r="H732" s="78">
        <v>0</v>
      </c>
      <c r="I732" s="78">
        <v>0</v>
      </c>
      <c r="J732" s="77">
        <f t="shared" si="59"/>
        <v>0</v>
      </c>
      <c r="K732" s="78">
        <f t="shared" si="58"/>
        <v>0</v>
      </c>
      <c r="O732" s="80"/>
    </row>
    <row r="733" spans="1:15" s="79" customFormat="1" x14ac:dyDescent="0.2">
      <c r="A733" s="70" t="s">
        <v>1535</v>
      </c>
      <c r="B733" s="70" t="s">
        <v>656</v>
      </c>
      <c r="C733" s="70" t="str">
        <f t="shared" si="55"/>
        <v>3521</v>
      </c>
      <c r="D733" s="76" t="str">
        <f t="shared" si="56"/>
        <v>05</v>
      </c>
      <c r="E733" s="76" t="str">
        <f t="shared" si="57"/>
        <v>3</v>
      </c>
      <c r="F733" s="70" t="s">
        <v>1661</v>
      </c>
      <c r="G733" s="77">
        <v>0</v>
      </c>
      <c r="H733" s="78">
        <v>0</v>
      </c>
      <c r="I733" s="78">
        <v>0</v>
      </c>
      <c r="J733" s="77">
        <f t="shared" si="59"/>
        <v>0</v>
      </c>
      <c r="K733" s="78">
        <f t="shared" si="58"/>
        <v>0</v>
      </c>
      <c r="O733" s="80"/>
    </row>
    <row r="734" spans="1:15" s="79" customFormat="1" x14ac:dyDescent="0.2">
      <c r="A734" s="70" t="s">
        <v>1535</v>
      </c>
      <c r="B734" s="70" t="s">
        <v>2102</v>
      </c>
      <c r="C734" s="70" t="str">
        <f t="shared" si="55"/>
        <v>3571</v>
      </c>
      <c r="D734" s="76" t="str">
        <f t="shared" si="56"/>
        <v>05</v>
      </c>
      <c r="E734" s="76" t="str">
        <f t="shared" si="57"/>
        <v>3</v>
      </c>
      <c r="F734" s="70" t="s">
        <v>1827</v>
      </c>
      <c r="G734" s="77">
        <v>1</v>
      </c>
      <c r="H734" s="78">
        <v>0</v>
      </c>
      <c r="I734" s="78">
        <v>0</v>
      </c>
      <c r="J734" s="77">
        <f t="shared" si="59"/>
        <v>0</v>
      </c>
      <c r="K734" s="78">
        <f t="shared" si="58"/>
        <v>1</v>
      </c>
      <c r="O734" s="80"/>
    </row>
    <row r="735" spans="1:15" s="79" customFormat="1" x14ac:dyDescent="0.2">
      <c r="A735" s="70" t="s">
        <v>1535</v>
      </c>
      <c r="B735" s="70" t="s">
        <v>2103</v>
      </c>
      <c r="C735" s="70" t="str">
        <f t="shared" si="55"/>
        <v>3581</v>
      </c>
      <c r="D735" s="76" t="str">
        <f t="shared" si="56"/>
        <v>05</v>
      </c>
      <c r="E735" s="76" t="str">
        <f t="shared" si="57"/>
        <v>3</v>
      </c>
      <c r="F735" s="70" t="s">
        <v>1830</v>
      </c>
      <c r="G735" s="77">
        <v>1</v>
      </c>
      <c r="H735" s="78">
        <v>0</v>
      </c>
      <c r="I735" s="78">
        <v>0</v>
      </c>
      <c r="J735" s="77">
        <f t="shared" si="59"/>
        <v>0</v>
      </c>
      <c r="K735" s="78">
        <f t="shared" si="58"/>
        <v>1</v>
      </c>
      <c r="O735" s="80"/>
    </row>
    <row r="736" spans="1:15" s="79" customFormat="1" x14ac:dyDescent="0.2">
      <c r="A736" s="70" t="s">
        <v>1535</v>
      </c>
      <c r="B736" s="70" t="s">
        <v>2104</v>
      </c>
      <c r="C736" s="70" t="str">
        <f t="shared" si="55"/>
        <v>3591</v>
      </c>
      <c r="D736" s="76" t="str">
        <f t="shared" si="56"/>
        <v>05</v>
      </c>
      <c r="E736" s="76" t="str">
        <f t="shared" si="57"/>
        <v>3</v>
      </c>
      <c r="F736" s="70" t="s">
        <v>1831</v>
      </c>
      <c r="G736" s="77">
        <v>5997</v>
      </c>
      <c r="H736" s="78">
        <v>0</v>
      </c>
      <c r="I736" s="78">
        <v>5995</v>
      </c>
      <c r="J736" s="77">
        <f t="shared" si="59"/>
        <v>5995</v>
      </c>
      <c r="K736" s="78">
        <f t="shared" si="58"/>
        <v>2</v>
      </c>
      <c r="O736" s="80"/>
    </row>
    <row r="737" spans="1:15" s="79" customFormat="1" x14ac:dyDescent="0.2">
      <c r="A737" s="70" t="s">
        <v>1535</v>
      </c>
      <c r="B737" s="70" t="s">
        <v>657</v>
      </c>
      <c r="C737" s="70" t="str">
        <f t="shared" si="55"/>
        <v>3921</v>
      </c>
      <c r="D737" s="76" t="str">
        <f t="shared" si="56"/>
        <v>05</v>
      </c>
      <c r="E737" s="76" t="str">
        <f t="shared" si="57"/>
        <v>3</v>
      </c>
      <c r="F737" s="70" t="s">
        <v>1583</v>
      </c>
      <c r="G737" s="77">
        <v>0</v>
      </c>
      <c r="H737" s="78">
        <v>0</v>
      </c>
      <c r="I737" s="78">
        <v>0</v>
      </c>
      <c r="J737" s="77">
        <f t="shared" si="59"/>
        <v>0</v>
      </c>
      <c r="K737" s="78">
        <f t="shared" si="58"/>
        <v>0</v>
      </c>
      <c r="O737" s="80"/>
    </row>
    <row r="738" spans="1:15" s="79" customFormat="1" x14ac:dyDescent="0.2">
      <c r="A738" s="70" t="s">
        <v>1535</v>
      </c>
      <c r="B738" s="70" t="s">
        <v>658</v>
      </c>
      <c r="C738" s="70" t="str">
        <f t="shared" si="55"/>
        <v>3951</v>
      </c>
      <c r="D738" s="76" t="str">
        <f t="shared" si="56"/>
        <v>05</v>
      </c>
      <c r="E738" s="76" t="str">
        <f t="shared" si="57"/>
        <v>3</v>
      </c>
      <c r="F738" s="70" t="s">
        <v>1740</v>
      </c>
      <c r="G738" s="77">
        <v>0</v>
      </c>
      <c r="H738" s="78">
        <v>0</v>
      </c>
      <c r="I738" s="78">
        <v>0</v>
      </c>
      <c r="J738" s="77">
        <f t="shared" si="59"/>
        <v>0</v>
      </c>
      <c r="K738" s="78">
        <f t="shared" si="58"/>
        <v>0</v>
      </c>
      <c r="O738" s="80"/>
    </row>
    <row r="739" spans="1:15" s="79" customFormat="1" x14ac:dyDescent="0.2">
      <c r="A739" s="70" t="s">
        <v>1535</v>
      </c>
      <c r="B739" s="70" t="s">
        <v>2105</v>
      </c>
      <c r="C739" s="70" t="str">
        <f t="shared" si="55"/>
        <v>5111</v>
      </c>
      <c r="D739" s="76" t="str">
        <f t="shared" si="56"/>
        <v>05</v>
      </c>
      <c r="E739" s="76" t="str">
        <f t="shared" si="57"/>
        <v>5</v>
      </c>
      <c r="F739" s="70" t="s">
        <v>1701</v>
      </c>
      <c r="G739" s="77">
        <v>0</v>
      </c>
      <c r="H739" s="78">
        <v>0</v>
      </c>
      <c r="I739" s="78">
        <v>0</v>
      </c>
      <c r="J739" s="77">
        <f t="shared" si="59"/>
        <v>0</v>
      </c>
      <c r="K739" s="78">
        <f t="shared" si="58"/>
        <v>0</v>
      </c>
      <c r="O739" s="80"/>
    </row>
    <row r="740" spans="1:15" s="79" customFormat="1" x14ac:dyDescent="0.2">
      <c r="A740" s="70" t="s">
        <v>1535</v>
      </c>
      <c r="B740" s="70" t="s">
        <v>2106</v>
      </c>
      <c r="C740" s="70" t="str">
        <f t="shared" si="55"/>
        <v>5191</v>
      </c>
      <c r="D740" s="76" t="str">
        <f t="shared" si="56"/>
        <v>05</v>
      </c>
      <c r="E740" s="76" t="str">
        <f t="shared" si="57"/>
        <v>5</v>
      </c>
      <c r="F740" s="70" t="s">
        <v>1605</v>
      </c>
      <c r="G740" s="77">
        <v>0</v>
      </c>
      <c r="H740" s="78">
        <v>0</v>
      </c>
      <c r="I740" s="78">
        <v>0</v>
      </c>
      <c r="J740" s="77">
        <f t="shared" si="59"/>
        <v>0</v>
      </c>
      <c r="K740" s="78">
        <f t="shared" si="58"/>
        <v>0</v>
      </c>
      <c r="O740" s="80"/>
    </row>
    <row r="741" spans="1:15" s="79" customFormat="1" x14ac:dyDescent="0.2">
      <c r="A741" s="70" t="s">
        <v>1535</v>
      </c>
      <c r="B741" s="70" t="s">
        <v>2107</v>
      </c>
      <c r="C741" s="70" t="str">
        <f t="shared" si="55"/>
        <v>1131</v>
      </c>
      <c r="D741" s="76" t="str">
        <f t="shared" si="56"/>
        <v>05</v>
      </c>
      <c r="E741" s="76" t="str">
        <f t="shared" si="57"/>
        <v>1</v>
      </c>
      <c r="F741" s="70" t="s">
        <v>1537</v>
      </c>
      <c r="G741" s="77">
        <v>4832315.62</v>
      </c>
      <c r="H741" s="78">
        <v>3807134.59</v>
      </c>
      <c r="I741" s="78">
        <v>1001263.53</v>
      </c>
      <c r="J741" s="77">
        <f t="shared" si="59"/>
        <v>4808398.12</v>
      </c>
      <c r="K741" s="78">
        <f t="shared" si="58"/>
        <v>23917.5</v>
      </c>
      <c r="O741" s="80"/>
    </row>
    <row r="742" spans="1:15" s="79" customFormat="1" x14ac:dyDescent="0.2">
      <c r="A742" s="70" t="s">
        <v>1535</v>
      </c>
      <c r="B742" s="70" t="s">
        <v>2108</v>
      </c>
      <c r="C742" s="70" t="str">
        <f t="shared" si="55"/>
        <v>1211</v>
      </c>
      <c r="D742" s="76" t="str">
        <f t="shared" si="56"/>
        <v>05</v>
      </c>
      <c r="E742" s="76" t="str">
        <f t="shared" si="57"/>
        <v>1</v>
      </c>
      <c r="F742" s="70" t="s">
        <v>2109</v>
      </c>
      <c r="G742" s="77">
        <v>1000000</v>
      </c>
      <c r="H742" s="78">
        <v>988714.8</v>
      </c>
      <c r="I742" s="78">
        <v>11285.199999999953</v>
      </c>
      <c r="J742" s="77">
        <f t="shared" si="59"/>
        <v>1000000</v>
      </c>
      <c r="K742" s="78">
        <f t="shared" si="58"/>
        <v>0</v>
      </c>
      <c r="O742" s="80"/>
    </row>
    <row r="743" spans="1:15" s="79" customFormat="1" x14ac:dyDescent="0.2">
      <c r="A743" s="70" t="s">
        <v>1535</v>
      </c>
      <c r="B743" s="70" t="s">
        <v>2110</v>
      </c>
      <c r="C743" s="70" t="str">
        <f t="shared" si="55"/>
        <v>1221</v>
      </c>
      <c r="D743" s="76" t="str">
        <f t="shared" si="56"/>
        <v>05</v>
      </c>
      <c r="E743" s="76" t="str">
        <f t="shared" si="57"/>
        <v>1</v>
      </c>
      <c r="F743" s="70" t="s">
        <v>1539</v>
      </c>
      <c r="G743" s="77">
        <v>25976.44</v>
      </c>
      <c r="H743" s="78">
        <v>25976.44</v>
      </c>
      <c r="I743" s="78">
        <v>0</v>
      </c>
      <c r="J743" s="77">
        <f t="shared" si="59"/>
        <v>25976.44</v>
      </c>
      <c r="K743" s="78">
        <f t="shared" si="58"/>
        <v>0</v>
      </c>
      <c r="O743" s="80"/>
    </row>
    <row r="744" spans="1:15" s="79" customFormat="1" x14ac:dyDescent="0.2">
      <c r="A744" s="70" t="s">
        <v>1535</v>
      </c>
      <c r="B744" s="70" t="s">
        <v>2111</v>
      </c>
      <c r="C744" s="70" t="str">
        <f t="shared" si="55"/>
        <v>1221</v>
      </c>
      <c r="D744" s="76" t="str">
        <f t="shared" si="56"/>
        <v>05</v>
      </c>
      <c r="E744" s="76" t="str">
        <f t="shared" si="57"/>
        <v>1</v>
      </c>
      <c r="F744" s="70" t="s">
        <v>1539</v>
      </c>
      <c r="G744" s="77">
        <v>1725000</v>
      </c>
      <c r="H744" s="78">
        <v>1696929.59</v>
      </c>
      <c r="I744" s="78">
        <v>28070.409999999916</v>
      </c>
      <c r="J744" s="77">
        <f t="shared" si="59"/>
        <v>1725000</v>
      </c>
      <c r="K744" s="78">
        <f t="shared" si="58"/>
        <v>0</v>
      </c>
      <c r="O744" s="80"/>
    </row>
    <row r="745" spans="1:15" s="79" customFormat="1" x14ac:dyDescent="0.2">
      <c r="A745" s="70" t="s">
        <v>1535</v>
      </c>
      <c r="B745" s="70" t="s">
        <v>2112</v>
      </c>
      <c r="C745" s="70" t="str">
        <f t="shared" si="55"/>
        <v>1231</v>
      </c>
      <c r="D745" s="76" t="str">
        <f t="shared" si="56"/>
        <v>05</v>
      </c>
      <c r="E745" s="76" t="str">
        <f t="shared" si="57"/>
        <v>1</v>
      </c>
      <c r="F745" s="70" t="s">
        <v>2113</v>
      </c>
      <c r="G745" s="77">
        <v>190000</v>
      </c>
      <c r="H745" s="78">
        <v>41920</v>
      </c>
      <c r="I745" s="78">
        <v>0</v>
      </c>
      <c r="J745" s="77">
        <f t="shared" si="59"/>
        <v>41920</v>
      </c>
      <c r="K745" s="78">
        <f t="shared" si="58"/>
        <v>148080</v>
      </c>
      <c r="O745" s="80"/>
    </row>
    <row r="746" spans="1:15" s="79" customFormat="1" x14ac:dyDescent="0.2">
      <c r="A746" s="70" t="s">
        <v>1535</v>
      </c>
      <c r="B746" s="70" t="s">
        <v>2114</v>
      </c>
      <c r="C746" s="70" t="str">
        <f t="shared" si="55"/>
        <v>1311</v>
      </c>
      <c r="D746" s="76" t="str">
        <f t="shared" si="56"/>
        <v>05</v>
      </c>
      <c r="E746" s="76" t="str">
        <f t="shared" si="57"/>
        <v>1</v>
      </c>
      <c r="F746" s="70" t="s">
        <v>1541</v>
      </c>
      <c r="G746" s="77">
        <v>48828</v>
      </c>
      <c r="H746" s="78">
        <v>42085</v>
      </c>
      <c r="I746" s="78">
        <v>6743</v>
      </c>
      <c r="J746" s="77">
        <f t="shared" si="59"/>
        <v>48828</v>
      </c>
      <c r="K746" s="78">
        <f t="shared" si="58"/>
        <v>0</v>
      </c>
      <c r="O746" s="80"/>
    </row>
    <row r="747" spans="1:15" s="79" customFormat="1" x14ac:dyDescent="0.2">
      <c r="A747" s="70" t="s">
        <v>1535</v>
      </c>
      <c r="B747" s="70" t="s">
        <v>2115</v>
      </c>
      <c r="C747" s="70" t="str">
        <f t="shared" si="55"/>
        <v>1321</v>
      </c>
      <c r="D747" s="76" t="str">
        <f t="shared" si="56"/>
        <v>05</v>
      </c>
      <c r="E747" s="76" t="str">
        <f t="shared" si="57"/>
        <v>1</v>
      </c>
      <c r="F747" s="70" t="s">
        <v>1543</v>
      </c>
      <c r="G747" s="77">
        <v>67115</v>
      </c>
      <c r="H747" s="78">
        <v>66550.28</v>
      </c>
      <c r="I747" s="78">
        <v>0</v>
      </c>
      <c r="J747" s="77">
        <f t="shared" si="59"/>
        <v>66550.28</v>
      </c>
      <c r="K747" s="78">
        <f t="shared" si="58"/>
        <v>564.72000000000116</v>
      </c>
      <c r="O747" s="80"/>
    </row>
    <row r="748" spans="1:15" s="79" customFormat="1" x14ac:dyDescent="0.2">
      <c r="A748" s="70" t="s">
        <v>1535</v>
      </c>
      <c r="B748" s="70" t="s">
        <v>2116</v>
      </c>
      <c r="C748" s="70" t="str">
        <f t="shared" si="55"/>
        <v>1322</v>
      </c>
      <c r="D748" s="76" t="str">
        <f t="shared" si="56"/>
        <v>05</v>
      </c>
      <c r="E748" s="76" t="str">
        <f t="shared" si="57"/>
        <v>1</v>
      </c>
      <c r="F748" s="70" t="s">
        <v>1545</v>
      </c>
      <c r="G748" s="77">
        <v>671155</v>
      </c>
      <c r="H748" s="78">
        <v>313622.49</v>
      </c>
      <c r="I748" s="78">
        <v>313622.49</v>
      </c>
      <c r="J748" s="77">
        <f t="shared" si="59"/>
        <v>627244.98</v>
      </c>
      <c r="K748" s="78">
        <f t="shared" si="58"/>
        <v>43910.020000000019</v>
      </c>
      <c r="O748" s="80"/>
    </row>
    <row r="749" spans="1:15" s="79" customFormat="1" x14ac:dyDescent="0.2">
      <c r="A749" s="70" t="s">
        <v>1535</v>
      </c>
      <c r="B749" s="70" t="s">
        <v>2117</v>
      </c>
      <c r="C749" s="70" t="str">
        <f t="shared" si="55"/>
        <v>1331</v>
      </c>
      <c r="D749" s="76" t="str">
        <f t="shared" si="56"/>
        <v>05</v>
      </c>
      <c r="E749" s="76" t="str">
        <f t="shared" si="57"/>
        <v>1</v>
      </c>
      <c r="F749" s="70" t="s">
        <v>2118</v>
      </c>
      <c r="G749" s="77">
        <v>450000</v>
      </c>
      <c r="H749" s="78">
        <v>92605</v>
      </c>
      <c r="I749" s="78">
        <v>30868.333333333336</v>
      </c>
      <c r="J749" s="77">
        <f t="shared" si="59"/>
        <v>123473.33333333334</v>
      </c>
      <c r="K749" s="78">
        <f t="shared" si="58"/>
        <v>326526.66666666663</v>
      </c>
      <c r="O749" s="80"/>
    </row>
    <row r="750" spans="1:15" s="79" customFormat="1" x14ac:dyDescent="0.2">
      <c r="A750" s="70" t="s">
        <v>1535</v>
      </c>
      <c r="B750" s="70" t="s">
        <v>2119</v>
      </c>
      <c r="C750" s="70" t="str">
        <f t="shared" si="55"/>
        <v>1347</v>
      </c>
      <c r="D750" s="76" t="str">
        <f t="shared" si="56"/>
        <v>05</v>
      </c>
      <c r="E750" s="76" t="str">
        <f t="shared" si="57"/>
        <v>1</v>
      </c>
      <c r="F750" s="70" t="s">
        <v>2120</v>
      </c>
      <c r="G750" s="77">
        <v>100000</v>
      </c>
      <c r="H750" s="78">
        <v>0</v>
      </c>
      <c r="I750" s="78">
        <v>0</v>
      </c>
      <c r="J750" s="77">
        <f t="shared" si="59"/>
        <v>0</v>
      </c>
      <c r="K750" s="78">
        <f t="shared" si="58"/>
        <v>100000</v>
      </c>
      <c r="O750" s="80"/>
    </row>
    <row r="751" spans="1:15" s="79" customFormat="1" x14ac:dyDescent="0.2">
      <c r="A751" s="70" t="s">
        <v>1535</v>
      </c>
      <c r="B751" s="70" t="s">
        <v>2121</v>
      </c>
      <c r="C751" s="70" t="str">
        <f t="shared" si="55"/>
        <v>1411</v>
      </c>
      <c r="D751" s="76" t="str">
        <f t="shared" si="56"/>
        <v>05</v>
      </c>
      <c r="E751" s="76" t="str">
        <f t="shared" si="57"/>
        <v>1</v>
      </c>
      <c r="F751" s="70" t="s">
        <v>1547</v>
      </c>
      <c r="G751" s="77">
        <v>12948.2</v>
      </c>
      <c r="H751" s="78">
        <v>10667.6</v>
      </c>
      <c r="I751" s="78">
        <v>2280.6000000000004</v>
      </c>
      <c r="J751" s="77">
        <f t="shared" si="59"/>
        <v>12948.2</v>
      </c>
      <c r="K751" s="78">
        <f t="shared" si="58"/>
        <v>0</v>
      </c>
      <c r="O751" s="80"/>
    </row>
    <row r="752" spans="1:15" s="79" customFormat="1" x14ac:dyDescent="0.2">
      <c r="A752" s="70" t="s">
        <v>1535</v>
      </c>
      <c r="B752" s="70" t="s">
        <v>2122</v>
      </c>
      <c r="C752" s="70" t="str">
        <f t="shared" si="55"/>
        <v>1421</v>
      </c>
      <c r="D752" s="76" t="str">
        <f t="shared" si="56"/>
        <v>05</v>
      </c>
      <c r="E752" s="76" t="str">
        <f t="shared" si="57"/>
        <v>1</v>
      </c>
      <c r="F752" s="70" t="s">
        <v>1549</v>
      </c>
      <c r="G752" s="77">
        <v>144969</v>
      </c>
      <c r="H752" s="78">
        <v>114545.67</v>
      </c>
      <c r="I752" s="78">
        <v>22073.89</v>
      </c>
      <c r="J752" s="77">
        <f t="shared" si="59"/>
        <v>136619.56</v>
      </c>
      <c r="K752" s="78">
        <f t="shared" si="58"/>
        <v>8349.4400000000023</v>
      </c>
      <c r="O752" s="80"/>
    </row>
    <row r="753" spans="1:15" s="79" customFormat="1" x14ac:dyDescent="0.2">
      <c r="A753" s="70" t="s">
        <v>1535</v>
      </c>
      <c r="B753" s="70" t="s">
        <v>2123</v>
      </c>
      <c r="C753" s="70" t="str">
        <f t="shared" si="55"/>
        <v>1431</v>
      </c>
      <c r="D753" s="76" t="str">
        <f t="shared" si="56"/>
        <v>05</v>
      </c>
      <c r="E753" s="76" t="str">
        <f t="shared" si="57"/>
        <v>1</v>
      </c>
      <c r="F753" s="70" t="s">
        <v>1551</v>
      </c>
      <c r="G753" s="77">
        <v>845655</v>
      </c>
      <c r="H753" s="78">
        <v>661089.97</v>
      </c>
      <c r="I753" s="78">
        <v>126400.15000000014</v>
      </c>
      <c r="J753" s="77">
        <f t="shared" si="59"/>
        <v>787490.12000000011</v>
      </c>
      <c r="K753" s="78">
        <f t="shared" si="58"/>
        <v>58164.879999999888</v>
      </c>
      <c r="O753" s="80"/>
    </row>
    <row r="754" spans="1:15" s="79" customFormat="1" x14ac:dyDescent="0.2">
      <c r="A754" s="70" t="s">
        <v>1535</v>
      </c>
      <c r="B754" s="70" t="s">
        <v>2124</v>
      </c>
      <c r="C754" s="70" t="str">
        <f t="shared" si="55"/>
        <v>1432</v>
      </c>
      <c r="D754" s="76" t="str">
        <f t="shared" si="56"/>
        <v>05</v>
      </c>
      <c r="E754" s="76" t="str">
        <f t="shared" si="57"/>
        <v>1</v>
      </c>
      <c r="F754" s="70" t="s">
        <v>1553</v>
      </c>
      <c r="G754" s="77">
        <v>96646</v>
      </c>
      <c r="H754" s="78">
        <v>76193.320000000007</v>
      </c>
      <c r="I754" s="78">
        <v>20028.440000000002</v>
      </c>
      <c r="J754" s="77">
        <f t="shared" si="59"/>
        <v>96221.760000000009</v>
      </c>
      <c r="K754" s="78">
        <f t="shared" si="58"/>
        <v>424.23999999999069</v>
      </c>
      <c r="O754" s="80"/>
    </row>
    <row r="755" spans="1:15" s="79" customFormat="1" x14ac:dyDescent="0.2">
      <c r="A755" s="70" t="s">
        <v>1535</v>
      </c>
      <c r="B755" s="70" t="s">
        <v>2125</v>
      </c>
      <c r="C755" s="70" t="str">
        <f t="shared" si="55"/>
        <v>1441</v>
      </c>
      <c r="D755" s="76" t="str">
        <f t="shared" si="56"/>
        <v>05</v>
      </c>
      <c r="E755" s="76" t="str">
        <f t="shared" si="57"/>
        <v>1</v>
      </c>
      <c r="F755" s="70" t="s">
        <v>2126</v>
      </c>
      <c r="G755" s="77">
        <v>300000</v>
      </c>
      <c r="H755" s="78">
        <v>169207.71000000002</v>
      </c>
      <c r="I755" s="78">
        <v>0</v>
      </c>
      <c r="J755" s="77">
        <f t="shared" si="59"/>
        <v>169207.71000000002</v>
      </c>
      <c r="K755" s="78">
        <f t="shared" si="58"/>
        <v>130792.28999999998</v>
      </c>
      <c r="O755" s="80"/>
    </row>
    <row r="756" spans="1:15" s="79" customFormat="1" x14ac:dyDescent="0.2">
      <c r="A756" s="70" t="s">
        <v>1535</v>
      </c>
      <c r="B756" s="70" t="s">
        <v>2127</v>
      </c>
      <c r="C756" s="70" t="str">
        <f t="shared" si="55"/>
        <v>1521</v>
      </c>
      <c r="D756" s="76" t="str">
        <f t="shared" si="56"/>
        <v>05</v>
      </c>
      <c r="E756" s="76" t="str">
        <f t="shared" si="57"/>
        <v>1</v>
      </c>
      <c r="F756" s="70" t="s">
        <v>2128</v>
      </c>
      <c r="G756" s="77">
        <v>3250000</v>
      </c>
      <c r="H756" s="78">
        <v>385443.3</v>
      </c>
      <c r="I756" s="78">
        <v>0</v>
      </c>
      <c r="J756" s="77">
        <f t="shared" si="59"/>
        <v>385443.3</v>
      </c>
      <c r="K756" s="78">
        <f t="shared" si="58"/>
        <v>2864556.7</v>
      </c>
      <c r="O756" s="80"/>
    </row>
    <row r="757" spans="1:15" s="79" customFormat="1" x14ac:dyDescent="0.2">
      <c r="A757" s="70" t="s">
        <v>1535</v>
      </c>
      <c r="B757" s="70" t="s">
        <v>2129</v>
      </c>
      <c r="C757" s="70" t="str">
        <f t="shared" si="55"/>
        <v>1531</v>
      </c>
      <c r="D757" s="76" t="str">
        <f t="shared" si="56"/>
        <v>05</v>
      </c>
      <c r="E757" s="76" t="str">
        <f t="shared" si="57"/>
        <v>1</v>
      </c>
      <c r="F757" s="70" t="s">
        <v>2130</v>
      </c>
      <c r="G757" s="77">
        <v>2200000</v>
      </c>
      <c r="H757" s="78">
        <v>411599.10000000003</v>
      </c>
      <c r="I757" s="78">
        <v>137199.70000000001</v>
      </c>
      <c r="J757" s="77">
        <f t="shared" si="59"/>
        <v>548798.80000000005</v>
      </c>
      <c r="K757" s="78">
        <f t="shared" si="58"/>
        <v>1651201.2</v>
      </c>
      <c r="O757" s="80"/>
    </row>
    <row r="758" spans="1:15" s="79" customFormat="1" x14ac:dyDescent="0.2">
      <c r="A758" s="70" t="s">
        <v>1535</v>
      </c>
      <c r="B758" s="70" t="s">
        <v>2131</v>
      </c>
      <c r="C758" s="70" t="str">
        <f t="shared" si="55"/>
        <v>1551</v>
      </c>
      <c r="D758" s="76" t="str">
        <f t="shared" si="56"/>
        <v>05</v>
      </c>
      <c r="E758" s="76" t="str">
        <f t="shared" si="57"/>
        <v>1</v>
      </c>
      <c r="F758" s="70" t="s">
        <v>2132</v>
      </c>
      <c r="G758" s="77">
        <v>500000</v>
      </c>
      <c r="H758" s="78">
        <v>93402.22</v>
      </c>
      <c r="I758" s="78">
        <v>0</v>
      </c>
      <c r="J758" s="77">
        <f t="shared" si="59"/>
        <v>93402.22</v>
      </c>
      <c r="K758" s="78">
        <f t="shared" si="58"/>
        <v>406597.78</v>
      </c>
      <c r="O758" s="80"/>
    </row>
    <row r="759" spans="1:15" s="79" customFormat="1" x14ac:dyDescent="0.2">
      <c r="A759" s="70" t="s">
        <v>1535</v>
      </c>
      <c r="B759" s="70" t="s">
        <v>2133</v>
      </c>
      <c r="C759" s="70" t="str">
        <f t="shared" ref="C759:C774" si="60">MID(B759,18,4)</f>
        <v>1611</v>
      </c>
      <c r="D759" s="76" t="str">
        <f t="shared" ref="D759:D774" si="61">MID(B759,5,2)</f>
        <v>05</v>
      </c>
      <c r="E759" s="76" t="str">
        <f t="shared" ref="E759:E774" si="62">MID(B759,18,1)</f>
        <v>1</v>
      </c>
      <c r="F759" s="70" t="s">
        <v>1555</v>
      </c>
      <c r="G759" s="77">
        <v>0</v>
      </c>
      <c r="H759" s="78">
        <v>0</v>
      </c>
      <c r="I759" s="78">
        <v>0</v>
      </c>
      <c r="J759" s="77">
        <f t="shared" si="59"/>
        <v>0</v>
      </c>
      <c r="K759" s="78">
        <f t="shared" ref="K759:K773" si="63">G759-J759</f>
        <v>0</v>
      </c>
      <c r="O759" s="80"/>
    </row>
    <row r="760" spans="1:15" s="79" customFormat="1" x14ac:dyDescent="0.2">
      <c r="A760" s="70" t="s">
        <v>1535</v>
      </c>
      <c r="B760" s="70" t="s">
        <v>2134</v>
      </c>
      <c r="C760" s="70" t="str">
        <f t="shared" si="60"/>
        <v>1612</v>
      </c>
      <c r="D760" s="76" t="str">
        <f t="shared" si="61"/>
        <v>05</v>
      </c>
      <c r="E760" s="76" t="str">
        <f t="shared" si="62"/>
        <v>1</v>
      </c>
      <c r="F760" s="70" t="s">
        <v>1557</v>
      </c>
      <c r="G760" s="77">
        <v>2030165.09</v>
      </c>
      <c r="H760" s="78">
        <v>381762.03</v>
      </c>
      <c r="I760" s="78">
        <v>381762.03</v>
      </c>
      <c r="J760" s="77">
        <f t="shared" si="59"/>
        <v>763524.06</v>
      </c>
      <c r="K760" s="78">
        <f t="shared" si="63"/>
        <v>1266641.03</v>
      </c>
      <c r="O760" s="80"/>
    </row>
    <row r="761" spans="1:15" s="79" customFormat="1" x14ac:dyDescent="0.2">
      <c r="A761" s="70" t="s">
        <v>1535</v>
      </c>
      <c r="B761" s="70" t="s">
        <v>2135</v>
      </c>
      <c r="C761" s="70" t="str">
        <f t="shared" si="60"/>
        <v>1712</v>
      </c>
      <c r="D761" s="76" t="str">
        <f t="shared" si="61"/>
        <v>05</v>
      </c>
      <c r="E761" s="76" t="str">
        <f t="shared" si="62"/>
        <v>1</v>
      </c>
      <c r="F761" s="70" t="s">
        <v>1559</v>
      </c>
      <c r="G761" s="77">
        <v>269712</v>
      </c>
      <c r="H761" s="78">
        <v>203796</v>
      </c>
      <c r="I761" s="78">
        <v>65916</v>
      </c>
      <c r="J761" s="77">
        <f t="shared" si="59"/>
        <v>269712</v>
      </c>
      <c r="K761" s="78">
        <f t="shared" si="63"/>
        <v>0</v>
      </c>
      <c r="O761" s="80"/>
    </row>
    <row r="762" spans="1:15" s="79" customFormat="1" x14ac:dyDescent="0.2">
      <c r="A762" s="70" t="s">
        <v>1535</v>
      </c>
      <c r="B762" s="70" t="s">
        <v>2136</v>
      </c>
      <c r="C762" s="70" t="str">
        <f t="shared" si="60"/>
        <v>1713</v>
      </c>
      <c r="D762" s="76" t="str">
        <f t="shared" si="61"/>
        <v>05</v>
      </c>
      <c r="E762" s="76" t="str">
        <f t="shared" si="62"/>
        <v>1</v>
      </c>
      <c r="F762" s="70" t="s">
        <v>1561</v>
      </c>
      <c r="G762" s="77">
        <v>218832</v>
      </c>
      <c r="H762" s="78">
        <v>168998.93</v>
      </c>
      <c r="I762" s="78">
        <v>49833.070000000007</v>
      </c>
      <c r="J762" s="77">
        <f t="shared" si="59"/>
        <v>218832</v>
      </c>
      <c r="K762" s="78">
        <f t="shared" si="63"/>
        <v>0</v>
      </c>
      <c r="O762" s="80"/>
    </row>
    <row r="763" spans="1:15" s="79" customFormat="1" x14ac:dyDescent="0.2">
      <c r="A763" s="70" t="s">
        <v>1535</v>
      </c>
      <c r="B763" s="70" t="s">
        <v>2137</v>
      </c>
      <c r="C763" s="70" t="str">
        <f t="shared" si="60"/>
        <v>1715</v>
      </c>
      <c r="D763" s="76" t="str">
        <f t="shared" si="61"/>
        <v>05</v>
      </c>
      <c r="E763" s="76" t="str">
        <f t="shared" si="62"/>
        <v>1</v>
      </c>
      <c r="F763" s="70" t="s">
        <v>1563</v>
      </c>
      <c r="G763" s="77">
        <v>169863</v>
      </c>
      <c r="H763" s="78">
        <v>161786.59</v>
      </c>
      <c r="I763" s="78">
        <v>0</v>
      </c>
      <c r="J763" s="77">
        <f t="shared" si="59"/>
        <v>161786.59</v>
      </c>
      <c r="K763" s="78">
        <f t="shared" si="63"/>
        <v>8076.4100000000035</v>
      </c>
      <c r="O763" s="80"/>
    </row>
    <row r="764" spans="1:15" s="79" customFormat="1" x14ac:dyDescent="0.2">
      <c r="A764" s="70" t="s">
        <v>1535</v>
      </c>
      <c r="B764" s="70" t="s">
        <v>2138</v>
      </c>
      <c r="C764" s="70" t="str">
        <f t="shared" si="60"/>
        <v>1716</v>
      </c>
      <c r="D764" s="76" t="str">
        <f t="shared" si="61"/>
        <v>05</v>
      </c>
      <c r="E764" s="76" t="str">
        <f t="shared" si="62"/>
        <v>1</v>
      </c>
      <c r="F764" s="70" t="s">
        <v>1565</v>
      </c>
      <c r="G764" s="77">
        <v>10560</v>
      </c>
      <c r="H764" s="78">
        <v>0</v>
      </c>
      <c r="I764" s="78">
        <v>10560</v>
      </c>
      <c r="J764" s="77">
        <f t="shared" si="59"/>
        <v>10560</v>
      </c>
      <c r="K764" s="78">
        <f t="shared" si="63"/>
        <v>0</v>
      </c>
      <c r="O764" s="80"/>
    </row>
    <row r="765" spans="1:15" s="79" customFormat="1" x14ac:dyDescent="0.2">
      <c r="A765" s="70" t="s">
        <v>1535</v>
      </c>
      <c r="B765" s="70" t="s">
        <v>2139</v>
      </c>
      <c r="C765" s="70" t="str">
        <f t="shared" si="60"/>
        <v>1719</v>
      </c>
      <c r="D765" s="76" t="str">
        <f t="shared" si="61"/>
        <v>05</v>
      </c>
      <c r="E765" s="76" t="str">
        <f t="shared" si="62"/>
        <v>1</v>
      </c>
      <c r="F765" s="70" t="s">
        <v>2140</v>
      </c>
      <c r="G765" s="77">
        <v>50000</v>
      </c>
      <c r="H765" s="78">
        <v>25712.629999999997</v>
      </c>
      <c r="I765" s="78">
        <v>0</v>
      </c>
      <c r="J765" s="77">
        <f t="shared" si="59"/>
        <v>25712.629999999997</v>
      </c>
      <c r="K765" s="78">
        <f t="shared" si="63"/>
        <v>24287.370000000003</v>
      </c>
      <c r="O765" s="80"/>
    </row>
    <row r="766" spans="1:15" s="79" customFormat="1" x14ac:dyDescent="0.2">
      <c r="A766" s="70" t="s">
        <v>1535</v>
      </c>
      <c r="B766" s="70" t="s">
        <v>2141</v>
      </c>
      <c r="C766" s="70" t="str">
        <f t="shared" si="60"/>
        <v>2111</v>
      </c>
      <c r="D766" s="76" t="str">
        <f t="shared" si="61"/>
        <v>05</v>
      </c>
      <c r="E766" s="76" t="str">
        <f t="shared" si="62"/>
        <v>2</v>
      </c>
      <c r="F766" s="70" t="s">
        <v>1566</v>
      </c>
      <c r="G766" s="77">
        <v>4041</v>
      </c>
      <c r="H766" s="78">
        <v>519.94000000000005</v>
      </c>
      <c r="I766" s="78">
        <v>0</v>
      </c>
      <c r="J766" s="77">
        <f t="shared" si="59"/>
        <v>519.94000000000005</v>
      </c>
      <c r="K766" s="78">
        <f t="shared" si="63"/>
        <v>3521.06</v>
      </c>
      <c r="O766" s="80"/>
    </row>
    <row r="767" spans="1:15" s="79" customFormat="1" x14ac:dyDescent="0.2">
      <c r="A767" s="70" t="s">
        <v>1535</v>
      </c>
      <c r="B767" s="70" t="s">
        <v>2142</v>
      </c>
      <c r="C767" s="70" t="str">
        <f t="shared" si="60"/>
        <v>2121</v>
      </c>
      <c r="D767" s="76" t="str">
        <f t="shared" si="61"/>
        <v>05</v>
      </c>
      <c r="E767" s="76" t="str">
        <f t="shared" si="62"/>
        <v>2</v>
      </c>
      <c r="F767" s="70" t="s">
        <v>1568</v>
      </c>
      <c r="G767" s="77">
        <v>0</v>
      </c>
      <c r="H767" s="78">
        <v>0</v>
      </c>
      <c r="I767" s="78">
        <v>0</v>
      </c>
      <c r="J767" s="77">
        <f t="shared" si="59"/>
        <v>0</v>
      </c>
      <c r="K767" s="78">
        <f t="shared" si="63"/>
        <v>0</v>
      </c>
      <c r="O767" s="80"/>
    </row>
    <row r="768" spans="1:15" s="79" customFormat="1" x14ac:dyDescent="0.2">
      <c r="A768" s="70" t="s">
        <v>1535</v>
      </c>
      <c r="B768" s="70" t="s">
        <v>2143</v>
      </c>
      <c r="C768" s="70" t="str">
        <f t="shared" si="60"/>
        <v>2161</v>
      </c>
      <c r="D768" s="76" t="str">
        <f t="shared" si="61"/>
        <v>05</v>
      </c>
      <c r="E768" s="76" t="str">
        <f t="shared" si="62"/>
        <v>2</v>
      </c>
      <c r="F768" s="70" t="s">
        <v>1571</v>
      </c>
      <c r="G768" s="77">
        <v>0</v>
      </c>
      <c r="H768" s="78">
        <v>0</v>
      </c>
      <c r="I768" s="78">
        <v>0</v>
      </c>
      <c r="J768" s="77">
        <f t="shared" si="59"/>
        <v>0</v>
      </c>
      <c r="K768" s="78">
        <f t="shared" si="63"/>
        <v>0</v>
      </c>
      <c r="O768" s="80"/>
    </row>
    <row r="769" spans="1:15" s="79" customFormat="1" x14ac:dyDescent="0.2">
      <c r="A769" s="70" t="s">
        <v>1535</v>
      </c>
      <c r="B769" s="70" t="s">
        <v>2144</v>
      </c>
      <c r="C769" s="70" t="str">
        <f t="shared" si="60"/>
        <v>2171</v>
      </c>
      <c r="D769" s="76" t="str">
        <f t="shared" si="61"/>
        <v>05</v>
      </c>
      <c r="E769" s="76" t="str">
        <f t="shared" si="62"/>
        <v>2</v>
      </c>
      <c r="F769" s="70" t="s">
        <v>2145</v>
      </c>
      <c r="G769" s="77">
        <v>0</v>
      </c>
      <c r="H769" s="78">
        <v>0</v>
      </c>
      <c r="I769" s="78">
        <v>0</v>
      </c>
      <c r="J769" s="77">
        <f t="shared" si="59"/>
        <v>0</v>
      </c>
      <c r="K769" s="78">
        <f t="shared" si="63"/>
        <v>0</v>
      </c>
      <c r="O769" s="80"/>
    </row>
    <row r="770" spans="1:15" s="79" customFormat="1" x14ac:dyDescent="0.2">
      <c r="A770" s="70" t="s">
        <v>1535</v>
      </c>
      <c r="B770" s="70" t="s">
        <v>935</v>
      </c>
      <c r="C770" s="70" t="str">
        <f t="shared" si="60"/>
        <v>2182</v>
      </c>
      <c r="D770" s="76" t="str">
        <f t="shared" si="61"/>
        <v>05</v>
      </c>
      <c r="E770" s="76" t="str">
        <f t="shared" si="62"/>
        <v>2</v>
      </c>
      <c r="F770" s="70" t="s">
        <v>1572</v>
      </c>
      <c r="G770" s="77">
        <f>1168+1041</f>
        <v>2209</v>
      </c>
      <c r="H770" s="78">
        <v>1168</v>
      </c>
      <c r="I770" s="78">
        <v>0</v>
      </c>
      <c r="J770" s="77">
        <f t="shared" si="59"/>
        <v>1168</v>
      </c>
      <c r="K770" s="78">
        <f t="shared" si="63"/>
        <v>1041</v>
      </c>
      <c r="O770" s="80"/>
    </row>
    <row r="771" spans="1:15" s="79" customFormat="1" x14ac:dyDescent="0.2">
      <c r="A771" s="70" t="s">
        <v>1535</v>
      </c>
      <c r="B771" s="70" t="s">
        <v>937</v>
      </c>
      <c r="C771" s="70" t="str">
        <f t="shared" si="60"/>
        <v>2214</v>
      </c>
      <c r="D771" s="76" t="str">
        <f t="shared" si="61"/>
        <v>05</v>
      </c>
      <c r="E771" s="76" t="str">
        <f t="shared" si="62"/>
        <v>2</v>
      </c>
      <c r="F771" s="70" t="s">
        <v>1643</v>
      </c>
      <c r="G771" s="77">
        <v>13798</v>
      </c>
      <c r="H771" s="78">
        <v>3449.2699999999995</v>
      </c>
      <c r="I771" s="78">
        <v>0</v>
      </c>
      <c r="J771" s="77">
        <f t="shared" ref="J771:J834" si="64">SUM(H771:I771)</f>
        <v>3449.2699999999995</v>
      </c>
      <c r="K771" s="78">
        <f t="shared" si="63"/>
        <v>10348.73</v>
      </c>
      <c r="O771" s="80"/>
    </row>
    <row r="772" spans="1:15" s="79" customFormat="1" x14ac:dyDescent="0.2">
      <c r="A772" s="70" t="s">
        <v>1535</v>
      </c>
      <c r="B772" s="70" t="s">
        <v>2146</v>
      </c>
      <c r="C772" s="70" t="str">
        <f t="shared" si="60"/>
        <v>2216</v>
      </c>
      <c r="D772" s="76" t="str">
        <f t="shared" si="61"/>
        <v>05</v>
      </c>
      <c r="E772" s="76" t="str">
        <f t="shared" si="62"/>
        <v>2</v>
      </c>
      <c r="F772" s="70" t="s">
        <v>1644</v>
      </c>
      <c r="G772" s="77">
        <v>2856</v>
      </c>
      <c r="H772" s="78">
        <v>0</v>
      </c>
      <c r="I772" s="78">
        <v>0</v>
      </c>
      <c r="J772" s="77">
        <f t="shared" si="64"/>
        <v>0</v>
      </c>
      <c r="K772" s="78">
        <f t="shared" si="63"/>
        <v>2856</v>
      </c>
      <c r="O772" s="80"/>
    </row>
    <row r="773" spans="1:15" s="79" customFormat="1" x14ac:dyDescent="0.2">
      <c r="A773" s="70" t="s">
        <v>1535</v>
      </c>
      <c r="B773" s="70" t="s">
        <v>939</v>
      </c>
      <c r="C773" s="70" t="str">
        <f t="shared" si="60"/>
        <v>2231</v>
      </c>
      <c r="D773" s="76" t="str">
        <f t="shared" si="61"/>
        <v>05</v>
      </c>
      <c r="E773" s="76" t="str">
        <f t="shared" si="62"/>
        <v>2</v>
      </c>
      <c r="F773" s="70" t="s">
        <v>1692</v>
      </c>
      <c r="G773" s="77">
        <v>1678</v>
      </c>
      <c r="H773" s="78">
        <v>399</v>
      </c>
      <c r="I773" s="78">
        <v>0</v>
      </c>
      <c r="J773" s="77">
        <f t="shared" si="64"/>
        <v>399</v>
      </c>
      <c r="K773" s="78">
        <f t="shared" si="63"/>
        <v>1279</v>
      </c>
      <c r="O773" s="80"/>
    </row>
    <row r="774" spans="1:15" s="79" customFormat="1" x14ac:dyDescent="0.2">
      <c r="A774" s="70" t="s">
        <v>1535</v>
      </c>
      <c r="B774" s="79" t="s">
        <v>941</v>
      </c>
      <c r="C774" s="70" t="str">
        <f t="shared" si="60"/>
        <v>2461</v>
      </c>
      <c r="D774" s="76" t="str">
        <f t="shared" si="61"/>
        <v>05</v>
      </c>
      <c r="E774" s="76" t="str">
        <f t="shared" si="62"/>
        <v>2</v>
      </c>
      <c r="F774" s="70" t="s">
        <v>1645</v>
      </c>
      <c r="G774" s="77">
        <v>250</v>
      </c>
      <c r="H774" s="78">
        <v>244</v>
      </c>
      <c r="I774" s="78">
        <v>0</v>
      </c>
      <c r="J774" s="77">
        <f t="shared" si="64"/>
        <v>244</v>
      </c>
      <c r="O774" s="80"/>
    </row>
    <row r="775" spans="1:15" s="79" customFormat="1" x14ac:dyDescent="0.2">
      <c r="A775" s="70" t="s">
        <v>1535</v>
      </c>
      <c r="B775" s="70" t="s">
        <v>943</v>
      </c>
      <c r="C775" s="70" t="str">
        <f t="shared" ref="C775:C838" si="65">MID(B775,18,4)</f>
        <v>2711</v>
      </c>
      <c r="D775" s="76" t="str">
        <f t="shared" ref="D775:D838" si="66">MID(B775,5,2)</f>
        <v>05</v>
      </c>
      <c r="E775" s="76" t="str">
        <f t="shared" ref="E775:E838" si="67">MID(B775,18,1)</f>
        <v>2</v>
      </c>
      <c r="F775" s="70" t="s">
        <v>1647</v>
      </c>
      <c r="G775" s="77">
        <v>0</v>
      </c>
      <c r="H775" s="78">
        <v>0</v>
      </c>
      <c r="I775" s="78">
        <v>0</v>
      </c>
      <c r="J775" s="77">
        <f t="shared" si="64"/>
        <v>0</v>
      </c>
      <c r="K775" s="78">
        <f t="shared" ref="K775:K838" si="68">G775-J775</f>
        <v>0</v>
      </c>
      <c r="O775" s="80"/>
    </row>
    <row r="776" spans="1:15" s="79" customFormat="1" x14ac:dyDescent="0.2">
      <c r="A776" s="70" t="s">
        <v>1535</v>
      </c>
      <c r="B776" s="70" t="s">
        <v>2147</v>
      </c>
      <c r="C776" s="70" t="str">
        <f t="shared" si="65"/>
        <v>2731</v>
      </c>
      <c r="D776" s="76" t="str">
        <f t="shared" si="66"/>
        <v>05</v>
      </c>
      <c r="E776" s="76" t="str">
        <f t="shared" si="67"/>
        <v>2</v>
      </c>
      <c r="F776" s="70" t="s">
        <v>2148</v>
      </c>
      <c r="G776" s="77">
        <v>0</v>
      </c>
      <c r="H776" s="78">
        <v>0</v>
      </c>
      <c r="I776" s="78">
        <v>0</v>
      </c>
      <c r="J776" s="77">
        <f t="shared" si="64"/>
        <v>0</v>
      </c>
      <c r="K776" s="78">
        <f t="shared" si="68"/>
        <v>0</v>
      </c>
      <c r="O776" s="80"/>
    </row>
    <row r="777" spans="1:15" s="79" customFormat="1" x14ac:dyDescent="0.2">
      <c r="A777" s="70" t="s">
        <v>1535</v>
      </c>
      <c r="B777" s="70" t="s">
        <v>2149</v>
      </c>
      <c r="C777" s="70" t="str">
        <f t="shared" si="65"/>
        <v>3181</v>
      </c>
      <c r="D777" s="76" t="str">
        <f t="shared" si="66"/>
        <v>05</v>
      </c>
      <c r="E777" s="76" t="str">
        <f t="shared" si="67"/>
        <v>3</v>
      </c>
      <c r="F777" s="70" t="s">
        <v>1574</v>
      </c>
      <c r="G777" s="77">
        <v>0</v>
      </c>
      <c r="H777" s="78">
        <v>0</v>
      </c>
      <c r="I777" s="78">
        <v>0</v>
      </c>
      <c r="J777" s="77">
        <f t="shared" si="64"/>
        <v>0</v>
      </c>
      <c r="K777" s="78">
        <f t="shared" si="68"/>
        <v>0</v>
      </c>
      <c r="O777" s="80"/>
    </row>
    <row r="778" spans="1:15" s="79" customFormat="1" x14ac:dyDescent="0.2">
      <c r="A778" s="70" t="s">
        <v>1535</v>
      </c>
      <c r="B778" s="70" t="s">
        <v>2150</v>
      </c>
      <c r="C778" s="70" t="str">
        <f t="shared" si="65"/>
        <v>3291</v>
      </c>
      <c r="D778" s="76" t="str">
        <f t="shared" si="66"/>
        <v>05</v>
      </c>
      <c r="E778" s="76" t="str">
        <f t="shared" si="67"/>
        <v>3</v>
      </c>
      <c r="F778" s="70" t="s">
        <v>2151</v>
      </c>
      <c r="G778" s="77">
        <v>0</v>
      </c>
      <c r="H778" s="78">
        <v>0</v>
      </c>
      <c r="I778" s="78">
        <v>0</v>
      </c>
      <c r="J778" s="77">
        <f t="shared" si="64"/>
        <v>0</v>
      </c>
      <c r="K778" s="78">
        <f t="shared" si="68"/>
        <v>0</v>
      </c>
      <c r="O778" s="80"/>
    </row>
    <row r="779" spans="1:15" s="79" customFormat="1" x14ac:dyDescent="0.2">
      <c r="A779" s="70" t="s">
        <v>1535</v>
      </c>
      <c r="B779" s="70" t="s">
        <v>2152</v>
      </c>
      <c r="C779" s="70" t="str">
        <f t="shared" si="65"/>
        <v>3331</v>
      </c>
      <c r="D779" s="76" t="str">
        <f t="shared" si="66"/>
        <v>05</v>
      </c>
      <c r="E779" s="76" t="str">
        <f t="shared" si="67"/>
        <v>3</v>
      </c>
      <c r="F779" s="70" t="s">
        <v>1657</v>
      </c>
      <c r="G779" s="77">
        <v>0</v>
      </c>
      <c r="H779" s="78">
        <v>0</v>
      </c>
      <c r="I779" s="78">
        <v>0</v>
      </c>
      <c r="J779" s="77">
        <f t="shared" si="64"/>
        <v>0</v>
      </c>
      <c r="K779" s="78">
        <f t="shared" si="68"/>
        <v>0</v>
      </c>
      <c r="O779" s="80"/>
    </row>
    <row r="780" spans="1:15" s="79" customFormat="1" x14ac:dyDescent="0.2">
      <c r="A780" s="70" t="s">
        <v>1535</v>
      </c>
      <c r="B780" s="70" t="s">
        <v>946</v>
      </c>
      <c r="C780" s="70" t="str">
        <f t="shared" si="65"/>
        <v>3341</v>
      </c>
      <c r="D780" s="76" t="str">
        <f t="shared" si="66"/>
        <v>05</v>
      </c>
      <c r="E780" s="76" t="str">
        <f t="shared" si="67"/>
        <v>3</v>
      </c>
      <c r="F780" s="70" t="s">
        <v>2153</v>
      </c>
      <c r="G780" s="77">
        <v>0</v>
      </c>
      <c r="H780" s="78">
        <v>0</v>
      </c>
      <c r="I780" s="78">
        <v>0</v>
      </c>
      <c r="J780" s="77">
        <f t="shared" si="64"/>
        <v>0</v>
      </c>
      <c r="K780" s="78">
        <f t="shared" si="68"/>
        <v>0</v>
      </c>
      <c r="O780" s="80"/>
    </row>
    <row r="781" spans="1:15" s="79" customFormat="1" x14ac:dyDescent="0.2">
      <c r="A781" s="70" t="s">
        <v>1535</v>
      </c>
      <c r="B781" s="70" t="s">
        <v>948</v>
      </c>
      <c r="C781" s="70" t="str">
        <f t="shared" si="65"/>
        <v>3342</v>
      </c>
      <c r="D781" s="76" t="str">
        <f t="shared" si="66"/>
        <v>05</v>
      </c>
      <c r="E781" s="76" t="str">
        <f t="shared" si="67"/>
        <v>3</v>
      </c>
      <c r="F781" s="70" t="s">
        <v>2154</v>
      </c>
      <c r="G781" s="77">
        <v>170655</v>
      </c>
      <c r="H781" s="78">
        <v>101025.2</v>
      </c>
      <c r="I781" s="78">
        <v>21506</v>
      </c>
      <c r="J781" s="77">
        <f t="shared" si="64"/>
        <v>122531.2</v>
      </c>
      <c r="K781" s="78">
        <f t="shared" si="68"/>
        <v>48123.8</v>
      </c>
      <c r="O781" s="80"/>
    </row>
    <row r="782" spans="1:15" s="79" customFormat="1" x14ac:dyDescent="0.2">
      <c r="A782" s="70" t="s">
        <v>1535</v>
      </c>
      <c r="B782" s="70" t="s">
        <v>2155</v>
      </c>
      <c r="C782" s="70" t="str">
        <f t="shared" si="65"/>
        <v>3361</v>
      </c>
      <c r="D782" s="76" t="str">
        <f t="shared" si="66"/>
        <v>05</v>
      </c>
      <c r="E782" s="76" t="str">
        <f t="shared" si="67"/>
        <v>3</v>
      </c>
      <c r="F782" s="70" t="s">
        <v>2156</v>
      </c>
      <c r="G782" s="77">
        <v>135</v>
      </c>
      <c r="H782" s="78">
        <v>0</v>
      </c>
      <c r="I782" s="78">
        <v>0</v>
      </c>
      <c r="J782" s="77">
        <f t="shared" si="64"/>
        <v>0</v>
      </c>
      <c r="K782" s="78">
        <f t="shared" si="68"/>
        <v>135</v>
      </c>
      <c r="O782" s="80"/>
    </row>
    <row r="783" spans="1:15" s="79" customFormat="1" x14ac:dyDescent="0.2">
      <c r="A783" s="70" t="s">
        <v>1535</v>
      </c>
      <c r="B783" s="70" t="s">
        <v>950</v>
      </c>
      <c r="C783" s="70" t="str">
        <f t="shared" si="65"/>
        <v>3362</v>
      </c>
      <c r="D783" s="76" t="str">
        <f t="shared" si="66"/>
        <v>05</v>
      </c>
      <c r="E783" s="76" t="str">
        <f t="shared" si="67"/>
        <v>3</v>
      </c>
      <c r="F783" s="70" t="s">
        <v>1700</v>
      </c>
      <c r="G783" s="77">
        <v>8686</v>
      </c>
      <c r="H783" s="78">
        <v>5220</v>
      </c>
      <c r="I783" s="78">
        <v>0</v>
      </c>
      <c r="J783" s="77">
        <f t="shared" si="64"/>
        <v>5220</v>
      </c>
      <c r="K783" s="78">
        <f t="shared" si="68"/>
        <v>3466</v>
      </c>
      <c r="O783" s="80"/>
    </row>
    <row r="784" spans="1:15" s="79" customFormat="1" x14ac:dyDescent="0.2">
      <c r="A784" s="70" t="s">
        <v>1535</v>
      </c>
      <c r="B784" s="70" t="s">
        <v>2157</v>
      </c>
      <c r="C784" s="70" t="str">
        <f t="shared" si="65"/>
        <v>3391</v>
      </c>
      <c r="D784" s="76" t="str">
        <f t="shared" si="66"/>
        <v>05</v>
      </c>
      <c r="E784" s="76" t="str">
        <f t="shared" si="67"/>
        <v>3</v>
      </c>
      <c r="F784" s="70" t="s">
        <v>1826</v>
      </c>
      <c r="G784" s="77">
        <v>5791</v>
      </c>
      <c r="H784" s="78">
        <v>0</v>
      </c>
      <c r="I784" s="78">
        <v>0</v>
      </c>
      <c r="J784" s="77">
        <f t="shared" si="64"/>
        <v>0</v>
      </c>
      <c r="K784" s="78">
        <f t="shared" si="68"/>
        <v>5791</v>
      </c>
      <c r="O784" s="80"/>
    </row>
    <row r="785" spans="1:15" s="79" customFormat="1" x14ac:dyDescent="0.2">
      <c r="A785" s="70" t="s">
        <v>1535</v>
      </c>
      <c r="B785" s="70" t="s">
        <v>2158</v>
      </c>
      <c r="C785" s="70" t="str">
        <f t="shared" si="65"/>
        <v>3411</v>
      </c>
      <c r="D785" s="76" t="str">
        <f t="shared" si="66"/>
        <v>05</v>
      </c>
      <c r="E785" s="76" t="str">
        <f t="shared" si="67"/>
        <v>3</v>
      </c>
      <c r="F785" s="70" t="s">
        <v>2159</v>
      </c>
      <c r="G785" s="77">
        <v>0</v>
      </c>
      <c r="H785" s="78">
        <v>0</v>
      </c>
      <c r="I785" s="78">
        <v>0</v>
      </c>
      <c r="J785" s="77">
        <f t="shared" si="64"/>
        <v>0</v>
      </c>
      <c r="K785" s="78">
        <f t="shared" si="68"/>
        <v>0</v>
      </c>
      <c r="O785" s="80"/>
    </row>
    <row r="786" spans="1:15" s="79" customFormat="1" x14ac:dyDescent="0.2">
      <c r="A786" s="70" t="s">
        <v>1535</v>
      </c>
      <c r="B786" s="70" t="s">
        <v>951</v>
      </c>
      <c r="C786" s="70" t="str">
        <f t="shared" si="65"/>
        <v>3451</v>
      </c>
      <c r="D786" s="76" t="str">
        <f t="shared" si="66"/>
        <v>05</v>
      </c>
      <c r="E786" s="76" t="str">
        <f t="shared" si="67"/>
        <v>3</v>
      </c>
      <c r="F786" s="70" t="s">
        <v>1576</v>
      </c>
      <c r="G786" s="77">
        <v>5946.3</v>
      </c>
      <c r="H786" s="78">
        <v>5946.3</v>
      </c>
      <c r="I786" s="78">
        <v>0</v>
      </c>
      <c r="J786" s="77">
        <f t="shared" si="64"/>
        <v>5946.3</v>
      </c>
      <c r="K786" s="78">
        <f t="shared" si="68"/>
        <v>0</v>
      </c>
      <c r="O786" s="80"/>
    </row>
    <row r="787" spans="1:15" s="79" customFormat="1" x14ac:dyDescent="0.2">
      <c r="A787" s="70" t="s">
        <v>1535</v>
      </c>
      <c r="B787" s="70" t="s">
        <v>2160</v>
      </c>
      <c r="C787" s="70" t="str">
        <f t="shared" si="65"/>
        <v>3521</v>
      </c>
      <c r="D787" s="76" t="str">
        <f t="shared" si="66"/>
        <v>05</v>
      </c>
      <c r="E787" s="76" t="str">
        <f t="shared" si="67"/>
        <v>3</v>
      </c>
      <c r="F787" s="70" t="s">
        <v>1661</v>
      </c>
      <c r="G787" s="77">
        <v>0</v>
      </c>
      <c r="H787" s="78">
        <v>0</v>
      </c>
      <c r="I787" s="78">
        <v>0</v>
      </c>
      <c r="J787" s="77">
        <f t="shared" si="64"/>
        <v>0</v>
      </c>
      <c r="K787" s="78">
        <f t="shared" si="68"/>
        <v>0</v>
      </c>
      <c r="O787" s="80"/>
    </row>
    <row r="788" spans="1:15" s="79" customFormat="1" x14ac:dyDescent="0.2">
      <c r="A788" s="70" t="s">
        <v>1535</v>
      </c>
      <c r="B788" s="70" t="s">
        <v>952</v>
      </c>
      <c r="C788" s="70" t="str">
        <f t="shared" si="65"/>
        <v>3551</v>
      </c>
      <c r="D788" s="76" t="str">
        <f t="shared" si="66"/>
        <v>05</v>
      </c>
      <c r="E788" s="76" t="str">
        <f t="shared" si="67"/>
        <v>3</v>
      </c>
      <c r="F788" s="70" t="s">
        <v>1577</v>
      </c>
      <c r="G788" s="77">
        <v>20976</v>
      </c>
      <c r="H788" s="78">
        <v>2457.7400000000002</v>
      </c>
      <c r="I788" s="78">
        <v>0</v>
      </c>
      <c r="J788" s="77">
        <f t="shared" si="64"/>
        <v>2457.7400000000002</v>
      </c>
      <c r="K788" s="78">
        <f t="shared" si="68"/>
        <v>18518.259999999998</v>
      </c>
      <c r="O788" s="80"/>
    </row>
    <row r="789" spans="1:15" s="79" customFormat="1" x14ac:dyDescent="0.2">
      <c r="A789" s="70" t="s">
        <v>1535</v>
      </c>
      <c r="B789" s="70" t="s">
        <v>2161</v>
      </c>
      <c r="C789" s="70" t="str">
        <f t="shared" si="65"/>
        <v>3721</v>
      </c>
      <c r="D789" s="76" t="str">
        <f t="shared" si="66"/>
        <v>05</v>
      </c>
      <c r="E789" s="76" t="str">
        <f t="shared" si="67"/>
        <v>3</v>
      </c>
      <c r="F789" s="70" t="s">
        <v>1579</v>
      </c>
      <c r="G789" s="77">
        <v>0</v>
      </c>
      <c r="H789" s="78">
        <v>0</v>
      </c>
      <c r="I789" s="78">
        <v>0</v>
      </c>
      <c r="J789" s="77">
        <f t="shared" si="64"/>
        <v>0</v>
      </c>
      <c r="K789" s="78">
        <f t="shared" si="68"/>
        <v>0</v>
      </c>
      <c r="O789" s="80"/>
    </row>
    <row r="790" spans="1:15" s="79" customFormat="1" x14ac:dyDescent="0.2">
      <c r="A790" s="70" t="s">
        <v>1535</v>
      </c>
      <c r="B790" s="70" t="s">
        <v>954</v>
      </c>
      <c r="C790" s="70" t="str">
        <f t="shared" si="65"/>
        <v>3821</v>
      </c>
      <c r="D790" s="76" t="str">
        <f t="shared" si="66"/>
        <v>05</v>
      </c>
      <c r="E790" s="76" t="str">
        <f t="shared" si="67"/>
        <v>3</v>
      </c>
      <c r="F790" s="70" t="s">
        <v>1603</v>
      </c>
      <c r="G790" s="77">
        <v>1976896</v>
      </c>
      <c r="H790" s="78">
        <v>648035.01</v>
      </c>
      <c r="I790" s="78">
        <v>1328860.99</v>
      </c>
      <c r="J790" s="77">
        <f t="shared" si="64"/>
        <v>1976896</v>
      </c>
      <c r="K790" s="78">
        <f t="shared" si="68"/>
        <v>0</v>
      </c>
      <c r="O790" s="80"/>
    </row>
    <row r="791" spans="1:15" s="79" customFormat="1" x14ac:dyDescent="0.2">
      <c r="A791" s="70" t="s">
        <v>1535</v>
      </c>
      <c r="B791" s="70" t="s">
        <v>955</v>
      </c>
      <c r="C791" s="70" t="str">
        <f t="shared" si="65"/>
        <v>3851</v>
      </c>
      <c r="D791" s="76" t="str">
        <f t="shared" si="66"/>
        <v>05</v>
      </c>
      <c r="E791" s="76" t="str">
        <f t="shared" si="67"/>
        <v>3</v>
      </c>
      <c r="F791" s="70" t="s">
        <v>1582</v>
      </c>
      <c r="G791" s="77">
        <v>36179</v>
      </c>
      <c r="H791" s="78">
        <v>8110.44</v>
      </c>
      <c r="I791" s="78">
        <v>3000</v>
      </c>
      <c r="J791" s="77">
        <f t="shared" si="64"/>
        <v>11110.439999999999</v>
      </c>
      <c r="K791" s="78">
        <f t="shared" si="68"/>
        <v>25068.560000000001</v>
      </c>
      <c r="O791" s="80"/>
    </row>
    <row r="792" spans="1:15" s="79" customFormat="1" x14ac:dyDescent="0.2">
      <c r="A792" s="70" t="s">
        <v>1535</v>
      </c>
      <c r="B792" s="70" t="s">
        <v>2162</v>
      </c>
      <c r="C792" s="70" t="str">
        <f t="shared" si="65"/>
        <v>3921</v>
      </c>
      <c r="D792" s="76" t="str">
        <f t="shared" si="66"/>
        <v>05</v>
      </c>
      <c r="E792" s="76" t="str">
        <f t="shared" si="67"/>
        <v>3</v>
      </c>
      <c r="F792" s="70" t="s">
        <v>1583</v>
      </c>
      <c r="G792" s="77">
        <v>2460</v>
      </c>
      <c r="H792" s="78">
        <v>2219</v>
      </c>
      <c r="I792" s="78">
        <v>0</v>
      </c>
      <c r="J792" s="77">
        <f t="shared" si="64"/>
        <v>2219</v>
      </c>
      <c r="K792" s="78">
        <f t="shared" si="68"/>
        <v>241</v>
      </c>
      <c r="O792" s="80"/>
    </row>
    <row r="793" spans="1:15" s="79" customFormat="1" x14ac:dyDescent="0.2">
      <c r="A793" s="70" t="s">
        <v>1535</v>
      </c>
      <c r="B793" s="70" t="s">
        <v>957</v>
      </c>
      <c r="C793" s="70" t="str">
        <f t="shared" si="65"/>
        <v>3941</v>
      </c>
      <c r="D793" s="76" t="str">
        <f t="shared" si="66"/>
        <v>05</v>
      </c>
      <c r="E793" s="76" t="str">
        <f t="shared" si="67"/>
        <v>3</v>
      </c>
      <c r="F793" s="70" t="s">
        <v>2163</v>
      </c>
      <c r="G793" s="77">
        <v>160505</v>
      </c>
      <c r="H793" s="78">
        <v>79894.28</v>
      </c>
      <c r="I793" s="78">
        <v>0</v>
      </c>
      <c r="J793" s="77">
        <f t="shared" si="64"/>
        <v>79894.28</v>
      </c>
      <c r="K793" s="78">
        <f t="shared" si="68"/>
        <v>80610.720000000001</v>
      </c>
      <c r="O793" s="80"/>
    </row>
    <row r="794" spans="1:15" s="79" customFormat="1" x14ac:dyDescent="0.2">
      <c r="A794" s="70" t="s">
        <v>1535</v>
      </c>
      <c r="B794" s="70" t="s">
        <v>960</v>
      </c>
      <c r="C794" s="70" t="str">
        <f t="shared" si="65"/>
        <v>4451</v>
      </c>
      <c r="D794" s="76" t="str">
        <f t="shared" si="66"/>
        <v>05</v>
      </c>
      <c r="E794" s="76" t="str">
        <f t="shared" si="67"/>
        <v>4</v>
      </c>
      <c r="F794" s="70" t="s">
        <v>2164</v>
      </c>
      <c r="G794" s="77">
        <v>614048</v>
      </c>
      <c r="H794" s="78">
        <v>232509</v>
      </c>
      <c r="I794" s="78">
        <v>19000</v>
      </c>
      <c r="J794" s="77">
        <f t="shared" si="64"/>
        <v>251509</v>
      </c>
      <c r="K794" s="78">
        <f t="shared" si="68"/>
        <v>362539</v>
      </c>
      <c r="O794" s="80"/>
    </row>
    <row r="795" spans="1:15" s="79" customFormat="1" x14ac:dyDescent="0.2">
      <c r="A795" s="70" t="s">
        <v>1535</v>
      </c>
      <c r="B795" s="70" t="s">
        <v>2165</v>
      </c>
      <c r="C795" s="70" t="str">
        <f t="shared" si="65"/>
        <v>5111</v>
      </c>
      <c r="D795" s="76" t="str">
        <f t="shared" si="66"/>
        <v>05</v>
      </c>
      <c r="E795" s="76" t="str">
        <f t="shared" si="67"/>
        <v>5</v>
      </c>
      <c r="F795" s="70" t="s">
        <v>1701</v>
      </c>
      <c r="G795" s="77">
        <v>0</v>
      </c>
      <c r="H795" s="78">
        <v>0</v>
      </c>
      <c r="I795" s="78">
        <v>0</v>
      </c>
      <c r="J795" s="77">
        <f t="shared" si="64"/>
        <v>0</v>
      </c>
      <c r="K795" s="78">
        <f t="shared" si="68"/>
        <v>0</v>
      </c>
      <c r="O795" s="80"/>
    </row>
    <row r="796" spans="1:15" s="79" customFormat="1" x14ac:dyDescent="0.2">
      <c r="A796" s="70" t="s">
        <v>1535</v>
      </c>
      <c r="B796" s="70" t="s">
        <v>2166</v>
      </c>
      <c r="C796" s="70" t="str">
        <f t="shared" si="65"/>
        <v>5191</v>
      </c>
      <c r="D796" s="76" t="str">
        <f t="shared" si="66"/>
        <v>05</v>
      </c>
      <c r="E796" s="76" t="str">
        <f t="shared" si="67"/>
        <v>5</v>
      </c>
      <c r="F796" s="70" t="s">
        <v>1605</v>
      </c>
      <c r="G796" s="77">
        <v>0</v>
      </c>
      <c r="H796" s="78">
        <v>0</v>
      </c>
      <c r="I796" s="78">
        <v>0</v>
      </c>
      <c r="J796" s="77">
        <f t="shared" si="64"/>
        <v>0</v>
      </c>
      <c r="K796" s="78">
        <f t="shared" si="68"/>
        <v>0</v>
      </c>
      <c r="O796" s="80"/>
    </row>
    <row r="797" spans="1:15" s="79" customFormat="1" x14ac:dyDescent="0.2">
      <c r="A797" s="70" t="s">
        <v>1535</v>
      </c>
      <c r="B797" s="70" t="s">
        <v>2167</v>
      </c>
      <c r="C797" s="70" t="str">
        <f t="shared" si="65"/>
        <v>1131</v>
      </c>
      <c r="D797" s="76" t="str">
        <f t="shared" si="66"/>
        <v>05</v>
      </c>
      <c r="E797" s="76" t="str">
        <f t="shared" si="67"/>
        <v>1</v>
      </c>
      <c r="F797" s="70" t="s">
        <v>1537</v>
      </c>
      <c r="G797" s="77">
        <v>6498852</v>
      </c>
      <c r="H797" s="78">
        <v>5126459.6900000004</v>
      </c>
      <c r="I797" s="78">
        <v>1351850.4699999997</v>
      </c>
      <c r="J797" s="77">
        <f t="shared" si="64"/>
        <v>6478310.1600000001</v>
      </c>
      <c r="K797" s="78">
        <f t="shared" si="68"/>
        <v>20541.839999999851</v>
      </c>
      <c r="O797" s="80"/>
    </row>
    <row r="798" spans="1:15" s="79" customFormat="1" x14ac:dyDescent="0.2">
      <c r="A798" s="70" t="s">
        <v>1535</v>
      </c>
      <c r="B798" s="70" t="s">
        <v>2168</v>
      </c>
      <c r="C798" s="70" t="str">
        <f t="shared" si="65"/>
        <v>1221</v>
      </c>
      <c r="D798" s="76" t="str">
        <f t="shared" si="66"/>
        <v>05</v>
      </c>
      <c r="E798" s="76" t="str">
        <f t="shared" si="67"/>
        <v>1</v>
      </c>
      <c r="F798" s="70" t="s">
        <v>1539</v>
      </c>
      <c r="G798" s="77">
        <v>1325292</v>
      </c>
      <c r="H798" s="78">
        <v>962272.16</v>
      </c>
      <c r="I798" s="78">
        <v>187789.38666666666</v>
      </c>
      <c r="J798" s="77">
        <f t="shared" si="64"/>
        <v>1150061.5466666666</v>
      </c>
      <c r="K798" s="78">
        <f t="shared" si="68"/>
        <v>175230.45333333337</v>
      </c>
      <c r="O798" s="80"/>
    </row>
    <row r="799" spans="1:15" s="79" customFormat="1" x14ac:dyDescent="0.2">
      <c r="A799" s="70" t="s">
        <v>1535</v>
      </c>
      <c r="B799" s="70" t="s">
        <v>2169</v>
      </c>
      <c r="C799" s="70" t="str">
        <f t="shared" si="65"/>
        <v>1311</v>
      </c>
      <c r="D799" s="76" t="str">
        <f t="shared" si="66"/>
        <v>05</v>
      </c>
      <c r="E799" s="76" t="str">
        <f t="shared" si="67"/>
        <v>1</v>
      </c>
      <c r="F799" s="70" t="s">
        <v>1541</v>
      </c>
      <c r="G799" s="77">
        <v>159876</v>
      </c>
      <c r="H799" s="78">
        <v>119647</v>
      </c>
      <c r="I799" s="78">
        <v>39882.333333333336</v>
      </c>
      <c r="J799" s="77">
        <f t="shared" si="64"/>
        <v>159529.33333333334</v>
      </c>
      <c r="K799" s="78">
        <f t="shared" si="68"/>
        <v>346.66666666665697</v>
      </c>
      <c r="O799" s="80"/>
    </row>
    <row r="800" spans="1:15" s="79" customFormat="1" x14ac:dyDescent="0.2">
      <c r="A800" s="70" t="s">
        <v>1535</v>
      </c>
      <c r="B800" s="70" t="s">
        <v>2170</v>
      </c>
      <c r="C800" s="70" t="str">
        <f t="shared" si="65"/>
        <v>1321</v>
      </c>
      <c r="D800" s="76" t="str">
        <f t="shared" si="66"/>
        <v>05</v>
      </c>
      <c r="E800" s="76" t="str">
        <f t="shared" si="67"/>
        <v>1</v>
      </c>
      <c r="F800" s="70" t="s">
        <v>1543</v>
      </c>
      <c r="G800" s="77">
        <v>108669</v>
      </c>
      <c r="H800" s="78">
        <v>104968.33</v>
      </c>
      <c r="I800" s="78">
        <v>0</v>
      </c>
      <c r="J800" s="77">
        <f t="shared" si="64"/>
        <v>104968.33</v>
      </c>
      <c r="K800" s="78">
        <f t="shared" si="68"/>
        <v>3700.6699999999983</v>
      </c>
      <c r="O800" s="80"/>
    </row>
    <row r="801" spans="1:15" s="79" customFormat="1" x14ac:dyDescent="0.2">
      <c r="A801" s="70" t="s">
        <v>1535</v>
      </c>
      <c r="B801" s="70" t="s">
        <v>2171</v>
      </c>
      <c r="C801" s="70" t="str">
        <f t="shared" si="65"/>
        <v>1322</v>
      </c>
      <c r="D801" s="76" t="str">
        <f t="shared" si="66"/>
        <v>05</v>
      </c>
      <c r="E801" s="76" t="str">
        <f t="shared" si="67"/>
        <v>1</v>
      </c>
      <c r="F801" s="70" t="s">
        <v>1545</v>
      </c>
      <c r="G801" s="77">
        <v>1086687</v>
      </c>
      <c r="H801" s="78">
        <v>525852.51</v>
      </c>
      <c r="I801" s="78">
        <v>525852.51</v>
      </c>
      <c r="J801" s="77">
        <f t="shared" si="64"/>
        <v>1051705.02</v>
      </c>
      <c r="K801" s="78">
        <f t="shared" si="68"/>
        <v>34981.979999999981</v>
      </c>
      <c r="O801" s="80"/>
    </row>
    <row r="802" spans="1:15" s="79" customFormat="1" x14ac:dyDescent="0.2">
      <c r="A802" s="70" t="s">
        <v>1535</v>
      </c>
      <c r="B802" s="70" t="s">
        <v>2172</v>
      </c>
      <c r="C802" s="70" t="str">
        <f t="shared" si="65"/>
        <v>1411</v>
      </c>
      <c r="D802" s="76" t="str">
        <f t="shared" si="66"/>
        <v>05</v>
      </c>
      <c r="E802" s="76" t="str">
        <f t="shared" si="67"/>
        <v>1</v>
      </c>
      <c r="F802" s="70" t="s">
        <v>1547</v>
      </c>
      <c r="G802" s="77">
        <v>122144</v>
      </c>
      <c r="H802" s="78">
        <v>72778.03</v>
      </c>
      <c r="I802" s="78">
        <v>14424.970000000012</v>
      </c>
      <c r="J802" s="77">
        <f t="shared" si="64"/>
        <v>87203.000000000015</v>
      </c>
      <c r="K802" s="78">
        <f t="shared" si="68"/>
        <v>34940.999999999985</v>
      </c>
      <c r="O802" s="80"/>
    </row>
    <row r="803" spans="1:15" s="79" customFormat="1" x14ac:dyDescent="0.2">
      <c r="A803" s="70" t="s">
        <v>1535</v>
      </c>
      <c r="B803" s="70" t="s">
        <v>2173</v>
      </c>
      <c r="C803" s="70" t="str">
        <f t="shared" si="65"/>
        <v>1421</v>
      </c>
      <c r="D803" s="76" t="str">
        <f t="shared" si="66"/>
        <v>05</v>
      </c>
      <c r="E803" s="76" t="str">
        <f t="shared" si="67"/>
        <v>1</v>
      </c>
      <c r="F803" s="70" t="s">
        <v>1549</v>
      </c>
      <c r="G803" s="77">
        <v>194966</v>
      </c>
      <c r="H803" s="78">
        <v>153184.01999999999</v>
      </c>
      <c r="I803" s="78">
        <v>29397.579999999987</v>
      </c>
      <c r="J803" s="77">
        <f t="shared" si="64"/>
        <v>182581.59999999998</v>
      </c>
      <c r="K803" s="78">
        <f t="shared" si="68"/>
        <v>12384.400000000023</v>
      </c>
      <c r="O803" s="80"/>
    </row>
    <row r="804" spans="1:15" s="79" customFormat="1" x14ac:dyDescent="0.2">
      <c r="A804" s="70" t="s">
        <v>1535</v>
      </c>
      <c r="B804" s="70" t="s">
        <v>2174</v>
      </c>
      <c r="C804" s="70" t="str">
        <f t="shared" si="65"/>
        <v>1431</v>
      </c>
      <c r="D804" s="76" t="str">
        <f t="shared" si="66"/>
        <v>05</v>
      </c>
      <c r="E804" s="76" t="str">
        <f t="shared" si="67"/>
        <v>1</v>
      </c>
      <c r="F804" s="70" t="s">
        <v>1551</v>
      </c>
      <c r="G804" s="77">
        <v>1137299</v>
      </c>
      <c r="H804" s="78">
        <v>893571.97</v>
      </c>
      <c r="I804" s="78">
        <v>171485.64333333349</v>
      </c>
      <c r="J804" s="77">
        <f t="shared" si="64"/>
        <v>1065057.6133333335</v>
      </c>
      <c r="K804" s="78">
        <f t="shared" si="68"/>
        <v>72241.386666666484</v>
      </c>
      <c r="O804" s="80"/>
    </row>
    <row r="805" spans="1:15" s="79" customFormat="1" x14ac:dyDescent="0.2">
      <c r="A805" s="70" t="s">
        <v>1535</v>
      </c>
      <c r="B805" s="70" t="s">
        <v>2175</v>
      </c>
      <c r="C805" s="70" t="str">
        <f t="shared" si="65"/>
        <v>1432</v>
      </c>
      <c r="D805" s="76" t="str">
        <f t="shared" si="66"/>
        <v>05</v>
      </c>
      <c r="E805" s="76" t="str">
        <f t="shared" si="67"/>
        <v>1</v>
      </c>
      <c r="F805" s="70" t="s">
        <v>1553</v>
      </c>
      <c r="G805" s="77">
        <v>129977</v>
      </c>
      <c r="H805" s="78">
        <v>102848.08</v>
      </c>
      <c r="I805" s="78">
        <v>27061.439999999995</v>
      </c>
      <c r="J805" s="77">
        <f t="shared" si="64"/>
        <v>129909.51999999999</v>
      </c>
      <c r="K805" s="78">
        <f t="shared" si="68"/>
        <v>67.480000000010477</v>
      </c>
      <c r="O805" s="80"/>
    </row>
    <row r="806" spans="1:15" s="79" customFormat="1" x14ac:dyDescent="0.2">
      <c r="A806" s="70" t="s">
        <v>1535</v>
      </c>
      <c r="B806" s="70" t="s">
        <v>2176</v>
      </c>
      <c r="C806" s="70" t="str">
        <f t="shared" si="65"/>
        <v>1612</v>
      </c>
      <c r="D806" s="76" t="str">
        <f t="shared" si="66"/>
        <v>05</v>
      </c>
      <c r="E806" s="76" t="str">
        <f t="shared" si="67"/>
        <v>1</v>
      </c>
      <c r="F806" s="70" t="s">
        <v>1557</v>
      </c>
      <c r="G806" s="77">
        <v>234719</v>
      </c>
      <c r="H806" s="78">
        <v>113687.81</v>
      </c>
      <c r="I806" s="78">
        <v>113687.81</v>
      </c>
      <c r="J806" s="77">
        <f t="shared" si="64"/>
        <v>227375.62</v>
      </c>
      <c r="K806" s="78">
        <f t="shared" si="68"/>
        <v>7343.3800000000047</v>
      </c>
      <c r="O806" s="80"/>
    </row>
    <row r="807" spans="1:15" s="79" customFormat="1" x14ac:dyDescent="0.2">
      <c r="A807" s="70" t="s">
        <v>1535</v>
      </c>
      <c r="B807" s="70" t="s">
        <v>2177</v>
      </c>
      <c r="C807" s="70" t="str">
        <f t="shared" si="65"/>
        <v>1712</v>
      </c>
      <c r="D807" s="76" t="str">
        <f t="shared" si="66"/>
        <v>05</v>
      </c>
      <c r="E807" s="76" t="str">
        <f t="shared" si="67"/>
        <v>1</v>
      </c>
      <c r="F807" s="70" t="s">
        <v>1559</v>
      </c>
      <c r="G807" s="77">
        <v>463308</v>
      </c>
      <c r="H807" s="78">
        <v>349573</v>
      </c>
      <c r="I807" s="78">
        <v>113735</v>
      </c>
      <c r="J807" s="77">
        <f t="shared" si="64"/>
        <v>463308</v>
      </c>
      <c r="K807" s="78">
        <f t="shared" si="68"/>
        <v>0</v>
      </c>
      <c r="O807" s="80"/>
    </row>
    <row r="808" spans="1:15" s="79" customFormat="1" x14ac:dyDescent="0.2">
      <c r="A808" s="70" t="s">
        <v>1535</v>
      </c>
      <c r="B808" s="70" t="s">
        <v>2178</v>
      </c>
      <c r="C808" s="70" t="str">
        <f t="shared" si="65"/>
        <v>1713</v>
      </c>
      <c r="D808" s="76" t="str">
        <f t="shared" si="66"/>
        <v>05</v>
      </c>
      <c r="E808" s="76" t="str">
        <f t="shared" si="67"/>
        <v>1</v>
      </c>
      <c r="F808" s="70" t="s">
        <v>1561</v>
      </c>
      <c r="G808" s="77">
        <v>422520</v>
      </c>
      <c r="H808" s="78">
        <v>322745</v>
      </c>
      <c r="I808" s="78">
        <v>99775</v>
      </c>
      <c r="J808" s="77">
        <f t="shared" si="64"/>
        <v>422520</v>
      </c>
      <c r="K808" s="78">
        <f t="shared" si="68"/>
        <v>0</v>
      </c>
      <c r="O808" s="80"/>
    </row>
    <row r="809" spans="1:15" s="79" customFormat="1" x14ac:dyDescent="0.2">
      <c r="A809" s="70" t="s">
        <v>1535</v>
      </c>
      <c r="B809" s="70" t="s">
        <v>2179</v>
      </c>
      <c r="C809" s="70" t="str">
        <f t="shared" si="65"/>
        <v>1715</v>
      </c>
      <c r="D809" s="76" t="str">
        <f t="shared" si="66"/>
        <v>05</v>
      </c>
      <c r="E809" s="76" t="str">
        <f t="shared" si="67"/>
        <v>1</v>
      </c>
      <c r="F809" s="70" t="s">
        <v>1563</v>
      </c>
      <c r="G809" s="77">
        <v>270785</v>
      </c>
      <c r="H809" s="78">
        <v>267893.90999999997</v>
      </c>
      <c r="I809" s="78">
        <v>0</v>
      </c>
      <c r="J809" s="77">
        <f t="shared" si="64"/>
        <v>267893.90999999997</v>
      </c>
      <c r="K809" s="78">
        <f t="shared" si="68"/>
        <v>2891.0900000000256</v>
      </c>
      <c r="O809" s="80"/>
    </row>
    <row r="810" spans="1:15" s="79" customFormat="1" x14ac:dyDescent="0.2">
      <c r="A810" s="70" t="s">
        <v>1535</v>
      </c>
      <c r="B810" s="70" t="s">
        <v>2180</v>
      </c>
      <c r="C810" s="70" t="str">
        <f t="shared" si="65"/>
        <v>1716</v>
      </c>
      <c r="D810" s="76" t="str">
        <f t="shared" si="66"/>
        <v>05</v>
      </c>
      <c r="E810" s="76" t="str">
        <f t="shared" si="67"/>
        <v>1</v>
      </c>
      <c r="F810" s="70" t="s">
        <v>1565</v>
      </c>
      <c r="G810" s="77">
        <v>50910</v>
      </c>
      <c r="H810" s="78">
        <v>0</v>
      </c>
      <c r="I810" s="78">
        <v>50910</v>
      </c>
      <c r="J810" s="77">
        <f t="shared" si="64"/>
        <v>50910</v>
      </c>
      <c r="K810" s="78">
        <f t="shared" si="68"/>
        <v>0</v>
      </c>
      <c r="O810" s="80"/>
    </row>
    <row r="811" spans="1:15" s="79" customFormat="1" x14ac:dyDescent="0.2">
      <c r="A811" s="70" t="s">
        <v>1535</v>
      </c>
      <c r="B811" s="70" t="s">
        <v>2181</v>
      </c>
      <c r="C811" s="70" t="str">
        <f t="shared" si="65"/>
        <v>2111</v>
      </c>
      <c r="D811" s="76" t="str">
        <f t="shared" si="66"/>
        <v>05</v>
      </c>
      <c r="E811" s="76" t="str">
        <f t="shared" si="67"/>
        <v>2</v>
      </c>
      <c r="F811" s="70" t="s">
        <v>1566</v>
      </c>
      <c r="G811" s="77">
        <v>4234</v>
      </c>
      <c r="H811" s="78">
        <v>2332.8100000000004</v>
      </c>
      <c r="I811" s="78">
        <v>0</v>
      </c>
      <c r="J811" s="77">
        <f t="shared" si="64"/>
        <v>2332.8100000000004</v>
      </c>
      <c r="K811" s="78">
        <f t="shared" si="68"/>
        <v>1901.1899999999996</v>
      </c>
      <c r="O811" s="80"/>
    </row>
    <row r="812" spans="1:15" s="79" customFormat="1" x14ac:dyDescent="0.2">
      <c r="A812" s="70" t="s">
        <v>1535</v>
      </c>
      <c r="B812" s="70" t="s">
        <v>1056</v>
      </c>
      <c r="C812" s="70" t="str">
        <f t="shared" si="65"/>
        <v>2111</v>
      </c>
      <c r="D812" s="76" t="str">
        <f t="shared" si="66"/>
        <v>05</v>
      </c>
      <c r="E812" s="76" t="str">
        <f t="shared" si="67"/>
        <v>2</v>
      </c>
      <c r="F812" s="70" t="s">
        <v>1566</v>
      </c>
      <c r="G812" s="77">
        <v>688376</v>
      </c>
      <c r="H812" s="78">
        <v>0</v>
      </c>
      <c r="I812" s="78">
        <v>0</v>
      </c>
      <c r="J812" s="77">
        <f t="shared" si="64"/>
        <v>0</v>
      </c>
      <c r="K812" s="78">
        <f t="shared" si="68"/>
        <v>688376</v>
      </c>
      <c r="O812" s="80"/>
    </row>
    <row r="813" spans="1:15" s="79" customFormat="1" x14ac:dyDescent="0.2">
      <c r="A813" s="70" t="s">
        <v>1535</v>
      </c>
      <c r="B813" s="70" t="s">
        <v>2182</v>
      </c>
      <c r="C813" s="70" t="str">
        <f t="shared" si="65"/>
        <v>2131</v>
      </c>
      <c r="D813" s="76" t="str">
        <f t="shared" si="66"/>
        <v>05</v>
      </c>
      <c r="E813" s="76" t="str">
        <f t="shared" si="67"/>
        <v>2</v>
      </c>
      <c r="F813" s="70" t="s">
        <v>1731</v>
      </c>
      <c r="G813" s="77">
        <v>0</v>
      </c>
      <c r="H813" s="78">
        <v>0</v>
      </c>
      <c r="I813" s="78">
        <v>0</v>
      </c>
      <c r="J813" s="77">
        <f t="shared" si="64"/>
        <v>0</v>
      </c>
      <c r="K813" s="78">
        <f t="shared" si="68"/>
        <v>0</v>
      </c>
      <c r="O813" s="80"/>
    </row>
    <row r="814" spans="1:15" s="79" customFormat="1" x14ac:dyDescent="0.2">
      <c r="A814" s="70" t="s">
        <v>1535</v>
      </c>
      <c r="B814" s="70" t="s">
        <v>2183</v>
      </c>
      <c r="C814" s="70" t="str">
        <f t="shared" si="65"/>
        <v>2141</v>
      </c>
      <c r="D814" s="76" t="str">
        <f t="shared" si="66"/>
        <v>05</v>
      </c>
      <c r="E814" s="76" t="str">
        <f t="shared" si="67"/>
        <v>2</v>
      </c>
      <c r="F814" s="70" t="s">
        <v>1639</v>
      </c>
      <c r="G814" s="77">
        <v>1892095</v>
      </c>
      <c r="H814" s="78">
        <v>766934</v>
      </c>
      <c r="I814" s="78">
        <v>0</v>
      </c>
      <c r="J814" s="77">
        <f t="shared" si="64"/>
        <v>766934</v>
      </c>
      <c r="K814" s="78">
        <f t="shared" si="68"/>
        <v>1125161</v>
      </c>
      <c r="O814" s="80"/>
    </row>
    <row r="815" spans="1:15" s="79" customFormat="1" x14ac:dyDescent="0.2">
      <c r="A815" s="70" t="s">
        <v>1535</v>
      </c>
      <c r="B815" s="70" t="s">
        <v>2184</v>
      </c>
      <c r="C815" s="70" t="str">
        <f t="shared" si="65"/>
        <v>2151</v>
      </c>
      <c r="D815" s="76" t="str">
        <f t="shared" si="66"/>
        <v>05</v>
      </c>
      <c r="E815" s="76" t="str">
        <f t="shared" si="67"/>
        <v>2</v>
      </c>
      <c r="F815" s="70" t="s">
        <v>1570</v>
      </c>
      <c r="G815" s="77">
        <v>0</v>
      </c>
      <c r="H815" s="78">
        <v>0</v>
      </c>
      <c r="I815" s="78">
        <v>0</v>
      </c>
      <c r="J815" s="77">
        <f t="shared" si="64"/>
        <v>0</v>
      </c>
      <c r="K815" s="78">
        <f t="shared" si="68"/>
        <v>0</v>
      </c>
      <c r="O815" s="80"/>
    </row>
    <row r="816" spans="1:15" s="79" customFormat="1" x14ac:dyDescent="0.2">
      <c r="A816" s="70" t="s">
        <v>1535</v>
      </c>
      <c r="B816" s="70" t="s">
        <v>2185</v>
      </c>
      <c r="C816" s="70" t="str">
        <f t="shared" si="65"/>
        <v>2161</v>
      </c>
      <c r="D816" s="76" t="str">
        <f t="shared" si="66"/>
        <v>05</v>
      </c>
      <c r="E816" s="76" t="str">
        <f t="shared" si="67"/>
        <v>2</v>
      </c>
      <c r="F816" s="70" t="s">
        <v>1571</v>
      </c>
      <c r="G816" s="77">
        <v>2101</v>
      </c>
      <c r="H816" s="78">
        <v>972.5</v>
      </c>
      <c r="I816" s="78">
        <v>0</v>
      </c>
      <c r="J816" s="77">
        <f t="shared" si="64"/>
        <v>972.5</v>
      </c>
      <c r="K816" s="78">
        <f t="shared" si="68"/>
        <v>1128.5</v>
      </c>
      <c r="O816" s="80"/>
    </row>
    <row r="817" spans="1:15" s="79" customFormat="1" x14ac:dyDescent="0.2">
      <c r="A817" s="70" t="s">
        <v>1535</v>
      </c>
      <c r="B817" s="70" t="s">
        <v>1058</v>
      </c>
      <c r="C817" s="70" t="str">
        <f t="shared" si="65"/>
        <v>2161</v>
      </c>
      <c r="D817" s="76" t="str">
        <f t="shared" si="66"/>
        <v>05</v>
      </c>
      <c r="E817" s="76" t="str">
        <f t="shared" si="67"/>
        <v>2</v>
      </c>
      <c r="F817" s="70" t="s">
        <v>1571</v>
      </c>
      <c r="G817" s="77">
        <v>0</v>
      </c>
      <c r="H817" s="78">
        <v>0</v>
      </c>
      <c r="I817" s="78">
        <v>0</v>
      </c>
      <c r="J817" s="77">
        <f t="shared" si="64"/>
        <v>0</v>
      </c>
      <c r="K817" s="78">
        <f t="shared" si="68"/>
        <v>0</v>
      </c>
      <c r="O817" s="80"/>
    </row>
    <row r="818" spans="1:15" s="79" customFormat="1" x14ac:dyDescent="0.2">
      <c r="A818" s="70" t="s">
        <v>1535</v>
      </c>
      <c r="B818" s="70" t="s">
        <v>1060</v>
      </c>
      <c r="C818" s="70" t="str">
        <f t="shared" si="65"/>
        <v>2182</v>
      </c>
      <c r="D818" s="76" t="str">
        <f t="shared" si="66"/>
        <v>05</v>
      </c>
      <c r="E818" s="76" t="str">
        <f t="shared" si="67"/>
        <v>2</v>
      </c>
      <c r="F818" s="70" t="s">
        <v>1572</v>
      </c>
      <c r="G818" s="77">
        <v>15232</v>
      </c>
      <c r="H818" s="78">
        <v>14148</v>
      </c>
      <c r="I818" s="78">
        <v>0</v>
      </c>
      <c r="J818" s="77">
        <f t="shared" si="64"/>
        <v>14148</v>
      </c>
      <c r="K818" s="78">
        <f t="shared" si="68"/>
        <v>1084</v>
      </c>
      <c r="O818" s="80"/>
    </row>
    <row r="819" spans="1:15" s="79" customFormat="1" x14ac:dyDescent="0.2">
      <c r="A819" s="70" t="s">
        <v>1535</v>
      </c>
      <c r="B819" s="70" t="s">
        <v>1061</v>
      </c>
      <c r="C819" s="70" t="str">
        <f t="shared" si="65"/>
        <v>2214</v>
      </c>
      <c r="D819" s="76" t="str">
        <f t="shared" si="66"/>
        <v>05</v>
      </c>
      <c r="E819" s="76" t="str">
        <f t="shared" si="67"/>
        <v>2</v>
      </c>
      <c r="F819" s="70" t="s">
        <v>1643</v>
      </c>
      <c r="G819" s="77">
        <v>125174</v>
      </c>
      <c r="H819" s="78">
        <v>57755</v>
      </c>
      <c r="I819" s="78">
        <v>18000</v>
      </c>
      <c r="J819" s="77">
        <f t="shared" si="64"/>
        <v>75755</v>
      </c>
      <c r="K819" s="78">
        <f t="shared" si="68"/>
        <v>49419</v>
      </c>
      <c r="O819" s="80"/>
    </row>
    <row r="820" spans="1:15" s="79" customFormat="1" x14ac:dyDescent="0.2">
      <c r="A820" s="70" t="s">
        <v>1535</v>
      </c>
      <c r="B820" s="70" t="s">
        <v>2186</v>
      </c>
      <c r="C820" s="70" t="str">
        <f t="shared" si="65"/>
        <v>2231</v>
      </c>
      <c r="D820" s="76" t="str">
        <f t="shared" si="66"/>
        <v>05</v>
      </c>
      <c r="E820" s="76" t="str">
        <f t="shared" si="67"/>
        <v>2</v>
      </c>
      <c r="F820" s="70" t="s">
        <v>1692</v>
      </c>
      <c r="G820" s="77">
        <v>349</v>
      </c>
      <c r="H820" s="78">
        <v>0</v>
      </c>
      <c r="I820" s="78">
        <v>0</v>
      </c>
      <c r="J820" s="77">
        <f t="shared" si="64"/>
        <v>0</v>
      </c>
      <c r="K820" s="78">
        <f t="shared" si="68"/>
        <v>349</v>
      </c>
      <c r="O820" s="80"/>
    </row>
    <row r="821" spans="1:15" s="79" customFormat="1" x14ac:dyDescent="0.2">
      <c r="A821" s="70" t="s">
        <v>1535</v>
      </c>
      <c r="B821" s="70" t="s">
        <v>2187</v>
      </c>
      <c r="C821" s="70" t="str">
        <f t="shared" si="65"/>
        <v>2481</v>
      </c>
      <c r="D821" s="76" t="str">
        <f t="shared" si="66"/>
        <v>05</v>
      </c>
      <c r="E821" s="76" t="str">
        <f t="shared" si="67"/>
        <v>2</v>
      </c>
      <c r="F821" s="70" t="s">
        <v>1816</v>
      </c>
      <c r="G821" s="77">
        <v>2051</v>
      </c>
      <c r="H821" s="78">
        <v>0</v>
      </c>
      <c r="I821" s="78">
        <v>0</v>
      </c>
      <c r="J821" s="77">
        <f t="shared" si="64"/>
        <v>0</v>
      </c>
      <c r="K821" s="78">
        <f t="shared" si="68"/>
        <v>2051</v>
      </c>
      <c r="O821" s="80"/>
    </row>
    <row r="822" spans="1:15" s="79" customFormat="1" x14ac:dyDescent="0.2">
      <c r="A822" s="70" t="s">
        <v>1535</v>
      </c>
      <c r="B822" s="70" t="s">
        <v>2188</v>
      </c>
      <c r="C822" s="70" t="str">
        <f t="shared" si="65"/>
        <v>2521</v>
      </c>
      <c r="D822" s="76" t="str">
        <f t="shared" si="66"/>
        <v>05</v>
      </c>
      <c r="E822" s="76" t="str">
        <f t="shared" si="67"/>
        <v>2</v>
      </c>
      <c r="F822" s="70" t="s">
        <v>1819</v>
      </c>
      <c r="G822" s="77">
        <v>0</v>
      </c>
      <c r="H822" s="78">
        <v>0</v>
      </c>
      <c r="I822" s="78">
        <v>0</v>
      </c>
      <c r="J822" s="77">
        <f t="shared" si="64"/>
        <v>0</v>
      </c>
      <c r="K822" s="78">
        <f t="shared" si="68"/>
        <v>0</v>
      </c>
      <c r="O822" s="80"/>
    </row>
    <row r="823" spans="1:15" s="79" customFormat="1" x14ac:dyDescent="0.2">
      <c r="A823" s="70" t="s">
        <v>1535</v>
      </c>
      <c r="B823" s="70" t="s">
        <v>1063</v>
      </c>
      <c r="C823" s="70" t="str">
        <f t="shared" si="65"/>
        <v>2531</v>
      </c>
      <c r="D823" s="76" t="str">
        <f t="shared" si="66"/>
        <v>05</v>
      </c>
      <c r="E823" s="76" t="str">
        <f t="shared" si="67"/>
        <v>2</v>
      </c>
      <c r="F823" s="70" t="s">
        <v>1788</v>
      </c>
      <c r="G823" s="77">
        <v>378</v>
      </c>
      <c r="H823" s="78">
        <v>378</v>
      </c>
      <c r="I823" s="78">
        <v>0</v>
      </c>
      <c r="J823" s="77">
        <f t="shared" si="64"/>
        <v>378</v>
      </c>
      <c r="K823" s="78">
        <f t="shared" si="68"/>
        <v>0</v>
      </c>
      <c r="O823" s="80"/>
    </row>
    <row r="824" spans="1:15" s="79" customFormat="1" x14ac:dyDescent="0.2">
      <c r="A824" s="70" t="s">
        <v>1535</v>
      </c>
      <c r="B824" s="70" t="s">
        <v>1064</v>
      </c>
      <c r="C824" s="70" t="str">
        <f t="shared" si="65"/>
        <v>2561</v>
      </c>
      <c r="D824" s="76" t="str">
        <f t="shared" si="66"/>
        <v>05</v>
      </c>
      <c r="E824" s="76" t="str">
        <f t="shared" si="67"/>
        <v>2</v>
      </c>
      <c r="F824" s="70" t="s">
        <v>1821</v>
      </c>
      <c r="G824" s="77">
        <v>1196</v>
      </c>
      <c r="H824" s="78">
        <v>974.4</v>
      </c>
      <c r="I824" s="78">
        <v>0</v>
      </c>
      <c r="J824" s="77">
        <f t="shared" si="64"/>
        <v>974.4</v>
      </c>
      <c r="K824" s="78">
        <f t="shared" si="68"/>
        <v>221.60000000000002</v>
      </c>
      <c r="O824" s="80"/>
    </row>
    <row r="825" spans="1:15" s="79" customFormat="1" x14ac:dyDescent="0.2">
      <c r="A825" s="70" t="s">
        <v>1535</v>
      </c>
      <c r="B825" s="70" t="s">
        <v>2189</v>
      </c>
      <c r="C825" s="70" t="str">
        <f t="shared" si="65"/>
        <v>2612</v>
      </c>
      <c r="D825" s="76" t="str">
        <f t="shared" si="66"/>
        <v>05</v>
      </c>
      <c r="E825" s="76" t="str">
        <f t="shared" si="67"/>
        <v>2</v>
      </c>
      <c r="F825" s="70" t="s">
        <v>2190</v>
      </c>
      <c r="G825" s="77">
        <v>5788</v>
      </c>
      <c r="H825" s="78">
        <v>1045.99</v>
      </c>
      <c r="I825" s="78">
        <v>0</v>
      </c>
      <c r="J825" s="77">
        <f t="shared" si="64"/>
        <v>1045.99</v>
      </c>
      <c r="K825" s="78">
        <f t="shared" si="68"/>
        <v>4742.01</v>
      </c>
      <c r="O825" s="80"/>
    </row>
    <row r="826" spans="1:15" s="79" customFormat="1" x14ac:dyDescent="0.2">
      <c r="A826" s="70" t="s">
        <v>1535</v>
      </c>
      <c r="B826" s="70" t="s">
        <v>1065</v>
      </c>
      <c r="C826" s="70" t="str">
        <f t="shared" si="65"/>
        <v>2612</v>
      </c>
      <c r="D826" s="76" t="str">
        <f t="shared" si="66"/>
        <v>05</v>
      </c>
      <c r="E826" s="76" t="str">
        <f t="shared" si="67"/>
        <v>2</v>
      </c>
      <c r="F826" s="70" t="s">
        <v>2190</v>
      </c>
      <c r="G826" s="77">
        <v>887239</v>
      </c>
      <c r="H826" s="78">
        <v>754060.04</v>
      </c>
      <c r="I826" s="78">
        <v>133178.95999999996</v>
      </c>
      <c r="J826" s="77">
        <f t="shared" si="64"/>
        <v>887239</v>
      </c>
      <c r="K826" s="78">
        <f t="shared" si="68"/>
        <v>0</v>
      </c>
      <c r="O826" s="80"/>
    </row>
    <row r="827" spans="1:15" s="79" customFormat="1" x14ac:dyDescent="0.2">
      <c r="A827" s="70" t="s">
        <v>1535</v>
      </c>
      <c r="B827" s="70" t="s">
        <v>2191</v>
      </c>
      <c r="C827" s="70" t="str">
        <f t="shared" si="65"/>
        <v>2711</v>
      </c>
      <c r="D827" s="76" t="str">
        <f t="shared" si="66"/>
        <v>05</v>
      </c>
      <c r="E827" s="76" t="str">
        <f t="shared" si="67"/>
        <v>2</v>
      </c>
      <c r="F827" s="70" t="s">
        <v>1647</v>
      </c>
      <c r="G827" s="77">
        <v>116189</v>
      </c>
      <c r="H827" s="78">
        <v>0</v>
      </c>
      <c r="I827" s="78">
        <v>85000</v>
      </c>
      <c r="J827" s="77">
        <f t="shared" si="64"/>
        <v>85000</v>
      </c>
      <c r="K827" s="78">
        <f t="shared" si="68"/>
        <v>31189</v>
      </c>
      <c r="O827" s="80"/>
    </row>
    <row r="828" spans="1:15" s="79" customFormat="1" x14ac:dyDescent="0.2">
      <c r="A828" s="70" t="s">
        <v>1535</v>
      </c>
      <c r="B828" s="70" t="s">
        <v>1068</v>
      </c>
      <c r="C828" s="70" t="str">
        <f t="shared" si="65"/>
        <v>2721</v>
      </c>
      <c r="D828" s="76" t="str">
        <f t="shared" si="66"/>
        <v>05</v>
      </c>
      <c r="E828" s="76" t="str">
        <f t="shared" si="67"/>
        <v>2</v>
      </c>
      <c r="F828" s="70" t="s">
        <v>1733</v>
      </c>
      <c r="G828" s="77">
        <v>30572</v>
      </c>
      <c r="H828" s="78">
        <v>0</v>
      </c>
      <c r="I828" s="78">
        <v>0</v>
      </c>
      <c r="J828" s="77">
        <f t="shared" si="64"/>
        <v>0</v>
      </c>
      <c r="K828" s="78">
        <f t="shared" si="68"/>
        <v>30572</v>
      </c>
      <c r="O828" s="80"/>
    </row>
    <row r="829" spans="1:15" s="79" customFormat="1" x14ac:dyDescent="0.2">
      <c r="A829" s="70" t="s">
        <v>1535</v>
      </c>
      <c r="B829" s="70" t="s">
        <v>2192</v>
      </c>
      <c r="C829" s="70" t="str">
        <f t="shared" si="65"/>
        <v>2911</v>
      </c>
      <c r="D829" s="76" t="str">
        <f t="shared" si="66"/>
        <v>05</v>
      </c>
      <c r="E829" s="76" t="str">
        <f t="shared" si="67"/>
        <v>2</v>
      </c>
      <c r="F829" s="70" t="s">
        <v>1648</v>
      </c>
      <c r="G829" s="77">
        <v>0</v>
      </c>
      <c r="H829" s="78">
        <v>0</v>
      </c>
      <c r="I829" s="78">
        <v>0</v>
      </c>
      <c r="J829" s="77">
        <f t="shared" si="64"/>
        <v>0</v>
      </c>
      <c r="K829" s="78">
        <f t="shared" si="68"/>
        <v>0</v>
      </c>
      <c r="O829" s="80"/>
    </row>
    <row r="830" spans="1:15" s="79" customFormat="1" x14ac:dyDescent="0.2">
      <c r="A830" s="70" t="s">
        <v>1535</v>
      </c>
      <c r="B830" s="70" t="s">
        <v>1070</v>
      </c>
      <c r="C830" s="70" t="str">
        <f t="shared" si="65"/>
        <v>2921</v>
      </c>
      <c r="D830" s="76" t="str">
        <f t="shared" si="66"/>
        <v>05</v>
      </c>
      <c r="E830" s="76" t="str">
        <f t="shared" si="67"/>
        <v>2</v>
      </c>
      <c r="F830" s="70" t="s">
        <v>1694</v>
      </c>
      <c r="G830" s="77">
        <v>1080</v>
      </c>
      <c r="H830" s="78">
        <v>928</v>
      </c>
      <c r="I830" s="78">
        <v>0</v>
      </c>
      <c r="J830" s="77">
        <f t="shared" si="64"/>
        <v>928</v>
      </c>
      <c r="K830" s="78">
        <f t="shared" si="68"/>
        <v>152</v>
      </c>
      <c r="O830" s="80"/>
    </row>
    <row r="831" spans="1:15" s="79" customFormat="1" x14ac:dyDescent="0.2">
      <c r="A831" s="70" t="s">
        <v>1535</v>
      </c>
      <c r="B831" s="70" t="s">
        <v>1071</v>
      </c>
      <c r="C831" s="70" t="str">
        <f t="shared" si="65"/>
        <v>2961</v>
      </c>
      <c r="D831" s="76" t="str">
        <f t="shared" si="66"/>
        <v>05</v>
      </c>
      <c r="E831" s="76" t="str">
        <f t="shared" si="67"/>
        <v>2</v>
      </c>
      <c r="F831" s="70" t="s">
        <v>2193</v>
      </c>
      <c r="G831" s="77">
        <v>6887</v>
      </c>
      <c r="H831" s="78">
        <v>1157</v>
      </c>
      <c r="I831" s="78">
        <v>0</v>
      </c>
      <c r="J831" s="77">
        <f t="shared" si="64"/>
        <v>1157</v>
      </c>
      <c r="K831" s="78">
        <f t="shared" si="68"/>
        <v>5730</v>
      </c>
      <c r="O831" s="80"/>
    </row>
    <row r="832" spans="1:15" s="79" customFormat="1" x14ac:dyDescent="0.2">
      <c r="A832" s="70" t="s">
        <v>1535</v>
      </c>
      <c r="B832" s="70" t="s">
        <v>2194</v>
      </c>
      <c r="C832" s="70" t="str">
        <f t="shared" si="65"/>
        <v>2981</v>
      </c>
      <c r="D832" s="76" t="str">
        <f t="shared" si="66"/>
        <v>05</v>
      </c>
      <c r="E832" s="76" t="str">
        <f t="shared" si="67"/>
        <v>2</v>
      </c>
      <c r="F832" s="70" t="s">
        <v>1874</v>
      </c>
      <c r="G832" s="77">
        <v>338</v>
      </c>
      <c r="H832" s="78">
        <v>0</v>
      </c>
      <c r="I832" s="78">
        <v>0</v>
      </c>
      <c r="J832" s="77">
        <f t="shared" si="64"/>
        <v>0</v>
      </c>
      <c r="K832" s="78">
        <f t="shared" si="68"/>
        <v>338</v>
      </c>
      <c r="O832" s="80"/>
    </row>
    <row r="833" spans="1:15" s="79" customFormat="1" x14ac:dyDescent="0.2">
      <c r="A833" s="70" t="s">
        <v>1535</v>
      </c>
      <c r="B833" s="70" t="s">
        <v>2195</v>
      </c>
      <c r="C833" s="70" t="str">
        <f t="shared" si="65"/>
        <v>2991</v>
      </c>
      <c r="D833" s="76" t="str">
        <f t="shared" si="66"/>
        <v>05</v>
      </c>
      <c r="E833" s="76" t="str">
        <f t="shared" si="67"/>
        <v>2</v>
      </c>
      <c r="F833" s="70" t="s">
        <v>1696</v>
      </c>
      <c r="G833" s="77">
        <v>0</v>
      </c>
      <c r="H833" s="78">
        <v>0</v>
      </c>
      <c r="I833" s="78">
        <v>0</v>
      </c>
      <c r="J833" s="77">
        <f t="shared" si="64"/>
        <v>0</v>
      </c>
      <c r="K833" s="78">
        <f t="shared" si="68"/>
        <v>0</v>
      </c>
      <c r="O833" s="80"/>
    </row>
    <row r="834" spans="1:15" s="79" customFormat="1" x14ac:dyDescent="0.2">
      <c r="A834" s="70" t="s">
        <v>1535</v>
      </c>
      <c r="B834" s="70" t="s">
        <v>1074</v>
      </c>
      <c r="C834" s="70" t="str">
        <f t="shared" si="65"/>
        <v>3111</v>
      </c>
      <c r="D834" s="76" t="str">
        <f t="shared" si="66"/>
        <v>05</v>
      </c>
      <c r="E834" s="76" t="str">
        <f t="shared" si="67"/>
        <v>3</v>
      </c>
      <c r="F834" s="70" t="s">
        <v>1789</v>
      </c>
      <c r="G834" s="77">
        <v>2291143</v>
      </c>
      <c r="H834" s="78">
        <v>955009</v>
      </c>
      <c r="I834" s="78">
        <v>400000</v>
      </c>
      <c r="J834" s="77">
        <f t="shared" si="64"/>
        <v>1355009</v>
      </c>
      <c r="K834" s="78">
        <f t="shared" si="68"/>
        <v>936134</v>
      </c>
      <c r="O834" s="80"/>
    </row>
    <row r="835" spans="1:15" s="79" customFormat="1" x14ac:dyDescent="0.2">
      <c r="A835" s="70" t="s">
        <v>1535</v>
      </c>
      <c r="B835" s="70" t="s">
        <v>1075</v>
      </c>
      <c r="C835" s="70" t="str">
        <f t="shared" si="65"/>
        <v>3121</v>
      </c>
      <c r="D835" s="76" t="str">
        <f t="shared" si="66"/>
        <v>05</v>
      </c>
      <c r="E835" s="76" t="str">
        <f t="shared" si="67"/>
        <v>3</v>
      </c>
      <c r="F835" s="70" t="s">
        <v>2196</v>
      </c>
      <c r="G835" s="77">
        <v>1898</v>
      </c>
      <c r="H835" s="78">
        <v>0</v>
      </c>
      <c r="I835" s="78">
        <v>0</v>
      </c>
      <c r="J835" s="77">
        <f t="shared" ref="J835:J898" si="69">SUM(H835:I835)</f>
        <v>0</v>
      </c>
      <c r="K835" s="78">
        <f t="shared" si="68"/>
        <v>1898</v>
      </c>
      <c r="O835" s="80"/>
    </row>
    <row r="836" spans="1:15" s="79" customFormat="1" x14ac:dyDescent="0.2">
      <c r="A836" s="70" t="s">
        <v>1535</v>
      </c>
      <c r="B836" s="70" t="s">
        <v>1077</v>
      </c>
      <c r="C836" s="70" t="str">
        <f t="shared" si="65"/>
        <v>3131</v>
      </c>
      <c r="D836" s="76" t="str">
        <f t="shared" si="66"/>
        <v>05</v>
      </c>
      <c r="E836" s="76" t="str">
        <f t="shared" si="67"/>
        <v>3</v>
      </c>
      <c r="F836" s="70" t="s">
        <v>1824</v>
      </c>
      <c r="G836" s="77">
        <v>24955</v>
      </c>
      <c r="H836" s="78">
        <v>5763</v>
      </c>
      <c r="I836" s="78">
        <v>17000</v>
      </c>
      <c r="J836" s="77">
        <f t="shared" si="69"/>
        <v>22763</v>
      </c>
      <c r="K836" s="78">
        <f t="shared" si="68"/>
        <v>2192</v>
      </c>
      <c r="O836" s="80"/>
    </row>
    <row r="837" spans="1:15" s="79" customFormat="1" x14ac:dyDescent="0.2">
      <c r="A837" s="70" t="s">
        <v>1535</v>
      </c>
      <c r="B837" s="70" t="s">
        <v>1078</v>
      </c>
      <c r="C837" s="70" t="str">
        <f t="shared" si="65"/>
        <v>3141</v>
      </c>
      <c r="D837" s="76" t="str">
        <f t="shared" si="66"/>
        <v>05</v>
      </c>
      <c r="E837" s="76" t="str">
        <f t="shared" si="67"/>
        <v>3</v>
      </c>
      <c r="F837" s="70" t="s">
        <v>1573</v>
      </c>
      <c r="G837" s="77">
        <v>49188</v>
      </c>
      <c r="H837" s="78">
        <v>45676.130000000005</v>
      </c>
      <c r="I837" s="78">
        <v>3512</v>
      </c>
      <c r="J837" s="77">
        <f t="shared" si="69"/>
        <v>49188.130000000005</v>
      </c>
      <c r="K837" s="78">
        <f t="shared" si="68"/>
        <v>-0.13000000000465661</v>
      </c>
      <c r="O837" s="80"/>
    </row>
    <row r="838" spans="1:15" s="79" customFormat="1" x14ac:dyDescent="0.2">
      <c r="A838" s="70" t="s">
        <v>1535</v>
      </c>
      <c r="B838" s="70" t="s">
        <v>2197</v>
      </c>
      <c r="C838" s="70" t="str">
        <f t="shared" si="65"/>
        <v>3231</v>
      </c>
      <c r="D838" s="76" t="str">
        <f t="shared" si="66"/>
        <v>05</v>
      </c>
      <c r="E838" s="76" t="str">
        <f t="shared" si="67"/>
        <v>3</v>
      </c>
      <c r="F838" s="70" t="s">
        <v>1575</v>
      </c>
      <c r="G838" s="77">
        <v>96004</v>
      </c>
      <c r="H838" s="78">
        <v>43394.54</v>
      </c>
      <c r="I838" s="78">
        <v>52609.46</v>
      </c>
      <c r="J838" s="77">
        <f t="shared" si="69"/>
        <v>96004</v>
      </c>
      <c r="K838" s="78">
        <f t="shared" si="68"/>
        <v>0</v>
      </c>
      <c r="O838" s="80"/>
    </row>
    <row r="839" spans="1:15" s="79" customFormat="1" x14ac:dyDescent="0.2">
      <c r="A839" s="70" t="s">
        <v>1535</v>
      </c>
      <c r="B839" s="70" t="s">
        <v>2198</v>
      </c>
      <c r="C839" s="70" t="str">
        <f t="shared" ref="C839:C902" si="70">MID(B839,18,4)</f>
        <v>3291</v>
      </c>
      <c r="D839" s="76" t="str">
        <f t="shared" ref="D839:D902" si="71">MID(B839,5,2)</f>
        <v>05</v>
      </c>
      <c r="E839" s="76" t="str">
        <f t="shared" ref="E839:E902" si="72">MID(B839,18,1)</f>
        <v>3</v>
      </c>
      <c r="F839" s="70" t="s">
        <v>2151</v>
      </c>
      <c r="G839" s="77">
        <v>59100</v>
      </c>
      <c r="H839" s="78">
        <v>0</v>
      </c>
      <c r="I839" s="78">
        <v>0</v>
      </c>
      <c r="J839" s="77">
        <f t="shared" si="69"/>
        <v>0</v>
      </c>
      <c r="K839" s="78">
        <f t="shared" ref="K839:K902" si="73">G839-J839</f>
        <v>59100</v>
      </c>
      <c r="O839" s="80"/>
    </row>
    <row r="840" spans="1:15" s="79" customFormat="1" x14ac:dyDescent="0.2">
      <c r="A840" s="70" t="s">
        <v>1535</v>
      </c>
      <c r="B840" s="70" t="s">
        <v>2199</v>
      </c>
      <c r="C840" s="70" t="str">
        <f t="shared" si="70"/>
        <v>3361</v>
      </c>
      <c r="D840" s="76" t="str">
        <f t="shared" si="71"/>
        <v>05</v>
      </c>
      <c r="E840" s="76" t="str">
        <f t="shared" si="72"/>
        <v>3</v>
      </c>
      <c r="F840" s="70" t="s">
        <v>2156</v>
      </c>
      <c r="G840" s="77">
        <v>0</v>
      </c>
      <c r="H840" s="78">
        <v>0</v>
      </c>
      <c r="I840" s="78">
        <v>0</v>
      </c>
      <c r="J840" s="77">
        <f t="shared" si="69"/>
        <v>0</v>
      </c>
      <c r="K840" s="78">
        <f t="shared" si="73"/>
        <v>0</v>
      </c>
      <c r="O840" s="80"/>
    </row>
    <row r="841" spans="1:15" s="79" customFormat="1" x14ac:dyDescent="0.2">
      <c r="A841" s="70" t="s">
        <v>1535</v>
      </c>
      <c r="B841" s="70" t="s">
        <v>1080</v>
      </c>
      <c r="C841" s="70" t="str">
        <f t="shared" si="70"/>
        <v>3362</v>
      </c>
      <c r="D841" s="76" t="str">
        <f t="shared" si="71"/>
        <v>05</v>
      </c>
      <c r="E841" s="76" t="str">
        <f t="shared" si="72"/>
        <v>3</v>
      </c>
      <c r="F841" s="70" t="s">
        <v>1700</v>
      </c>
      <c r="G841" s="77">
        <v>101675</v>
      </c>
      <c r="H841" s="78">
        <v>0</v>
      </c>
      <c r="I841" s="78">
        <v>0</v>
      </c>
      <c r="J841" s="77">
        <f t="shared" si="69"/>
        <v>0</v>
      </c>
      <c r="K841" s="78">
        <f t="shared" si="73"/>
        <v>101675</v>
      </c>
      <c r="O841" s="80"/>
    </row>
    <row r="842" spans="1:15" s="79" customFormat="1" x14ac:dyDescent="0.2">
      <c r="A842" s="70" t="s">
        <v>1535</v>
      </c>
      <c r="B842" s="70" t="s">
        <v>2200</v>
      </c>
      <c r="C842" s="70" t="str">
        <f t="shared" si="70"/>
        <v>3363</v>
      </c>
      <c r="D842" s="76" t="str">
        <f t="shared" si="71"/>
        <v>05</v>
      </c>
      <c r="E842" s="76" t="str">
        <f t="shared" si="72"/>
        <v>3</v>
      </c>
      <c r="F842" s="70" t="s">
        <v>1600</v>
      </c>
      <c r="G842" s="77">
        <v>5737</v>
      </c>
      <c r="H842" s="78">
        <v>0</v>
      </c>
      <c r="I842" s="78">
        <v>0</v>
      </c>
      <c r="J842" s="77">
        <f t="shared" si="69"/>
        <v>0</v>
      </c>
      <c r="K842" s="78">
        <f t="shared" si="73"/>
        <v>5737</v>
      </c>
      <c r="O842" s="80"/>
    </row>
    <row r="843" spans="1:15" s="79" customFormat="1" x14ac:dyDescent="0.2">
      <c r="A843" s="70" t="s">
        <v>1535</v>
      </c>
      <c r="B843" s="70" t="s">
        <v>2201</v>
      </c>
      <c r="C843" s="70" t="str">
        <f t="shared" si="70"/>
        <v>3365</v>
      </c>
      <c r="D843" s="76" t="str">
        <f t="shared" si="71"/>
        <v>05</v>
      </c>
      <c r="E843" s="76" t="str">
        <f t="shared" si="72"/>
        <v>3</v>
      </c>
      <c r="F843" s="70" t="s">
        <v>2202</v>
      </c>
      <c r="G843" s="77">
        <v>0</v>
      </c>
      <c r="H843" s="78">
        <v>0</v>
      </c>
      <c r="I843" s="78">
        <v>0</v>
      </c>
      <c r="J843" s="77">
        <f t="shared" si="69"/>
        <v>0</v>
      </c>
      <c r="K843" s="78">
        <f t="shared" si="73"/>
        <v>0</v>
      </c>
      <c r="O843" s="80"/>
    </row>
    <row r="844" spans="1:15" s="79" customFormat="1" x14ac:dyDescent="0.2">
      <c r="A844" s="70" t="s">
        <v>1535</v>
      </c>
      <c r="B844" s="70" t="s">
        <v>1081</v>
      </c>
      <c r="C844" s="70" t="str">
        <f t="shared" si="70"/>
        <v>3381</v>
      </c>
      <c r="D844" s="76" t="str">
        <f t="shared" si="71"/>
        <v>05</v>
      </c>
      <c r="E844" s="76" t="str">
        <f t="shared" si="72"/>
        <v>3</v>
      </c>
      <c r="F844" s="70" t="s">
        <v>1825</v>
      </c>
      <c r="G844" s="77">
        <v>1137612</v>
      </c>
      <c r="H844" s="78">
        <v>358579.20000000001</v>
      </c>
      <c r="I844" s="78">
        <v>779032.8</v>
      </c>
      <c r="J844" s="77">
        <f t="shared" si="69"/>
        <v>1137612</v>
      </c>
      <c r="K844" s="78">
        <f t="shared" si="73"/>
        <v>0</v>
      </c>
      <c r="O844" s="80"/>
    </row>
    <row r="845" spans="1:15" s="79" customFormat="1" x14ac:dyDescent="0.2">
      <c r="A845" s="70" t="s">
        <v>1535</v>
      </c>
      <c r="B845" s="70" t="s">
        <v>1083</v>
      </c>
      <c r="C845" s="70" t="str">
        <f t="shared" si="70"/>
        <v>3451</v>
      </c>
      <c r="D845" s="76" t="str">
        <f t="shared" si="71"/>
        <v>05</v>
      </c>
      <c r="E845" s="76" t="str">
        <f t="shared" si="72"/>
        <v>3</v>
      </c>
      <c r="F845" s="70" t="s">
        <v>1576</v>
      </c>
      <c r="G845" s="77">
        <v>893024.29</v>
      </c>
      <c r="H845" s="78">
        <v>882984.1399999999</v>
      </c>
      <c r="I845" s="78">
        <v>0</v>
      </c>
      <c r="J845" s="77">
        <f t="shared" si="69"/>
        <v>882984.1399999999</v>
      </c>
      <c r="K845" s="78">
        <f t="shared" si="73"/>
        <v>10040.15000000014</v>
      </c>
      <c r="O845" s="80"/>
    </row>
    <row r="846" spans="1:15" s="79" customFormat="1" x14ac:dyDescent="0.2">
      <c r="A846" s="70" t="s">
        <v>1535</v>
      </c>
      <c r="B846" s="70" t="s">
        <v>2203</v>
      </c>
      <c r="C846" s="70" t="str">
        <f t="shared" si="70"/>
        <v>3511</v>
      </c>
      <c r="D846" s="76" t="str">
        <f t="shared" si="71"/>
        <v>05</v>
      </c>
      <c r="E846" s="76" t="str">
        <f t="shared" si="72"/>
        <v>3</v>
      </c>
      <c r="F846" s="70" t="s">
        <v>1659</v>
      </c>
      <c r="G846" s="77">
        <v>0</v>
      </c>
      <c r="H846" s="78">
        <v>0</v>
      </c>
      <c r="I846" s="78">
        <v>0</v>
      </c>
      <c r="J846" s="77">
        <f t="shared" si="69"/>
        <v>0</v>
      </c>
      <c r="K846" s="78">
        <f t="shared" si="73"/>
        <v>0</v>
      </c>
      <c r="O846" s="80"/>
    </row>
    <row r="847" spans="1:15" s="79" customFormat="1" x14ac:dyDescent="0.2">
      <c r="A847" s="70" t="s">
        <v>1535</v>
      </c>
      <c r="B847" s="70" t="s">
        <v>1084</v>
      </c>
      <c r="C847" s="70" t="str">
        <f t="shared" si="70"/>
        <v>3512</v>
      </c>
      <c r="D847" s="76" t="str">
        <f t="shared" si="71"/>
        <v>05</v>
      </c>
      <c r="E847" s="76" t="str">
        <f t="shared" si="72"/>
        <v>3</v>
      </c>
      <c r="F847" s="70" t="s">
        <v>1793</v>
      </c>
      <c r="G847" s="77">
        <v>32032</v>
      </c>
      <c r="H847" s="78">
        <v>0</v>
      </c>
      <c r="I847" s="78">
        <v>0</v>
      </c>
      <c r="J847" s="77">
        <f t="shared" si="69"/>
        <v>0</v>
      </c>
      <c r="K847" s="78">
        <f t="shared" si="73"/>
        <v>32032</v>
      </c>
      <c r="O847" s="80"/>
    </row>
    <row r="848" spans="1:15" s="79" customFormat="1" x14ac:dyDescent="0.2">
      <c r="A848" s="70" t="s">
        <v>1535</v>
      </c>
      <c r="B848" s="70" t="s">
        <v>1085</v>
      </c>
      <c r="C848" s="70" t="str">
        <f t="shared" si="70"/>
        <v>3521</v>
      </c>
      <c r="D848" s="76" t="str">
        <f t="shared" si="71"/>
        <v>05</v>
      </c>
      <c r="E848" s="76" t="str">
        <f t="shared" si="72"/>
        <v>3</v>
      </c>
      <c r="F848" s="70" t="s">
        <v>1661</v>
      </c>
      <c r="G848" s="77">
        <v>17964</v>
      </c>
      <c r="H848" s="78">
        <v>3961.4</v>
      </c>
      <c r="I848" s="78">
        <v>0</v>
      </c>
      <c r="J848" s="77">
        <f t="shared" si="69"/>
        <v>3961.4</v>
      </c>
      <c r="K848" s="78">
        <f t="shared" si="73"/>
        <v>14002.6</v>
      </c>
      <c r="O848" s="80"/>
    </row>
    <row r="849" spans="1:15" s="79" customFormat="1" x14ac:dyDescent="0.2">
      <c r="A849" s="70" t="s">
        <v>1535</v>
      </c>
      <c r="B849" s="70" t="s">
        <v>1086</v>
      </c>
      <c r="C849" s="70" t="str">
        <f t="shared" si="70"/>
        <v>3551</v>
      </c>
      <c r="D849" s="76" t="str">
        <f t="shared" si="71"/>
        <v>05</v>
      </c>
      <c r="E849" s="76" t="str">
        <f t="shared" si="72"/>
        <v>3</v>
      </c>
      <c r="F849" s="70" t="s">
        <v>1577</v>
      </c>
      <c r="G849" s="77">
        <v>130398</v>
      </c>
      <c r="H849" s="78">
        <v>92950.19</v>
      </c>
      <c r="I849" s="78">
        <v>0</v>
      </c>
      <c r="J849" s="77">
        <f t="shared" si="69"/>
        <v>92950.19</v>
      </c>
      <c r="K849" s="78">
        <f t="shared" si="73"/>
        <v>37447.81</v>
      </c>
      <c r="O849" s="80"/>
    </row>
    <row r="850" spans="1:15" s="79" customFormat="1" x14ac:dyDescent="0.2">
      <c r="A850" s="70" t="s">
        <v>1535</v>
      </c>
      <c r="B850" s="70" t="s">
        <v>1087</v>
      </c>
      <c r="C850" s="70" t="str">
        <f t="shared" si="70"/>
        <v>3571</v>
      </c>
      <c r="D850" s="76" t="str">
        <f t="shared" si="71"/>
        <v>05</v>
      </c>
      <c r="E850" s="76" t="str">
        <f t="shared" si="72"/>
        <v>3</v>
      </c>
      <c r="F850" s="70" t="s">
        <v>1827</v>
      </c>
      <c r="G850" s="77">
        <v>449020</v>
      </c>
      <c r="H850" s="78">
        <v>52059.99</v>
      </c>
      <c r="I850" s="78">
        <v>317895.02</v>
      </c>
      <c r="J850" s="77">
        <f t="shared" si="69"/>
        <v>369955.01</v>
      </c>
      <c r="K850" s="78">
        <f t="shared" si="73"/>
        <v>79064.989999999991</v>
      </c>
      <c r="O850" s="80"/>
    </row>
    <row r="851" spans="1:15" s="79" customFormat="1" x14ac:dyDescent="0.2">
      <c r="A851" s="70" t="s">
        <v>1535</v>
      </c>
      <c r="B851" s="70" t="s">
        <v>2204</v>
      </c>
      <c r="C851" s="70" t="str">
        <f t="shared" si="70"/>
        <v>3572</v>
      </c>
      <c r="D851" s="76" t="str">
        <f t="shared" si="71"/>
        <v>05</v>
      </c>
      <c r="E851" s="76" t="str">
        <f t="shared" si="72"/>
        <v>3</v>
      </c>
      <c r="F851" s="70" t="s">
        <v>1829</v>
      </c>
      <c r="G851" s="77">
        <v>2527</v>
      </c>
      <c r="H851" s="78">
        <v>0</v>
      </c>
      <c r="I851" s="78">
        <v>0</v>
      </c>
      <c r="J851" s="77">
        <f t="shared" si="69"/>
        <v>0</v>
      </c>
      <c r="K851" s="78">
        <f t="shared" si="73"/>
        <v>2527</v>
      </c>
      <c r="O851" s="80"/>
    </row>
    <row r="852" spans="1:15" s="79" customFormat="1" x14ac:dyDescent="0.2">
      <c r="A852" s="70" t="s">
        <v>1535</v>
      </c>
      <c r="B852" s="70" t="s">
        <v>1089</v>
      </c>
      <c r="C852" s="70" t="str">
        <f t="shared" si="70"/>
        <v>3581</v>
      </c>
      <c r="D852" s="76" t="str">
        <f t="shared" si="71"/>
        <v>05</v>
      </c>
      <c r="E852" s="76" t="str">
        <f t="shared" si="72"/>
        <v>3</v>
      </c>
      <c r="F852" s="70" t="s">
        <v>1830</v>
      </c>
      <c r="G852" s="77">
        <v>1701409</v>
      </c>
      <c r="H852" s="78">
        <v>752967.6</v>
      </c>
      <c r="I852" s="78">
        <v>623203.39</v>
      </c>
      <c r="J852" s="77">
        <f t="shared" si="69"/>
        <v>1376170.99</v>
      </c>
      <c r="K852" s="78">
        <f t="shared" si="73"/>
        <v>325238.01</v>
      </c>
      <c r="O852" s="80"/>
    </row>
    <row r="853" spans="1:15" s="79" customFormat="1" x14ac:dyDescent="0.2">
      <c r="A853" s="70" t="s">
        <v>1535</v>
      </c>
      <c r="B853" s="70" t="s">
        <v>1090</v>
      </c>
      <c r="C853" s="70" t="str">
        <f t="shared" si="70"/>
        <v>3591</v>
      </c>
      <c r="D853" s="76" t="str">
        <f t="shared" si="71"/>
        <v>05</v>
      </c>
      <c r="E853" s="76" t="str">
        <f t="shared" si="72"/>
        <v>3</v>
      </c>
      <c r="F853" s="70" t="s">
        <v>1831</v>
      </c>
      <c r="G853" s="77">
        <v>41252</v>
      </c>
      <c r="H853" s="78">
        <v>24360</v>
      </c>
      <c r="I853" s="78">
        <v>16890</v>
      </c>
      <c r="J853" s="77">
        <f t="shared" si="69"/>
        <v>41250</v>
      </c>
      <c r="K853" s="78">
        <f t="shared" si="73"/>
        <v>2</v>
      </c>
      <c r="O853" s="80"/>
    </row>
    <row r="854" spans="1:15" s="79" customFormat="1" x14ac:dyDescent="0.2">
      <c r="A854" s="70" t="s">
        <v>1535</v>
      </c>
      <c r="B854" s="70" t="s">
        <v>2205</v>
      </c>
      <c r="C854" s="70" t="str">
        <f t="shared" si="70"/>
        <v>3951</v>
      </c>
      <c r="D854" s="76" t="str">
        <f t="shared" si="71"/>
        <v>05</v>
      </c>
      <c r="E854" s="76" t="str">
        <f t="shared" si="72"/>
        <v>3</v>
      </c>
      <c r="F854" s="70" t="s">
        <v>1740</v>
      </c>
      <c r="G854" s="77">
        <v>0</v>
      </c>
      <c r="H854" s="78">
        <v>0</v>
      </c>
      <c r="I854" s="78">
        <v>0</v>
      </c>
      <c r="J854" s="77">
        <f t="shared" si="69"/>
        <v>0</v>
      </c>
      <c r="K854" s="78">
        <f t="shared" si="73"/>
        <v>0</v>
      </c>
      <c r="O854" s="80"/>
    </row>
    <row r="855" spans="1:15" s="79" customFormat="1" x14ac:dyDescent="0.2">
      <c r="A855" s="70" t="s">
        <v>1535</v>
      </c>
      <c r="B855" s="70" t="s">
        <v>1091</v>
      </c>
      <c r="C855" s="70" t="str">
        <f t="shared" si="70"/>
        <v>5111</v>
      </c>
      <c r="D855" s="76" t="str">
        <f t="shared" si="71"/>
        <v>05</v>
      </c>
      <c r="E855" s="76" t="str">
        <f t="shared" si="72"/>
        <v>5</v>
      </c>
      <c r="F855" s="70" t="s">
        <v>1701</v>
      </c>
      <c r="G855" s="77">
        <v>0</v>
      </c>
      <c r="H855" s="78">
        <v>0</v>
      </c>
      <c r="I855" s="78">
        <v>0</v>
      </c>
      <c r="J855" s="77">
        <f t="shared" si="69"/>
        <v>0</v>
      </c>
      <c r="K855" s="78">
        <f t="shared" si="73"/>
        <v>0</v>
      </c>
      <c r="O855" s="80"/>
    </row>
    <row r="856" spans="1:15" s="79" customFormat="1" x14ac:dyDescent="0.2">
      <c r="A856" s="70" t="s">
        <v>1535</v>
      </c>
      <c r="B856" s="70" t="s">
        <v>1092</v>
      </c>
      <c r="C856" s="70" t="str">
        <f t="shared" si="70"/>
        <v>5191</v>
      </c>
      <c r="D856" s="76" t="str">
        <f t="shared" si="71"/>
        <v>05</v>
      </c>
      <c r="E856" s="76" t="str">
        <f t="shared" si="72"/>
        <v>5</v>
      </c>
      <c r="F856" s="70" t="s">
        <v>1605</v>
      </c>
      <c r="G856" s="77">
        <v>0</v>
      </c>
      <c r="H856" s="78">
        <v>0</v>
      </c>
      <c r="I856" s="78">
        <v>0</v>
      </c>
      <c r="J856" s="77">
        <f t="shared" si="69"/>
        <v>0</v>
      </c>
      <c r="K856" s="78">
        <f t="shared" si="73"/>
        <v>0</v>
      </c>
      <c r="O856" s="80"/>
    </row>
    <row r="857" spans="1:15" s="79" customFormat="1" x14ac:dyDescent="0.2">
      <c r="A857" s="70" t="s">
        <v>1535</v>
      </c>
      <c r="B857" s="70" t="s">
        <v>2206</v>
      </c>
      <c r="C857" s="70" t="str">
        <f t="shared" si="70"/>
        <v>5231</v>
      </c>
      <c r="D857" s="76" t="str">
        <f t="shared" si="71"/>
        <v>05</v>
      </c>
      <c r="E857" s="76" t="str">
        <f t="shared" si="72"/>
        <v>5</v>
      </c>
      <c r="F857" s="70" t="s">
        <v>1609</v>
      </c>
      <c r="G857" s="77">
        <v>0</v>
      </c>
      <c r="H857" s="78">
        <v>0</v>
      </c>
      <c r="I857" s="78">
        <v>0</v>
      </c>
      <c r="J857" s="77">
        <f t="shared" si="69"/>
        <v>0</v>
      </c>
      <c r="K857" s="78">
        <f t="shared" si="73"/>
        <v>0</v>
      </c>
      <c r="O857" s="80"/>
    </row>
    <row r="858" spans="1:15" s="79" customFormat="1" x14ac:dyDescent="0.2">
      <c r="A858" s="70" t="s">
        <v>1535</v>
      </c>
      <c r="B858" s="70" t="s">
        <v>2207</v>
      </c>
      <c r="C858" s="70" t="str">
        <f t="shared" si="70"/>
        <v>5311</v>
      </c>
      <c r="D858" s="76" t="str">
        <f t="shared" si="71"/>
        <v>05</v>
      </c>
      <c r="E858" s="76" t="str">
        <f t="shared" si="72"/>
        <v>5</v>
      </c>
      <c r="F858" s="70" t="s">
        <v>2208</v>
      </c>
      <c r="G858" s="77">
        <v>0</v>
      </c>
      <c r="H858" s="78">
        <v>0</v>
      </c>
      <c r="I858" s="78">
        <v>0</v>
      </c>
      <c r="J858" s="77">
        <f t="shared" si="69"/>
        <v>0</v>
      </c>
      <c r="K858" s="78">
        <f t="shared" si="73"/>
        <v>0</v>
      </c>
      <c r="O858" s="80"/>
    </row>
    <row r="859" spans="1:15" s="79" customFormat="1" x14ac:dyDescent="0.2">
      <c r="A859" s="70" t="s">
        <v>1535</v>
      </c>
      <c r="B859" s="70" t="s">
        <v>2209</v>
      </c>
      <c r="C859" s="70" t="str">
        <f t="shared" si="70"/>
        <v>5671</v>
      </c>
      <c r="D859" s="76" t="str">
        <f t="shared" si="71"/>
        <v>05</v>
      </c>
      <c r="E859" s="76" t="str">
        <f t="shared" si="72"/>
        <v>5</v>
      </c>
      <c r="F859" s="70" t="s">
        <v>1858</v>
      </c>
      <c r="G859" s="77">
        <v>0</v>
      </c>
      <c r="H859" s="78">
        <v>0</v>
      </c>
      <c r="I859" s="78">
        <v>0</v>
      </c>
      <c r="J859" s="77">
        <f t="shared" si="69"/>
        <v>0</v>
      </c>
      <c r="K859" s="78">
        <f t="shared" si="73"/>
        <v>0</v>
      </c>
      <c r="O859" s="80"/>
    </row>
    <row r="860" spans="1:15" s="79" customFormat="1" x14ac:dyDescent="0.2">
      <c r="A860" s="70" t="s">
        <v>1535</v>
      </c>
      <c r="B860" s="70" t="s">
        <v>2210</v>
      </c>
      <c r="C860" s="70" t="str">
        <f t="shared" si="70"/>
        <v>1131</v>
      </c>
      <c r="D860" s="76" t="str">
        <f t="shared" si="71"/>
        <v>05</v>
      </c>
      <c r="E860" s="76" t="str">
        <f t="shared" si="72"/>
        <v>1</v>
      </c>
      <c r="F860" s="70" t="s">
        <v>1537</v>
      </c>
      <c r="G860" s="77">
        <v>2179164</v>
      </c>
      <c r="H860" s="78">
        <v>1616520.64</v>
      </c>
      <c r="I860" s="78">
        <v>430150.55999999994</v>
      </c>
      <c r="J860" s="77">
        <f t="shared" si="69"/>
        <v>2046671.1999999997</v>
      </c>
      <c r="K860" s="78">
        <f t="shared" si="73"/>
        <v>132492.80000000028</v>
      </c>
      <c r="O860" s="80"/>
    </row>
    <row r="861" spans="1:15" s="79" customFormat="1" x14ac:dyDescent="0.2">
      <c r="A861" s="70" t="s">
        <v>1535</v>
      </c>
      <c r="B861" s="70" t="s">
        <v>2211</v>
      </c>
      <c r="C861" s="70" t="str">
        <f t="shared" si="70"/>
        <v>1221</v>
      </c>
      <c r="D861" s="76" t="str">
        <f t="shared" si="71"/>
        <v>05</v>
      </c>
      <c r="E861" s="76" t="str">
        <f t="shared" si="72"/>
        <v>1</v>
      </c>
      <c r="F861" s="70" t="s">
        <v>1539</v>
      </c>
      <c r="G861" s="77">
        <v>1173528</v>
      </c>
      <c r="H861" s="78">
        <v>921369.47</v>
      </c>
      <c r="I861" s="78">
        <v>175655.15666666668</v>
      </c>
      <c r="J861" s="77">
        <f t="shared" si="69"/>
        <v>1097024.6266666667</v>
      </c>
      <c r="K861" s="78">
        <f t="shared" si="73"/>
        <v>76503.373333333293</v>
      </c>
      <c r="O861" s="80"/>
    </row>
    <row r="862" spans="1:15" s="79" customFormat="1" x14ac:dyDescent="0.2">
      <c r="A862" s="70" t="s">
        <v>1535</v>
      </c>
      <c r="B862" s="70" t="s">
        <v>2212</v>
      </c>
      <c r="C862" s="70" t="str">
        <f t="shared" si="70"/>
        <v>1311</v>
      </c>
      <c r="D862" s="76" t="str">
        <f t="shared" si="71"/>
        <v>05</v>
      </c>
      <c r="E862" s="76" t="str">
        <f t="shared" si="72"/>
        <v>1</v>
      </c>
      <c r="F862" s="70" t="s">
        <v>1541</v>
      </c>
      <c r="G862" s="77">
        <v>25152</v>
      </c>
      <c r="H862" s="78">
        <v>14768</v>
      </c>
      <c r="I862" s="78">
        <v>4922.666666666667</v>
      </c>
      <c r="J862" s="77">
        <f t="shared" si="69"/>
        <v>19690.666666666668</v>
      </c>
      <c r="K862" s="78">
        <f t="shared" si="73"/>
        <v>5461.3333333333321</v>
      </c>
      <c r="O862" s="80"/>
    </row>
    <row r="863" spans="1:15" s="79" customFormat="1" x14ac:dyDescent="0.2">
      <c r="A863" s="70" t="s">
        <v>1535</v>
      </c>
      <c r="B863" s="70" t="s">
        <v>2213</v>
      </c>
      <c r="C863" s="70" t="str">
        <f t="shared" si="70"/>
        <v>1321</v>
      </c>
      <c r="D863" s="76" t="str">
        <f t="shared" si="71"/>
        <v>05</v>
      </c>
      <c r="E863" s="76" t="str">
        <f t="shared" si="72"/>
        <v>1</v>
      </c>
      <c r="F863" s="70" t="s">
        <v>1543</v>
      </c>
      <c r="G863" s="77">
        <v>46565</v>
      </c>
      <c r="H863" s="78">
        <v>38080.75</v>
      </c>
      <c r="I863" s="78">
        <v>0</v>
      </c>
      <c r="J863" s="77">
        <f t="shared" si="69"/>
        <v>38080.75</v>
      </c>
      <c r="K863" s="78">
        <f t="shared" si="73"/>
        <v>8484.25</v>
      </c>
      <c r="O863" s="80"/>
    </row>
    <row r="864" spans="1:15" s="79" customFormat="1" x14ac:dyDescent="0.2">
      <c r="A864" s="70" t="s">
        <v>1535</v>
      </c>
      <c r="B864" s="70" t="s">
        <v>2214</v>
      </c>
      <c r="C864" s="70" t="str">
        <f t="shared" si="70"/>
        <v>1322</v>
      </c>
      <c r="D864" s="76" t="str">
        <f t="shared" si="71"/>
        <v>05</v>
      </c>
      <c r="E864" s="76" t="str">
        <f t="shared" si="72"/>
        <v>1</v>
      </c>
      <c r="F864" s="70" t="s">
        <v>1545</v>
      </c>
      <c r="G864" s="77">
        <v>465652</v>
      </c>
      <c r="H864" s="78">
        <v>232825.83</v>
      </c>
      <c r="I864" s="78">
        <v>232825.83</v>
      </c>
      <c r="J864" s="77">
        <f t="shared" si="69"/>
        <v>465651.66</v>
      </c>
      <c r="K864" s="78">
        <f t="shared" si="73"/>
        <v>0.34000000002561137</v>
      </c>
      <c r="O864" s="80"/>
    </row>
    <row r="865" spans="1:15" s="79" customFormat="1" x14ac:dyDescent="0.2">
      <c r="A865" s="70" t="s">
        <v>1535</v>
      </c>
      <c r="B865" s="70" t="s">
        <v>2215</v>
      </c>
      <c r="C865" s="70" t="str">
        <f t="shared" si="70"/>
        <v>1411</v>
      </c>
      <c r="D865" s="76" t="str">
        <f t="shared" si="71"/>
        <v>05</v>
      </c>
      <c r="E865" s="76" t="str">
        <f t="shared" si="72"/>
        <v>1</v>
      </c>
      <c r="F865" s="70" t="s">
        <v>1547</v>
      </c>
      <c r="G865" s="77">
        <v>107096</v>
      </c>
      <c r="H865" s="78">
        <v>42909.08</v>
      </c>
      <c r="I865" s="78">
        <v>7549.6666666666715</v>
      </c>
      <c r="J865" s="77">
        <f t="shared" si="69"/>
        <v>50458.746666666673</v>
      </c>
      <c r="K865" s="78">
        <f t="shared" si="73"/>
        <v>56637.253333333327</v>
      </c>
      <c r="O865" s="80"/>
    </row>
    <row r="866" spans="1:15" s="79" customFormat="1" x14ac:dyDescent="0.2">
      <c r="A866" s="70" t="s">
        <v>1535</v>
      </c>
      <c r="B866" s="70" t="s">
        <v>2216</v>
      </c>
      <c r="C866" s="70" t="str">
        <f t="shared" si="70"/>
        <v>1421</v>
      </c>
      <c r="D866" s="76" t="str">
        <f t="shared" si="71"/>
        <v>05</v>
      </c>
      <c r="E866" s="76" t="str">
        <f t="shared" si="72"/>
        <v>1</v>
      </c>
      <c r="F866" s="70" t="s">
        <v>1549</v>
      </c>
      <c r="G866" s="77">
        <v>65375</v>
      </c>
      <c r="H866" s="78">
        <v>47701.47</v>
      </c>
      <c r="I866" s="78">
        <v>9333.8499999999876</v>
      </c>
      <c r="J866" s="77">
        <f t="shared" si="69"/>
        <v>57035.319999999992</v>
      </c>
      <c r="K866" s="78">
        <f t="shared" si="73"/>
        <v>8339.6800000000076</v>
      </c>
      <c r="O866" s="80"/>
    </row>
    <row r="867" spans="1:15" s="79" customFormat="1" x14ac:dyDescent="0.2">
      <c r="A867" s="70" t="s">
        <v>1535</v>
      </c>
      <c r="B867" s="70" t="s">
        <v>2217</v>
      </c>
      <c r="C867" s="70" t="str">
        <f t="shared" si="70"/>
        <v>1431</v>
      </c>
      <c r="D867" s="76" t="str">
        <f t="shared" si="71"/>
        <v>05</v>
      </c>
      <c r="E867" s="76" t="str">
        <f t="shared" si="72"/>
        <v>1</v>
      </c>
      <c r="F867" s="70" t="s">
        <v>1551</v>
      </c>
      <c r="G867" s="77">
        <v>381354</v>
      </c>
      <c r="H867" s="78">
        <v>278258.34999999998</v>
      </c>
      <c r="I867" s="78">
        <v>54447.42333333334</v>
      </c>
      <c r="J867" s="77">
        <f t="shared" si="69"/>
        <v>332705.77333333332</v>
      </c>
      <c r="K867" s="78">
        <f t="shared" si="73"/>
        <v>48648.226666666684</v>
      </c>
      <c r="O867" s="80"/>
    </row>
    <row r="868" spans="1:15" s="79" customFormat="1" x14ac:dyDescent="0.2">
      <c r="A868" s="70" t="s">
        <v>1535</v>
      </c>
      <c r="B868" s="70" t="s">
        <v>2218</v>
      </c>
      <c r="C868" s="70" t="str">
        <f t="shared" si="70"/>
        <v>1432</v>
      </c>
      <c r="D868" s="76" t="str">
        <f t="shared" si="71"/>
        <v>05</v>
      </c>
      <c r="E868" s="76" t="str">
        <f t="shared" si="72"/>
        <v>1</v>
      </c>
      <c r="F868" s="70" t="s">
        <v>1553</v>
      </c>
      <c r="G868" s="77">
        <v>43583</v>
      </c>
      <c r="H868" s="78">
        <v>32304.48</v>
      </c>
      <c r="I868" s="78">
        <v>8579.2800000000007</v>
      </c>
      <c r="J868" s="77">
        <f t="shared" si="69"/>
        <v>40883.760000000002</v>
      </c>
      <c r="K868" s="78">
        <f t="shared" si="73"/>
        <v>2699.239999999998</v>
      </c>
      <c r="O868" s="80"/>
    </row>
    <row r="869" spans="1:15" s="79" customFormat="1" x14ac:dyDescent="0.2">
      <c r="A869" s="70" t="s">
        <v>1535</v>
      </c>
      <c r="B869" s="70" t="s">
        <v>2219</v>
      </c>
      <c r="C869" s="70" t="str">
        <f t="shared" si="70"/>
        <v>1612</v>
      </c>
      <c r="D869" s="76" t="str">
        <f t="shared" si="71"/>
        <v>05</v>
      </c>
      <c r="E869" s="76" t="str">
        <f t="shared" si="72"/>
        <v>1</v>
      </c>
      <c r="F869" s="70" t="s">
        <v>1557</v>
      </c>
      <c r="G869" s="77">
        <v>113264</v>
      </c>
      <c r="H869" s="78">
        <v>56632.15</v>
      </c>
      <c r="I869" s="78">
        <v>56632.15</v>
      </c>
      <c r="J869" s="77">
        <f t="shared" si="69"/>
        <v>113264.3</v>
      </c>
      <c r="K869" s="78">
        <f t="shared" si="73"/>
        <v>-0.30000000000291038</v>
      </c>
      <c r="O869" s="80"/>
    </row>
    <row r="870" spans="1:15" s="79" customFormat="1" x14ac:dyDescent="0.2">
      <c r="A870" s="70" t="s">
        <v>1535</v>
      </c>
      <c r="B870" s="70" t="s">
        <v>2220</v>
      </c>
      <c r="C870" s="70" t="str">
        <f t="shared" si="70"/>
        <v>1712</v>
      </c>
      <c r="D870" s="76" t="str">
        <f t="shared" si="71"/>
        <v>05</v>
      </c>
      <c r="E870" s="76" t="str">
        <f t="shared" si="72"/>
        <v>1</v>
      </c>
      <c r="F870" s="70" t="s">
        <v>1559</v>
      </c>
      <c r="G870" s="77">
        <v>135036</v>
      </c>
      <c r="H870" s="78">
        <v>91912</v>
      </c>
      <c r="I870" s="78">
        <v>30637.333333333336</v>
      </c>
      <c r="J870" s="77">
        <f t="shared" si="69"/>
        <v>122549.33333333334</v>
      </c>
      <c r="K870" s="78">
        <f t="shared" si="73"/>
        <v>12486.666666666657</v>
      </c>
      <c r="O870" s="80"/>
    </row>
    <row r="871" spans="1:15" s="79" customFormat="1" x14ac:dyDescent="0.2">
      <c r="A871" s="70" t="s">
        <v>1535</v>
      </c>
      <c r="B871" s="70" t="s">
        <v>2221</v>
      </c>
      <c r="C871" s="70" t="str">
        <f t="shared" si="70"/>
        <v>1713</v>
      </c>
      <c r="D871" s="76" t="str">
        <f t="shared" si="71"/>
        <v>05</v>
      </c>
      <c r="E871" s="76" t="str">
        <f t="shared" si="72"/>
        <v>1</v>
      </c>
      <c r="F871" s="70" t="s">
        <v>1561</v>
      </c>
      <c r="G871" s="77">
        <v>113220</v>
      </c>
      <c r="H871" s="78">
        <v>80055.5</v>
      </c>
      <c r="I871" s="78">
        <v>26685.166666666664</v>
      </c>
      <c r="J871" s="77">
        <f t="shared" si="69"/>
        <v>106740.66666666666</v>
      </c>
      <c r="K871" s="78">
        <f t="shared" si="73"/>
        <v>6479.333333333343</v>
      </c>
      <c r="O871" s="80"/>
    </row>
    <row r="872" spans="1:15" s="79" customFormat="1" x14ac:dyDescent="0.2">
      <c r="A872" s="70" t="s">
        <v>1535</v>
      </c>
      <c r="B872" s="70" t="s">
        <v>2222</v>
      </c>
      <c r="C872" s="70" t="str">
        <f t="shared" si="70"/>
        <v>1715</v>
      </c>
      <c r="D872" s="76" t="str">
        <f t="shared" si="71"/>
        <v>05</v>
      </c>
      <c r="E872" s="76" t="str">
        <f t="shared" si="72"/>
        <v>1</v>
      </c>
      <c r="F872" s="70" t="s">
        <v>1563</v>
      </c>
      <c r="G872" s="77">
        <v>90799</v>
      </c>
      <c r="H872" s="78">
        <v>81111.78</v>
      </c>
      <c r="I872" s="78">
        <v>0</v>
      </c>
      <c r="J872" s="77">
        <f t="shared" si="69"/>
        <v>81111.78</v>
      </c>
      <c r="K872" s="78">
        <f t="shared" si="73"/>
        <v>9687.2200000000012</v>
      </c>
      <c r="O872" s="80"/>
    </row>
    <row r="873" spans="1:15" s="79" customFormat="1" x14ac:dyDescent="0.2">
      <c r="A873" s="70" t="s">
        <v>1535</v>
      </c>
      <c r="B873" s="70" t="s">
        <v>2223</v>
      </c>
      <c r="C873" s="70" t="str">
        <f t="shared" si="70"/>
        <v>1716</v>
      </c>
      <c r="D873" s="76" t="str">
        <f t="shared" si="71"/>
        <v>05</v>
      </c>
      <c r="E873" s="76" t="str">
        <f t="shared" si="72"/>
        <v>1</v>
      </c>
      <c r="F873" s="70" t="s">
        <v>1565</v>
      </c>
      <c r="G873" s="77">
        <v>9170</v>
      </c>
      <c r="H873" s="78">
        <v>0</v>
      </c>
      <c r="I873" s="78">
        <v>9170</v>
      </c>
      <c r="J873" s="77">
        <f t="shared" si="69"/>
        <v>9170</v>
      </c>
      <c r="K873" s="78">
        <f t="shared" si="73"/>
        <v>0</v>
      </c>
      <c r="O873" s="80"/>
    </row>
    <row r="874" spans="1:15" s="79" customFormat="1" x14ac:dyDescent="0.2">
      <c r="A874" s="70" t="s">
        <v>1535</v>
      </c>
      <c r="B874" s="70" t="s">
        <v>1277</v>
      </c>
      <c r="C874" s="70" t="str">
        <f t="shared" si="70"/>
        <v>2111</v>
      </c>
      <c r="D874" s="76" t="str">
        <f t="shared" si="71"/>
        <v>05</v>
      </c>
      <c r="E874" s="76" t="str">
        <f t="shared" si="72"/>
        <v>2</v>
      </c>
      <c r="F874" s="70" t="s">
        <v>1566</v>
      </c>
      <c r="G874" s="77">
        <v>4507</v>
      </c>
      <c r="H874" s="78">
        <v>1806.2</v>
      </c>
      <c r="I874" s="78">
        <v>0</v>
      </c>
      <c r="J874" s="77">
        <f t="shared" si="69"/>
        <v>1806.2</v>
      </c>
      <c r="K874" s="78">
        <f t="shared" si="73"/>
        <v>2700.8</v>
      </c>
      <c r="O874" s="80"/>
    </row>
    <row r="875" spans="1:15" s="79" customFormat="1" x14ac:dyDescent="0.2">
      <c r="A875" s="70" t="s">
        <v>1535</v>
      </c>
      <c r="B875" s="70" t="s">
        <v>1281</v>
      </c>
      <c r="C875" s="70" t="str">
        <f t="shared" si="70"/>
        <v>2182</v>
      </c>
      <c r="D875" s="76" t="str">
        <f t="shared" si="71"/>
        <v>05</v>
      </c>
      <c r="E875" s="76" t="str">
        <f t="shared" si="72"/>
        <v>2</v>
      </c>
      <c r="F875" s="70" t="s">
        <v>1572</v>
      </c>
      <c r="G875" s="77">
        <v>584</v>
      </c>
      <c r="H875" s="78">
        <v>584</v>
      </c>
      <c r="I875" s="78">
        <v>0</v>
      </c>
      <c r="J875" s="77">
        <f t="shared" si="69"/>
        <v>584</v>
      </c>
      <c r="K875" s="78">
        <f t="shared" si="73"/>
        <v>0</v>
      </c>
      <c r="O875" s="80"/>
    </row>
    <row r="876" spans="1:15" s="79" customFormat="1" x14ac:dyDescent="0.2">
      <c r="A876" s="70" t="s">
        <v>1535</v>
      </c>
      <c r="B876" s="70" t="s">
        <v>1283</v>
      </c>
      <c r="C876" s="70" t="str">
        <f t="shared" si="70"/>
        <v>2214</v>
      </c>
      <c r="D876" s="76" t="str">
        <f t="shared" si="71"/>
        <v>05</v>
      </c>
      <c r="E876" s="76" t="str">
        <f t="shared" si="72"/>
        <v>2</v>
      </c>
      <c r="F876" s="70" t="s">
        <v>1643</v>
      </c>
      <c r="G876" s="77">
        <v>0</v>
      </c>
      <c r="H876" s="78">
        <v>0</v>
      </c>
      <c r="I876" s="78">
        <v>0</v>
      </c>
      <c r="J876" s="77">
        <f t="shared" si="69"/>
        <v>0</v>
      </c>
      <c r="K876" s="78">
        <f t="shared" si="73"/>
        <v>0</v>
      </c>
      <c r="O876" s="80"/>
    </row>
    <row r="877" spans="1:15" s="79" customFormat="1" x14ac:dyDescent="0.2">
      <c r="A877" s="70" t="s">
        <v>1535</v>
      </c>
      <c r="B877" s="70" t="s">
        <v>1285</v>
      </c>
      <c r="C877" s="70" t="str">
        <f t="shared" si="70"/>
        <v>2216</v>
      </c>
      <c r="D877" s="76" t="str">
        <f t="shared" si="71"/>
        <v>05</v>
      </c>
      <c r="E877" s="76" t="str">
        <f t="shared" si="72"/>
        <v>2</v>
      </c>
      <c r="F877" s="70" t="s">
        <v>1644</v>
      </c>
      <c r="G877" s="77">
        <v>0</v>
      </c>
      <c r="H877" s="78">
        <v>0</v>
      </c>
      <c r="I877" s="78">
        <v>0</v>
      </c>
      <c r="J877" s="77">
        <f t="shared" si="69"/>
        <v>0</v>
      </c>
      <c r="K877" s="78">
        <f t="shared" si="73"/>
        <v>0</v>
      </c>
      <c r="O877" s="80"/>
    </row>
    <row r="878" spans="1:15" s="79" customFormat="1" x14ac:dyDescent="0.2">
      <c r="A878" s="70" t="s">
        <v>1535</v>
      </c>
      <c r="B878" s="70" t="s">
        <v>1287</v>
      </c>
      <c r="C878" s="70" t="str">
        <f t="shared" si="70"/>
        <v>2231</v>
      </c>
      <c r="D878" s="76" t="str">
        <f t="shared" si="71"/>
        <v>05</v>
      </c>
      <c r="E878" s="76" t="str">
        <f t="shared" si="72"/>
        <v>2</v>
      </c>
      <c r="F878" s="70" t="s">
        <v>1692</v>
      </c>
      <c r="G878" s="77">
        <v>0</v>
      </c>
      <c r="H878" s="78">
        <v>0</v>
      </c>
      <c r="I878" s="78">
        <v>0</v>
      </c>
      <c r="J878" s="77">
        <f t="shared" si="69"/>
        <v>0</v>
      </c>
      <c r="K878" s="78">
        <f t="shared" si="73"/>
        <v>0</v>
      </c>
      <c r="O878" s="80"/>
    </row>
    <row r="879" spans="1:15" s="79" customFormat="1" x14ac:dyDescent="0.2">
      <c r="A879" s="70" t="s">
        <v>1535</v>
      </c>
      <c r="B879" s="70" t="s">
        <v>2224</v>
      </c>
      <c r="C879" s="70" t="str">
        <f t="shared" si="70"/>
        <v>3362</v>
      </c>
      <c r="D879" s="76" t="str">
        <f t="shared" si="71"/>
        <v>05</v>
      </c>
      <c r="E879" s="76" t="str">
        <f t="shared" si="72"/>
        <v>3</v>
      </c>
      <c r="F879" s="70" t="s">
        <v>1700</v>
      </c>
      <c r="G879" s="77">
        <v>0</v>
      </c>
      <c r="H879" s="78">
        <v>0</v>
      </c>
      <c r="I879" s="78">
        <v>0</v>
      </c>
      <c r="J879" s="77">
        <f t="shared" si="69"/>
        <v>0</v>
      </c>
      <c r="K879" s="78">
        <f t="shared" si="73"/>
        <v>0</v>
      </c>
      <c r="O879" s="80"/>
    </row>
    <row r="880" spans="1:15" s="79" customFormat="1" x14ac:dyDescent="0.2">
      <c r="A880" s="70" t="s">
        <v>1535</v>
      </c>
      <c r="B880" s="70" t="s">
        <v>1289</v>
      </c>
      <c r="C880" s="70" t="str">
        <f t="shared" si="70"/>
        <v>3451</v>
      </c>
      <c r="D880" s="76" t="str">
        <f t="shared" si="71"/>
        <v>05</v>
      </c>
      <c r="E880" s="76" t="str">
        <f t="shared" si="72"/>
        <v>3</v>
      </c>
      <c r="F880" s="70" t="s">
        <v>1576</v>
      </c>
      <c r="G880" s="77">
        <v>1787.64</v>
      </c>
      <c r="H880" s="78">
        <v>1787.64</v>
      </c>
      <c r="I880" s="78">
        <v>0</v>
      </c>
      <c r="J880" s="77">
        <f t="shared" si="69"/>
        <v>1787.64</v>
      </c>
      <c r="K880" s="78">
        <f t="shared" si="73"/>
        <v>0</v>
      </c>
      <c r="O880" s="80"/>
    </row>
    <row r="881" spans="1:15" s="79" customFormat="1" x14ac:dyDescent="0.2">
      <c r="A881" s="70" t="s">
        <v>1535</v>
      </c>
      <c r="B881" s="70" t="s">
        <v>2225</v>
      </c>
      <c r="C881" s="70" t="str">
        <f t="shared" si="70"/>
        <v>3521</v>
      </c>
      <c r="D881" s="76" t="str">
        <f t="shared" si="71"/>
        <v>05</v>
      </c>
      <c r="E881" s="76" t="str">
        <f t="shared" si="72"/>
        <v>3</v>
      </c>
      <c r="F881" s="70" t="s">
        <v>1661</v>
      </c>
      <c r="G881" s="77">
        <v>0</v>
      </c>
      <c r="H881" s="78">
        <v>0</v>
      </c>
      <c r="I881" s="78">
        <v>0</v>
      </c>
      <c r="J881" s="77">
        <f t="shared" si="69"/>
        <v>0</v>
      </c>
      <c r="K881" s="78">
        <f t="shared" si="73"/>
        <v>0</v>
      </c>
      <c r="O881" s="80"/>
    </row>
    <row r="882" spans="1:15" s="79" customFormat="1" x14ac:dyDescent="0.2">
      <c r="A882" s="70" t="s">
        <v>1535</v>
      </c>
      <c r="B882" s="70" t="s">
        <v>1290</v>
      </c>
      <c r="C882" s="70" t="str">
        <f t="shared" si="70"/>
        <v>3551</v>
      </c>
      <c r="D882" s="76" t="str">
        <f t="shared" si="71"/>
        <v>05</v>
      </c>
      <c r="E882" s="76" t="str">
        <f t="shared" si="72"/>
        <v>3</v>
      </c>
      <c r="F882" s="70" t="s">
        <v>1577</v>
      </c>
      <c r="G882" s="77">
        <v>5521</v>
      </c>
      <c r="H882" s="78">
        <v>1392</v>
      </c>
      <c r="I882" s="78">
        <v>0</v>
      </c>
      <c r="J882" s="77">
        <f t="shared" si="69"/>
        <v>1392</v>
      </c>
      <c r="K882" s="78">
        <f t="shared" si="73"/>
        <v>4129</v>
      </c>
      <c r="O882" s="80"/>
    </row>
    <row r="883" spans="1:15" s="79" customFormat="1" x14ac:dyDescent="0.2">
      <c r="A883" s="70" t="s">
        <v>1535</v>
      </c>
      <c r="B883" s="70" t="s">
        <v>1291</v>
      </c>
      <c r="C883" s="70" t="str">
        <f t="shared" si="70"/>
        <v>3944</v>
      </c>
      <c r="D883" s="76" t="str">
        <f t="shared" si="71"/>
        <v>05</v>
      </c>
      <c r="E883" s="76" t="str">
        <f t="shared" si="72"/>
        <v>3</v>
      </c>
      <c r="F883" s="70" t="s">
        <v>1738</v>
      </c>
      <c r="G883" s="77">
        <v>79812.44</v>
      </c>
      <c r="H883" s="78">
        <v>39812.44</v>
      </c>
      <c r="I883" s="78">
        <v>0</v>
      </c>
      <c r="J883" s="77">
        <f t="shared" si="69"/>
        <v>39812.44</v>
      </c>
      <c r="K883" s="78">
        <f t="shared" si="73"/>
        <v>40000</v>
      </c>
      <c r="O883" s="80"/>
    </row>
    <row r="884" spans="1:15" s="79" customFormat="1" x14ac:dyDescent="0.2">
      <c r="A884" s="70" t="s">
        <v>1535</v>
      </c>
      <c r="B884" s="70" t="s">
        <v>1293</v>
      </c>
      <c r="C884" s="70" t="str">
        <f t="shared" si="70"/>
        <v>5111</v>
      </c>
      <c r="D884" s="76" t="str">
        <f t="shared" si="71"/>
        <v>05</v>
      </c>
      <c r="E884" s="76" t="str">
        <f t="shared" si="72"/>
        <v>5</v>
      </c>
      <c r="F884" s="70" t="s">
        <v>1701</v>
      </c>
      <c r="G884" s="77">
        <v>0</v>
      </c>
      <c r="H884" s="78">
        <v>0</v>
      </c>
      <c r="I884" s="78">
        <v>0</v>
      </c>
      <c r="J884" s="77">
        <f t="shared" si="69"/>
        <v>0</v>
      </c>
      <c r="K884" s="78">
        <f t="shared" si="73"/>
        <v>0</v>
      </c>
      <c r="O884" s="80"/>
    </row>
    <row r="885" spans="1:15" s="79" customFormat="1" x14ac:dyDescent="0.2">
      <c r="A885" s="70" t="s">
        <v>1535</v>
      </c>
      <c r="B885" s="70" t="s">
        <v>1294</v>
      </c>
      <c r="C885" s="70" t="str">
        <f t="shared" si="70"/>
        <v>5191</v>
      </c>
      <c r="D885" s="76" t="str">
        <f t="shared" si="71"/>
        <v>05</v>
      </c>
      <c r="E885" s="76" t="str">
        <f t="shared" si="72"/>
        <v>5</v>
      </c>
      <c r="F885" s="70" t="s">
        <v>1605</v>
      </c>
      <c r="G885" s="77">
        <v>0</v>
      </c>
      <c r="H885" s="78">
        <v>0</v>
      </c>
      <c r="I885" s="78">
        <v>0</v>
      </c>
      <c r="J885" s="77">
        <f t="shared" si="69"/>
        <v>0</v>
      </c>
      <c r="K885" s="78">
        <f t="shared" si="73"/>
        <v>0</v>
      </c>
      <c r="O885" s="80"/>
    </row>
    <row r="886" spans="1:15" s="79" customFormat="1" x14ac:dyDescent="0.2">
      <c r="A886" s="70" t="s">
        <v>1535</v>
      </c>
      <c r="B886" s="70" t="s">
        <v>2226</v>
      </c>
      <c r="C886" s="70" t="str">
        <f t="shared" si="70"/>
        <v>1131</v>
      </c>
      <c r="D886" s="76" t="str">
        <f t="shared" si="71"/>
        <v>05</v>
      </c>
      <c r="E886" s="76" t="str">
        <f t="shared" si="72"/>
        <v>1</v>
      </c>
      <c r="F886" s="70" t="s">
        <v>1537</v>
      </c>
      <c r="G886" s="77">
        <v>1756692</v>
      </c>
      <c r="H886" s="78">
        <v>1385927.38</v>
      </c>
      <c r="I886" s="78">
        <v>364378.45999999996</v>
      </c>
      <c r="J886" s="77">
        <f t="shared" si="69"/>
        <v>1750305.8399999999</v>
      </c>
      <c r="K886" s="78">
        <f t="shared" si="73"/>
        <v>6386.160000000149</v>
      </c>
      <c r="O886" s="80"/>
    </row>
    <row r="887" spans="1:15" s="79" customFormat="1" x14ac:dyDescent="0.2">
      <c r="A887" s="70" t="s">
        <v>1535</v>
      </c>
      <c r="B887" s="70" t="s">
        <v>2227</v>
      </c>
      <c r="C887" s="70" t="str">
        <f t="shared" si="70"/>
        <v>1311</v>
      </c>
      <c r="D887" s="76" t="str">
        <f t="shared" si="71"/>
        <v>05</v>
      </c>
      <c r="E887" s="76" t="str">
        <f t="shared" si="72"/>
        <v>1</v>
      </c>
      <c r="F887" s="70" t="s">
        <v>1541</v>
      </c>
      <c r="G887" s="77">
        <v>44400</v>
      </c>
      <c r="H887" s="78">
        <v>28558</v>
      </c>
      <c r="I887" s="78">
        <v>9519.3333333333339</v>
      </c>
      <c r="J887" s="77">
        <f t="shared" si="69"/>
        <v>38077.333333333336</v>
      </c>
      <c r="K887" s="78">
        <f t="shared" si="73"/>
        <v>6322.6666666666642</v>
      </c>
      <c r="O887" s="80"/>
    </row>
    <row r="888" spans="1:15" s="79" customFormat="1" x14ac:dyDescent="0.2">
      <c r="A888" s="70" t="s">
        <v>1535</v>
      </c>
      <c r="B888" s="70" t="s">
        <v>2228</v>
      </c>
      <c r="C888" s="70" t="str">
        <f t="shared" si="70"/>
        <v>1321</v>
      </c>
      <c r="D888" s="76" t="str">
        <f t="shared" si="71"/>
        <v>05</v>
      </c>
      <c r="E888" s="76" t="str">
        <f t="shared" si="72"/>
        <v>1</v>
      </c>
      <c r="F888" s="70" t="s">
        <v>1543</v>
      </c>
      <c r="G888" s="77">
        <v>24399</v>
      </c>
      <c r="H888" s="78">
        <v>20398.809999999998</v>
      </c>
      <c r="I888" s="78">
        <v>0</v>
      </c>
      <c r="J888" s="77">
        <f t="shared" si="69"/>
        <v>20398.809999999998</v>
      </c>
      <c r="K888" s="78">
        <f t="shared" si="73"/>
        <v>4000.1900000000023</v>
      </c>
      <c r="O888" s="80"/>
    </row>
    <row r="889" spans="1:15" s="79" customFormat="1" x14ac:dyDescent="0.2">
      <c r="A889" s="70" t="s">
        <v>1535</v>
      </c>
      <c r="B889" s="70" t="s">
        <v>2229</v>
      </c>
      <c r="C889" s="70" t="str">
        <f t="shared" si="70"/>
        <v>1322</v>
      </c>
      <c r="D889" s="76" t="str">
        <f t="shared" si="71"/>
        <v>05</v>
      </c>
      <c r="E889" s="76" t="str">
        <f t="shared" si="72"/>
        <v>1</v>
      </c>
      <c r="F889" s="70" t="s">
        <v>1545</v>
      </c>
      <c r="G889" s="77">
        <v>243985</v>
      </c>
      <c r="H889" s="78">
        <v>111989.78</v>
      </c>
      <c r="I889" s="78">
        <v>111989.78</v>
      </c>
      <c r="J889" s="77">
        <f t="shared" si="69"/>
        <v>223979.56</v>
      </c>
      <c r="K889" s="78">
        <f t="shared" si="73"/>
        <v>20005.440000000002</v>
      </c>
      <c r="O889" s="80"/>
    </row>
    <row r="890" spans="1:15" s="79" customFormat="1" x14ac:dyDescent="0.2">
      <c r="A890" s="70" t="s">
        <v>1535</v>
      </c>
      <c r="B890" s="70" t="s">
        <v>2230</v>
      </c>
      <c r="C890" s="70" t="str">
        <f t="shared" si="70"/>
        <v>1421</v>
      </c>
      <c r="D890" s="76" t="str">
        <f t="shared" si="71"/>
        <v>05</v>
      </c>
      <c r="E890" s="76" t="str">
        <f t="shared" si="72"/>
        <v>1</v>
      </c>
      <c r="F890" s="70" t="s">
        <v>1549</v>
      </c>
      <c r="G890" s="77">
        <v>52701</v>
      </c>
      <c r="H890" s="78">
        <v>41576.46</v>
      </c>
      <c r="I890" s="78">
        <v>8002.9800000000032</v>
      </c>
      <c r="J890" s="77">
        <f t="shared" si="69"/>
        <v>49579.44</v>
      </c>
      <c r="K890" s="78">
        <f t="shared" si="73"/>
        <v>3121.5599999999977</v>
      </c>
      <c r="O890" s="80"/>
    </row>
    <row r="891" spans="1:15" s="79" customFormat="1" x14ac:dyDescent="0.2">
      <c r="A891" s="70" t="s">
        <v>1535</v>
      </c>
      <c r="B891" s="70" t="s">
        <v>2231</v>
      </c>
      <c r="C891" s="70" t="str">
        <f t="shared" si="70"/>
        <v>1431</v>
      </c>
      <c r="D891" s="76" t="str">
        <f t="shared" si="71"/>
        <v>05</v>
      </c>
      <c r="E891" s="76" t="str">
        <f t="shared" si="72"/>
        <v>1</v>
      </c>
      <c r="F891" s="70" t="s">
        <v>1551</v>
      </c>
      <c r="G891" s="77">
        <v>307421</v>
      </c>
      <c r="H891" s="78">
        <v>242528.74</v>
      </c>
      <c r="I891" s="78">
        <v>46683.953333333324</v>
      </c>
      <c r="J891" s="77">
        <f t="shared" si="69"/>
        <v>289212.6933333333</v>
      </c>
      <c r="K891" s="78">
        <f t="shared" si="73"/>
        <v>18208.3066666667</v>
      </c>
      <c r="O891" s="80"/>
    </row>
    <row r="892" spans="1:15" s="79" customFormat="1" x14ac:dyDescent="0.2">
      <c r="A892" s="70" t="s">
        <v>1535</v>
      </c>
      <c r="B892" s="70" t="s">
        <v>2232</v>
      </c>
      <c r="C892" s="70" t="str">
        <f t="shared" si="70"/>
        <v>1432</v>
      </c>
      <c r="D892" s="76" t="str">
        <f t="shared" si="71"/>
        <v>05</v>
      </c>
      <c r="E892" s="76" t="str">
        <f t="shared" si="72"/>
        <v>1</v>
      </c>
      <c r="F892" s="70" t="s">
        <v>1553</v>
      </c>
      <c r="G892" s="77">
        <v>35134</v>
      </c>
      <c r="H892" s="78">
        <v>27912.84</v>
      </c>
      <c r="I892" s="78">
        <v>7221.16</v>
      </c>
      <c r="J892" s="77">
        <f t="shared" si="69"/>
        <v>35134</v>
      </c>
      <c r="K892" s="78">
        <f t="shared" si="73"/>
        <v>0</v>
      </c>
      <c r="O892" s="80"/>
    </row>
    <row r="893" spans="1:15" s="79" customFormat="1" x14ac:dyDescent="0.2">
      <c r="A893" s="70" t="s">
        <v>1535</v>
      </c>
      <c r="B893" s="70" t="s">
        <v>2233</v>
      </c>
      <c r="C893" s="70" t="str">
        <f t="shared" si="70"/>
        <v>1612</v>
      </c>
      <c r="D893" s="76" t="str">
        <f t="shared" si="71"/>
        <v>05</v>
      </c>
      <c r="E893" s="76" t="str">
        <f t="shared" si="72"/>
        <v>1</v>
      </c>
      <c r="F893" s="70" t="s">
        <v>1557</v>
      </c>
      <c r="G893" s="77">
        <v>57355</v>
      </c>
      <c r="H893" s="78">
        <v>22576.67</v>
      </c>
      <c r="I893" s="78">
        <v>22576.67</v>
      </c>
      <c r="J893" s="77">
        <f t="shared" si="69"/>
        <v>45153.34</v>
      </c>
      <c r="K893" s="78">
        <f t="shared" si="73"/>
        <v>12201.660000000003</v>
      </c>
      <c r="O893" s="80"/>
    </row>
    <row r="894" spans="1:15" s="79" customFormat="1" x14ac:dyDescent="0.2">
      <c r="A894" s="70" t="s">
        <v>1535</v>
      </c>
      <c r="B894" s="70" t="s">
        <v>2234</v>
      </c>
      <c r="C894" s="70" t="str">
        <f t="shared" si="70"/>
        <v>1712</v>
      </c>
      <c r="D894" s="76" t="str">
        <f t="shared" si="71"/>
        <v>05</v>
      </c>
      <c r="E894" s="76" t="str">
        <f t="shared" si="72"/>
        <v>1</v>
      </c>
      <c r="F894" s="70" t="s">
        <v>1559</v>
      </c>
      <c r="G894" s="77">
        <v>116556</v>
      </c>
      <c r="H894" s="78">
        <v>88318</v>
      </c>
      <c r="I894" s="78">
        <v>28238</v>
      </c>
      <c r="J894" s="77">
        <f t="shared" si="69"/>
        <v>116556</v>
      </c>
      <c r="K894" s="78">
        <f t="shared" si="73"/>
        <v>0</v>
      </c>
      <c r="O894" s="80"/>
    </row>
    <row r="895" spans="1:15" s="79" customFormat="1" x14ac:dyDescent="0.2">
      <c r="A895" s="70" t="s">
        <v>1535</v>
      </c>
      <c r="B895" s="70" t="s">
        <v>2235</v>
      </c>
      <c r="C895" s="70" t="str">
        <f t="shared" si="70"/>
        <v>1713</v>
      </c>
      <c r="D895" s="76" t="str">
        <f t="shared" si="71"/>
        <v>05</v>
      </c>
      <c r="E895" s="76" t="str">
        <f t="shared" si="72"/>
        <v>1</v>
      </c>
      <c r="F895" s="70" t="s">
        <v>1561</v>
      </c>
      <c r="G895" s="77">
        <v>102516</v>
      </c>
      <c r="H895" s="78">
        <v>77562.5</v>
      </c>
      <c r="I895" s="78">
        <v>24953.5</v>
      </c>
      <c r="J895" s="77">
        <f t="shared" si="69"/>
        <v>102516</v>
      </c>
      <c r="K895" s="78">
        <f t="shared" si="73"/>
        <v>0</v>
      </c>
      <c r="O895" s="80"/>
    </row>
    <row r="896" spans="1:15" s="79" customFormat="1" x14ac:dyDescent="0.2">
      <c r="A896" s="70" t="s">
        <v>1535</v>
      </c>
      <c r="B896" s="70" t="s">
        <v>2236</v>
      </c>
      <c r="C896" s="70" t="str">
        <f t="shared" si="70"/>
        <v>1715</v>
      </c>
      <c r="D896" s="76" t="str">
        <f t="shared" si="71"/>
        <v>05</v>
      </c>
      <c r="E896" s="76" t="str">
        <f t="shared" si="72"/>
        <v>1</v>
      </c>
      <c r="F896" s="70" t="s">
        <v>1563</v>
      </c>
      <c r="G896" s="77">
        <v>73196</v>
      </c>
      <c r="H896" s="78">
        <v>62601.52</v>
      </c>
      <c r="I896" s="78">
        <v>0</v>
      </c>
      <c r="J896" s="77">
        <f t="shared" si="69"/>
        <v>62601.52</v>
      </c>
      <c r="K896" s="78">
        <f t="shared" si="73"/>
        <v>10594.480000000003</v>
      </c>
      <c r="O896" s="80"/>
    </row>
    <row r="897" spans="1:15" s="79" customFormat="1" x14ac:dyDescent="0.2">
      <c r="A897" s="70" t="s">
        <v>1535</v>
      </c>
      <c r="B897" s="70" t="s">
        <v>2237</v>
      </c>
      <c r="C897" s="70" t="str">
        <f t="shared" si="70"/>
        <v>1716</v>
      </c>
      <c r="D897" s="76" t="str">
        <f t="shared" si="71"/>
        <v>05</v>
      </c>
      <c r="E897" s="76" t="str">
        <f t="shared" si="72"/>
        <v>1</v>
      </c>
      <c r="F897" s="70" t="s">
        <v>1565</v>
      </c>
      <c r="G897" s="77">
        <v>23530</v>
      </c>
      <c r="H897" s="78">
        <v>0</v>
      </c>
      <c r="I897" s="78">
        <v>23530</v>
      </c>
      <c r="J897" s="77">
        <f t="shared" si="69"/>
        <v>23530</v>
      </c>
      <c r="K897" s="78">
        <f t="shared" si="73"/>
        <v>0</v>
      </c>
      <c r="O897" s="80"/>
    </row>
    <row r="898" spans="1:15" s="79" customFormat="1" x14ac:dyDescent="0.2">
      <c r="A898" s="70" t="s">
        <v>1535</v>
      </c>
      <c r="B898" s="70" t="s">
        <v>1295</v>
      </c>
      <c r="C898" s="70" t="str">
        <f t="shared" si="70"/>
        <v>2111</v>
      </c>
      <c r="D898" s="76" t="str">
        <f t="shared" si="71"/>
        <v>05</v>
      </c>
      <c r="E898" s="76" t="str">
        <f t="shared" si="72"/>
        <v>2</v>
      </c>
      <c r="F898" s="70" t="s">
        <v>1566</v>
      </c>
      <c r="G898" s="77">
        <v>4403</v>
      </c>
      <c r="H898" s="78">
        <v>0</v>
      </c>
      <c r="I898" s="78">
        <v>0</v>
      </c>
      <c r="J898" s="77">
        <f t="shared" si="69"/>
        <v>0</v>
      </c>
      <c r="K898" s="78">
        <f t="shared" si="73"/>
        <v>4403</v>
      </c>
      <c r="O898" s="80"/>
    </row>
    <row r="899" spans="1:15" s="79" customFormat="1" x14ac:dyDescent="0.2">
      <c r="A899" s="70" t="s">
        <v>1535</v>
      </c>
      <c r="B899" s="70" t="s">
        <v>1297</v>
      </c>
      <c r="C899" s="70" t="str">
        <f t="shared" si="70"/>
        <v>2711</v>
      </c>
      <c r="D899" s="76" t="str">
        <f t="shared" si="71"/>
        <v>05</v>
      </c>
      <c r="E899" s="76" t="str">
        <f t="shared" si="72"/>
        <v>2</v>
      </c>
      <c r="F899" s="70" t="s">
        <v>1647</v>
      </c>
      <c r="G899" s="77">
        <v>4432</v>
      </c>
      <c r="H899" s="78">
        <v>0</v>
      </c>
      <c r="I899" s="78">
        <v>0</v>
      </c>
      <c r="J899" s="77">
        <f t="shared" ref="J899:J962" si="74">SUM(H899:I899)</f>
        <v>0</v>
      </c>
      <c r="K899" s="78">
        <f t="shared" si="73"/>
        <v>4432</v>
      </c>
      <c r="O899" s="80"/>
    </row>
    <row r="900" spans="1:15" s="79" customFormat="1" x14ac:dyDescent="0.2">
      <c r="A900" s="70" t="s">
        <v>1535</v>
      </c>
      <c r="B900" s="70" t="s">
        <v>2238</v>
      </c>
      <c r="C900" s="70" t="str">
        <f t="shared" si="70"/>
        <v>2721</v>
      </c>
      <c r="D900" s="76" t="str">
        <f t="shared" si="71"/>
        <v>05</v>
      </c>
      <c r="E900" s="76" t="str">
        <f t="shared" si="72"/>
        <v>2</v>
      </c>
      <c r="F900" s="70" t="s">
        <v>1733</v>
      </c>
      <c r="G900" s="77">
        <v>914</v>
      </c>
      <c r="H900" s="78">
        <v>0</v>
      </c>
      <c r="I900" s="78">
        <v>0</v>
      </c>
      <c r="J900" s="77">
        <f t="shared" si="74"/>
        <v>0</v>
      </c>
      <c r="K900" s="78">
        <f t="shared" si="73"/>
        <v>914</v>
      </c>
      <c r="O900" s="80"/>
    </row>
    <row r="901" spans="1:15" s="79" customFormat="1" x14ac:dyDescent="0.2">
      <c r="A901" s="70" t="s">
        <v>1535</v>
      </c>
      <c r="B901" s="70" t="s">
        <v>2239</v>
      </c>
      <c r="C901" s="70" t="str">
        <f t="shared" si="70"/>
        <v>3231</v>
      </c>
      <c r="D901" s="76" t="str">
        <f t="shared" si="71"/>
        <v>05</v>
      </c>
      <c r="E901" s="76" t="str">
        <f t="shared" si="72"/>
        <v>3</v>
      </c>
      <c r="F901" s="70" t="s">
        <v>1575</v>
      </c>
      <c r="G901" s="77">
        <v>8378</v>
      </c>
      <c r="H901" s="78">
        <v>4912.72</v>
      </c>
      <c r="I901" s="78">
        <v>3213</v>
      </c>
      <c r="J901" s="77">
        <f t="shared" si="74"/>
        <v>8125.72</v>
      </c>
      <c r="K901" s="78">
        <f t="shared" si="73"/>
        <v>252.27999999999975</v>
      </c>
      <c r="O901" s="80"/>
    </row>
    <row r="902" spans="1:15" s="79" customFormat="1" x14ac:dyDescent="0.2">
      <c r="A902" s="70" t="s">
        <v>1535</v>
      </c>
      <c r="B902" s="70" t="s">
        <v>2240</v>
      </c>
      <c r="C902" s="70" t="str">
        <f t="shared" si="70"/>
        <v>3521</v>
      </c>
      <c r="D902" s="76" t="str">
        <f t="shared" si="71"/>
        <v>05</v>
      </c>
      <c r="E902" s="76" t="str">
        <f t="shared" si="72"/>
        <v>3</v>
      </c>
      <c r="F902" s="70" t="s">
        <v>1661</v>
      </c>
      <c r="G902" s="77">
        <v>0</v>
      </c>
      <c r="H902" s="78">
        <v>0</v>
      </c>
      <c r="I902" s="78">
        <v>0</v>
      </c>
      <c r="J902" s="77">
        <f t="shared" si="74"/>
        <v>0</v>
      </c>
      <c r="K902" s="78">
        <f t="shared" si="73"/>
        <v>0</v>
      </c>
      <c r="O902" s="80"/>
    </row>
    <row r="903" spans="1:15" s="79" customFormat="1" x14ac:dyDescent="0.2">
      <c r="A903" s="70" t="s">
        <v>1535</v>
      </c>
      <c r="B903" s="70" t="s">
        <v>1299</v>
      </c>
      <c r="C903" s="70" t="str">
        <f t="shared" ref="C903:C966" si="75">MID(B903,18,4)</f>
        <v>5111</v>
      </c>
      <c r="D903" s="76" t="str">
        <f t="shared" ref="D903:D966" si="76">MID(B903,5,2)</f>
        <v>05</v>
      </c>
      <c r="E903" s="76" t="str">
        <f t="shared" ref="E903:E966" si="77">MID(B903,18,1)</f>
        <v>5</v>
      </c>
      <c r="F903" s="70" t="s">
        <v>1701</v>
      </c>
      <c r="G903" s="77">
        <v>0</v>
      </c>
      <c r="H903" s="78">
        <v>0</v>
      </c>
      <c r="I903" s="78">
        <v>0</v>
      </c>
      <c r="J903" s="77">
        <f t="shared" si="74"/>
        <v>0</v>
      </c>
      <c r="K903" s="78">
        <f t="shared" ref="K903:K966" si="78">G903-J903</f>
        <v>0</v>
      </c>
      <c r="O903" s="80"/>
    </row>
    <row r="904" spans="1:15" s="79" customFormat="1" x14ac:dyDescent="0.2">
      <c r="A904" s="70" t="s">
        <v>1535</v>
      </c>
      <c r="B904" s="70" t="s">
        <v>2241</v>
      </c>
      <c r="C904" s="70" t="str">
        <f t="shared" si="75"/>
        <v>3331</v>
      </c>
      <c r="D904" s="76" t="str">
        <f t="shared" si="76"/>
        <v>05</v>
      </c>
      <c r="E904" s="76" t="str">
        <f t="shared" si="77"/>
        <v>3</v>
      </c>
      <c r="F904" s="70" t="s">
        <v>1657</v>
      </c>
      <c r="G904" s="77">
        <v>0</v>
      </c>
      <c r="H904" s="78">
        <v>0</v>
      </c>
      <c r="I904" s="78">
        <v>0</v>
      </c>
      <c r="J904" s="77">
        <f t="shared" si="74"/>
        <v>0</v>
      </c>
      <c r="K904" s="78">
        <f t="shared" si="78"/>
        <v>0</v>
      </c>
      <c r="O904" s="80"/>
    </row>
    <row r="905" spans="1:15" s="79" customFormat="1" x14ac:dyDescent="0.2">
      <c r="A905" s="70" t="s">
        <v>1535</v>
      </c>
      <c r="B905" s="70" t="s">
        <v>2242</v>
      </c>
      <c r="C905" s="70" t="str">
        <f t="shared" si="75"/>
        <v>3571</v>
      </c>
      <c r="D905" s="76" t="str">
        <f t="shared" si="76"/>
        <v>05</v>
      </c>
      <c r="E905" s="76" t="str">
        <f t="shared" si="77"/>
        <v>3</v>
      </c>
      <c r="F905" s="70" t="s">
        <v>1827</v>
      </c>
      <c r="G905" s="77">
        <v>0</v>
      </c>
      <c r="H905" s="78">
        <v>0</v>
      </c>
      <c r="I905" s="78">
        <v>0</v>
      </c>
      <c r="J905" s="77">
        <f t="shared" si="74"/>
        <v>0</v>
      </c>
      <c r="K905" s="78">
        <f t="shared" si="78"/>
        <v>0</v>
      </c>
      <c r="O905" s="80"/>
    </row>
    <row r="906" spans="1:15" s="79" customFormat="1" x14ac:dyDescent="0.2">
      <c r="A906" s="70" t="s">
        <v>1535</v>
      </c>
      <c r="B906" s="70" t="s">
        <v>2243</v>
      </c>
      <c r="C906" s="70" t="str">
        <f t="shared" si="75"/>
        <v>1131</v>
      </c>
      <c r="D906" s="76" t="str">
        <f t="shared" si="76"/>
        <v>06</v>
      </c>
      <c r="E906" s="76" t="str">
        <f t="shared" si="77"/>
        <v>1</v>
      </c>
      <c r="F906" s="70" t="s">
        <v>1537</v>
      </c>
      <c r="G906" s="77">
        <v>4465679.9800000004</v>
      </c>
      <c r="H906" s="78">
        <v>3398430.55</v>
      </c>
      <c r="I906" s="78">
        <v>897306.18333333312</v>
      </c>
      <c r="J906" s="77">
        <f t="shared" si="74"/>
        <v>4295736.7333333325</v>
      </c>
      <c r="K906" s="78">
        <f t="shared" si="78"/>
        <v>169943.24666666798</v>
      </c>
      <c r="O906" s="80"/>
    </row>
    <row r="907" spans="1:15" s="79" customFormat="1" x14ac:dyDescent="0.2">
      <c r="A907" s="70" t="s">
        <v>1535</v>
      </c>
      <c r="B907" s="70" t="s">
        <v>2244</v>
      </c>
      <c r="C907" s="70" t="str">
        <f t="shared" si="75"/>
        <v>1221</v>
      </c>
      <c r="D907" s="76" t="str">
        <f t="shared" si="76"/>
        <v>06</v>
      </c>
      <c r="E907" s="76" t="str">
        <f t="shared" si="77"/>
        <v>1</v>
      </c>
      <c r="F907" s="70" t="s">
        <v>1539</v>
      </c>
      <c r="G907" s="77">
        <v>498192.02</v>
      </c>
      <c r="H907" s="78">
        <v>393296.62</v>
      </c>
      <c r="I907" s="78">
        <v>75744.206666666665</v>
      </c>
      <c r="J907" s="77">
        <f t="shared" si="74"/>
        <v>469040.82666666666</v>
      </c>
      <c r="K907" s="78">
        <f t="shared" si="78"/>
        <v>29151.193333333358</v>
      </c>
      <c r="O907" s="80"/>
    </row>
    <row r="908" spans="1:15" s="79" customFormat="1" x14ac:dyDescent="0.2">
      <c r="A908" s="70" t="s">
        <v>1535</v>
      </c>
      <c r="B908" s="70" t="s">
        <v>2245</v>
      </c>
      <c r="C908" s="70" t="str">
        <f t="shared" si="75"/>
        <v>1311</v>
      </c>
      <c r="D908" s="76" t="str">
        <f t="shared" si="76"/>
        <v>06</v>
      </c>
      <c r="E908" s="76" t="str">
        <f t="shared" si="77"/>
        <v>1</v>
      </c>
      <c r="F908" s="70" t="s">
        <v>1541</v>
      </c>
      <c r="G908" s="77">
        <v>57708.02</v>
      </c>
      <c r="H908" s="78">
        <v>41847</v>
      </c>
      <c r="I908" s="78">
        <v>13949</v>
      </c>
      <c r="J908" s="77">
        <f t="shared" si="74"/>
        <v>55796</v>
      </c>
      <c r="K908" s="78">
        <f t="shared" si="78"/>
        <v>1912.0199999999968</v>
      </c>
      <c r="O908" s="80"/>
    </row>
    <row r="909" spans="1:15" s="79" customFormat="1" x14ac:dyDescent="0.2">
      <c r="A909" s="70" t="s">
        <v>1535</v>
      </c>
      <c r="B909" s="70" t="s">
        <v>2246</v>
      </c>
      <c r="C909" s="70" t="str">
        <f t="shared" si="75"/>
        <v>1321</v>
      </c>
      <c r="D909" s="76" t="str">
        <f t="shared" si="76"/>
        <v>06</v>
      </c>
      <c r="E909" s="76" t="str">
        <f t="shared" si="77"/>
        <v>1</v>
      </c>
      <c r="F909" s="70" t="s">
        <v>1543</v>
      </c>
      <c r="G909" s="77">
        <v>68942.86</v>
      </c>
      <c r="H909" s="78">
        <v>66133.81</v>
      </c>
      <c r="I909" s="78">
        <v>0</v>
      </c>
      <c r="J909" s="77">
        <f t="shared" si="74"/>
        <v>66133.81</v>
      </c>
      <c r="K909" s="78">
        <f t="shared" si="78"/>
        <v>2809.0500000000029</v>
      </c>
      <c r="O909" s="80"/>
    </row>
    <row r="910" spans="1:15" s="79" customFormat="1" x14ac:dyDescent="0.2">
      <c r="A910" s="70" t="s">
        <v>1535</v>
      </c>
      <c r="B910" s="70" t="s">
        <v>2247</v>
      </c>
      <c r="C910" s="70" t="str">
        <f t="shared" si="75"/>
        <v>1322</v>
      </c>
      <c r="D910" s="76" t="str">
        <f t="shared" si="76"/>
        <v>06</v>
      </c>
      <c r="E910" s="76" t="str">
        <f t="shared" si="77"/>
        <v>1</v>
      </c>
      <c r="F910" s="70" t="s">
        <v>1545</v>
      </c>
      <c r="G910" s="77">
        <v>689427</v>
      </c>
      <c r="H910" s="78">
        <v>298453.56999999995</v>
      </c>
      <c r="I910" s="78">
        <v>298453.56999999995</v>
      </c>
      <c r="J910" s="77">
        <f t="shared" si="74"/>
        <v>596907.1399999999</v>
      </c>
      <c r="K910" s="78">
        <f t="shared" si="78"/>
        <v>92519.860000000102</v>
      </c>
      <c r="O910" s="80"/>
    </row>
    <row r="911" spans="1:15" s="79" customFormat="1" x14ac:dyDescent="0.2">
      <c r="A911" s="70" t="s">
        <v>1535</v>
      </c>
      <c r="B911" s="70" t="s">
        <v>2248</v>
      </c>
      <c r="C911" s="70" t="str">
        <f t="shared" si="75"/>
        <v>1411</v>
      </c>
      <c r="D911" s="76" t="str">
        <f t="shared" si="76"/>
        <v>06</v>
      </c>
      <c r="E911" s="76" t="str">
        <f t="shared" si="77"/>
        <v>1</v>
      </c>
      <c r="F911" s="70" t="s">
        <v>1547</v>
      </c>
      <c r="G911" s="77">
        <v>42538.62</v>
      </c>
      <c r="H911" s="78">
        <v>21419.439999999999</v>
      </c>
      <c r="I911" s="78">
        <v>4575.2800000000025</v>
      </c>
      <c r="J911" s="77">
        <f t="shared" si="74"/>
        <v>25994.720000000001</v>
      </c>
      <c r="K911" s="78">
        <f t="shared" si="78"/>
        <v>16543.900000000001</v>
      </c>
      <c r="O911" s="80"/>
    </row>
    <row r="912" spans="1:15" s="79" customFormat="1" x14ac:dyDescent="0.2">
      <c r="A912" s="70" t="s">
        <v>1535</v>
      </c>
      <c r="B912" s="70" t="s">
        <v>2249</v>
      </c>
      <c r="C912" s="70" t="str">
        <f t="shared" si="75"/>
        <v>1421</v>
      </c>
      <c r="D912" s="76" t="str">
        <f t="shared" si="76"/>
        <v>06</v>
      </c>
      <c r="E912" s="76" t="str">
        <f t="shared" si="77"/>
        <v>1</v>
      </c>
      <c r="F912" s="70" t="s">
        <v>1549</v>
      </c>
      <c r="G912" s="77">
        <v>133970</v>
      </c>
      <c r="H912" s="78">
        <v>101369.7</v>
      </c>
      <c r="I912" s="78">
        <v>19659.659999999989</v>
      </c>
      <c r="J912" s="77">
        <f t="shared" si="74"/>
        <v>121029.35999999999</v>
      </c>
      <c r="K912" s="78">
        <f t="shared" si="78"/>
        <v>12940.640000000014</v>
      </c>
      <c r="O912" s="80"/>
    </row>
    <row r="913" spans="1:15" s="79" customFormat="1" x14ac:dyDescent="0.2">
      <c r="A913" s="70" t="s">
        <v>1535</v>
      </c>
      <c r="B913" s="70" t="s">
        <v>2250</v>
      </c>
      <c r="C913" s="70" t="str">
        <f t="shared" si="75"/>
        <v>1431</v>
      </c>
      <c r="D913" s="76" t="str">
        <f t="shared" si="76"/>
        <v>06</v>
      </c>
      <c r="E913" s="76" t="str">
        <f t="shared" si="77"/>
        <v>1</v>
      </c>
      <c r="F913" s="70" t="s">
        <v>1551</v>
      </c>
      <c r="G913" s="77">
        <v>781493.98</v>
      </c>
      <c r="H913" s="78">
        <v>591322.54</v>
      </c>
      <c r="I913" s="78">
        <v>114681.24666666659</v>
      </c>
      <c r="J913" s="77">
        <f t="shared" si="74"/>
        <v>706003.78666666662</v>
      </c>
      <c r="K913" s="78">
        <f t="shared" si="78"/>
        <v>75490.193333333358</v>
      </c>
      <c r="O913" s="80"/>
    </row>
    <row r="914" spans="1:15" s="79" customFormat="1" x14ac:dyDescent="0.2">
      <c r="A914" s="70" t="s">
        <v>1535</v>
      </c>
      <c r="B914" s="70" t="s">
        <v>2251</v>
      </c>
      <c r="C914" s="70" t="str">
        <f t="shared" si="75"/>
        <v>1432</v>
      </c>
      <c r="D914" s="76" t="str">
        <f t="shared" si="76"/>
        <v>06</v>
      </c>
      <c r="E914" s="76" t="str">
        <f t="shared" si="77"/>
        <v>1</v>
      </c>
      <c r="F914" s="70" t="s">
        <v>1553</v>
      </c>
      <c r="G914" s="77">
        <v>89314</v>
      </c>
      <c r="H914" s="78">
        <v>67972.03</v>
      </c>
      <c r="I914" s="78">
        <v>17947.263333333358</v>
      </c>
      <c r="J914" s="77">
        <f t="shared" si="74"/>
        <v>85919.293333333364</v>
      </c>
      <c r="K914" s="78">
        <f t="shared" si="78"/>
        <v>3394.706666666636</v>
      </c>
      <c r="O914" s="80"/>
    </row>
    <row r="915" spans="1:15" s="79" customFormat="1" x14ac:dyDescent="0.2">
      <c r="A915" s="70" t="s">
        <v>1535</v>
      </c>
      <c r="B915" s="70" t="s">
        <v>2252</v>
      </c>
      <c r="C915" s="70" t="str">
        <f t="shared" si="75"/>
        <v>1611</v>
      </c>
      <c r="D915" s="76" t="str">
        <f t="shared" si="76"/>
        <v>06</v>
      </c>
      <c r="E915" s="76" t="str">
        <f t="shared" si="77"/>
        <v>1</v>
      </c>
      <c r="F915" s="70" t="s">
        <v>1555</v>
      </c>
      <c r="G915" s="77">
        <v>0</v>
      </c>
      <c r="H915" s="78">
        <v>0</v>
      </c>
      <c r="I915" s="78">
        <v>0</v>
      </c>
      <c r="J915" s="77">
        <f t="shared" si="74"/>
        <v>0</v>
      </c>
      <c r="K915" s="78">
        <f t="shared" si="78"/>
        <v>0</v>
      </c>
      <c r="O915" s="80"/>
    </row>
    <row r="916" spans="1:15" s="79" customFormat="1" x14ac:dyDescent="0.2">
      <c r="A916" s="70" t="s">
        <v>1535</v>
      </c>
      <c r="B916" s="70" t="s">
        <v>2253</v>
      </c>
      <c r="C916" s="70" t="str">
        <f t="shared" si="75"/>
        <v>1612</v>
      </c>
      <c r="D916" s="76" t="str">
        <f t="shared" si="76"/>
        <v>06</v>
      </c>
      <c r="E916" s="76" t="str">
        <f t="shared" si="77"/>
        <v>1</v>
      </c>
      <c r="F916" s="70" t="s">
        <v>1557</v>
      </c>
      <c r="G916" s="77">
        <v>192620</v>
      </c>
      <c r="H916" s="78">
        <v>83928.65</v>
      </c>
      <c r="I916" s="78">
        <v>83928.65</v>
      </c>
      <c r="J916" s="77">
        <f t="shared" si="74"/>
        <v>167857.3</v>
      </c>
      <c r="K916" s="78">
        <f t="shared" si="78"/>
        <v>24762.700000000012</v>
      </c>
      <c r="O916" s="80"/>
    </row>
    <row r="917" spans="1:15" s="79" customFormat="1" x14ac:dyDescent="0.2">
      <c r="A917" s="70" t="s">
        <v>1535</v>
      </c>
      <c r="B917" s="70" t="s">
        <v>2254</v>
      </c>
      <c r="C917" s="70" t="str">
        <f t="shared" si="75"/>
        <v>1712</v>
      </c>
      <c r="D917" s="76" t="str">
        <f t="shared" si="76"/>
        <v>06</v>
      </c>
      <c r="E917" s="76" t="str">
        <f t="shared" si="77"/>
        <v>1</v>
      </c>
      <c r="F917" s="70" t="s">
        <v>1559</v>
      </c>
      <c r="G917" s="77">
        <v>247020</v>
      </c>
      <c r="H917" s="78">
        <v>175458</v>
      </c>
      <c r="I917" s="78">
        <v>58486</v>
      </c>
      <c r="J917" s="77">
        <f t="shared" si="74"/>
        <v>233944</v>
      </c>
      <c r="K917" s="78">
        <f t="shared" si="78"/>
        <v>13076</v>
      </c>
      <c r="O917" s="80"/>
    </row>
    <row r="918" spans="1:15" s="79" customFormat="1" x14ac:dyDescent="0.2">
      <c r="A918" s="70" t="s">
        <v>1535</v>
      </c>
      <c r="B918" s="70" t="s">
        <v>2255</v>
      </c>
      <c r="C918" s="70" t="str">
        <f t="shared" si="75"/>
        <v>1713</v>
      </c>
      <c r="D918" s="76" t="str">
        <f t="shared" si="76"/>
        <v>06</v>
      </c>
      <c r="E918" s="76" t="str">
        <f t="shared" si="77"/>
        <v>1</v>
      </c>
      <c r="F918" s="70" t="s">
        <v>1561</v>
      </c>
      <c r="G918" s="77">
        <v>194748.02</v>
      </c>
      <c r="H918" s="78">
        <v>140670.5</v>
      </c>
      <c r="I918" s="78">
        <v>46890.166666666664</v>
      </c>
      <c r="J918" s="77">
        <f t="shared" si="74"/>
        <v>187560.66666666666</v>
      </c>
      <c r="K918" s="78">
        <f t="shared" si="78"/>
        <v>7187.3533333333326</v>
      </c>
      <c r="O918" s="80"/>
    </row>
    <row r="919" spans="1:15" s="79" customFormat="1" x14ac:dyDescent="0.2">
      <c r="A919" s="70" t="s">
        <v>1535</v>
      </c>
      <c r="B919" s="70" t="s">
        <v>2256</v>
      </c>
      <c r="C919" s="70" t="str">
        <f t="shared" si="75"/>
        <v>1715</v>
      </c>
      <c r="D919" s="76" t="str">
        <f t="shared" si="76"/>
        <v>06</v>
      </c>
      <c r="E919" s="76" t="str">
        <f t="shared" si="77"/>
        <v>1</v>
      </c>
      <c r="F919" s="70" t="s">
        <v>1563</v>
      </c>
      <c r="G919" s="77">
        <v>154586</v>
      </c>
      <c r="H919" s="78">
        <v>142371.79</v>
      </c>
      <c r="I919" s="78">
        <v>0</v>
      </c>
      <c r="J919" s="77">
        <f t="shared" si="74"/>
        <v>142371.79</v>
      </c>
      <c r="K919" s="78">
        <f t="shared" si="78"/>
        <v>12214.209999999992</v>
      </c>
      <c r="O919" s="80"/>
    </row>
    <row r="920" spans="1:15" s="79" customFormat="1" x14ac:dyDescent="0.2">
      <c r="A920" s="70" t="s">
        <v>1535</v>
      </c>
      <c r="B920" s="70" t="s">
        <v>2257</v>
      </c>
      <c r="C920" s="70" t="str">
        <f t="shared" si="75"/>
        <v>1716</v>
      </c>
      <c r="D920" s="76" t="str">
        <f t="shared" si="76"/>
        <v>06</v>
      </c>
      <c r="E920" s="76" t="str">
        <f t="shared" si="77"/>
        <v>1</v>
      </c>
      <c r="F920" s="70" t="s">
        <v>1565</v>
      </c>
      <c r="G920" s="77">
        <v>9170</v>
      </c>
      <c r="H920" s="78">
        <v>0</v>
      </c>
      <c r="I920" s="78">
        <v>9170</v>
      </c>
      <c r="J920" s="77">
        <f t="shared" si="74"/>
        <v>9170</v>
      </c>
      <c r="K920" s="78">
        <f t="shared" si="78"/>
        <v>0</v>
      </c>
      <c r="O920" s="80"/>
    </row>
    <row r="921" spans="1:15" s="79" customFormat="1" x14ac:dyDescent="0.2">
      <c r="A921" s="70" t="s">
        <v>1535</v>
      </c>
      <c r="B921" s="70" t="s">
        <v>668</v>
      </c>
      <c r="C921" s="70" t="str">
        <f t="shared" si="75"/>
        <v>2111</v>
      </c>
      <c r="D921" s="76" t="str">
        <f t="shared" si="76"/>
        <v>06</v>
      </c>
      <c r="E921" s="76" t="str">
        <f t="shared" si="77"/>
        <v>2</v>
      </c>
      <c r="F921" s="70" t="s">
        <v>1566</v>
      </c>
      <c r="G921" s="77">
        <v>1308</v>
      </c>
      <c r="H921" s="78">
        <v>719</v>
      </c>
      <c r="I921" s="78">
        <v>300</v>
      </c>
      <c r="J921" s="77">
        <f t="shared" si="74"/>
        <v>1019</v>
      </c>
      <c r="K921" s="78">
        <f t="shared" si="78"/>
        <v>289</v>
      </c>
      <c r="O921" s="80"/>
    </row>
    <row r="922" spans="1:15" s="79" customFormat="1" x14ac:dyDescent="0.2">
      <c r="A922" s="70" t="s">
        <v>1535</v>
      </c>
      <c r="B922" s="70" t="s">
        <v>670</v>
      </c>
      <c r="C922" s="70" t="str">
        <f t="shared" si="75"/>
        <v>2182</v>
      </c>
      <c r="D922" s="76" t="str">
        <f t="shared" si="76"/>
        <v>06</v>
      </c>
      <c r="E922" s="76" t="str">
        <f t="shared" si="77"/>
        <v>2</v>
      </c>
      <c r="F922" s="70" t="s">
        <v>1572</v>
      </c>
      <c r="G922" s="77">
        <v>584</v>
      </c>
      <c r="H922" s="78">
        <v>584</v>
      </c>
      <c r="I922" s="78">
        <v>0</v>
      </c>
      <c r="J922" s="77">
        <f t="shared" si="74"/>
        <v>584</v>
      </c>
      <c r="K922" s="78">
        <f t="shared" si="78"/>
        <v>0</v>
      </c>
      <c r="O922" s="80"/>
    </row>
    <row r="923" spans="1:15" s="79" customFormat="1" x14ac:dyDescent="0.2">
      <c r="A923" s="70" t="s">
        <v>1535</v>
      </c>
      <c r="B923" s="70" t="s">
        <v>671</v>
      </c>
      <c r="C923" s="70" t="str">
        <f t="shared" si="75"/>
        <v>2214</v>
      </c>
      <c r="D923" s="76" t="str">
        <f t="shared" si="76"/>
        <v>06</v>
      </c>
      <c r="E923" s="76" t="str">
        <f t="shared" si="77"/>
        <v>2</v>
      </c>
      <c r="F923" s="70" t="s">
        <v>1643</v>
      </c>
      <c r="G923" s="77">
        <v>1264</v>
      </c>
      <c r="H923" s="78">
        <v>0</v>
      </c>
      <c r="I923" s="78">
        <v>500</v>
      </c>
      <c r="J923" s="77">
        <f t="shared" si="74"/>
        <v>500</v>
      </c>
      <c r="K923" s="78">
        <f t="shared" si="78"/>
        <v>764</v>
      </c>
      <c r="O923" s="80"/>
    </row>
    <row r="924" spans="1:15" s="79" customFormat="1" x14ac:dyDescent="0.2">
      <c r="A924" s="70" t="s">
        <v>1535</v>
      </c>
      <c r="B924" s="70" t="s">
        <v>2258</v>
      </c>
      <c r="C924" s="70" t="str">
        <f t="shared" si="75"/>
        <v>2461</v>
      </c>
      <c r="D924" s="76" t="str">
        <f t="shared" si="76"/>
        <v>06</v>
      </c>
      <c r="E924" s="76" t="str">
        <f t="shared" si="77"/>
        <v>2</v>
      </c>
      <c r="F924" s="70" t="s">
        <v>1645</v>
      </c>
      <c r="G924" s="77">
        <v>0</v>
      </c>
      <c r="H924" s="78">
        <v>0</v>
      </c>
      <c r="I924" s="78">
        <v>0</v>
      </c>
      <c r="J924" s="77">
        <f t="shared" si="74"/>
        <v>0</v>
      </c>
      <c r="K924" s="78">
        <f t="shared" si="78"/>
        <v>0</v>
      </c>
      <c r="O924" s="80"/>
    </row>
    <row r="925" spans="1:15" s="79" customFormat="1" x14ac:dyDescent="0.2">
      <c r="A925" s="70" t="s">
        <v>1535</v>
      </c>
      <c r="B925" s="70" t="s">
        <v>675</v>
      </c>
      <c r="C925" s="70" t="str">
        <f t="shared" si="75"/>
        <v>2461</v>
      </c>
      <c r="D925" s="76" t="str">
        <f t="shared" si="76"/>
        <v>06</v>
      </c>
      <c r="E925" s="76" t="str">
        <f t="shared" si="77"/>
        <v>2</v>
      </c>
      <c r="F925" s="70" t="s">
        <v>1645</v>
      </c>
      <c r="G925" s="77">
        <v>166.02</v>
      </c>
      <c r="H925" s="78">
        <v>166.02</v>
      </c>
      <c r="I925" s="78">
        <v>0</v>
      </c>
      <c r="J925" s="77">
        <f t="shared" si="74"/>
        <v>166.02</v>
      </c>
      <c r="K925" s="78">
        <f t="shared" si="78"/>
        <v>0</v>
      </c>
      <c r="O925" s="80"/>
    </row>
    <row r="926" spans="1:15" s="79" customFormat="1" x14ac:dyDescent="0.2">
      <c r="A926" s="70" t="s">
        <v>1535</v>
      </c>
      <c r="B926" s="70" t="s">
        <v>2259</v>
      </c>
      <c r="C926" s="70" t="str">
        <f t="shared" si="75"/>
        <v>2561</v>
      </c>
      <c r="D926" s="76" t="str">
        <f t="shared" si="76"/>
        <v>06</v>
      </c>
      <c r="E926" s="76" t="str">
        <f t="shared" si="77"/>
        <v>2</v>
      </c>
      <c r="F926" s="70" t="s">
        <v>1821</v>
      </c>
      <c r="G926" s="77">
        <v>2000</v>
      </c>
      <c r="H926" s="78">
        <v>1965.04</v>
      </c>
      <c r="I926" s="78">
        <v>0</v>
      </c>
      <c r="J926" s="77">
        <f t="shared" si="74"/>
        <v>1965.04</v>
      </c>
      <c r="K926" s="78">
        <f t="shared" si="78"/>
        <v>34.960000000000036</v>
      </c>
      <c r="O926" s="80"/>
    </row>
    <row r="927" spans="1:15" s="79" customFormat="1" x14ac:dyDescent="0.2">
      <c r="A927" s="70" t="s">
        <v>1535</v>
      </c>
      <c r="B927" s="70" t="s">
        <v>2260</v>
      </c>
      <c r="C927" s="70" t="str">
        <f t="shared" si="75"/>
        <v>2991</v>
      </c>
      <c r="D927" s="76" t="str">
        <f t="shared" si="76"/>
        <v>06</v>
      </c>
      <c r="E927" s="76" t="str">
        <f t="shared" si="77"/>
        <v>2</v>
      </c>
      <c r="F927" s="70" t="s">
        <v>1696</v>
      </c>
      <c r="G927" s="77">
        <v>0</v>
      </c>
      <c r="H927" s="78">
        <v>0</v>
      </c>
      <c r="I927" s="78">
        <v>0</v>
      </c>
      <c r="J927" s="77">
        <f t="shared" si="74"/>
        <v>0</v>
      </c>
      <c r="K927" s="78">
        <f t="shared" si="78"/>
        <v>0</v>
      </c>
      <c r="O927" s="80"/>
    </row>
    <row r="928" spans="1:15" s="79" customFormat="1" x14ac:dyDescent="0.2">
      <c r="A928" s="70" t="s">
        <v>1535</v>
      </c>
      <c r="B928" s="70" t="s">
        <v>678</v>
      </c>
      <c r="C928" s="70" t="str">
        <f t="shared" si="75"/>
        <v>3141</v>
      </c>
      <c r="D928" s="76" t="str">
        <f t="shared" si="76"/>
        <v>06</v>
      </c>
      <c r="E928" s="76" t="str">
        <f t="shared" si="77"/>
        <v>3</v>
      </c>
      <c r="F928" s="70" t="s">
        <v>1573</v>
      </c>
      <c r="G928" s="77">
        <v>19967</v>
      </c>
      <c r="H928" s="78">
        <v>10556.34</v>
      </c>
      <c r="I928" s="78">
        <v>3600</v>
      </c>
      <c r="J928" s="77">
        <f t="shared" si="74"/>
        <v>14156.34</v>
      </c>
      <c r="K928" s="78">
        <f t="shared" si="78"/>
        <v>5810.66</v>
      </c>
      <c r="O928" s="80"/>
    </row>
    <row r="929" spans="1:15" s="79" customFormat="1" x14ac:dyDescent="0.2">
      <c r="A929" s="70" t="s">
        <v>1535</v>
      </c>
      <c r="B929" s="70" t="s">
        <v>2261</v>
      </c>
      <c r="C929" s="70" t="str">
        <f t="shared" si="75"/>
        <v>3181</v>
      </c>
      <c r="D929" s="76" t="str">
        <f t="shared" si="76"/>
        <v>06</v>
      </c>
      <c r="E929" s="76" t="str">
        <f t="shared" si="77"/>
        <v>3</v>
      </c>
      <c r="F929" s="70" t="s">
        <v>1574</v>
      </c>
      <c r="G929" s="77">
        <v>0</v>
      </c>
      <c r="H929" s="78">
        <v>0</v>
      </c>
      <c r="I929" s="78">
        <v>0</v>
      </c>
      <c r="J929" s="77">
        <f t="shared" si="74"/>
        <v>0</v>
      </c>
      <c r="K929" s="78">
        <f t="shared" si="78"/>
        <v>0</v>
      </c>
      <c r="O929" s="80"/>
    </row>
    <row r="930" spans="1:15" s="79" customFormat="1" x14ac:dyDescent="0.2">
      <c r="A930" s="70" t="s">
        <v>1535</v>
      </c>
      <c r="B930" s="70" t="s">
        <v>2262</v>
      </c>
      <c r="C930" s="70" t="str">
        <f t="shared" si="75"/>
        <v>3231</v>
      </c>
      <c r="D930" s="76" t="str">
        <f t="shared" si="76"/>
        <v>06</v>
      </c>
      <c r="E930" s="76" t="str">
        <f t="shared" si="77"/>
        <v>3</v>
      </c>
      <c r="F930" s="70" t="s">
        <v>1575</v>
      </c>
      <c r="G930" s="77">
        <v>28615</v>
      </c>
      <c r="H930" s="78">
        <v>11028.160000000002</v>
      </c>
      <c r="I930" s="78">
        <v>13200</v>
      </c>
      <c r="J930" s="77">
        <f t="shared" si="74"/>
        <v>24228.160000000003</v>
      </c>
      <c r="K930" s="78">
        <f t="shared" si="78"/>
        <v>4386.8399999999965</v>
      </c>
      <c r="O930" s="80"/>
    </row>
    <row r="931" spans="1:15" s="79" customFormat="1" x14ac:dyDescent="0.2">
      <c r="A931" s="70" t="s">
        <v>1535</v>
      </c>
      <c r="B931" s="70" t="s">
        <v>2263</v>
      </c>
      <c r="C931" s="70" t="str">
        <f t="shared" si="75"/>
        <v>3331</v>
      </c>
      <c r="D931" s="76" t="str">
        <f t="shared" si="76"/>
        <v>06</v>
      </c>
      <c r="E931" s="76" t="str">
        <f t="shared" si="77"/>
        <v>3</v>
      </c>
      <c r="F931" s="70" t="s">
        <v>1657</v>
      </c>
      <c r="G931" s="77">
        <v>510400</v>
      </c>
      <c r="H931" s="78">
        <v>0</v>
      </c>
      <c r="I931" s="78">
        <v>510400</v>
      </c>
      <c r="J931" s="77">
        <f t="shared" si="74"/>
        <v>510400</v>
      </c>
      <c r="K931" s="78">
        <f t="shared" si="78"/>
        <v>0</v>
      </c>
      <c r="O931" s="80"/>
    </row>
    <row r="932" spans="1:15" s="79" customFormat="1" x14ac:dyDescent="0.2">
      <c r="A932" s="70" t="s">
        <v>1535</v>
      </c>
      <c r="B932" s="70" t="s">
        <v>683</v>
      </c>
      <c r="C932" s="70" t="str">
        <f t="shared" si="75"/>
        <v>3451</v>
      </c>
      <c r="D932" s="76" t="str">
        <f t="shared" si="76"/>
        <v>06</v>
      </c>
      <c r="E932" s="76" t="str">
        <f t="shared" si="77"/>
        <v>3</v>
      </c>
      <c r="F932" s="70" t="s">
        <v>1576</v>
      </c>
      <c r="G932" s="77">
        <v>1599.71</v>
      </c>
      <c r="H932" s="78">
        <v>1599.71</v>
      </c>
      <c r="I932" s="78">
        <v>0</v>
      </c>
      <c r="J932" s="77">
        <f t="shared" si="74"/>
        <v>1599.71</v>
      </c>
      <c r="K932" s="78">
        <f t="shared" si="78"/>
        <v>0</v>
      </c>
      <c r="O932" s="80"/>
    </row>
    <row r="933" spans="1:15" s="79" customFormat="1" x14ac:dyDescent="0.2">
      <c r="A933" s="70" t="s">
        <v>1535</v>
      </c>
      <c r="B933" s="70" t="s">
        <v>2264</v>
      </c>
      <c r="C933" s="70" t="str">
        <f t="shared" si="75"/>
        <v>3521</v>
      </c>
      <c r="D933" s="76" t="str">
        <f t="shared" si="76"/>
        <v>06</v>
      </c>
      <c r="E933" s="76" t="str">
        <f t="shared" si="77"/>
        <v>3</v>
      </c>
      <c r="F933" s="70" t="s">
        <v>1661</v>
      </c>
      <c r="G933" s="77">
        <v>0</v>
      </c>
      <c r="H933" s="78">
        <v>0</v>
      </c>
      <c r="I933" s="78">
        <v>0</v>
      </c>
      <c r="J933" s="77">
        <f t="shared" si="74"/>
        <v>0</v>
      </c>
      <c r="K933" s="78">
        <f t="shared" si="78"/>
        <v>0</v>
      </c>
      <c r="O933" s="80"/>
    </row>
    <row r="934" spans="1:15" s="79" customFormat="1" x14ac:dyDescent="0.2">
      <c r="A934" s="70" t="s">
        <v>1535</v>
      </c>
      <c r="B934" s="70" t="s">
        <v>684</v>
      </c>
      <c r="C934" s="70" t="str">
        <f t="shared" si="75"/>
        <v>3551</v>
      </c>
      <c r="D934" s="76" t="str">
        <f t="shared" si="76"/>
        <v>06</v>
      </c>
      <c r="E934" s="76" t="str">
        <f t="shared" si="77"/>
        <v>3</v>
      </c>
      <c r="F934" s="70" t="s">
        <v>1577</v>
      </c>
      <c r="G934" s="77">
        <v>3734</v>
      </c>
      <c r="H934" s="78">
        <v>0</v>
      </c>
      <c r="I934" s="78">
        <v>0</v>
      </c>
      <c r="J934" s="77">
        <f t="shared" si="74"/>
        <v>0</v>
      </c>
      <c r="K934" s="78">
        <f t="shared" si="78"/>
        <v>3734</v>
      </c>
      <c r="O934" s="80"/>
    </row>
    <row r="935" spans="1:15" s="79" customFormat="1" x14ac:dyDescent="0.2">
      <c r="A935" s="70" t="s">
        <v>1535</v>
      </c>
      <c r="B935" s="70" t="s">
        <v>2265</v>
      </c>
      <c r="C935" s="70" t="str">
        <f t="shared" si="75"/>
        <v>3791</v>
      </c>
      <c r="D935" s="76" t="str">
        <f t="shared" si="76"/>
        <v>06</v>
      </c>
      <c r="E935" s="76" t="str">
        <f t="shared" si="77"/>
        <v>3</v>
      </c>
      <c r="F935" s="70" t="s">
        <v>1665</v>
      </c>
      <c r="G935" s="77">
        <v>57</v>
      </c>
      <c r="H935" s="78">
        <v>0</v>
      </c>
      <c r="I935" s="78">
        <v>0</v>
      </c>
      <c r="J935" s="77">
        <f t="shared" si="74"/>
        <v>0</v>
      </c>
      <c r="K935" s="78">
        <f t="shared" si="78"/>
        <v>57</v>
      </c>
      <c r="O935" s="80"/>
    </row>
    <row r="936" spans="1:15" s="79" customFormat="1" x14ac:dyDescent="0.2">
      <c r="A936" s="70" t="s">
        <v>1535</v>
      </c>
      <c r="B936" s="70" t="s">
        <v>2266</v>
      </c>
      <c r="C936" s="70" t="str">
        <f t="shared" si="75"/>
        <v>3921</v>
      </c>
      <c r="D936" s="76" t="str">
        <f t="shared" si="76"/>
        <v>06</v>
      </c>
      <c r="E936" s="76" t="str">
        <f t="shared" si="77"/>
        <v>3</v>
      </c>
      <c r="F936" s="70" t="s">
        <v>1583</v>
      </c>
      <c r="G936" s="77">
        <v>3781</v>
      </c>
      <c r="H936" s="78">
        <v>0</v>
      </c>
      <c r="I936" s="78">
        <v>0</v>
      </c>
      <c r="J936" s="77">
        <f t="shared" si="74"/>
        <v>0</v>
      </c>
      <c r="K936" s="78">
        <f t="shared" si="78"/>
        <v>3781</v>
      </c>
      <c r="O936" s="80"/>
    </row>
    <row r="937" spans="1:15" s="79" customFormat="1" x14ac:dyDescent="0.2">
      <c r="A937" s="70" t="s">
        <v>1535</v>
      </c>
      <c r="B937" s="70" t="s">
        <v>2267</v>
      </c>
      <c r="C937" s="70" t="str">
        <f t="shared" si="75"/>
        <v>5191</v>
      </c>
      <c r="D937" s="76" t="str">
        <f t="shared" si="76"/>
        <v>06</v>
      </c>
      <c r="E937" s="76" t="str">
        <f t="shared" si="77"/>
        <v>5</v>
      </c>
      <c r="F937" s="70" t="s">
        <v>1605</v>
      </c>
      <c r="G937" s="77">
        <v>9088.41</v>
      </c>
      <c r="H937" s="78">
        <v>0</v>
      </c>
      <c r="I937" s="78">
        <v>0</v>
      </c>
      <c r="J937" s="77">
        <f t="shared" si="74"/>
        <v>0</v>
      </c>
      <c r="K937" s="78">
        <f t="shared" si="78"/>
        <v>9088.41</v>
      </c>
      <c r="O937" s="80"/>
    </row>
    <row r="938" spans="1:15" s="79" customFormat="1" x14ac:dyDescent="0.2">
      <c r="A938" s="70" t="s">
        <v>1535</v>
      </c>
      <c r="B938" s="70" t="s">
        <v>2268</v>
      </c>
      <c r="C938" s="70" t="str">
        <f t="shared" si="75"/>
        <v>1131</v>
      </c>
      <c r="D938" s="76" t="str">
        <f t="shared" si="76"/>
        <v>06</v>
      </c>
      <c r="E938" s="76" t="str">
        <f t="shared" si="77"/>
        <v>1</v>
      </c>
      <c r="F938" s="70" t="s">
        <v>1537</v>
      </c>
      <c r="G938" s="77">
        <v>115394.25</v>
      </c>
      <c r="H938" s="78">
        <v>115394.25</v>
      </c>
      <c r="I938" s="78">
        <v>0</v>
      </c>
      <c r="J938" s="77">
        <f t="shared" si="74"/>
        <v>115394.25</v>
      </c>
      <c r="K938" s="78">
        <f t="shared" si="78"/>
        <v>0</v>
      </c>
      <c r="O938" s="80"/>
    </row>
    <row r="939" spans="1:15" s="79" customFormat="1" x14ac:dyDescent="0.2">
      <c r="A939" s="70" t="s">
        <v>1535</v>
      </c>
      <c r="B939" s="70" t="s">
        <v>2269</v>
      </c>
      <c r="C939" s="70" t="str">
        <f t="shared" si="75"/>
        <v>1221</v>
      </c>
      <c r="D939" s="76" t="str">
        <f t="shared" si="76"/>
        <v>06</v>
      </c>
      <c r="E939" s="76" t="str">
        <f t="shared" si="77"/>
        <v>1</v>
      </c>
      <c r="F939" s="70" t="s">
        <v>1539</v>
      </c>
      <c r="G939" s="77">
        <v>27648</v>
      </c>
      <c r="H939" s="78">
        <v>27648</v>
      </c>
      <c r="I939" s="78">
        <v>0</v>
      </c>
      <c r="J939" s="77">
        <f t="shared" si="74"/>
        <v>27648</v>
      </c>
      <c r="K939" s="78">
        <f t="shared" si="78"/>
        <v>0</v>
      </c>
      <c r="O939" s="80"/>
    </row>
    <row r="940" spans="1:15" s="79" customFormat="1" x14ac:dyDescent="0.2">
      <c r="A940" s="70" t="s">
        <v>1535</v>
      </c>
      <c r="B940" s="70" t="s">
        <v>2270</v>
      </c>
      <c r="C940" s="70" t="str">
        <f t="shared" si="75"/>
        <v>1311</v>
      </c>
      <c r="D940" s="76" t="str">
        <f t="shared" si="76"/>
        <v>06</v>
      </c>
      <c r="E940" s="76" t="str">
        <f t="shared" si="77"/>
        <v>1</v>
      </c>
      <c r="F940" s="70" t="s">
        <v>1541</v>
      </c>
      <c r="G940" s="77">
        <v>1231</v>
      </c>
      <c r="H940" s="78">
        <v>1231</v>
      </c>
      <c r="I940" s="78">
        <v>0</v>
      </c>
      <c r="J940" s="77">
        <f t="shared" si="74"/>
        <v>1231</v>
      </c>
      <c r="K940" s="78">
        <f t="shared" si="78"/>
        <v>0</v>
      </c>
      <c r="O940" s="80"/>
    </row>
    <row r="941" spans="1:15" s="79" customFormat="1" x14ac:dyDescent="0.2">
      <c r="A941" s="70" t="s">
        <v>1535</v>
      </c>
      <c r="B941" s="70" t="s">
        <v>2271</v>
      </c>
      <c r="C941" s="70" t="str">
        <f t="shared" si="75"/>
        <v>1321</v>
      </c>
      <c r="D941" s="76" t="str">
        <f t="shared" si="76"/>
        <v>06</v>
      </c>
      <c r="E941" s="76" t="str">
        <f t="shared" si="77"/>
        <v>1</v>
      </c>
      <c r="F941" s="70" t="s">
        <v>1543</v>
      </c>
      <c r="G941" s="77">
        <v>0</v>
      </c>
      <c r="H941" s="78">
        <v>0</v>
      </c>
      <c r="I941" s="78">
        <v>0</v>
      </c>
      <c r="J941" s="77">
        <f t="shared" si="74"/>
        <v>0</v>
      </c>
      <c r="K941" s="78">
        <f t="shared" si="78"/>
        <v>0</v>
      </c>
      <c r="O941" s="80"/>
    </row>
    <row r="942" spans="1:15" s="79" customFormat="1" x14ac:dyDescent="0.2">
      <c r="A942" s="70" t="s">
        <v>1535</v>
      </c>
      <c r="B942" s="70" t="s">
        <v>2272</v>
      </c>
      <c r="C942" s="70" t="str">
        <f t="shared" si="75"/>
        <v>1322</v>
      </c>
      <c r="D942" s="76" t="str">
        <f t="shared" si="76"/>
        <v>06</v>
      </c>
      <c r="E942" s="76" t="str">
        <f t="shared" si="77"/>
        <v>1</v>
      </c>
      <c r="F942" s="70" t="s">
        <v>1545</v>
      </c>
      <c r="G942" s="77">
        <v>0</v>
      </c>
      <c r="H942" s="78">
        <v>0</v>
      </c>
      <c r="I942" s="78">
        <v>0</v>
      </c>
      <c r="J942" s="77">
        <f t="shared" si="74"/>
        <v>0</v>
      </c>
      <c r="K942" s="78">
        <f t="shared" si="78"/>
        <v>0</v>
      </c>
      <c r="O942" s="80"/>
    </row>
    <row r="943" spans="1:15" s="79" customFormat="1" x14ac:dyDescent="0.2">
      <c r="A943" s="70" t="s">
        <v>1535</v>
      </c>
      <c r="B943" s="70" t="s">
        <v>2273</v>
      </c>
      <c r="C943" s="70" t="str">
        <f t="shared" si="75"/>
        <v>1411</v>
      </c>
      <c r="D943" s="76" t="str">
        <f t="shared" si="76"/>
        <v>06</v>
      </c>
      <c r="E943" s="76" t="str">
        <f t="shared" si="77"/>
        <v>1</v>
      </c>
      <c r="F943" s="70" t="s">
        <v>1547</v>
      </c>
      <c r="G943" s="77">
        <v>2225.6999999999998</v>
      </c>
      <c r="H943" s="78">
        <v>2225.6999999999998</v>
      </c>
      <c r="I943" s="78">
        <v>0</v>
      </c>
      <c r="J943" s="77">
        <f t="shared" si="74"/>
        <v>2225.6999999999998</v>
      </c>
      <c r="K943" s="78">
        <f t="shared" si="78"/>
        <v>0</v>
      </c>
      <c r="O943" s="80"/>
    </row>
    <row r="944" spans="1:15" s="79" customFormat="1" x14ac:dyDescent="0.2">
      <c r="A944" s="70" t="s">
        <v>1535</v>
      </c>
      <c r="B944" s="70" t="s">
        <v>2274</v>
      </c>
      <c r="C944" s="70" t="str">
        <f t="shared" si="75"/>
        <v>1421</v>
      </c>
      <c r="D944" s="76" t="str">
        <f t="shared" si="76"/>
        <v>06</v>
      </c>
      <c r="E944" s="76" t="str">
        <f t="shared" si="77"/>
        <v>1</v>
      </c>
      <c r="F944" s="70" t="s">
        <v>1549</v>
      </c>
      <c r="G944" s="77">
        <v>2229.6</v>
      </c>
      <c r="H944" s="78">
        <v>2229.6</v>
      </c>
      <c r="I944" s="78">
        <v>0</v>
      </c>
      <c r="J944" s="77">
        <f t="shared" si="74"/>
        <v>2229.6</v>
      </c>
      <c r="K944" s="78">
        <f t="shared" si="78"/>
        <v>0</v>
      </c>
      <c r="O944" s="80"/>
    </row>
    <row r="945" spans="1:15" s="79" customFormat="1" x14ac:dyDescent="0.2">
      <c r="A945" s="70" t="s">
        <v>1535</v>
      </c>
      <c r="B945" s="70" t="s">
        <v>2275</v>
      </c>
      <c r="C945" s="70" t="str">
        <f t="shared" si="75"/>
        <v>1431</v>
      </c>
      <c r="D945" s="76" t="str">
        <f t="shared" si="76"/>
        <v>06</v>
      </c>
      <c r="E945" s="76" t="str">
        <f t="shared" si="77"/>
        <v>1</v>
      </c>
      <c r="F945" s="70" t="s">
        <v>1551</v>
      </c>
      <c r="G945" s="77">
        <v>20098.189999999999</v>
      </c>
      <c r="H945" s="78">
        <v>20098.189999999999</v>
      </c>
      <c r="I945" s="78">
        <v>0</v>
      </c>
      <c r="J945" s="77">
        <f t="shared" si="74"/>
        <v>20098.189999999999</v>
      </c>
      <c r="K945" s="78">
        <f t="shared" si="78"/>
        <v>0</v>
      </c>
      <c r="O945" s="80"/>
    </row>
    <row r="946" spans="1:15" s="79" customFormat="1" x14ac:dyDescent="0.2">
      <c r="A946" s="70" t="s">
        <v>1535</v>
      </c>
      <c r="B946" s="70" t="s">
        <v>2276</v>
      </c>
      <c r="C946" s="70" t="str">
        <f t="shared" si="75"/>
        <v>1432</v>
      </c>
      <c r="D946" s="76" t="str">
        <f t="shared" si="76"/>
        <v>06</v>
      </c>
      <c r="E946" s="76" t="str">
        <f t="shared" si="77"/>
        <v>1</v>
      </c>
      <c r="F946" s="70" t="s">
        <v>1553</v>
      </c>
      <c r="G946" s="77">
        <v>2296.94</v>
      </c>
      <c r="H946" s="78">
        <v>2296.94</v>
      </c>
      <c r="I946" s="78">
        <v>0</v>
      </c>
      <c r="J946" s="77">
        <f t="shared" si="74"/>
        <v>2296.94</v>
      </c>
      <c r="K946" s="78">
        <f t="shared" si="78"/>
        <v>0</v>
      </c>
      <c r="O946" s="80"/>
    </row>
    <row r="947" spans="1:15" s="79" customFormat="1" x14ac:dyDescent="0.2">
      <c r="A947" s="70" t="s">
        <v>1535</v>
      </c>
      <c r="B947" s="70" t="s">
        <v>2277</v>
      </c>
      <c r="C947" s="70" t="str">
        <f t="shared" si="75"/>
        <v>1612</v>
      </c>
      <c r="D947" s="76" t="str">
        <f t="shared" si="76"/>
        <v>06</v>
      </c>
      <c r="E947" s="76" t="str">
        <f t="shared" si="77"/>
        <v>1</v>
      </c>
      <c r="F947" s="70" t="s">
        <v>1557</v>
      </c>
      <c r="G947" s="77">
        <v>0</v>
      </c>
      <c r="H947" s="78">
        <v>0</v>
      </c>
      <c r="I947" s="78">
        <v>0</v>
      </c>
      <c r="J947" s="77">
        <f t="shared" si="74"/>
        <v>0</v>
      </c>
      <c r="K947" s="78">
        <f t="shared" si="78"/>
        <v>0</v>
      </c>
      <c r="O947" s="80"/>
    </row>
    <row r="948" spans="1:15" s="79" customFormat="1" x14ac:dyDescent="0.2">
      <c r="A948" s="70" t="s">
        <v>1535</v>
      </c>
      <c r="B948" s="70" t="s">
        <v>2278</v>
      </c>
      <c r="C948" s="70" t="str">
        <f t="shared" si="75"/>
        <v>1712</v>
      </c>
      <c r="D948" s="76" t="str">
        <f t="shared" si="76"/>
        <v>06</v>
      </c>
      <c r="E948" s="76" t="str">
        <f t="shared" si="77"/>
        <v>1</v>
      </c>
      <c r="F948" s="70" t="s">
        <v>1559</v>
      </c>
      <c r="G948" s="77">
        <v>0</v>
      </c>
      <c r="H948" s="78">
        <v>0</v>
      </c>
      <c r="I948" s="78">
        <v>0</v>
      </c>
      <c r="J948" s="77">
        <f t="shared" si="74"/>
        <v>0</v>
      </c>
      <c r="K948" s="78">
        <f t="shared" si="78"/>
        <v>0</v>
      </c>
      <c r="O948" s="80"/>
    </row>
    <row r="949" spans="1:15" s="79" customFormat="1" x14ac:dyDescent="0.2">
      <c r="A949" s="70" t="s">
        <v>1535</v>
      </c>
      <c r="B949" s="70" t="s">
        <v>2279</v>
      </c>
      <c r="C949" s="70" t="str">
        <f t="shared" si="75"/>
        <v>1713</v>
      </c>
      <c r="D949" s="76" t="str">
        <f t="shared" si="76"/>
        <v>06</v>
      </c>
      <c r="E949" s="76" t="str">
        <f t="shared" si="77"/>
        <v>1</v>
      </c>
      <c r="F949" s="70" t="s">
        <v>1561</v>
      </c>
      <c r="G949" s="77">
        <v>3856</v>
      </c>
      <c r="H949" s="78">
        <v>3856</v>
      </c>
      <c r="I949" s="78">
        <v>0</v>
      </c>
      <c r="J949" s="77">
        <f t="shared" si="74"/>
        <v>3856</v>
      </c>
      <c r="K949" s="78">
        <f t="shared" si="78"/>
        <v>0</v>
      </c>
      <c r="O949" s="80"/>
    </row>
    <row r="950" spans="1:15" s="79" customFormat="1" x14ac:dyDescent="0.2">
      <c r="A950" s="70" t="s">
        <v>1535</v>
      </c>
      <c r="B950" s="70" t="s">
        <v>2280</v>
      </c>
      <c r="C950" s="70" t="str">
        <f t="shared" si="75"/>
        <v>1715</v>
      </c>
      <c r="D950" s="76" t="str">
        <f t="shared" si="76"/>
        <v>06</v>
      </c>
      <c r="E950" s="76" t="str">
        <f t="shared" si="77"/>
        <v>1</v>
      </c>
      <c r="F950" s="70" t="s">
        <v>1563</v>
      </c>
      <c r="G950" s="77">
        <v>0</v>
      </c>
      <c r="H950" s="78">
        <v>0</v>
      </c>
      <c r="I950" s="78">
        <v>0</v>
      </c>
      <c r="J950" s="77">
        <f t="shared" si="74"/>
        <v>0</v>
      </c>
      <c r="K950" s="78">
        <f t="shared" si="78"/>
        <v>0</v>
      </c>
      <c r="O950" s="80"/>
    </row>
    <row r="951" spans="1:15" s="79" customFormat="1" x14ac:dyDescent="0.2">
      <c r="A951" s="70" t="s">
        <v>1535</v>
      </c>
      <c r="B951" s="70" t="s">
        <v>2281</v>
      </c>
      <c r="C951" s="70" t="str">
        <f t="shared" si="75"/>
        <v>5111</v>
      </c>
      <c r="D951" s="76" t="str">
        <f t="shared" si="76"/>
        <v>06</v>
      </c>
      <c r="E951" s="76" t="str">
        <f t="shared" si="77"/>
        <v>5</v>
      </c>
      <c r="F951" s="70" t="s">
        <v>1701</v>
      </c>
      <c r="G951" s="77">
        <v>0</v>
      </c>
      <c r="H951" s="78">
        <v>0</v>
      </c>
      <c r="I951" s="78">
        <v>0</v>
      </c>
      <c r="J951" s="77">
        <f t="shared" si="74"/>
        <v>0</v>
      </c>
      <c r="K951" s="78">
        <f t="shared" si="78"/>
        <v>0</v>
      </c>
      <c r="O951" s="80"/>
    </row>
    <row r="952" spans="1:15" s="79" customFormat="1" x14ac:dyDescent="0.2">
      <c r="A952" s="70" t="s">
        <v>1535</v>
      </c>
      <c r="B952" s="70" t="s">
        <v>2282</v>
      </c>
      <c r="C952" s="70" t="str">
        <f t="shared" si="75"/>
        <v>1131</v>
      </c>
      <c r="D952" s="76" t="str">
        <f t="shared" si="76"/>
        <v>06</v>
      </c>
      <c r="E952" s="76" t="str">
        <f t="shared" si="77"/>
        <v>1</v>
      </c>
      <c r="F952" s="70" t="s">
        <v>1537</v>
      </c>
      <c r="G952" s="77">
        <v>5072556</v>
      </c>
      <c r="H952" s="78">
        <v>4007349.46</v>
      </c>
      <c r="I952" s="78">
        <v>1055535.2199999997</v>
      </c>
      <c r="J952" s="77">
        <f t="shared" si="74"/>
        <v>5062884.68</v>
      </c>
      <c r="K952" s="78">
        <f t="shared" si="78"/>
        <v>9671.320000000298</v>
      </c>
      <c r="O952" s="80"/>
    </row>
    <row r="953" spans="1:15" s="79" customFormat="1" x14ac:dyDescent="0.2">
      <c r="A953" s="70" t="s">
        <v>1535</v>
      </c>
      <c r="B953" s="70" t="s">
        <v>2283</v>
      </c>
      <c r="C953" s="70" t="str">
        <f t="shared" si="75"/>
        <v>1221</v>
      </c>
      <c r="D953" s="76" t="str">
        <f t="shared" si="76"/>
        <v>06</v>
      </c>
      <c r="E953" s="76" t="str">
        <f t="shared" si="77"/>
        <v>1</v>
      </c>
      <c r="F953" s="70" t="s">
        <v>1539</v>
      </c>
      <c r="G953" s="77">
        <v>173664</v>
      </c>
      <c r="H953" s="78">
        <v>137367.32</v>
      </c>
      <c r="I953" s="78">
        <v>26533.306666666664</v>
      </c>
      <c r="J953" s="77">
        <f t="shared" si="74"/>
        <v>163900.62666666668</v>
      </c>
      <c r="K953" s="78">
        <f t="shared" si="78"/>
        <v>9763.3733333333221</v>
      </c>
      <c r="O953" s="80"/>
    </row>
    <row r="954" spans="1:15" s="79" customFormat="1" x14ac:dyDescent="0.2">
      <c r="A954" s="70" t="s">
        <v>1535</v>
      </c>
      <c r="B954" s="70" t="s">
        <v>2284</v>
      </c>
      <c r="C954" s="70" t="str">
        <f t="shared" si="75"/>
        <v>1311</v>
      </c>
      <c r="D954" s="76" t="str">
        <f t="shared" si="76"/>
        <v>06</v>
      </c>
      <c r="E954" s="76" t="str">
        <f t="shared" si="77"/>
        <v>1</v>
      </c>
      <c r="F954" s="70" t="s">
        <v>1541</v>
      </c>
      <c r="G954" s="77">
        <v>99143.98</v>
      </c>
      <c r="H954" s="78">
        <v>71367</v>
      </c>
      <c r="I954" s="78">
        <v>23789</v>
      </c>
      <c r="J954" s="77">
        <f t="shared" si="74"/>
        <v>95156</v>
      </c>
      <c r="K954" s="78">
        <f t="shared" si="78"/>
        <v>3987.9799999999959</v>
      </c>
      <c r="O954" s="80"/>
    </row>
    <row r="955" spans="1:15" s="79" customFormat="1" x14ac:dyDescent="0.2">
      <c r="A955" s="70" t="s">
        <v>1535</v>
      </c>
      <c r="B955" s="70" t="s">
        <v>2285</v>
      </c>
      <c r="C955" s="70" t="str">
        <f t="shared" si="75"/>
        <v>1321</v>
      </c>
      <c r="D955" s="76" t="str">
        <f t="shared" si="76"/>
        <v>06</v>
      </c>
      <c r="E955" s="76" t="str">
        <f t="shared" si="77"/>
        <v>1</v>
      </c>
      <c r="F955" s="70" t="s">
        <v>1543</v>
      </c>
      <c r="G955" s="77">
        <v>72864</v>
      </c>
      <c r="H955" s="78">
        <v>72771.83</v>
      </c>
      <c r="I955" s="78">
        <v>0</v>
      </c>
      <c r="J955" s="77">
        <f t="shared" si="74"/>
        <v>72771.83</v>
      </c>
      <c r="K955" s="78">
        <f t="shared" si="78"/>
        <v>92.169999999998254</v>
      </c>
      <c r="O955" s="80"/>
    </row>
    <row r="956" spans="1:15" s="79" customFormat="1" x14ac:dyDescent="0.2">
      <c r="A956" s="70" t="s">
        <v>1535</v>
      </c>
      <c r="B956" s="70" t="s">
        <v>2286</v>
      </c>
      <c r="C956" s="70" t="str">
        <f t="shared" si="75"/>
        <v>1322</v>
      </c>
      <c r="D956" s="76" t="str">
        <f t="shared" si="76"/>
        <v>06</v>
      </c>
      <c r="E956" s="76" t="str">
        <f t="shared" si="77"/>
        <v>1</v>
      </c>
      <c r="F956" s="70" t="s">
        <v>1545</v>
      </c>
      <c r="G956" s="77">
        <v>728642</v>
      </c>
      <c r="H956" s="78">
        <v>352260.82</v>
      </c>
      <c r="I956" s="78">
        <v>352260.82</v>
      </c>
      <c r="J956" s="77">
        <f t="shared" si="74"/>
        <v>704521.64</v>
      </c>
      <c r="K956" s="78">
        <f t="shared" si="78"/>
        <v>24120.359999999986</v>
      </c>
      <c r="O956" s="80"/>
    </row>
    <row r="957" spans="1:15" s="79" customFormat="1" x14ac:dyDescent="0.2">
      <c r="A957" s="70" t="s">
        <v>1535</v>
      </c>
      <c r="B957" s="70" t="s">
        <v>2287</v>
      </c>
      <c r="C957" s="70" t="str">
        <f t="shared" si="75"/>
        <v>1411</v>
      </c>
      <c r="D957" s="76" t="str">
        <f t="shared" si="76"/>
        <v>06</v>
      </c>
      <c r="E957" s="76" t="str">
        <f t="shared" si="77"/>
        <v>1</v>
      </c>
      <c r="F957" s="70" t="s">
        <v>1547</v>
      </c>
      <c r="G957" s="77">
        <v>19648</v>
      </c>
      <c r="H957" s="78">
        <v>16147.12</v>
      </c>
      <c r="I957" s="78">
        <v>3207.0000000000018</v>
      </c>
      <c r="J957" s="77">
        <f t="shared" si="74"/>
        <v>19354.120000000003</v>
      </c>
      <c r="K957" s="78">
        <f t="shared" si="78"/>
        <v>293.87999999999738</v>
      </c>
      <c r="O957" s="80"/>
    </row>
    <row r="958" spans="1:15" s="79" customFormat="1" x14ac:dyDescent="0.2">
      <c r="A958" s="70" t="s">
        <v>1535</v>
      </c>
      <c r="B958" s="70" t="s">
        <v>2288</v>
      </c>
      <c r="C958" s="70" t="str">
        <f t="shared" si="75"/>
        <v>1421</v>
      </c>
      <c r="D958" s="76" t="str">
        <f t="shared" si="76"/>
        <v>06</v>
      </c>
      <c r="E958" s="76" t="str">
        <f t="shared" si="77"/>
        <v>1</v>
      </c>
      <c r="F958" s="70" t="s">
        <v>1549</v>
      </c>
      <c r="G958" s="77">
        <v>152176.70000000001</v>
      </c>
      <c r="H958" s="78">
        <v>118591.59</v>
      </c>
      <c r="I958" s="78">
        <v>22621.650000000031</v>
      </c>
      <c r="J958" s="77">
        <f t="shared" si="74"/>
        <v>141213.24000000002</v>
      </c>
      <c r="K958" s="78">
        <f t="shared" si="78"/>
        <v>10963.459999999992</v>
      </c>
      <c r="O958" s="80"/>
    </row>
    <row r="959" spans="1:15" s="79" customFormat="1" x14ac:dyDescent="0.2">
      <c r="A959" s="70" t="s">
        <v>1535</v>
      </c>
      <c r="B959" s="70" t="s">
        <v>2289</v>
      </c>
      <c r="C959" s="70" t="str">
        <f t="shared" si="75"/>
        <v>1431</v>
      </c>
      <c r="D959" s="76" t="str">
        <f t="shared" si="76"/>
        <v>06</v>
      </c>
      <c r="E959" s="76" t="str">
        <f t="shared" si="77"/>
        <v>1</v>
      </c>
      <c r="F959" s="70" t="s">
        <v>1551</v>
      </c>
      <c r="G959" s="77">
        <v>887697.3</v>
      </c>
      <c r="H959" s="78">
        <v>691783.66</v>
      </c>
      <c r="I959" s="78">
        <v>131959.51333333331</v>
      </c>
      <c r="J959" s="77">
        <f t="shared" si="74"/>
        <v>823743.17333333334</v>
      </c>
      <c r="K959" s="78">
        <f t="shared" si="78"/>
        <v>63954.126666666707</v>
      </c>
      <c r="O959" s="80"/>
    </row>
    <row r="960" spans="1:15" s="79" customFormat="1" x14ac:dyDescent="0.2">
      <c r="A960" s="70" t="s">
        <v>1535</v>
      </c>
      <c r="B960" s="70" t="s">
        <v>2290</v>
      </c>
      <c r="C960" s="70" t="str">
        <f t="shared" si="75"/>
        <v>1432</v>
      </c>
      <c r="D960" s="76" t="str">
        <f t="shared" si="76"/>
        <v>06</v>
      </c>
      <c r="E960" s="76" t="str">
        <f t="shared" si="77"/>
        <v>1</v>
      </c>
      <c r="F960" s="70" t="s">
        <v>1553</v>
      </c>
      <c r="G960" s="77">
        <v>101451</v>
      </c>
      <c r="H960" s="78">
        <v>80346.7</v>
      </c>
      <c r="I960" s="78">
        <v>21104.300000000003</v>
      </c>
      <c r="J960" s="77">
        <f t="shared" si="74"/>
        <v>101451</v>
      </c>
      <c r="K960" s="78">
        <f t="shared" si="78"/>
        <v>0</v>
      </c>
      <c r="O960" s="80"/>
    </row>
    <row r="961" spans="1:15" s="79" customFormat="1" x14ac:dyDescent="0.2">
      <c r="A961" s="70" t="s">
        <v>1535</v>
      </c>
      <c r="B961" s="70" t="s">
        <v>2291</v>
      </c>
      <c r="C961" s="70" t="str">
        <f t="shared" si="75"/>
        <v>1612</v>
      </c>
      <c r="D961" s="76" t="str">
        <f t="shared" si="76"/>
        <v>06</v>
      </c>
      <c r="E961" s="76" t="str">
        <f t="shared" si="77"/>
        <v>1</v>
      </c>
      <c r="F961" s="70" t="s">
        <v>1557</v>
      </c>
      <c r="G961" s="77">
        <v>162531</v>
      </c>
      <c r="H961" s="78">
        <v>78744.62</v>
      </c>
      <c r="I961" s="78">
        <v>78744.62</v>
      </c>
      <c r="J961" s="77">
        <f t="shared" si="74"/>
        <v>157489.24</v>
      </c>
      <c r="K961" s="78">
        <f t="shared" si="78"/>
        <v>5041.7600000000093</v>
      </c>
      <c r="O961" s="80"/>
    </row>
    <row r="962" spans="1:15" s="79" customFormat="1" x14ac:dyDescent="0.2">
      <c r="A962" s="70" t="s">
        <v>1535</v>
      </c>
      <c r="B962" s="70" t="s">
        <v>2292</v>
      </c>
      <c r="C962" s="70" t="str">
        <f t="shared" si="75"/>
        <v>1712</v>
      </c>
      <c r="D962" s="76" t="str">
        <f t="shared" si="76"/>
        <v>06</v>
      </c>
      <c r="E962" s="76" t="str">
        <f t="shared" si="77"/>
        <v>1</v>
      </c>
      <c r="F962" s="70" t="s">
        <v>1559</v>
      </c>
      <c r="G962" s="77">
        <v>358716.02</v>
      </c>
      <c r="H962" s="78">
        <v>256074.6</v>
      </c>
      <c r="I962" s="78">
        <v>85358.2</v>
      </c>
      <c r="J962" s="77">
        <f t="shared" si="74"/>
        <v>341432.8</v>
      </c>
      <c r="K962" s="78">
        <f t="shared" si="78"/>
        <v>17283.22000000003</v>
      </c>
      <c r="O962" s="80"/>
    </row>
    <row r="963" spans="1:15" s="79" customFormat="1" x14ac:dyDescent="0.2">
      <c r="A963" s="70" t="s">
        <v>1535</v>
      </c>
      <c r="B963" s="70" t="s">
        <v>2293</v>
      </c>
      <c r="C963" s="70" t="str">
        <f t="shared" si="75"/>
        <v>1713</v>
      </c>
      <c r="D963" s="76" t="str">
        <f t="shared" si="76"/>
        <v>06</v>
      </c>
      <c r="E963" s="76" t="str">
        <f t="shared" si="77"/>
        <v>1</v>
      </c>
      <c r="F963" s="70" t="s">
        <v>1561</v>
      </c>
      <c r="G963" s="77">
        <v>290340.02</v>
      </c>
      <c r="H963" s="78">
        <v>219403.87</v>
      </c>
      <c r="I963" s="78">
        <v>70936.150000000023</v>
      </c>
      <c r="J963" s="77">
        <f t="shared" ref="J963:J1026" si="79">SUM(H963:I963)</f>
        <v>290340.02</v>
      </c>
      <c r="K963" s="78">
        <f t="shared" si="78"/>
        <v>0</v>
      </c>
      <c r="O963" s="80"/>
    </row>
    <row r="964" spans="1:15" s="79" customFormat="1" x14ac:dyDescent="0.2">
      <c r="A964" s="70" t="s">
        <v>1535</v>
      </c>
      <c r="B964" s="70" t="s">
        <v>2294</v>
      </c>
      <c r="C964" s="70" t="str">
        <f t="shared" si="75"/>
        <v>1715</v>
      </c>
      <c r="D964" s="76" t="str">
        <f t="shared" si="76"/>
        <v>06</v>
      </c>
      <c r="E964" s="76" t="str">
        <f t="shared" si="77"/>
        <v>1</v>
      </c>
      <c r="F964" s="70" t="s">
        <v>1563</v>
      </c>
      <c r="G964" s="77">
        <v>211357</v>
      </c>
      <c r="H964" s="78">
        <v>209286.75</v>
      </c>
      <c r="I964" s="78">
        <v>0</v>
      </c>
      <c r="J964" s="77">
        <f t="shared" si="79"/>
        <v>209286.75</v>
      </c>
      <c r="K964" s="78">
        <f t="shared" si="78"/>
        <v>2070.25</v>
      </c>
      <c r="O964" s="80"/>
    </row>
    <row r="965" spans="1:15" s="79" customFormat="1" x14ac:dyDescent="0.2">
      <c r="A965" s="70" t="s">
        <v>1535</v>
      </c>
      <c r="B965" s="70" t="s">
        <v>2295</v>
      </c>
      <c r="C965" s="70" t="str">
        <f t="shared" si="75"/>
        <v>1716</v>
      </c>
      <c r="D965" s="76" t="str">
        <f t="shared" si="76"/>
        <v>06</v>
      </c>
      <c r="E965" s="76" t="str">
        <f t="shared" si="77"/>
        <v>1</v>
      </c>
      <c r="F965" s="70" t="s">
        <v>1565</v>
      </c>
      <c r="G965" s="77">
        <v>16720</v>
      </c>
      <c r="H965" s="78">
        <v>0</v>
      </c>
      <c r="I965" s="78">
        <v>16720</v>
      </c>
      <c r="J965" s="77">
        <f t="shared" si="79"/>
        <v>16720</v>
      </c>
      <c r="K965" s="78">
        <f t="shared" si="78"/>
        <v>0</v>
      </c>
      <c r="O965" s="80"/>
    </row>
    <row r="966" spans="1:15" s="79" customFormat="1" x14ac:dyDescent="0.2">
      <c r="A966" s="70" t="s">
        <v>1535</v>
      </c>
      <c r="B966" s="70" t="s">
        <v>2296</v>
      </c>
      <c r="C966" s="70" t="str">
        <f t="shared" si="75"/>
        <v>2111</v>
      </c>
      <c r="D966" s="76" t="str">
        <f t="shared" si="76"/>
        <v>06</v>
      </c>
      <c r="E966" s="76" t="str">
        <f t="shared" si="77"/>
        <v>2</v>
      </c>
      <c r="F966" s="70" t="s">
        <v>1566</v>
      </c>
      <c r="G966" s="77">
        <v>0</v>
      </c>
      <c r="H966" s="78">
        <v>0</v>
      </c>
      <c r="I966" s="78">
        <v>0</v>
      </c>
      <c r="J966" s="77">
        <f t="shared" si="79"/>
        <v>0</v>
      </c>
      <c r="K966" s="78">
        <f t="shared" si="78"/>
        <v>0</v>
      </c>
      <c r="O966" s="80"/>
    </row>
    <row r="967" spans="1:15" s="79" customFormat="1" x14ac:dyDescent="0.2">
      <c r="A967" s="70" t="s">
        <v>1535</v>
      </c>
      <c r="B967" s="70" t="s">
        <v>2297</v>
      </c>
      <c r="C967" s="70" t="str">
        <f t="shared" ref="C967:C1030" si="80">MID(B967,18,4)</f>
        <v>2161</v>
      </c>
      <c r="D967" s="76" t="str">
        <f t="shared" ref="D967:D1030" si="81">MID(B967,5,2)</f>
        <v>06</v>
      </c>
      <c r="E967" s="76" t="str">
        <f t="shared" ref="E967:E1030" si="82">MID(B967,18,1)</f>
        <v>2</v>
      </c>
      <c r="F967" s="70" t="s">
        <v>1571</v>
      </c>
      <c r="G967" s="77">
        <v>0</v>
      </c>
      <c r="H967" s="78">
        <v>0</v>
      </c>
      <c r="I967" s="78">
        <v>0</v>
      </c>
      <c r="J967" s="77">
        <f t="shared" si="79"/>
        <v>0</v>
      </c>
      <c r="K967" s="78">
        <f t="shared" ref="K967:K1030" si="83">G967-J967</f>
        <v>0</v>
      </c>
      <c r="O967" s="80"/>
    </row>
    <row r="968" spans="1:15" s="79" customFormat="1" x14ac:dyDescent="0.2">
      <c r="A968" s="70" t="s">
        <v>1535</v>
      </c>
      <c r="B968" s="70" t="s">
        <v>690</v>
      </c>
      <c r="C968" s="70" t="str">
        <f t="shared" si="80"/>
        <v>2182</v>
      </c>
      <c r="D968" s="76" t="str">
        <f t="shared" si="81"/>
        <v>06</v>
      </c>
      <c r="E968" s="76" t="str">
        <f t="shared" si="82"/>
        <v>2</v>
      </c>
      <c r="F968" s="70" t="s">
        <v>1572</v>
      </c>
      <c r="G968" s="77">
        <v>584</v>
      </c>
      <c r="H968" s="78">
        <v>584</v>
      </c>
      <c r="I968" s="78">
        <v>0</v>
      </c>
      <c r="J968" s="77">
        <f t="shared" si="79"/>
        <v>584</v>
      </c>
      <c r="K968" s="78">
        <f t="shared" si="83"/>
        <v>0</v>
      </c>
      <c r="O968" s="80"/>
    </row>
    <row r="969" spans="1:15" s="79" customFormat="1" x14ac:dyDescent="0.2">
      <c r="A969" s="70" t="s">
        <v>1535</v>
      </c>
      <c r="B969" s="70" t="s">
        <v>2298</v>
      </c>
      <c r="C969" s="70" t="str">
        <f t="shared" si="80"/>
        <v>2216</v>
      </c>
      <c r="D969" s="76" t="str">
        <f t="shared" si="81"/>
        <v>06</v>
      </c>
      <c r="E969" s="76" t="str">
        <f t="shared" si="82"/>
        <v>2</v>
      </c>
      <c r="F969" s="70" t="s">
        <v>1644</v>
      </c>
      <c r="G969" s="77">
        <v>0</v>
      </c>
      <c r="H969" s="78">
        <v>0</v>
      </c>
      <c r="I969" s="78">
        <v>0</v>
      </c>
      <c r="J969" s="77">
        <f t="shared" si="79"/>
        <v>0</v>
      </c>
      <c r="K969" s="78">
        <f t="shared" si="83"/>
        <v>0</v>
      </c>
      <c r="O969" s="80"/>
    </row>
    <row r="970" spans="1:15" s="79" customFormat="1" x14ac:dyDescent="0.2">
      <c r="A970" s="70" t="s">
        <v>1535</v>
      </c>
      <c r="B970" s="70" t="s">
        <v>2299</v>
      </c>
      <c r="C970" s="70" t="str">
        <f t="shared" si="80"/>
        <v>2711</v>
      </c>
      <c r="D970" s="76" t="str">
        <f t="shared" si="81"/>
        <v>06</v>
      </c>
      <c r="E970" s="76" t="str">
        <f t="shared" si="82"/>
        <v>2</v>
      </c>
      <c r="F970" s="70" t="s">
        <v>1647</v>
      </c>
      <c r="G970" s="77">
        <v>0</v>
      </c>
      <c r="H970" s="78">
        <v>0</v>
      </c>
      <c r="I970" s="78">
        <v>0</v>
      </c>
      <c r="J970" s="77">
        <f t="shared" si="79"/>
        <v>0</v>
      </c>
      <c r="K970" s="78">
        <f t="shared" si="83"/>
        <v>0</v>
      </c>
      <c r="O970" s="80"/>
    </row>
    <row r="971" spans="1:15" s="79" customFormat="1" x14ac:dyDescent="0.2">
      <c r="A971" s="70" t="s">
        <v>1535</v>
      </c>
      <c r="B971" s="70" t="s">
        <v>692</v>
      </c>
      <c r="C971" s="70" t="str">
        <f t="shared" si="80"/>
        <v>3181</v>
      </c>
      <c r="D971" s="76" t="str">
        <f t="shared" si="81"/>
        <v>06</v>
      </c>
      <c r="E971" s="76" t="str">
        <f t="shared" si="82"/>
        <v>3</v>
      </c>
      <c r="F971" s="70" t="s">
        <v>1574</v>
      </c>
      <c r="G971" s="77">
        <v>611467</v>
      </c>
      <c r="H971" s="78">
        <v>0</v>
      </c>
      <c r="I971" s="78">
        <v>0</v>
      </c>
      <c r="J971" s="77">
        <f t="shared" si="79"/>
        <v>0</v>
      </c>
      <c r="K971" s="78">
        <f t="shared" si="83"/>
        <v>611467</v>
      </c>
      <c r="O971" s="80"/>
    </row>
    <row r="972" spans="1:15" s="79" customFormat="1" x14ac:dyDescent="0.2">
      <c r="A972" s="70" t="s">
        <v>1535</v>
      </c>
      <c r="B972" s="70" t="s">
        <v>694</v>
      </c>
      <c r="C972" s="70" t="str">
        <f t="shared" si="80"/>
        <v>3451</v>
      </c>
      <c r="D972" s="76" t="str">
        <f t="shared" si="81"/>
        <v>06</v>
      </c>
      <c r="E972" s="76" t="str">
        <f t="shared" si="82"/>
        <v>3</v>
      </c>
      <c r="F972" s="70" t="s">
        <v>1576</v>
      </c>
      <c r="G972" s="77">
        <v>1721.47</v>
      </c>
      <c r="H972" s="78">
        <v>1721.47</v>
      </c>
      <c r="I972" s="78">
        <v>0</v>
      </c>
      <c r="J972" s="77">
        <f t="shared" si="79"/>
        <v>1721.47</v>
      </c>
      <c r="K972" s="78">
        <f t="shared" si="83"/>
        <v>0</v>
      </c>
      <c r="O972" s="80"/>
    </row>
    <row r="973" spans="1:15" s="79" customFormat="1" x14ac:dyDescent="0.2">
      <c r="A973" s="70" t="s">
        <v>1535</v>
      </c>
      <c r="B973" s="70" t="s">
        <v>695</v>
      </c>
      <c r="C973" s="70" t="str">
        <f t="shared" si="80"/>
        <v>3521</v>
      </c>
      <c r="D973" s="76" t="str">
        <f t="shared" si="81"/>
        <v>06</v>
      </c>
      <c r="E973" s="76" t="str">
        <f t="shared" si="82"/>
        <v>3</v>
      </c>
      <c r="F973" s="70" t="s">
        <v>1661</v>
      </c>
      <c r="G973" s="77">
        <v>1641</v>
      </c>
      <c r="H973" s="78">
        <v>0</v>
      </c>
      <c r="I973" s="78">
        <v>0</v>
      </c>
      <c r="J973" s="77">
        <f t="shared" si="79"/>
        <v>0</v>
      </c>
      <c r="K973" s="78">
        <f t="shared" si="83"/>
        <v>1641</v>
      </c>
      <c r="O973" s="80"/>
    </row>
    <row r="974" spans="1:15" s="79" customFormat="1" x14ac:dyDescent="0.2">
      <c r="A974" s="70" t="s">
        <v>1535</v>
      </c>
      <c r="B974" s="70" t="s">
        <v>697</v>
      </c>
      <c r="C974" s="70" t="str">
        <f t="shared" si="80"/>
        <v>3551</v>
      </c>
      <c r="D974" s="76" t="str">
        <f t="shared" si="81"/>
        <v>06</v>
      </c>
      <c r="E974" s="76" t="str">
        <f t="shared" si="82"/>
        <v>3</v>
      </c>
      <c r="F974" s="70" t="s">
        <v>1577</v>
      </c>
      <c r="G974" s="77">
        <v>3521</v>
      </c>
      <c r="H974" s="78">
        <v>0</v>
      </c>
      <c r="I974" s="78">
        <v>0</v>
      </c>
      <c r="J974" s="77">
        <f t="shared" si="79"/>
        <v>0</v>
      </c>
      <c r="K974" s="78">
        <f t="shared" si="83"/>
        <v>3521</v>
      </c>
      <c r="O974" s="80"/>
    </row>
    <row r="975" spans="1:15" s="79" customFormat="1" x14ac:dyDescent="0.2">
      <c r="A975" s="70" t="s">
        <v>1535</v>
      </c>
      <c r="B975" s="70" t="s">
        <v>2300</v>
      </c>
      <c r="C975" s="70" t="str">
        <f t="shared" si="80"/>
        <v>3921</v>
      </c>
      <c r="D975" s="76" t="str">
        <f t="shared" si="81"/>
        <v>06</v>
      </c>
      <c r="E975" s="76" t="str">
        <f t="shared" si="82"/>
        <v>3</v>
      </c>
      <c r="F975" s="70" t="s">
        <v>1583</v>
      </c>
      <c r="G975" s="77">
        <v>0</v>
      </c>
      <c r="H975" s="78">
        <v>0</v>
      </c>
      <c r="I975" s="78">
        <v>0</v>
      </c>
      <c r="J975" s="77">
        <f t="shared" si="79"/>
        <v>0</v>
      </c>
      <c r="K975" s="78">
        <f t="shared" si="83"/>
        <v>0</v>
      </c>
      <c r="O975" s="80"/>
    </row>
    <row r="976" spans="1:15" s="79" customFormat="1" x14ac:dyDescent="0.2">
      <c r="A976" s="70" t="s">
        <v>1535</v>
      </c>
      <c r="B976" s="70" t="s">
        <v>2301</v>
      </c>
      <c r="C976" s="70" t="str">
        <f t="shared" si="80"/>
        <v>3951</v>
      </c>
      <c r="D976" s="76" t="str">
        <f t="shared" si="81"/>
        <v>06</v>
      </c>
      <c r="E976" s="76" t="str">
        <f t="shared" si="82"/>
        <v>3</v>
      </c>
      <c r="F976" s="70" t="s">
        <v>1740</v>
      </c>
      <c r="G976" s="77">
        <v>0</v>
      </c>
      <c r="H976" s="78">
        <v>0</v>
      </c>
      <c r="I976" s="78">
        <v>0</v>
      </c>
      <c r="J976" s="77">
        <f t="shared" si="79"/>
        <v>0</v>
      </c>
      <c r="K976" s="78">
        <f t="shared" si="83"/>
        <v>0</v>
      </c>
      <c r="O976" s="80"/>
    </row>
    <row r="977" spans="1:15" s="79" customFormat="1" x14ac:dyDescent="0.2">
      <c r="A977" s="70" t="s">
        <v>1535</v>
      </c>
      <c r="B977" s="70" t="s">
        <v>698</v>
      </c>
      <c r="C977" s="70" t="str">
        <f t="shared" si="80"/>
        <v>5111</v>
      </c>
      <c r="D977" s="76" t="str">
        <f t="shared" si="81"/>
        <v>06</v>
      </c>
      <c r="E977" s="76" t="str">
        <f t="shared" si="82"/>
        <v>5</v>
      </c>
      <c r="F977" s="70" t="s">
        <v>1701</v>
      </c>
      <c r="G977" s="77">
        <v>0</v>
      </c>
      <c r="H977" s="78">
        <v>0</v>
      </c>
      <c r="I977" s="78">
        <v>0</v>
      </c>
      <c r="J977" s="77">
        <f t="shared" si="79"/>
        <v>0</v>
      </c>
      <c r="K977" s="78">
        <f t="shared" si="83"/>
        <v>0</v>
      </c>
      <c r="O977" s="80"/>
    </row>
    <row r="978" spans="1:15" s="79" customFormat="1" x14ac:dyDescent="0.2">
      <c r="A978" s="70" t="s">
        <v>1535</v>
      </c>
      <c r="B978" s="70" t="s">
        <v>2302</v>
      </c>
      <c r="C978" s="70" t="str">
        <f t="shared" si="80"/>
        <v>1131</v>
      </c>
      <c r="D978" s="76" t="str">
        <f t="shared" si="81"/>
        <v>06</v>
      </c>
      <c r="E978" s="76" t="str">
        <f t="shared" si="82"/>
        <v>1</v>
      </c>
      <c r="F978" s="70" t="s">
        <v>1537</v>
      </c>
      <c r="G978" s="77">
        <v>2751551.98</v>
      </c>
      <c r="H978" s="78">
        <v>1677917.69</v>
      </c>
      <c r="I978" s="78">
        <v>424005.89666666661</v>
      </c>
      <c r="J978" s="77">
        <f t="shared" si="79"/>
        <v>2101923.5866666664</v>
      </c>
      <c r="K978" s="78">
        <f t="shared" si="83"/>
        <v>649628.39333333354</v>
      </c>
      <c r="O978" s="80"/>
    </row>
    <row r="979" spans="1:15" s="79" customFormat="1" x14ac:dyDescent="0.2">
      <c r="A979" s="70" t="s">
        <v>1535</v>
      </c>
      <c r="B979" s="70" t="s">
        <v>2303</v>
      </c>
      <c r="C979" s="70" t="str">
        <f t="shared" si="80"/>
        <v>1311</v>
      </c>
      <c r="D979" s="76" t="str">
        <f t="shared" si="81"/>
        <v>06</v>
      </c>
      <c r="E979" s="76" t="str">
        <f t="shared" si="82"/>
        <v>1</v>
      </c>
      <c r="F979" s="70" t="s">
        <v>1541</v>
      </c>
      <c r="G979" s="77">
        <v>11844</v>
      </c>
      <c r="H979" s="78">
        <v>6888</v>
      </c>
      <c r="I979" s="78">
        <v>2296</v>
      </c>
      <c r="J979" s="77">
        <f t="shared" si="79"/>
        <v>9184</v>
      </c>
      <c r="K979" s="78">
        <f t="shared" si="83"/>
        <v>2660</v>
      </c>
      <c r="O979" s="80"/>
    </row>
    <row r="980" spans="1:15" s="79" customFormat="1" x14ac:dyDescent="0.2">
      <c r="A980" s="70" t="s">
        <v>1535</v>
      </c>
      <c r="B980" s="70" t="s">
        <v>2304</v>
      </c>
      <c r="C980" s="70" t="str">
        <f t="shared" si="80"/>
        <v>1321</v>
      </c>
      <c r="D980" s="76" t="str">
        <f t="shared" si="81"/>
        <v>06</v>
      </c>
      <c r="E980" s="76" t="str">
        <f t="shared" si="82"/>
        <v>1</v>
      </c>
      <c r="F980" s="70" t="s">
        <v>1543</v>
      </c>
      <c r="G980" s="77">
        <v>38216</v>
      </c>
      <c r="H980" s="78">
        <v>24146.47</v>
      </c>
      <c r="I980" s="78">
        <v>0</v>
      </c>
      <c r="J980" s="77">
        <f t="shared" si="79"/>
        <v>24146.47</v>
      </c>
      <c r="K980" s="78">
        <f t="shared" si="83"/>
        <v>14069.529999999999</v>
      </c>
      <c r="O980" s="80"/>
    </row>
    <row r="981" spans="1:15" s="79" customFormat="1" x14ac:dyDescent="0.2">
      <c r="A981" s="70" t="s">
        <v>1535</v>
      </c>
      <c r="B981" s="70" t="s">
        <v>2305</v>
      </c>
      <c r="C981" s="70" t="str">
        <f t="shared" si="80"/>
        <v>1322</v>
      </c>
      <c r="D981" s="76" t="str">
        <f t="shared" si="81"/>
        <v>06</v>
      </c>
      <c r="E981" s="76" t="str">
        <f t="shared" si="82"/>
        <v>1</v>
      </c>
      <c r="F981" s="70" t="s">
        <v>1545</v>
      </c>
      <c r="G981" s="77">
        <v>382160</v>
      </c>
      <c r="H981" s="78">
        <v>133539.17000000001</v>
      </c>
      <c r="I981" s="78">
        <v>133539.17000000001</v>
      </c>
      <c r="J981" s="77">
        <f t="shared" si="79"/>
        <v>267078.34000000003</v>
      </c>
      <c r="K981" s="78">
        <f t="shared" si="83"/>
        <v>115081.65999999997</v>
      </c>
      <c r="O981" s="80"/>
    </row>
    <row r="982" spans="1:15" s="79" customFormat="1" x14ac:dyDescent="0.2">
      <c r="A982" s="70" t="s">
        <v>1535</v>
      </c>
      <c r="B982" s="70" t="s">
        <v>2306</v>
      </c>
      <c r="C982" s="70" t="str">
        <f t="shared" si="80"/>
        <v>1421</v>
      </c>
      <c r="D982" s="76" t="str">
        <f t="shared" si="81"/>
        <v>06</v>
      </c>
      <c r="E982" s="76" t="str">
        <f t="shared" si="82"/>
        <v>1</v>
      </c>
      <c r="F982" s="70" t="s">
        <v>1549</v>
      </c>
      <c r="G982" s="77">
        <v>82546.539999999994</v>
      </c>
      <c r="H982" s="78">
        <v>49237.14</v>
      </c>
      <c r="I982" s="78">
        <v>8294.3799999999992</v>
      </c>
      <c r="J982" s="77">
        <f t="shared" si="79"/>
        <v>57531.519999999997</v>
      </c>
      <c r="K982" s="78">
        <f t="shared" si="83"/>
        <v>25015.019999999997</v>
      </c>
      <c r="O982" s="80"/>
    </row>
    <row r="983" spans="1:15" s="79" customFormat="1" x14ac:dyDescent="0.2">
      <c r="A983" s="70" t="s">
        <v>1535</v>
      </c>
      <c r="B983" s="70" t="s">
        <v>2307</v>
      </c>
      <c r="C983" s="70" t="str">
        <f t="shared" si="80"/>
        <v>1431</v>
      </c>
      <c r="D983" s="76" t="str">
        <f t="shared" si="81"/>
        <v>06</v>
      </c>
      <c r="E983" s="76" t="str">
        <f t="shared" si="82"/>
        <v>1</v>
      </c>
      <c r="F983" s="70" t="s">
        <v>1551</v>
      </c>
      <c r="G983" s="77">
        <v>481521.58</v>
      </c>
      <c r="H983" s="78">
        <v>287216.15999999997</v>
      </c>
      <c r="I983" s="78">
        <v>48383.813333333383</v>
      </c>
      <c r="J983" s="77">
        <f t="shared" si="79"/>
        <v>335599.97333333339</v>
      </c>
      <c r="K983" s="78">
        <f t="shared" si="83"/>
        <v>145921.60666666663</v>
      </c>
      <c r="O983" s="80"/>
    </row>
    <row r="984" spans="1:15" s="79" customFormat="1" x14ac:dyDescent="0.2">
      <c r="A984" s="70" t="s">
        <v>1535</v>
      </c>
      <c r="B984" s="70" t="s">
        <v>2308</v>
      </c>
      <c r="C984" s="70" t="str">
        <f t="shared" si="80"/>
        <v>1432</v>
      </c>
      <c r="D984" s="76" t="str">
        <f t="shared" si="81"/>
        <v>06</v>
      </c>
      <c r="E984" s="76" t="str">
        <f t="shared" si="82"/>
        <v>1</v>
      </c>
      <c r="F984" s="70" t="s">
        <v>1553</v>
      </c>
      <c r="G984" s="77">
        <v>55031</v>
      </c>
      <c r="H984" s="78">
        <v>33575.71</v>
      </c>
      <c r="I984" s="78">
        <v>8485.9033333333391</v>
      </c>
      <c r="J984" s="77">
        <f t="shared" si="79"/>
        <v>42061.613333333342</v>
      </c>
      <c r="K984" s="78">
        <f t="shared" si="83"/>
        <v>12969.386666666658</v>
      </c>
      <c r="O984" s="80"/>
    </row>
    <row r="985" spans="1:15" s="79" customFormat="1" x14ac:dyDescent="0.2">
      <c r="A985" s="70" t="s">
        <v>1535</v>
      </c>
      <c r="B985" s="70" t="s">
        <v>2309</v>
      </c>
      <c r="C985" s="70" t="str">
        <f t="shared" si="80"/>
        <v>1612</v>
      </c>
      <c r="D985" s="76" t="str">
        <f t="shared" si="81"/>
        <v>06</v>
      </c>
      <c r="E985" s="76" t="str">
        <f t="shared" si="82"/>
        <v>1</v>
      </c>
      <c r="F985" s="70" t="s">
        <v>1557</v>
      </c>
      <c r="G985" s="77">
        <v>116018</v>
      </c>
      <c r="H985" s="78">
        <v>37274.69</v>
      </c>
      <c r="I985" s="78">
        <v>37274.69</v>
      </c>
      <c r="J985" s="77">
        <f t="shared" si="79"/>
        <v>74549.38</v>
      </c>
      <c r="K985" s="78">
        <f t="shared" si="83"/>
        <v>41468.619999999995</v>
      </c>
      <c r="O985" s="80"/>
    </row>
    <row r="986" spans="1:15" s="79" customFormat="1" x14ac:dyDescent="0.2">
      <c r="A986" s="70" t="s">
        <v>1535</v>
      </c>
      <c r="B986" s="70" t="s">
        <v>2310</v>
      </c>
      <c r="C986" s="70" t="str">
        <f t="shared" si="80"/>
        <v>1712</v>
      </c>
      <c r="D986" s="76" t="str">
        <f t="shared" si="81"/>
        <v>06</v>
      </c>
      <c r="E986" s="76" t="str">
        <f t="shared" si="82"/>
        <v>1</v>
      </c>
      <c r="F986" s="70" t="s">
        <v>1559</v>
      </c>
      <c r="G986" s="77">
        <v>132252.01999999999</v>
      </c>
      <c r="H986" s="78">
        <v>75351</v>
      </c>
      <c r="I986" s="78">
        <v>25117</v>
      </c>
      <c r="J986" s="77">
        <f t="shared" si="79"/>
        <v>100468</v>
      </c>
      <c r="K986" s="78">
        <f t="shared" si="83"/>
        <v>31784.01999999999</v>
      </c>
      <c r="O986" s="80"/>
    </row>
    <row r="987" spans="1:15" s="79" customFormat="1" x14ac:dyDescent="0.2">
      <c r="A987" s="70" t="s">
        <v>1535</v>
      </c>
      <c r="B987" s="70" t="s">
        <v>2311</v>
      </c>
      <c r="C987" s="70" t="str">
        <f t="shared" si="80"/>
        <v>1713</v>
      </c>
      <c r="D987" s="76" t="str">
        <f t="shared" si="81"/>
        <v>06</v>
      </c>
      <c r="E987" s="76" t="str">
        <f t="shared" si="82"/>
        <v>1</v>
      </c>
      <c r="F987" s="70" t="s">
        <v>1561</v>
      </c>
      <c r="G987" s="77">
        <v>104435.98</v>
      </c>
      <c r="H987" s="78">
        <v>63542</v>
      </c>
      <c r="I987" s="78">
        <v>21180.666666666668</v>
      </c>
      <c r="J987" s="77">
        <f t="shared" si="79"/>
        <v>84722.666666666672</v>
      </c>
      <c r="K987" s="78">
        <f t="shared" si="83"/>
        <v>19713.313333333324</v>
      </c>
      <c r="O987" s="80"/>
    </row>
    <row r="988" spans="1:15" s="79" customFormat="1" x14ac:dyDescent="0.2">
      <c r="A988" s="70" t="s">
        <v>1535</v>
      </c>
      <c r="B988" s="70" t="s">
        <v>2312</v>
      </c>
      <c r="C988" s="70" t="str">
        <f t="shared" si="80"/>
        <v>1715</v>
      </c>
      <c r="D988" s="76" t="str">
        <f t="shared" si="81"/>
        <v>06</v>
      </c>
      <c r="E988" s="76" t="str">
        <f t="shared" si="82"/>
        <v>1</v>
      </c>
      <c r="F988" s="70" t="s">
        <v>1563</v>
      </c>
      <c r="G988" s="77">
        <v>91101</v>
      </c>
      <c r="H988" s="78">
        <v>80452.37</v>
      </c>
      <c r="I988" s="78">
        <v>0</v>
      </c>
      <c r="J988" s="77">
        <f t="shared" si="79"/>
        <v>80452.37</v>
      </c>
      <c r="K988" s="78">
        <f t="shared" si="83"/>
        <v>10648.630000000005</v>
      </c>
      <c r="O988" s="80"/>
    </row>
    <row r="989" spans="1:15" s="79" customFormat="1" x14ac:dyDescent="0.2">
      <c r="A989" s="70" t="s">
        <v>1535</v>
      </c>
      <c r="B989" s="70" t="s">
        <v>2313</v>
      </c>
      <c r="C989" s="70" t="str">
        <f t="shared" si="80"/>
        <v>2111</v>
      </c>
      <c r="D989" s="76" t="str">
        <f t="shared" si="81"/>
        <v>06</v>
      </c>
      <c r="E989" s="76" t="str">
        <f t="shared" si="82"/>
        <v>2</v>
      </c>
      <c r="F989" s="70" t="s">
        <v>1566</v>
      </c>
      <c r="G989" s="77">
        <v>0</v>
      </c>
      <c r="H989" s="78">
        <v>0</v>
      </c>
      <c r="I989" s="78">
        <v>0</v>
      </c>
      <c r="J989" s="77">
        <f t="shared" si="79"/>
        <v>0</v>
      </c>
      <c r="K989" s="78">
        <f t="shared" si="83"/>
        <v>0</v>
      </c>
      <c r="O989" s="80"/>
    </row>
    <row r="990" spans="1:15" s="79" customFormat="1" x14ac:dyDescent="0.2">
      <c r="A990" s="70" t="s">
        <v>1535</v>
      </c>
      <c r="B990" s="70" t="s">
        <v>2314</v>
      </c>
      <c r="C990" s="70" t="str">
        <f t="shared" si="80"/>
        <v>2182</v>
      </c>
      <c r="D990" s="76" t="str">
        <f t="shared" si="81"/>
        <v>06</v>
      </c>
      <c r="E990" s="76" t="str">
        <f t="shared" si="82"/>
        <v>2</v>
      </c>
      <c r="F990" s="70" t="s">
        <v>1572</v>
      </c>
      <c r="G990" s="77">
        <v>0</v>
      </c>
      <c r="H990" s="78">
        <v>0</v>
      </c>
      <c r="I990" s="78">
        <v>0</v>
      </c>
      <c r="J990" s="77">
        <f t="shared" si="79"/>
        <v>0</v>
      </c>
      <c r="K990" s="78">
        <f t="shared" si="83"/>
        <v>0</v>
      </c>
      <c r="O990" s="80"/>
    </row>
    <row r="991" spans="1:15" s="79" customFormat="1" x14ac:dyDescent="0.2">
      <c r="A991" s="70" t="s">
        <v>1535</v>
      </c>
      <c r="B991" s="70" t="s">
        <v>737</v>
      </c>
      <c r="C991" s="70" t="str">
        <f t="shared" si="80"/>
        <v>3351</v>
      </c>
      <c r="D991" s="76" t="str">
        <f t="shared" si="81"/>
        <v>06</v>
      </c>
      <c r="E991" s="76" t="str">
        <f t="shared" si="82"/>
        <v>3</v>
      </c>
      <c r="F991" s="70" t="s">
        <v>2315</v>
      </c>
      <c r="G991" s="77">
        <v>600000</v>
      </c>
      <c r="H991" s="78">
        <v>0</v>
      </c>
      <c r="I991" s="78">
        <v>300000</v>
      </c>
      <c r="J991" s="77">
        <f t="shared" si="79"/>
        <v>300000</v>
      </c>
      <c r="K991" s="78">
        <f t="shared" si="83"/>
        <v>300000</v>
      </c>
      <c r="O991" s="80"/>
    </row>
    <row r="992" spans="1:15" s="79" customFormat="1" x14ac:dyDescent="0.2">
      <c r="A992" s="70" t="s">
        <v>1535</v>
      </c>
      <c r="B992" s="70" t="s">
        <v>2316</v>
      </c>
      <c r="C992" s="70" t="str">
        <f t="shared" si="80"/>
        <v>3362</v>
      </c>
      <c r="D992" s="76" t="str">
        <f t="shared" si="81"/>
        <v>06</v>
      </c>
      <c r="E992" s="76" t="str">
        <f t="shared" si="82"/>
        <v>3</v>
      </c>
      <c r="F992" s="70" t="s">
        <v>1700</v>
      </c>
      <c r="G992" s="77">
        <v>0</v>
      </c>
      <c r="H992" s="78">
        <v>0</v>
      </c>
      <c r="I992" s="78">
        <v>0</v>
      </c>
      <c r="J992" s="77">
        <f t="shared" si="79"/>
        <v>0</v>
      </c>
      <c r="K992" s="78">
        <f t="shared" si="83"/>
        <v>0</v>
      </c>
      <c r="O992" s="80"/>
    </row>
    <row r="993" spans="1:15" s="79" customFormat="1" x14ac:dyDescent="0.2">
      <c r="A993" s="70" t="s">
        <v>1535</v>
      </c>
      <c r="B993" s="70" t="s">
        <v>2317</v>
      </c>
      <c r="C993" s="70" t="str">
        <f t="shared" si="80"/>
        <v>3451</v>
      </c>
      <c r="D993" s="76" t="str">
        <f t="shared" si="81"/>
        <v>06</v>
      </c>
      <c r="E993" s="76" t="str">
        <f t="shared" si="82"/>
        <v>3</v>
      </c>
      <c r="F993" s="70" t="s">
        <v>1576</v>
      </c>
      <c r="G993" s="77">
        <v>0</v>
      </c>
      <c r="H993" s="78">
        <v>0</v>
      </c>
      <c r="I993" s="78">
        <v>0</v>
      </c>
      <c r="J993" s="77">
        <f t="shared" si="79"/>
        <v>0</v>
      </c>
      <c r="K993" s="78">
        <f t="shared" si="83"/>
        <v>0</v>
      </c>
      <c r="O993" s="80"/>
    </row>
    <row r="994" spans="1:15" s="79" customFormat="1" x14ac:dyDescent="0.2">
      <c r="A994" s="70" t="s">
        <v>1535</v>
      </c>
      <c r="B994" s="70" t="s">
        <v>2318</v>
      </c>
      <c r="C994" s="70" t="str">
        <f t="shared" si="80"/>
        <v>3521</v>
      </c>
      <c r="D994" s="76" t="str">
        <f t="shared" si="81"/>
        <v>06</v>
      </c>
      <c r="E994" s="76" t="str">
        <f t="shared" si="82"/>
        <v>3</v>
      </c>
      <c r="F994" s="70" t="s">
        <v>1661</v>
      </c>
      <c r="G994" s="77">
        <v>0</v>
      </c>
      <c r="H994" s="78">
        <v>0</v>
      </c>
      <c r="I994" s="78">
        <v>0</v>
      </c>
      <c r="J994" s="77">
        <f t="shared" si="79"/>
        <v>0</v>
      </c>
      <c r="K994" s="78">
        <f t="shared" si="83"/>
        <v>0</v>
      </c>
      <c r="O994" s="80"/>
    </row>
    <row r="995" spans="1:15" s="79" customFormat="1" x14ac:dyDescent="0.2">
      <c r="A995" s="70" t="s">
        <v>1535</v>
      </c>
      <c r="B995" s="70" t="s">
        <v>2319</v>
      </c>
      <c r="C995" s="70" t="str">
        <f t="shared" si="80"/>
        <v>3331</v>
      </c>
      <c r="D995" s="76" t="str">
        <f t="shared" si="81"/>
        <v>06</v>
      </c>
      <c r="E995" s="76" t="str">
        <f t="shared" si="82"/>
        <v>3</v>
      </c>
      <c r="F995" s="70" t="s">
        <v>1657</v>
      </c>
      <c r="G995" s="77">
        <v>0</v>
      </c>
      <c r="H995" s="78">
        <v>0</v>
      </c>
      <c r="I995" s="78">
        <v>0</v>
      </c>
      <c r="J995" s="77">
        <f t="shared" si="79"/>
        <v>0</v>
      </c>
      <c r="K995" s="78">
        <f t="shared" si="83"/>
        <v>0</v>
      </c>
      <c r="O995" s="80"/>
    </row>
    <row r="996" spans="1:15" s="79" customFormat="1" x14ac:dyDescent="0.2">
      <c r="A996" s="70" t="s">
        <v>1535</v>
      </c>
      <c r="B996" s="70" t="s">
        <v>2320</v>
      </c>
      <c r="C996" s="70" t="str">
        <f t="shared" si="80"/>
        <v>3311</v>
      </c>
      <c r="D996" s="76" t="str">
        <f t="shared" si="81"/>
        <v>06</v>
      </c>
      <c r="E996" s="76" t="str">
        <f t="shared" si="82"/>
        <v>3</v>
      </c>
      <c r="F996" s="70" t="s">
        <v>1735</v>
      </c>
      <c r="G996" s="77">
        <v>0</v>
      </c>
      <c r="H996" s="78">
        <v>0</v>
      </c>
      <c r="I996" s="78">
        <v>0</v>
      </c>
      <c r="J996" s="77">
        <f t="shared" si="79"/>
        <v>0</v>
      </c>
      <c r="K996" s="78">
        <f t="shared" si="83"/>
        <v>0</v>
      </c>
      <c r="O996" s="80"/>
    </row>
    <row r="997" spans="1:15" s="79" customFormat="1" x14ac:dyDescent="0.2">
      <c r="A997" s="70" t="s">
        <v>1535</v>
      </c>
      <c r="B997" s="70" t="s">
        <v>2321</v>
      </c>
      <c r="C997" s="70" t="str">
        <f t="shared" si="80"/>
        <v>3311</v>
      </c>
      <c r="D997" s="76" t="str">
        <f t="shared" si="81"/>
        <v>06</v>
      </c>
      <c r="E997" s="76" t="str">
        <f t="shared" si="82"/>
        <v>3</v>
      </c>
      <c r="F997" s="70" t="s">
        <v>1735</v>
      </c>
      <c r="G997" s="77">
        <v>0</v>
      </c>
      <c r="H997" s="78">
        <v>0</v>
      </c>
      <c r="I997" s="78">
        <v>0</v>
      </c>
      <c r="J997" s="77">
        <f t="shared" si="79"/>
        <v>0</v>
      </c>
      <c r="K997" s="78">
        <f t="shared" si="83"/>
        <v>0</v>
      </c>
      <c r="O997" s="80"/>
    </row>
    <row r="998" spans="1:15" s="79" customFormat="1" x14ac:dyDescent="0.2">
      <c r="A998" s="70" t="s">
        <v>1535</v>
      </c>
      <c r="B998" s="70" t="s">
        <v>2322</v>
      </c>
      <c r="C998" s="70" t="str">
        <f t="shared" si="80"/>
        <v>1131</v>
      </c>
      <c r="D998" s="76" t="str">
        <f t="shared" si="81"/>
        <v>06</v>
      </c>
      <c r="E998" s="76" t="str">
        <f t="shared" si="82"/>
        <v>1</v>
      </c>
      <c r="F998" s="70" t="s">
        <v>1537</v>
      </c>
      <c r="G998" s="77">
        <v>3256212.02</v>
      </c>
      <c r="H998" s="78">
        <v>2414771.4700000002</v>
      </c>
      <c r="I998" s="78">
        <v>636129.15666666673</v>
      </c>
      <c r="J998" s="77">
        <f t="shared" si="79"/>
        <v>3050900.6266666669</v>
      </c>
      <c r="K998" s="78">
        <f t="shared" si="83"/>
        <v>205311.39333333308</v>
      </c>
      <c r="O998" s="80"/>
    </row>
    <row r="999" spans="1:15" s="79" customFormat="1" x14ac:dyDescent="0.2">
      <c r="A999" s="70" t="s">
        <v>1535</v>
      </c>
      <c r="B999" s="70" t="s">
        <v>2323</v>
      </c>
      <c r="C999" s="70" t="str">
        <f t="shared" si="80"/>
        <v>1221</v>
      </c>
      <c r="D999" s="76" t="str">
        <f t="shared" si="81"/>
        <v>06</v>
      </c>
      <c r="E999" s="76" t="str">
        <f t="shared" si="82"/>
        <v>1</v>
      </c>
      <c r="F999" s="70" t="s">
        <v>1539</v>
      </c>
      <c r="G999" s="77">
        <v>199620</v>
      </c>
      <c r="H999" s="78">
        <v>157836.42000000001</v>
      </c>
      <c r="I999" s="78">
        <v>30430.806666666635</v>
      </c>
      <c r="J999" s="77">
        <f t="shared" si="79"/>
        <v>188267.22666666665</v>
      </c>
      <c r="K999" s="78">
        <f t="shared" si="83"/>
        <v>11352.773333333345</v>
      </c>
      <c r="O999" s="80"/>
    </row>
    <row r="1000" spans="1:15" s="79" customFormat="1" x14ac:dyDescent="0.2">
      <c r="A1000" s="70" t="s">
        <v>1535</v>
      </c>
      <c r="B1000" s="70" t="s">
        <v>2324</v>
      </c>
      <c r="C1000" s="70" t="str">
        <f t="shared" si="80"/>
        <v>1311</v>
      </c>
      <c r="D1000" s="76" t="str">
        <f t="shared" si="81"/>
        <v>06</v>
      </c>
      <c r="E1000" s="76" t="str">
        <f t="shared" si="82"/>
        <v>1</v>
      </c>
      <c r="F1000" s="70" t="s">
        <v>1541</v>
      </c>
      <c r="G1000" s="77">
        <v>82896</v>
      </c>
      <c r="H1000" s="78">
        <v>58222</v>
      </c>
      <c r="I1000" s="78">
        <v>19407.333333333336</v>
      </c>
      <c r="J1000" s="77">
        <f t="shared" si="79"/>
        <v>77629.333333333343</v>
      </c>
      <c r="K1000" s="78">
        <f t="shared" si="83"/>
        <v>5266.666666666657</v>
      </c>
      <c r="O1000" s="80"/>
    </row>
    <row r="1001" spans="1:15" s="79" customFormat="1" x14ac:dyDescent="0.2">
      <c r="A1001" s="70" t="s">
        <v>1535</v>
      </c>
      <c r="B1001" s="70" t="s">
        <v>2325</v>
      </c>
      <c r="C1001" s="70" t="str">
        <f t="shared" si="80"/>
        <v>1321</v>
      </c>
      <c r="D1001" s="76" t="str">
        <f t="shared" si="81"/>
        <v>06</v>
      </c>
      <c r="E1001" s="76" t="str">
        <f t="shared" si="82"/>
        <v>1</v>
      </c>
      <c r="F1001" s="70" t="s">
        <v>1543</v>
      </c>
      <c r="G1001" s="77">
        <v>47998</v>
      </c>
      <c r="H1001" s="78">
        <v>45424.35</v>
      </c>
      <c r="I1001" s="78">
        <v>0</v>
      </c>
      <c r="J1001" s="77">
        <f t="shared" si="79"/>
        <v>45424.35</v>
      </c>
      <c r="K1001" s="78">
        <f t="shared" si="83"/>
        <v>2573.6500000000015</v>
      </c>
      <c r="O1001" s="80"/>
    </row>
    <row r="1002" spans="1:15" s="79" customFormat="1" x14ac:dyDescent="0.2">
      <c r="A1002" s="70" t="s">
        <v>1535</v>
      </c>
      <c r="B1002" s="70" t="s">
        <v>2326</v>
      </c>
      <c r="C1002" s="70" t="str">
        <f t="shared" si="80"/>
        <v>1322</v>
      </c>
      <c r="D1002" s="76" t="str">
        <f t="shared" si="81"/>
        <v>06</v>
      </c>
      <c r="E1002" s="76" t="str">
        <f t="shared" si="82"/>
        <v>1</v>
      </c>
      <c r="F1002" s="70" t="s">
        <v>1545</v>
      </c>
      <c r="G1002" s="77">
        <v>479977</v>
      </c>
      <c r="H1002" s="78">
        <v>219234.75</v>
      </c>
      <c r="I1002" s="78">
        <v>219234.75</v>
      </c>
      <c r="J1002" s="77">
        <f t="shared" si="79"/>
        <v>438469.5</v>
      </c>
      <c r="K1002" s="78">
        <f t="shared" si="83"/>
        <v>41507.5</v>
      </c>
      <c r="O1002" s="80"/>
    </row>
    <row r="1003" spans="1:15" s="79" customFormat="1" x14ac:dyDescent="0.2">
      <c r="A1003" s="70" t="s">
        <v>1535</v>
      </c>
      <c r="B1003" s="70" t="s">
        <v>2327</v>
      </c>
      <c r="C1003" s="70" t="str">
        <f t="shared" si="80"/>
        <v>1411</v>
      </c>
      <c r="D1003" s="76" t="str">
        <f t="shared" si="81"/>
        <v>06</v>
      </c>
      <c r="E1003" s="76" t="str">
        <f t="shared" si="82"/>
        <v>1</v>
      </c>
      <c r="F1003" s="70" t="s">
        <v>1547</v>
      </c>
      <c r="G1003" s="77">
        <v>18107</v>
      </c>
      <c r="H1003" s="78">
        <v>10584.3</v>
      </c>
      <c r="I1003" s="78">
        <v>1366.4066666666658</v>
      </c>
      <c r="J1003" s="77">
        <f t="shared" si="79"/>
        <v>11950.706666666665</v>
      </c>
      <c r="K1003" s="78">
        <f t="shared" si="83"/>
        <v>6156.2933333333349</v>
      </c>
      <c r="O1003" s="80"/>
    </row>
    <row r="1004" spans="1:15" s="79" customFormat="1" x14ac:dyDescent="0.2">
      <c r="A1004" s="70" t="s">
        <v>1535</v>
      </c>
      <c r="B1004" s="70" t="s">
        <v>2328</v>
      </c>
      <c r="C1004" s="70" t="str">
        <f t="shared" si="80"/>
        <v>1421</v>
      </c>
      <c r="D1004" s="76" t="str">
        <f t="shared" si="81"/>
        <v>06</v>
      </c>
      <c r="E1004" s="76" t="str">
        <f t="shared" si="82"/>
        <v>1</v>
      </c>
      <c r="F1004" s="70" t="s">
        <v>1549</v>
      </c>
      <c r="G1004" s="77">
        <v>97686.38</v>
      </c>
      <c r="H1004" s="78">
        <v>72318.990000000005</v>
      </c>
      <c r="I1004" s="78">
        <v>13792.570000000003</v>
      </c>
      <c r="J1004" s="77">
        <f t="shared" si="79"/>
        <v>86111.560000000012</v>
      </c>
      <c r="K1004" s="78">
        <f t="shared" si="83"/>
        <v>11574.819999999992</v>
      </c>
      <c r="O1004" s="80"/>
    </row>
    <row r="1005" spans="1:15" s="79" customFormat="1" x14ac:dyDescent="0.2">
      <c r="A1005" s="70" t="s">
        <v>1535</v>
      </c>
      <c r="B1005" s="70" t="s">
        <v>2329</v>
      </c>
      <c r="C1005" s="70" t="str">
        <f t="shared" si="80"/>
        <v>1431</v>
      </c>
      <c r="D1005" s="76" t="str">
        <f t="shared" si="81"/>
        <v>06</v>
      </c>
      <c r="E1005" s="76" t="str">
        <f t="shared" si="82"/>
        <v>1</v>
      </c>
      <c r="F1005" s="70" t="s">
        <v>1551</v>
      </c>
      <c r="G1005" s="77">
        <v>569837.07999999996</v>
      </c>
      <c r="H1005" s="78">
        <v>421860.21</v>
      </c>
      <c r="I1005" s="78">
        <v>80456.57666666669</v>
      </c>
      <c r="J1005" s="77">
        <f t="shared" si="79"/>
        <v>502316.78666666674</v>
      </c>
      <c r="K1005" s="78">
        <f t="shared" si="83"/>
        <v>67520.293333333218</v>
      </c>
      <c r="O1005" s="80"/>
    </row>
    <row r="1006" spans="1:15" s="79" customFormat="1" x14ac:dyDescent="0.2">
      <c r="A1006" s="70" t="s">
        <v>1535</v>
      </c>
      <c r="B1006" s="70" t="s">
        <v>2330</v>
      </c>
      <c r="C1006" s="70" t="str">
        <f t="shared" si="80"/>
        <v>1432</v>
      </c>
      <c r="D1006" s="76" t="str">
        <f t="shared" si="81"/>
        <v>06</v>
      </c>
      <c r="E1006" s="76" t="str">
        <f t="shared" si="82"/>
        <v>1</v>
      </c>
      <c r="F1006" s="70" t="s">
        <v>1553</v>
      </c>
      <c r="G1006" s="77">
        <v>65124</v>
      </c>
      <c r="H1006" s="78">
        <v>48988.41</v>
      </c>
      <c r="I1006" s="78">
        <v>12891.549999999988</v>
      </c>
      <c r="J1006" s="77">
        <f t="shared" si="79"/>
        <v>61879.959999999992</v>
      </c>
      <c r="K1006" s="78">
        <f t="shared" si="83"/>
        <v>3244.0400000000081</v>
      </c>
      <c r="O1006" s="80"/>
    </row>
    <row r="1007" spans="1:15" s="79" customFormat="1" x14ac:dyDescent="0.2">
      <c r="A1007" s="70" t="s">
        <v>1535</v>
      </c>
      <c r="B1007" s="70" t="s">
        <v>2331</v>
      </c>
      <c r="C1007" s="70" t="str">
        <f t="shared" si="80"/>
        <v>1612</v>
      </c>
      <c r="D1007" s="76" t="str">
        <f t="shared" si="81"/>
        <v>06</v>
      </c>
      <c r="E1007" s="76" t="str">
        <f t="shared" si="82"/>
        <v>1</v>
      </c>
      <c r="F1007" s="70" t="s">
        <v>1557</v>
      </c>
      <c r="G1007" s="77">
        <v>113371</v>
      </c>
      <c r="H1007" s="78">
        <v>51638.87</v>
      </c>
      <c r="I1007" s="78">
        <v>51638.87</v>
      </c>
      <c r="J1007" s="77">
        <f t="shared" si="79"/>
        <v>103277.74</v>
      </c>
      <c r="K1007" s="78">
        <f t="shared" si="83"/>
        <v>10093.259999999995</v>
      </c>
      <c r="O1007" s="80"/>
    </row>
    <row r="1008" spans="1:15" s="79" customFormat="1" x14ac:dyDescent="0.2">
      <c r="A1008" s="70" t="s">
        <v>1535</v>
      </c>
      <c r="B1008" s="70" t="s">
        <v>2332</v>
      </c>
      <c r="C1008" s="70" t="str">
        <f t="shared" si="80"/>
        <v>1712</v>
      </c>
      <c r="D1008" s="76" t="str">
        <f t="shared" si="81"/>
        <v>06</v>
      </c>
      <c r="E1008" s="76" t="str">
        <f t="shared" si="82"/>
        <v>1</v>
      </c>
      <c r="F1008" s="70" t="s">
        <v>1559</v>
      </c>
      <c r="G1008" s="77">
        <v>216227.85</v>
      </c>
      <c r="H1008" s="78">
        <v>152809</v>
      </c>
      <c r="I1008" s="78">
        <v>50936.333333333328</v>
      </c>
      <c r="J1008" s="77">
        <f t="shared" si="79"/>
        <v>203745.33333333331</v>
      </c>
      <c r="K1008" s="78">
        <f t="shared" si="83"/>
        <v>12482.516666666692</v>
      </c>
      <c r="O1008" s="80"/>
    </row>
    <row r="1009" spans="1:15" s="79" customFormat="1" x14ac:dyDescent="0.2">
      <c r="A1009" s="70" t="s">
        <v>1535</v>
      </c>
      <c r="B1009" s="70" t="s">
        <v>2333</v>
      </c>
      <c r="C1009" s="70" t="str">
        <f t="shared" si="80"/>
        <v>1713</v>
      </c>
      <c r="D1009" s="76" t="str">
        <f t="shared" si="81"/>
        <v>06</v>
      </c>
      <c r="E1009" s="76" t="str">
        <f t="shared" si="82"/>
        <v>1</v>
      </c>
      <c r="F1009" s="70" t="s">
        <v>1561</v>
      </c>
      <c r="G1009" s="77">
        <v>181356</v>
      </c>
      <c r="H1009" s="78">
        <v>130926</v>
      </c>
      <c r="I1009" s="78">
        <v>43642</v>
      </c>
      <c r="J1009" s="77">
        <f t="shared" si="79"/>
        <v>174568</v>
      </c>
      <c r="K1009" s="78">
        <f t="shared" si="83"/>
        <v>6788</v>
      </c>
      <c r="O1009" s="80"/>
    </row>
    <row r="1010" spans="1:15" s="79" customFormat="1" x14ac:dyDescent="0.2">
      <c r="A1010" s="70" t="s">
        <v>1535</v>
      </c>
      <c r="B1010" s="70" t="s">
        <v>2334</v>
      </c>
      <c r="C1010" s="70" t="str">
        <f t="shared" si="80"/>
        <v>1715</v>
      </c>
      <c r="D1010" s="76" t="str">
        <f t="shared" si="81"/>
        <v>06</v>
      </c>
      <c r="E1010" s="76" t="str">
        <f t="shared" si="82"/>
        <v>1</v>
      </c>
      <c r="F1010" s="70" t="s">
        <v>1563</v>
      </c>
      <c r="G1010" s="77">
        <v>135676</v>
      </c>
      <c r="H1010" s="78">
        <v>122804.39</v>
      </c>
      <c r="I1010" s="78">
        <v>0</v>
      </c>
      <c r="J1010" s="77">
        <f t="shared" si="79"/>
        <v>122804.39</v>
      </c>
      <c r="K1010" s="78">
        <f t="shared" si="83"/>
        <v>12871.61</v>
      </c>
      <c r="O1010" s="80"/>
    </row>
    <row r="1011" spans="1:15" s="79" customFormat="1" x14ac:dyDescent="0.2">
      <c r="A1011" s="70" t="s">
        <v>1535</v>
      </c>
      <c r="B1011" s="70" t="s">
        <v>2335</v>
      </c>
      <c r="C1011" s="70" t="str">
        <f t="shared" si="80"/>
        <v>1716</v>
      </c>
      <c r="D1011" s="76" t="str">
        <f t="shared" si="81"/>
        <v>06</v>
      </c>
      <c r="E1011" s="76" t="str">
        <f t="shared" si="82"/>
        <v>1</v>
      </c>
      <c r="F1011" s="70" t="s">
        <v>1565</v>
      </c>
      <c r="G1011" s="77">
        <v>30957.759999999998</v>
      </c>
      <c r="H1011" s="78">
        <v>0</v>
      </c>
      <c r="I1011" s="78">
        <v>30957.759999999998</v>
      </c>
      <c r="J1011" s="77">
        <f t="shared" si="79"/>
        <v>30957.759999999998</v>
      </c>
      <c r="K1011" s="78">
        <f t="shared" si="83"/>
        <v>0</v>
      </c>
      <c r="O1011" s="80"/>
    </row>
    <row r="1012" spans="1:15" s="79" customFormat="1" x14ac:dyDescent="0.2">
      <c r="A1012" s="70" t="s">
        <v>1535</v>
      </c>
      <c r="B1012" s="70" t="s">
        <v>2336</v>
      </c>
      <c r="C1012" s="70" t="str">
        <f t="shared" si="80"/>
        <v>2111</v>
      </c>
      <c r="D1012" s="76" t="str">
        <f t="shared" si="81"/>
        <v>06</v>
      </c>
      <c r="E1012" s="76" t="str">
        <f t="shared" si="82"/>
        <v>2</v>
      </c>
      <c r="F1012" s="70" t="s">
        <v>1566</v>
      </c>
      <c r="G1012" s="77">
        <v>0</v>
      </c>
      <c r="H1012" s="78">
        <v>0</v>
      </c>
      <c r="I1012" s="78">
        <v>0</v>
      </c>
      <c r="J1012" s="77">
        <f t="shared" si="79"/>
        <v>0</v>
      </c>
      <c r="K1012" s="78">
        <f t="shared" si="83"/>
        <v>0</v>
      </c>
      <c r="O1012" s="80"/>
    </row>
    <row r="1013" spans="1:15" s="79" customFormat="1" x14ac:dyDescent="0.2">
      <c r="A1013" s="70" t="s">
        <v>1535</v>
      </c>
      <c r="B1013" s="70" t="s">
        <v>726</v>
      </c>
      <c r="C1013" s="70" t="str">
        <f t="shared" si="80"/>
        <v>2121</v>
      </c>
      <c r="D1013" s="76" t="str">
        <f t="shared" si="81"/>
        <v>06</v>
      </c>
      <c r="E1013" s="76" t="str">
        <f t="shared" si="82"/>
        <v>2</v>
      </c>
      <c r="F1013" s="70" t="s">
        <v>1568</v>
      </c>
      <c r="G1013" s="77">
        <v>15805</v>
      </c>
      <c r="H1013" s="78">
        <v>2641.84</v>
      </c>
      <c r="I1013" s="78">
        <v>10000</v>
      </c>
      <c r="J1013" s="77">
        <f t="shared" si="79"/>
        <v>12641.84</v>
      </c>
      <c r="K1013" s="78">
        <f t="shared" si="83"/>
        <v>3163.16</v>
      </c>
      <c r="O1013" s="80"/>
    </row>
    <row r="1014" spans="1:15" s="79" customFormat="1" x14ac:dyDescent="0.2">
      <c r="A1014" s="70" t="s">
        <v>1535</v>
      </c>
      <c r="B1014" s="70" t="s">
        <v>728</v>
      </c>
      <c r="C1014" s="70" t="str">
        <f t="shared" si="80"/>
        <v>2151</v>
      </c>
      <c r="D1014" s="76" t="str">
        <f t="shared" si="81"/>
        <v>06</v>
      </c>
      <c r="E1014" s="76" t="str">
        <f t="shared" si="82"/>
        <v>2</v>
      </c>
      <c r="F1014" s="70" t="s">
        <v>1570</v>
      </c>
      <c r="G1014" s="77">
        <v>3518</v>
      </c>
      <c r="H1014" s="78">
        <v>0</v>
      </c>
      <c r="I1014" s="78">
        <v>0</v>
      </c>
      <c r="J1014" s="77">
        <f t="shared" si="79"/>
        <v>0</v>
      </c>
      <c r="K1014" s="78">
        <f t="shared" si="83"/>
        <v>3518</v>
      </c>
      <c r="O1014" s="80"/>
    </row>
    <row r="1015" spans="1:15" s="79" customFormat="1" x14ac:dyDescent="0.2">
      <c r="A1015" s="70" t="s">
        <v>1535</v>
      </c>
      <c r="B1015" s="70" t="s">
        <v>2337</v>
      </c>
      <c r="C1015" s="70" t="str">
        <f t="shared" si="80"/>
        <v>2182</v>
      </c>
      <c r="D1015" s="76" t="str">
        <f t="shared" si="81"/>
        <v>06</v>
      </c>
      <c r="E1015" s="76" t="str">
        <f t="shared" si="82"/>
        <v>2</v>
      </c>
      <c r="F1015" s="70" t="s">
        <v>1572</v>
      </c>
      <c r="G1015" s="77">
        <v>0</v>
      </c>
      <c r="H1015" s="78">
        <v>0</v>
      </c>
      <c r="I1015" s="78">
        <v>0</v>
      </c>
      <c r="J1015" s="77">
        <f t="shared" si="79"/>
        <v>0</v>
      </c>
      <c r="K1015" s="78">
        <f t="shared" si="83"/>
        <v>0</v>
      </c>
      <c r="O1015" s="80"/>
    </row>
    <row r="1016" spans="1:15" s="79" customFormat="1" x14ac:dyDescent="0.2">
      <c r="A1016" s="70" t="s">
        <v>1535</v>
      </c>
      <c r="B1016" s="70" t="s">
        <v>2338</v>
      </c>
      <c r="C1016" s="70" t="str">
        <f t="shared" si="80"/>
        <v>2531</v>
      </c>
      <c r="D1016" s="76" t="str">
        <f t="shared" si="81"/>
        <v>06</v>
      </c>
      <c r="E1016" s="76" t="str">
        <f t="shared" si="82"/>
        <v>2</v>
      </c>
      <c r="F1016" s="70" t="s">
        <v>1788</v>
      </c>
      <c r="G1016" s="77">
        <v>0</v>
      </c>
      <c r="H1016" s="78">
        <v>0</v>
      </c>
      <c r="I1016" s="78">
        <v>0</v>
      </c>
      <c r="J1016" s="77">
        <f t="shared" si="79"/>
        <v>0</v>
      </c>
      <c r="K1016" s="78">
        <f t="shared" si="83"/>
        <v>0</v>
      </c>
      <c r="O1016" s="80"/>
    </row>
    <row r="1017" spans="1:15" s="79" customFormat="1" x14ac:dyDescent="0.2">
      <c r="A1017" s="70" t="s">
        <v>1535</v>
      </c>
      <c r="B1017" s="70" t="s">
        <v>2339</v>
      </c>
      <c r="C1017" s="70" t="str">
        <f t="shared" si="80"/>
        <v>2721</v>
      </c>
      <c r="D1017" s="76" t="str">
        <f t="shared" si="81"/>
        <v>06</v>
      </c>
      <c r="E1017" s="76" t="str">
        <f t="shared" si="82"/>
        <v>2</v>
      </c>
      <c r="F1017" s="70" t="s">
        <v>1733</v>
      </c>
      <c r="G1017" s="77">
        <v>0</v>
      </c>
      <c r="H1017" s="78">
        <v>0</v>
      </c>
      <c r="I1017" s="78">
        <v>0</v>
      </c>
      <c r="J1017" s="77">
        <f t="shared" si="79"/>
        <v>0</v>
      </c>
      <c r="K1017" s="78">
        <f t="shared" si="83"/>
        <v>0</v>
      </c>
      <c r="O1017" s="80"/>
    </row>
    <row r="1018" spans="1:15" s="79" customFormat="1" x14ac:dyDescent="0.2">
      <c r="A1018" s="70" t="s">
        <v>1535</v>
      </c>
      <c r="B1018" s="70" t="s">
        <v>2340</v>
      </c>
      <c r="C1018" s="70" t="str">
        <f t="shared" si="80"/>
        <v>3181</v>
      </c>
      <c r="D1018" s="76" t="str">
        <f t="shared" si="81"/>
        <v>06</v>
      </c>
      <c r="E1018" s="76" t="str">
        <f t="shared" si="82"/>
        <v>3</v>
      </c>
      <c r="F1018" s="70" t="s">
        <v>1574</v>
      </c>
      <c r="G1018" s="77">
        <v>0</v>
      </c>
      <c r="H1018" s="78">
        <v>0</v>
      </c>
      <c r="I1018" s="78">
        <v>0</v>
      </c>
      <c r="J1018" s="77">
        <f t="shared" si="79"/>
        <v>0</v>
      </c>
      <c r="K1018" s="78">
        <f t="shared" si="83"/>
        <v>0</v>
      </c>
      <c r="O1018" s="80"/>
    </row>
    <row r="1019" spans="1:15" s="79" customFormat="1" x14ac:dyDescent="0.2">
      <c r="A1019" s="70" t="s">
        <v>1535</v>
      </c>
      <c r="B1019" s="70" t="s">
        <v>2341</v>
      </c>
      <c r="C1019" s="70" t="str">
        <f t="shared" si="80"/>
        <v>3231</v>
      </c>
      <c r="D1019" s="76" t="str">
        <f t="shared" si="81"/>
        <v>06</v>
      </c>
      <c r="E1019" s="76" t="str">
        <f t="shared" si="82"/>
        <v>3</v>
      </c>
      <c r="F1019" s="70" t="s">
        <v>1575</v>
      </c>
      <c r="G1019" s="77">
        <v>21739</v>
      </c>
      <c r="H1019" s="78">
        <v>11757.650000000001</v>
      </c>
      <c r="I1019" s="78">
        <v>9800</v>
      </c>
      <c r="J1019" s="77">
        <f t="shared" si="79"/>
        <v>21557.65</v>
      </c>
      <c r="K1019" s="78">
        <f t="shared" si="83"/>
        <v>181.34999999999854</v>
      </c>
      <c r="O1019" s="80"/>
    </row>
    <row r="1020" spans="1:15" s="79" customFormat="1" x14ac:dyDescent="0.2">
      <c r="A1020" s="70" t="s">
        <v>1535</v>
      </c>
      <c r="B1020" s="70" t="s">
        <v>731</v>
      </c>
      <c r="C1020" s="70" t="str">
        <f t="shared" si="80"/>
        <v>3311</v>
      </c>
      <c r="D1020" s="76" t="str">
        <f t="shared" si="81"/>
        <v>06</v>
      </c>
      <c r="E1020" s="76" t="str">
        <f t="shared" si="82"/>
        <v>3</v>
      </c>
      <c r="F1020" s="70" t="s">
        <v>1735</v>
      </c>
      <c r="G1020" s="77">
        <v>2017433</v>
      </c>
      <c r="H1020" s="78">
        <v>470148</v>
      </c>
      <c r="I1020" s="78">
        <v>470148</v>
      </c>
      <c r="J1020" s="77">
        <f t="shared" si="79"/>
        <v>940296</v>
      </c>
      <c r="K1020" s="78">
        <f t="shared" si="83"/>
        <v>1077137</v>
      </c>
      <c r="O1020" s="80"/>
    </row>
    <row r="1021" spans="1:15" s="79" customFormat="1" x14ac:dyDescent="0.2">
      <c r="A1021" s="70" t="s">
        <v>1535</v>
      </c>
      <c r="B1021" s="70" t="s">
        <v>2342</v>
      </c>
      <c r="C1021" s="70" t="str">
        <f t="shared" si="80"/>
        <v>3451</v>
      </c>
      <c r="D1021" s="76" t="str">
        <f t="shared" si="81"/>
        <v>06</v>
      </c>
      <c r="E1021" s="76" t="str">
        <f t="shared" si="82"/>
        <v>3</v>
      </c>
      <c r="F1021" s="70" t="s">
        <v>1576</v>
      </c>
      <c r="G1021" s="77">
        <v>0</v>
      </c>
      <c r="H1021" s="78">
        <v>0</v>
      </c>
      <c r="I1021" s="78">
        <v>0</v>
      </c>
      <c r="J1021" s="77">
        <f t="shared" si="79"/>
        <v>0</v>
      </c>
      <c r="K1021" s="78">
        <f t="shared" si="83"/>
        <v>0</v>
      </c>
      <c r="O1021" s="80"/>
    </row>
    <row r="1022" spans="1:15" s="79" customFormat="1" x14ac:dyDescent="0.2">
      <c r="A1022" s="70" t="s">
        <v>1535</v>
      </c>
      <c r="B1022" s="70" t="s">
        <v>2343</v>
      </c>
      <c r="C1022" s="70" t="str">
        <f t="shared" si="80"/>
        <v>3521</v>
      </c>
      <c r="D1022" s="76" t="str">
        <f t="shared" si="81"/>
        <v>06</v>
      </c>
      <c r="E1022" s="76" t="str">
        <f t="shared" si="82"/>
        <v>3</v>
      </c>
      <c r="F1022" s="70" t="s">
        <v>1661</v>
      </c>
      <c r="G1022" s="77">
        <v>0</v>
      </c>
      <c r="H1022" s="78">
        <v>0</v>
      </c>
      <c r="I1022" s="78">
        <v>0</v>
      </c>
      <c r="J1022" s="77">
        <f t="shared" si="79"/>
        <v>0</v>
      </c>
      <c r="K1022" s="78">
        <f t="shared" si="83"/>
        <v>0</v>
      </c>
      <c r="O1022" s="80"/>
    </row>
    <row r="1023" spans="1:15" s="79" customFormat="1" x14ac:dyDescent="0.2">
      <c r="A1023" s="70" t="s">
        <v>1535</v>
      </c>
      <c r="B1023" s="70" t="s">
        <v>2344</v>
      </c>
      <c r="C1023" s="70" t="str">
        <f t="shared" si="80"/>
        <v>3551</v>
      </c>
      <c r="D1023" s="76" t="str">
        <f t="shared" si="81"/>
        <v>06</v>
      </c>
      <c r="E1023" s="76" t="str">
        <f t="shared" si="82"/>
        <v>3</v>
      </c>
      <c r="F1023" s="70" t="s">
        <v>1577</v>
      </c>
      <c r="G1023" s="77">
        <v>0</v>
      </c>
      <c r="H1023" s="78">
        <v>0</v>
      </c>
      <c r="I1023" s="78">
        <v>0</v>
      </c>
      <c r="J1023" s="77">
        <f t="shared" si="79"/>
        <v>0</v>
      </c>
      <c r="K1023" s="78">
        <f t="shared" si="83"/>
        <v>0</v>
      </c>
      <c r="O1023" s="80"/>
    </row>
    <row r="1024" spans="1:15" s="79" customFormat="1" x14ac:dyDescent="0.2">
      <c r="A1024" s="70" t="s">
        <v>1535</v>
      </c>
      <c r="B1024" s="70" t="s">
        <v>2345</v>
      </c>
      <c r="C1024" s="70" t="str">
        <f t="shared" si="80"/>
        <v>3921</v>
      </c>
      <c r="D1024" s="76" t="str">
        <f t="shared" si="81"/>
        <v>06</v>
      </c>
      <c r="E1024" s="76" t="str">
        <f t="shared" si="82"/>
        <v>3</v>
      </c>
      <c r="F1024" s="70" t="s">
        <v>1583</v>
      </c>
      <c r="G1024" s="77">
        <v>15503231.5</v>
      </c>
      <c r="H1024" s="78">
        <v>15503231.5</v>
      </c>
      <c r="I1024" s="78">
        <v>0</v>
      </c>
      <c r="J1024" s="77">
        <f t="shared" si="79"/>
        <v>15503231.5</v>
      </c>
      <c r="K1024" s="78">
        <f t="shared" si="83"/>
        <v>0</v>
      </c>
      <c r="O1024" s="80"/>
    </row>
    <row r="1025" spans="1:15" s="79" customFormat="1" x14ac:dyDescent="0.2">
      <c r="A1025" s="70" t="s">
        <v>1535</v>
      </c>
      <c r="B1025" s="70" t="s">
        <v>733</v>
      </c>
      <c r="C1025" s="70" t="str">
        <f t="shared" si="80"/>
        <v>5111</v>
      </c>
      <c r="D1025" s="76" t="str">
        <f t="shared" si="81"/>
        <v>06</v>
      </c>
      <c r="E1025" s="76" t="str">
        <f t="shared" si="82"/>
        <v>5</v>
      </c>
      <c r="F1025" s="70" t="s">
        <v>1701</v>
      </c>
      <c r="G1025" s="77">
        <v>0</v>
      </c>
      <c r="H1025" s="78">
        <v>0</v>
      </c>
      <c r="I1025" s="78">
        <v>0</v>
      </c>
      <c r="J1025" s="77">
        <f t="shared" si="79"/>
        <v>0</v>
      </c>
      <c r="K1025" s="78">
        <f t="shared" si="83"/>
        <v>0</v>
      </c>
      <c r="O1025" s="80"/>
    </row>
    <row r="1026" spans="1:15" s="79" customFormat="1" x14ac:dyDescent="0.2">
      <c r="A1026" s="70" t="s">
        <v>1535</v>
      </c>
      <c r="B1026" s="70" t="s">
        <v>2346</v>
      </c>
      <c r="C1026" s="70" t="str">
        <f t="shared" si="80"/>
        <v>1131</v>
      </c>
      <c r="D1026" s="76" t="str">
        <f t="shared" si="81"/>
        <v>07</v>
      </c>
      <c r="E1026" s="76" t="str">
        <f t="shared" si="82"/>
        <v>1</v>
      </c>
      <c r="F1026" s="70" t="s">
        <v>1537</v>
      </c>
      <c r="G1026" s="77">
        <v>2567952</v>
      </c>
      <c r="H1026" s="78">
        <v>2029441.69</v>
      </c>
      <c r="I1026" s="78">
        <v>534079.23</v>
      </c>
      <c r="J1026" s="77">
        <f t="shared" si="79"/>
        <v>2563520.92</v>
      </c>
      <c r="K1026" s="78">
        <f t="shared" si="83"/>
        <v>4431.0800000000745</v>
      </c>
      <c r="O1026" s="80"/>
    </row>
    <row r="1027" spans="1:15" s="79" customFormat="1" x14ac:dyDescent="0.2">
      <c r="A1027" s="70" t="s">
        <v>1535</v>
      </c>
      <c r="B1027" s="70" t="s">
        <v>2347</v>
      </c>
      <c r="C1027" s="70" t="str">
        <f t="shared" si="80"/>
        <v>1221</v>
      </c>
      <c r="D1027" s="76" t="str">
        <f t="shared" si="81"/>
        <v>07</v>
      </c>
      <c r="E1027" s="76" t="str">
        <f t="shared" si="82"/>
        <v>1</v>
      </c>
      <c r="F1027" s="70" t="s">
        <v>1539</v>
      </c>
      <c r="G1027" s="77">
        <v>680856</v>
      </c>
      <c r="H1027" s="78">
        <v>541778.62</v>
      </c>
      <c r="I1027" s="78">
        <v>105062.20666666667</v>
      </c>
      <c r="J1027" s="77">
        <f t="shared" ref="J1027:J1090" si="84">SUM(H1027:I1027)</f>
        <v>646840.82666666666</v>
      </c>
      <c r="K1027" s="78">
        <f t="shared" si="83"/>
        <v>34015.17333333334</v>
      </c>
      <c r="O1027" s="80"/>
    </row>
    <row r="1028" spans="1:15" s="79" customFormat="1" x14ac:dyDescent="0.2">
      <c r="A1028" s="70" t="s">
        <v>1535</v>
      </c>
      <c r="B1028" s="70" t="s">
        <v>2348</v>
      </c>
      <c r="C1028" s="70" t="str">
        <f t="shared" si="80"/>
        <v>1311</v>
      </c>
      <c r="D1028" s="76" t="str">
        <f t="shared" si="81"/>
        <v>07</v>
      </c>
      <c r="E1028" s="76" t="str">
        <f t="shared" si="82"/>
        <v>1</v>
      </c>
      <c r="F1028" s="70" t="s">
        <v>1541</v>
      </c>
      <c r="G1028" s="77">
        <v>38508</v>
      </c>
      <c r="H1028" s="78">
        <v>31244</v>
      </c>
      <c r="I1028" s="78">
        <v>7264</v>
      </c>
      <c r="J1028" s="77">
        <f t="shared" si="84"/>
        <v>38508</v>
      </c>
      <c r="K1028" s="78">
        <f t="shared" si="83"/>
        <v>0</v>
      </c>
      <c r="O1028" s="80"/>
    </row>
    <row r="1029" spans="1:15" s="79" customFormat="1" x14ac:dyDescent="0.2">
      <c r="A1029" s="70" t="s">
        <v>1535</v>
      </c>
      <c r="B1029" s="70" t="s">
        <v>2349</v>
      </c>
      <c r="C1029" s="70" t="str">
        <f t="shared" si="80"/>
        <v>1321</v>
      </c>
      <c r="D1029" s="76" t="str">
        <f t="shared" si="81"/>
        <v>07</v>
      </c>
      <c r="E1029" s="76" t="str">
        <f t="shared" si="82"/>
        <v>1</v>
      </c>
      <c r="F1029" s="70" t="s">
        <v>1543</v>
      </c>
      <c r="G1029" s="77">
        <v>45122</v>
      </c>
      <c r="H1029" s="78">
        <v>45122</v>
      </c>
      <c r="I1029" s="78">
        <v>0</v>
      </c>
      <c r="J1029" s="77">
        <f t="shared" si="84"/>
        <v>45122</v>
      </c>
      <c r="K1029" s="78">
        <f t="shared" si="83"/>
        <v>0</v>
      </c>
      <c r="O1029" s="80"/>
    </row>
    <row r="1030" spans="1:15" s="79" customFormat="1" x14ac:dyDescent="0.2">
      <c r="A1030" s="70" t="s">
        <v>1535</v>
      </c>
      <c r="B1030" s="70" t="s">
        <v>2350</v>
      </c>
      <c r="C1030" s="70" t="str">
        <f t="shared" si="80"/>
        <v>1322</v>
      </c>
      <c r="D1030" s="76" t="str">
        <f t="shared" si="81"/>
        <v>07</v>
      </c>
      <c r="E1030" s="76" t="str">
        <f t="shared" si="82"/>
        <v>1</v>
      </c>
      <c r="F1030" s="70" t="s">
        <v>1545</v>
      </c>
      <c r="G1030" s="77">
        <v>451223</v>
      </c>
      <c r="H1030" s="78">
        <v>225611.68</v>
      </c>
      <c r="I1030" s="78">
        <v>225611.68</v>
      </c>
      <c r="J1030" s="77">
        <f t="shared" si="84"/>
        <v>451223.36</v>
      </c>
      <c r="K1030" s="78">
        <f t="shared" si="83"/>
        <v>-0.35999999998603016</v>
      </c>
      <c r="O1030" s="80"/>
    </row>
    <row r="1031" spans="1:15" s="79" customFormat="1" x14ac:dyDescent="0.2">
      <c r="A1031" s="70" t="s">
        <v>1535</v>
      </c>
      <c r="B1031" s="70" t="s">
        <v>2351</v>
      </c>
      <c r="C1031" s="70" t="str">
        <f t="shared" ref="C1031:C1094" si="85">MID(B1031,18,4)</f>
        <v>1411</v>
      </c>
      <c r="D1031" s="76" t="str">
        <f t="shared" ref="D1031:D1094" si="86">MID(B1031,5,2)</f>
        <v>07</v>
      </c>
      <c r="E1031" s="76" t="str">
        <f t="shared" ref="E1031:E1094" si="87">MID(B1031,18,1)</f>
        <v>1</v>
      </c>
      <c r="F1031" s="70" t="s">
        <v>1547</v>
      </c>
      <c r="G1031" s="77">
        <v>54214</v>
      </c>
      <c r="H1031" s="78">
        <v>23862.81</v>
      </c>
      <c r="I1031" s="78">
        <v>4854.4966666666651</v>
      </c>
      <c r="J1031" s="77">
        <f t="shared" si="84"/>
        <v>28717.306666666667</v>
      </c>
      <c r="K1031" s="78">
        <f t="shared" ref="K1031:K1094" si="88">G1031-J1031</f>
        <v>25496.693333333333</v>
      </c>
      <c r="O1031" s="80"/>
    </row>
    <row r="1032" spans="1:15" s="79" customFormat="1" x14ac:dyDescent="0.2">
      <c r="A1032" s="70" t="s">
        <v>1535</v>
      </c>
      <c r="B1032" s="70" t="s">
        <v>2352</v>
      </c>
      <c r="C1032" s="70" t="str">
        <f t="shared" si="85"/>
        <v>1421</v>
      </c>
      <c r="D1032" s="76" t="str">
        <f t="shared" si="86"/>
        <v>07</v>
      </c>
      <c r="E1032" s="76" t="str">
        <f t="shared" si="87"/>
        <v>1</v>
      </c>
      <c r="F1032" s="70" t="s">
        <v>1549</v>
      </c>
      <c r="G1032" s="77">
        <v>77040.2</v>
      </c>
      <c r="H1032" s="78">
        <v>60684.06</v>
      </c>
      <c r="I1032" s="78">
        <v>11667.779999999999</v>
      </c>
      <c r="J1032" s="77">
        <f t="shared" si="84"/>
        <v>72351.839999999997</v>
      </c>
      <c r="K1032" s="78">
        <f t="shared" si="88"/>
        <v>4688.3600000000006</v>
      </c>
      <c r="O1032" s="80"/>
    </row>
    <row r="1033" spans="1:15" s="79" customFormat="1" x14ac:dyDescent="0.2">
      <c r="A1033" s="70" t="s">
        <v>1535</v>
      </c>
      <c r="B1033" s="70" t="s">
        <v>2353</v>
      </c>
      <c r="C1033" s="70" t="str">
        <f t="shared" si="85"/>
        <v>1431</v>
      </c>
      <c r="D1033" s="76" t="str">
        <f t="shared" si="86"/>
        <v>07</v>
      </c>
      <c r="E1033" s="76" t="str">
        <f t="shared" si="87"/>
        <v>1</v>
      </c>
      <c r="F1033" s="70" t="s">
        <v>1551</v>
      </c>
      <c r="G1033" s="77">
        <v>449392</v>
      </c>
      <c r="H1033" s="78">
        <v>353990.09</v>
      </c>
      <c r="I1033" s="78">
        <v>68062.003333333312</v>
      </c>
      <c r="J1033" s="77">
        <f t="shared" si="84"/>
        <v>422052.09333333332</v>
      </c>
      <c r="K1033" s="78">
        <f t="shared" si="88"/>
        <v>27339.906666666677</v>
      </c>
      <c r="O1033" s="80"/>
    </row>
    <row r="1034" spans="1:15" s="79" customFormat="1" x14ac:dyDescent="0.2">
      <c r="A1034" s="70" t="s">
        <v>1535</v>
      </c>
      <c r="B1034" s="70" t="s">
        <v>2354</v>
      </c>
      <c r="C1034" s="70" t="str">
        <f t="shared" si="85"/>
        <v>1432</v>
      </c>
      <c r="D1034" s="76" t="str">
        <f t="shared" si="86"/>
        <v>07</v>
      </c>
      <c r="E1034" s="76" t="str">
        <f t="shared" si="87"/>
        <v>1</v>
      </c>
      <c r="F1034" s="70" t="s">
        <v>1553</v>
      </c>
      <c r="G1034" s="77">
        <v>51359</v>
      </c>
      <c r="H1034" s="78">
        <v>40660.69</v>
      </c>
      <c r="I1034" s="78">
        <v>10698.309999999998</v>
      </c>
      <c r="J1034" s="77">
        <f t="shared" si="84"/>
        <v>51359</v>
      </c>
      <c r="K1034" s="78">
        <f t="shared" si="88"/>
        <v>0</v>
      </c>
      <c r="O1034" s="80"/>
    </row>
    <row r="1035" spans="1:15" s="79" customFormat="1" x14ac:dyDescent="0.2">
      <c r="A1035" s="70" t="s">
        <v>1535</v>
      </c>
      <c r="B1035" s="70" t="s">
        <v>2355</v>
      </c>
      <c r="C1035" s="70" t="str">
        <f t="shared" si="85"/>
        <v>1612</v>
      </c>
      <c r="D1035" s="76" t="str">
        <f t="shared" si="86"/>
        <v>07</v>
      </c>
      <c r="E1035" s="76" t="str">
        <f t="shared" si="87"/>
        <v>1</v>
      </c>
      <c r="F1035" s="70" t="s">
        <v>1557</v>
      </c>
      <c r="G1035" s="77">
        <v>116166</v>
      </c>
      <c r="H1035" s="78">
        <v>58083.19</v>
      </c>
      <c r="I1035" s="78">
        <v>58083.19</v>
      </c>
      <c r="J1035" s="77">
        <f t="shared" si="84"/>
        <v>116166.38</v>
      </c>
      <c r="K1035" s="78">
        <f t="shared" si="88"/>
        <v>-0.38000000000465661</v>
      </c>
      <c r="O1035" s="80"/>
    </row>
    <row r="1036" spans="1:15" s="79" customFormat="1" x14ac:dyDescent="0.2">
      <c r="A1036" s="70" t="s">
        <v>1535</v>
      </c>
      <c r="B1036" s="70" t="s">
        <v>2356</v>
      </c>
      <c r="C1036" s="70" t="str">
        <f t="shared" si="85"/>
        <v>1712</v>
      </c>
      <c r="D1036" s="76" t="str">
        <f t="shared" si="86"/>
        <v>07</v>
      </c>
      <c r="E1036" s="76" t="str">
        <f t="shared" si="87"/>
        <v>1</v>
      </c>
      <c r="F1036" s="70" t="s">
        <v>1559</v>
      </c>
      <c r="G1036" s="77">
        <v>159624</v>
      </c>
      <c r="H1036" s="78">
        <v>119718</v>
      </c>
      <c r="I1036" s="78">
        <v>39906</v>
      </c>
      <c r="J1036" s="77">
        <f t="shared" si="84"/>
        <v>159624</v>
      </c>
      <c r="K1036" s="78">
        <f t="shared" si="88"/>
        <v>0</v>
      </c>
      <c r="O1036" s="80"/>
    </row>
    <row r="1037" spans="1:15" s="79" customFormat="1" x14ac:dyDescent="0.2">
      <c r="A1037" s="70" t="s">
        <v>1535</v>
      </c>
      <c r="B1037" s="70" t="s">
        <v>2357</v>
      </c>
      <c r="C1037" s="70" t="str">
        <f t="shared" si="85"/>
        <v>1713</v>
      </c>
      <c r="D1037" s="76" t="str">
        <f t="shared" si="86"/>
        <v>07</v>
      </c>
      <c r="E1037" s="76" t="str">
        <f t="shared" si="87"/>
        <v>1</v>
      </c>
      <c r="F1037" s="70" t="s">
        <v>1561</v>
      </c>
      <c r="G1037" s="77">
        <v>140988</v>
      </c>
      <c r="H1037" s="78">
        <v>106841</v>
      </c>
      <c r="I1037" s="78">
        <v>34147</v>
      </c>
      <c r="J1037" s="77">
        <f t="shared" si="84"/>
        <v>140988</v>
      </c>
      <c r="K1037" s="78">
        <f t="shared" si="88"/>
        <v>0</v>
      </c>
      <c r="O1037" s="80"/>
    </row>
    <row r="1038" spans="1:15" s="79" customFormat="1" x14ac:dyDescent="0.2">
      <c r="A1038" s="70" t="s">
        <v>1535</v>
      </c>
      <c r="B1038" s="70" t="s">
        <v>2358</v>
      </c>
      <c r="C1038" s="70" t="str">
        <f t="shared" si="85"/>
        <v>1715</v>
      </c>
      <c r="D1038" s="76" t="str">
        <f t="shared" si="86"/>
        <v>07</v>
      </c>
      <c r="E1038" s="76" t="str">
        <f t="shared" si="87"/>
        <v>1</v>
      </c>
      <c r="F1038" s="70" t="s">
        <v>1563</v>
      </c>
      <c r="G1038" s="77">
        <v>106998</v>
      </c>
      <c r="H1038" s="78">
        <v>106998</v>
      </c>
      <c r="I1038" s="78">
        <v>0</v>
      </c>
      <c r="J1038" s="77">
        <f t="shared" si="84"/>
        <v>106998</v>
      </c>
      <c r="K1038" s="78">
        <f t="shared" si="88"/>
        <v>0</v>
      </c>
      <c r="O1038" s="80"/>
    </row>
    <row r="1039" spans="1:15" s="79" customFormat="1" x14ac:dyDescent="0.2">
      <c r="A1039" s="70" t="s">
        <v>1535</v>
      </c>
      <c r="B1039" s="70" t="s">
        <v>2359</v>
      </c>
      <c r="C1039" s="70" t="str">
        <f t="shared" si="85"/>
        <v>2111</v>
      </c>
      <c r="D1039" s="76" t="str">
        <f t="shared" si="86"/>
        <v>07</v>
      </c>
      <c r="E1039" s="76" t="str">
        <f t="shared" si="87"/>
        <v>2</v>
      </c>
      <c r="F1039" s="70" t="s">
        <v>1566</v>
      </c>
      <c r="G1039" s="77">
        <v>3012</v>
      </c>
      <c r="H1039" s="78">
        <v>292.31</v>
      </c>
      <c r="I1039" s="78">
        <v>0</v>
      </c>
      <c r="J1039" s="77">
        <f t="shared" si="84"/>
        <v>292.31</v>
      </c>
      <c r="K1039" s="78">
        <f t="shared" si="88"/>
        <v>2719.69</v>
      </c>
      <c r="O1039" s="80"/>
    </row>
    <row r="1040" spans="1:15" s="79" customFormat="1" x14ac:dyDescent="0.2">
      <c r="A1040" s="70" t="s">
        <v>1535</v>
      </c>
      <c r="B1040" s="70" t="s">
        <v>2360</v>
      </c>
      <c r="C1040" s="70" t="str">
        <f t="shared" si="85"/>
        <v>2151</v>
      </c>
      <c r="D1040" s="76" t="str">
        <f t="shared" si="86"/>
        <v>07</v>
      </c>
      <c r="E1040" s="76" t="str">
        <f t="shared" si="87"/>
        <v>2</v>
      </c>
      <c r="F1040" s="70" t="s">
        <v>1570</v>
      </c>
      <c r="G1040" s="77">
        <v>5272</v>
      </c>
      <c r="H1040" s="78">
        <v>0</v>
      </c>
      <c r="I1040" s="78">
        <v>0</v>
      </c>
      <c r="J1040" s="77">
        <f t="shared" si="84"/>
        <v>0</v>
      </c>
      <c r="K1040" s="78">
        <f t="shared" si="88"/>
        <v>5272</v>
      </c>
      <c r="O1040" s="80"/>
    </row>
    <row r="1041" spans="1:15" s="79" customFormat="1" x14ac:dyDescent="0.2">
      <c r="A1041" s="70" t="s">
        <v>1535</v>
      </c>
      <c r="B1041" s="70" t="s">
        <v>2361</v>
      </c>
      <c r="C1041" s="70" t="str">
        <f t="shared" si="85"/>
        <v>2161</v>
      </c>
      <c r="D1041" s="76" t="str">
        <f t="shared" si="86"/>
        <v>07</v>
      </c>
      <c r="E1041" s="76" t="str">
        <f t="shared" si="87"/>
        <v>2</v>
      </c>
      <c r="F1041" s="70" t="s">
        <v>1571</v>
      </c>
      <c r="G1041" s="77">
        <v>358</v>
      </c>
      <c r="H1041" s="78">
        <v>295.51</v>
      </c>
      <c r="I1041" s="78">
        <v>0</v>
      </c>
      <c r="J1041" s="77">
        <f t="shared" si="84"/>
        <v>295.51</v>
      </c>
      <c r="K1041" s="78">
        <f t="shared" si="88"/>
        <v>62.490000000000009</v>
      </c>
      <c r="O1041" s="80"/>
    </row>
    <row r="1042" spans="1:15" s="79" customFormat="1" x14ac:dyDescent="0.2">
      <c r="A1042" s="70" t="s">
        <v>1535</v>
      </c>
      <c r="B1042" s="70" t="s">
        <v>2362</v>
      </c>
      <c r="C1042" s="70" t="str">
        <f t="shared" si="85"/>
        <v>2182</v>
      </c>
      <c r="D1042" s="76" t="str">
        <f t="shared" si="86"/>
        <v>07</v>
      </c>
      <c r="E1042" s="76" t="str">
        <f t="shared" si="87"/>
        <v>2</v>
      </c>
      <c r="F1042" s="70" t="s">
        <v>1572</v>
      </c>
      <c r="G1042" s="77">
        <v>2336</v>
      </c>
      <c r="H1042" s="78">
        <v>2336</v>
      </c>
      <c r="I1042" s="78">
        <v>0</v>
      </c>
      <c r="J1042" s="77">
        <f t="shared" si="84"/>
        <v>2336</v>
      </c>
      <c r="K1042" s="78">
        <f t="shared" si="88"/>
        <v>0</v>
      </c>
      <c r="O1042" s="80"/>
    </row>
    <row r="1043" spans="1:15" s="79" customFormat="1" x14ac:dyDescent="0.2">
      <c r="A1043" s="70" t="s">
        <v>1535</v>
      </c>
      <c r="B1043" s="70" t="s">
        <v>2363</v>
      </c>
      <c r="C1043" s="70" t="str">
        <f t="shared" si="85"/>
        <v>2214</v>
      </c>
      <c r="D1043" s="76" t="str">
        <f t="shared" si="86"/>
        <v>07</v>
      </c>
      <c r="E1043" s="76" t="str">
        <f t="shared" si="87"/>
        <v>2</v>
      </c>
      <c r="F1043" s="70" t="s">
        <v>1643</v>
      </c>
      <c r="G1043" s="77">
        <v>2316</v>
      </c>
      <c r="H1043" s="78">
        <v>673</v>
      </c>
      <c r="I1043" s="78">
        <v>1643</v>
      </c>
      <c r="J1043" s="77">
        <f t="shared" si="84"/>
        <v>2316</v>
      </c>
      <c r="K1043" s="78">
        <f t="shared" si="88"/>
        <v>0</v>
      </c>
      <c r="O1043" s="80"/>
    </row>
    <row r="1044" spans="1:15" s="79" customFormat="1" x14ac:dyDescent="0.2">
      <c r="A1044" s="70" t="s">
        <v>1535</v>
      </c>
      <c r="B1044" s="70" t="s">
        <v>2364</v>
      </c>
      <c r="C1044" s="70" t="str">
        <f t="shared" si="85"/>
        <v>2216</v>
      </c>
      <c r="D1044" s="76" t="str">
        <f t="shared" si="86"/>
        <v>07</v>
      </c>
      <c r="E1044" s="76" t="str">
        <f t="shared" si="87"/>
        <v>2</v>
      </c>
      <c r="F1044" s="70" t="s">
        <v>1644</v>
      </c>
      <c r="G1044" s="77">
        <v>198</v>
      </c>
      <c r="H1044" s="78">
        <v>0</v>
      </c>
      <c r="I1044" s="78">
        <v>0</v>
      </c>
      <c r="J1044" s="77">
        <f t="shared" si="84"/>
        <v>0</v>
      </c>
      <c r="K1044" s="78">
        <f t="shared" si="88"/>
        <v>198</v>
      </c>
      <c r="O1044" s="80"/>
    </row>
    <row r="1045" spans="1:15" s="79" customFormat="1" x14ac:dyDescent="0.2">
      <c r="A1045" s="70" t="s">
        <v>1535</v>
      </c>
      <c r="B1045" s="70" t="s">
        <v>2365</v>
      </c>
      <c r="C1045" s="70" t="str">
        <f t="shared" si="85"/>
        <v>2231</v>
      </c>
      <c r="D1045" s="76" t="str">
        <f t="shared" si="86"/>
        <v>07</v>
      </c>
      <c r="E1045" s="76" t="str">
        <f t="shared" si="87"/>
        <v>2</v>
      </c>
      <c r="F1045" s="70" t="s">
        <v>1692</v>
      </c>
      <c r="G1045" s="77">
        <v>83</v>
      </c>
      <c r="H1045" s="78">
        <v>0</v>
      </c>
      <c r="I1045" s="78">
        <v>0</v>
      </c>
      <c r="J1045" s="77">
        <f t="shared" si="84"/>
        <v>0</v>
      </c>
      <c r="K1045" s="78">
        <f t="shared" si="88"/>
        <v>83</v>
      </c>
      <c r="O1045" s="80"/>
    </row>
    <row r="1046" spans="1:15" s="79" customFormat="1" x14ac:dyDescent="0.2">
      <c r="A1046" s="70" t="s">
        <v>1535</v>
      </c>
      <c r="B1046" s="70" t="s">
        <v>2366</v>
      </c>
      <c r="C1046" s="70" t="str">
        <f t="shared" si="85"/>
        <v>2411</v>
      </c>
      <c r="D1046" s="76" t="str">
        <f t="shared" si="86"/>
        <v>07</v>
      </c>
      <c r="E1046" s="76" t="str">
        <f t="shared" si="87"/>
        <v>2</v>
      </c>
      <c r="F1046" s="70" t="s">
        <v>1850</v>
      </c>
      <c r="G1046" s="77">
        <v>109</v>
      </c>
      <c r="H1046" s="78">
        <v>0</v>
      </c>
      <c r="I1046" s="78">
        <v>0</v>
      </c>
      <c r="J1046" s="77">
        <f t="shared" si="84"/>
        <v>0</v>
      </c>
      <c r="K1046" s="78">
        <f t="shared" si="88"/>
        <v>109</v>
      </c>
      <c r="O1046" s="80"/>
    </row>
    <row r="1047" spans="1:15" s="79" customFormat="1" x14ac:dyDescent="0.2">
      <c r="A1047" s="70" t="s">
        <v>1535</v>
      </c>
      <c r="B1047" s="70" t="s">
        <v>2367</v>
      </c>
      <c r="C1047" s="70" t="str">
        <f t="shared" si="85"/>
        <v>2421</v>
      </c>
      <c r="D1047" s="76" t="str">
        <f t="shared" si="86"/>
        <v>07</v>
      </c>
      <c r="E1047" s="76" t="str">
        <f t="shared" si="87"/>
        <v>2</v>
      </c>
      <c r="F1047" s="70" t="s">
        <v>1812</v>
      </c>
      <c r="G1047" s="77">
        <v>1044</v>
      </c>
      <c r="H1047" s="78">
        <v>0</v>
      </c>
      <c r="I1047" s="78">
        <v>0</v>
      </c>
      <c r="J1047" s="77">
        <f t="shared" si="84"/>
        <v>0</v>
      </c>
      <c r="K1047" s="78">
        <f t="shared" si="88"/>
        <v>1044</v>
      </c>
      <c r="O1047" s="80"/>
    </row>
    <row r="1048" spans="1:15" s="79" customFormat="1" x14ac:dyDescent="0.2">
      <c r="A1048" s="70" t="s">
        <v>1535</v>
      </c>
      <c r="B1048" s="70" t="s">
        <v>2368</v>
      </c>
      <c r="C1048" s="70" t="str">
        <f t="shared" si="85"/>
        <v>2431</v>
      </c>
      <c r="D1048" s="76" t="str">
        <f t="shared" si="86"/>
        <v>07</v>
      </c>
      <c r="E1048" s="76" t="str">
        <f t="shared" si="87"/>
        <v>2</v>
      </c>
      <c r="F1048" s="70" t="s">
        <v>1813</v>
      </c>
      <c r="G1048" s="77">
        <v>222.8</v>
      </c>
      <c r="H1048" s="78">
        <v>222.8</v>
      </c>
      <c r="I1048" s="78">
        <v>0</v>
      </c>
      <c r="J1048" s="77">
        <f t="shared" si="84"/>
        <v>222.8</v>
      </c>
      <c r="K1048" s="78">
        <f t="shared" si="88"/>
        <v>0</v>
      </c>
      <c r="O1048" s="80"/>
    </row>
    <row r="1049" spans="1:15" s="79" customFormat="1" x14ac:dyDescent="0.2">
      <c r="A1049" s="70" t="s">
        <v>1535</v>
      </c>
      <c r="B1049" s="70" t="s">
        <v>2369</v>
      </c>
      <c r="C1049" s="70" t="str">
        <f t="shared" si="85"/>
        <v>2441</v>
      </c>
      <c r="D1049" s="76" t="str">
        <f t="shared" si="86"/>
        <v>07</v>
      </c>
      <c r="E1049" s="76" t="str">
        <f t="shared" si="87"/>
        <v>2</v>
      </c>
      <c r="F1049" s="70" t="s">
        <v>1851</v>
      </c>
      <c r="G1049" s="77">
        <v>0</v>
      </c>
      <c r="H1049" s="78">
        <v>0</v>
      </c>
      <c r="I1049" s="78">
        <v>0</v>
      </c>
      <c r="J1049" s="77">
        <f t="shared" si="84"/>
        <v>0</v>
      </c>
      <c r="K1049" s="78">
        <f t="shared" si="88"/>
        <v>0</v>
      </c>
      <c r="O1049" s="80"/>
    </row>
    <row r="1050" spans="1:15" s="79" customFormat="1" x14ac:dyDescent="0.2">
      <c r="A1050" s="70" t="s">
        <v>1535</v>
      </c>
      <c r="B1050" s="70" t="s">
        <v>2370</v>
      </c>
      <c r="C1050" s="70" t="str">
        <f t="shared" si="85"/>
        <v>2451</v>
      </c>
      <c r="D1050" s="76" t="str">
        <f t="shared" si="86"/>
        <v>07</v>
      </c>
      <c r="E1050" s="76" t="str">
        <f t="shared" si="87"/>
        <v>2</v>
      </c>
      <c r="F1050" s="70" t="s">
        <v>1814</v>
      </c>
      <c r="G1050" s="77">
        <v>0</v>
      </c>
      <c r="H1050" s="78">
        <v>0</v>
      </c>
      <c r="I1050" s="78">
        <v>0</v>
      </c>
      <c r="J1050" s="77">
        <f t="shared" si="84"/>
        <v>0</v>
      </c>
      <c r="K1050" s="78">
        <f t="shared" si="88"/>
        <v>0</v>
      </c>
      <c r="O1050" s="80"/>
    </row>
    <row r="1051" spans="1:15" s="79" customFormat="1" x14ac:dyDescent="0.2">
      <c r="A1051" s="70" t="s">
        <v>1535</v>
      </c>
      <c r="B1051" s="70" t="s">
        <v>2371</v>
      </c>
      <c r="C1051" s="70" t="str">
        <f t="shared" si="85"/>
        <v>2461</v>
      </c>
      <c r="D1051" s="76" t="str">
        <f t="shared" si="86"/>
        <v>07</v>
      </c>
      <c r="E1051" s="76" t="str">
        <f t="shared" si="87"/>
        <v>2</v>
      </c>
      <c r="F1051" s="70" t="s">
        <v>1645</v>
      </c>
      <c r="G1051" s="77">
        <v>525</v>
      </c>
      <c r="H1051" s="78">
        <v>348.99</v>
      </c>
      <c r="I1051" s="78">
        <v>0</v>
      </c>
      <c r="J1051" s="77">
        <f t="shared" si="84"/>
        <v>348.99</v>
      </c>
      <c r="K1051" s="78">
        <f t="shared" si="88"/>
        <v>176.01</v>
      </c>
      <c r="O1051" s="80"/>
    </row>
    <row r="1052" spans="1:15" s="79" customFormat="1" x14ac:dyDescent="0.2">
      <c r="A1052" s="70" t="s">
        <v>1535</v>
      </c>
      <c r="B1052" s="70" t="s">
        <v>2372</v>
      </c>
      <c r="C1052" s="70" t="str">
        <f t="shared" si="85"/>
        <v>2471</v>
      </c>
      <c r="D1052" s="76" t="str">
        <f t="shared" si="86"/>
        <v>07</v>
      </c>
      <c r="E1052" s="76" t="str">
        <f t="shared" si="87"/>
        <v>2</v>
      </c>
      <c r="F1052" s="70" t="s">
        <v>1815</v>
      </c>
      <c r="G1052" s="77">
        <v>4760.6899999999996</v>
      </c>
      <c r="H1052" s="78">
        <v>4760.6900000000005</v>
      </c>
      <c r="I1052" s="78">
        <v>0</v>
      </c>
      <c r="J1052" s="77">
        <f t="shared" si="84"/>
        <v>4760.6900000000005</v>
      </c>
      <c r="K1052" s="78">
        <f t="shared" si="88"/>
        <v>0</v>
      </c>
      <c r="O1052" s="80"/>
    </row>
    <row r="1053" spans="1:15" s="79" customFormat="1" x14ac:dyDescent="0.2">
      <c r="A1053" s="70" t="s">
        <v>1535</v>
      </c>
      <c r="B1053" s="70" t="s">
        <v>2373</v>
      </c>
      <c r="C1053" s="70" t="str">
        <f t="shared" si="85"/>
        <v>2481</v>
      </c>
      <c r="D1053" s="76" t="str">
        <f t="shared" si="86"/>
        <v>07</v>
      </c>
      <c r="E1053" s="76" t="str">
        <f t="shared" si="87"/>
        <v>2</v>
      </c>
      <c r="F1053" s="70" t="s">
        <v>1816</v>
      </c>
      <c r="G1053" s="77">
        <v>2873</v>
      </c>
      <c r="H1053" s="78">
        <v>513.97</v>
      </c>
      <c r="I1053" s="78">
        <v>0</v>
      </c>
      <c r="J1053" s="77">
        <f t="shared" si="84"/>
        <v>513.97</v>
      </c>
      <c r="K1053" s="78">
        <f t="shared" si="88"/>
        <v>2359.0299999999997</v>
      </c>
      <c r="O1053" s="80"/>
    </row>
    <row r="1054" spans="1:15" s="79" customFormat="1" x14ac:dyDescent="0.2">
      <c r="A1054" s="70" t="s">
        <v>1535</v>
      </c>
      <c r="B1054" s="70" t="s">
        <v>2374</v>
      </c>
      <c r="C1054" s="70" t="str">
        <f t="shared" si="85"/>
        <v>2491</v>
      </c>
      <c r="D1054" s="76" t="str">
        <f t="shared" si="86"/>
        <v>07</v>
      </c>
      <c r="E1054" s="76" t="str">
        <f t="shared" si="87"/>
        <v>2</v>
      </c>
      <c r="F1054" s="70" t="s">
        <v>1817</v>
      </c>
      <c r="G1054" s="77">
        <v>1843.01</v>
      </c>
      <c r="H1054" s="78">
        <v>1843.01</v>
      </c>
      <c r="I1054" s="78">
        <v>0</v>
      </c>
      <c r="J1054" s="77">
        <f t="shared" si="84"/>
        <v>1843.01</v>
      </c>
      <c r="K1054" s="78">
        <f t="shared" si="88"/>
        <v>0</v>
      </c>
      <c r="O1054" s="80"/>
    </row>
    <row r="1055" spans="1:15" s="79" customFormat="1" x14ac:dyDescent="0.2">
      <c r="A1055" s="70" t="s">
        <v>1535</v>
      </c>
      <c r="B1055" s="70" t="s">
        <v>2375</v>
      </c>
      <c r="C1055" s="70" t="str">
        <f t="shared" si="85"/>
        <v>2561</v>
      </c>
      <c r="D1055" s="76" t="str">
        <f t="shared" si="86"/>
        <v>07</v>
      </c>
      <c r="E1055" s="76" t="str">
        <f t="shared" si="87"/>
        <v>2</v>
      </c>
      <c r="F1055" s="70" t="s">
        <v>1821</v>
      </c>
      <c r="G1055" s="77">
        <v>170.62</v>
      </c>
      <c r="H1055" s="78">
        <v>170.62</v>
      </c>
      <c r="I1055" s="78">
        <v>0</v>
      </c>
      <c r="J1055" s="77">
        <f t="shared" si="84"/>
        <v>170.62</v>
      </c>
      <c r="K1055" s="78">
        <f t="shared" si="88"/>
        <v>0</v>
      </c>
      <c r="O1055" s="80"/>
    </row>
    <row r="1056" spans="1:15" s="79" customFormat="1" x14ac:dyDescent="0.2">
      <c r="A1056" s="70" t="s">
        <v>1535</v>
      </c>
      <c r="B1056" s="70" t="s">
        <v>2376</v>
      </c>
      <c r="C1056" s="70" t="str">
        <f t="shared" si="85"/>
        <v>2711</v>
      </c>
      <c r="D1056" s="76" t="str">
        <f t="shared" si="86"/>
        <v>07</v>
      </c>
      <c r="E1056" s="76" t="str">
        <f t="shared" si="87"/>
        <v>2</v>
      </c>
      <c r="F1056" s="70" t="s">
        <v>1647</v>
      </c>
      <c r="G1056" s="77">
        <v>56561</v>
      </c>
      <c r="H1056" s="78">
        <v>0</v>
      </c>
      <c r="I1056" s="78">
        <v>56550</v>
      </c>
      <c r="J1056" s="77">
        <f t="shared" si="84"/>
        <v>56550</v>
      </c>
      <c r="K1056" s="78">
        <f t="shared" si="88"/>
        <v>11</v>
      </c>
      <c r="O1056" s="80"/>
    </row>
    <row r="1057" spans="1:15" s="79" customFormat="1" x14ac:dyDescent="0.2">
      <c r="A1057" s="70" t="s">
        <v>1535</v>
      </c>
      <c r="B1057" s="70" t="s">
        <v>2377</v>
      </c>
      <c r="C1057" s="70" t="str">
        <f t="shared" si="85"/>
        <v>2721</v>
      </c>
      <c r="D1057" s="76" t="str">
        <f t="shared" si="86"/>
        <v>07</v>
      </c>
      <c r="E1057" s="76" t="str">
        <f t="shared" si="87"/>
        <v>2</v>
      </c>
      <c r="F1057" s="70" t="s">
        <v>1733</v>
      </c>
      <c r="G1057" s="77">
        <v>35947</v>
      </c>
      <c r="H1057" s="78">
        <v>0</v>
      </c>
      <c r="I1057" s="78">
        <v>35946.080000000002</v>
      </c>
      <c r="J1057" s="77">
        <f t="shared" si="84"/>
        <v>35946.080000000002</v>
      </c>
      <c r="K1057" s="78">
        <f t="shared" si="88"/>
        <v>0.91999999999825377</v>
      </c>
      <c r="O1057" s="80"/>
    </row>
    <row r="1058" spans="1:15" s="79" customFormat="1" x14ac:dyDescent="0.2">
      <c r="A1058" s="70" t="s">
        <v>1535</v>
      </c>
      <c r="B1058" s="70" t="s">
        <v>2378</v>
      </c>
      <c r="C1058" s="70" t="str">
        <f t="shared" si="85"/>
        <v>2911</v>
      </c>
      <c r="D1058" s="76" t="str">
        <f t="shared" si="86"/>
        <v>07</v>
      </c>
      <c r="E1058" s="76" t="str">
        <f t="shared" si="87"/>
        <v>2</v>
      </c>
      <c r="F1058" s="70" t="s">
        <v>1648</v>
      </c>
      <c r="G1058" s="77">
        <v>4432</v>
      </c>
      <c r="H1058" s="78">
        <v>701.5</v>
      </c>
      <c r="I1058" s="78">
        <v>0</v>
      </c>
      <c r="J1058" s="77">
        <f t="shared" si="84"/>
        <v>701.5</v>
      </c>
      <c r="K1058" s="78">
        <f t="shared" si="88"/>
        <v>3730.5</v>
      </c>
      <c r="O1058" s="80"/>
    </row>
    <row r="1059" spans="1:15" s="79" customFormat="1" x14ac:dyDescent="0.2">
      <c r="A1059" s="70" t="s">
        <v>1535</v>
      </c>
      <c r="B1059" s="70" t="s">
        <v>2379</v>
      </c>
      <c r="C1059" s="70" t="str">
        <f t="shared" si="85"/>
        <v>2921</v>
      </c>
      <c r="D1059" s="76" t="str">
        <f t="shared" si="86"/>
        <v>07</v>
      </c>
      <c r="E1059" s="76" t="str">
        <f t="shared" si="87"/>
        <v>2</v>
      </c>
      <c r="F1059" s="70" t="s">
        <v>1694</v>
      </c>
      <c r="G1059" s="77">
        <v>849</v>
      </c>
      <c r="H1059" s="78">
        <v>0</v>
      </c>
      <c r="I1059" s="78">
        <v>0</v>
      </c>
      <c r="J1059" s="77">
        <f t="shared" si="84"/>
        <v>0</v>
      </c>
      <c r="K1059" s="78">
        <f t="shared" si="88"/>
        <v>849</v>
      </c>
      <c r="O1059" s="80"/>
    </row>
    <row r="1060" spans="1:15" s="79" customFormat="1" x14ac:dyDescent="0.2">
      <c r="A1060" s="70" t="s">
        <v>1535</v>
      </c>
      <c r="B1060" s="70" t="s">
        <v>2380</v>
      </c>
      <c r="C1060" s="70" t="str">
        <f t="shared" si="85"/>
        <v>2931</v>
      </c>
      <c r="D1060" s="76" t="str">
        <f t="shared" si="86"/>
        <v>07</v>
      </c>
      <c r="E1060" s="76" t="str">
        <f t="shared" si="87"/>
        <v>2</v>
      </c>
      <c r="F1060" s="70" t="s">
        <v>1649</v>
      </c>
      <c r="G1060" s="77">
        <v>0</v>
      </c>
      <c r="H1060" s="78">
        <v>0</v>
      </c>
      <c r="I1060" s="78">
        <v>0</v>
      </c>
      <c r="J1060" s="77">
        <f t="shared" si="84"/>
        <v>0</v>
      </c>
      <c r="K1060" s="78">
        <f t="shared" si="88"/>
        <v>0</v>
      </c>
      <c r="O1060" s="80"/>
    </row>
    <row r="1061" spans="1:15" s="79" customFormat="1" x14ac:dyDescent="0.2">
      <c r="A1061" s="70" t="s">
        <v>1535</v>
      </c>
      <c r="B1061" s="70" t="s">
        <v>2381</v>
      </c>
      <c r="C1061" s="70" t="str">
        <f t="shared" si="85"/>
        <v>2981</v>
      </c>
      <c r="D1061" s="76" t="str">
        <f t="shared" si="86"/>
        <v>07</v>
      </c>
      <c r="E1061" s="76" t="str">
        <f t="shared" si="87"/>
        <v>2</v>
      </c>
      <c r="F1061" s="70" t="s">
        <v>1874</v>
      </c>
      <c r="G1061" s="77">
        <v>0</v>
      </c>
      <c r="H1061" s="78">
        <v>0</v>
      </c>
      <c r="I1061" s="78">
        <v>0</v>
      </c>
      <c r="J1061" s="77">
        <f t="shared" si="84"/>
        <v>0</v>
      </c>
      <c r="K1061" s="78">
        <f t="shared" si="88"/>
        <v>0</v>
      </c>
      <c r="O1061" s="80"/>
    </row>
    <row r="1062" spans="1:15" s="79" customFormat="1" x14ac:dyDescent="0.2">
      <c r="A1062" s="70" t="s">
        <v>1535</v>
      </c>
      <c r="B1062" s="70" t="s">
        <v>2382</v>
      </c>
      <c r="C1062" s="70" t="str">
        <f t="shared" si="85"/>
        <v>2991</v>
      </c>
      <c r="D1062" s="76" t="str">
        <f t="shared" si="86"/>
        <v>07</v>
      </c>
      <c r="E1062" s="76" t="str">
        <f t="shared" si="87"/>
        <v>2</v>
      </c>
      <c r="F1062" s="70" t="s">
        <v>1696</v>
      </c>
      <c r="G1062" s="77">
        <v>464</v>
      </c>
      <c r="H1062" s="78">
        <v>125</v>
      </c>
      <c r="I1062" s="78">
        <v>0</v>
      </c>
      <c r="J1062" s="77">
        <f t="shared" si="84"/>
        <v>125</v>
      </c>
      <c r="K1062" s="78">
        <f t="shared" si="88"/>
        <v>339</v>
      </c>
      <c r="O1062" s="80"/>
    </row>
    <row r="1063" spans="1:15" s="79" customFormat="1" x14ac:dyDescent="0.2">
      <c r="A1063" s="70" t="s">
        <v>1535</v>
      </c>
      <c r="B1063" s="70" t="s">
        <v>2383</v>
      </c>
      <c r="C1063" s="70" t="str">
        <f t="shared" si="85"/>
        <v>3111</v>
      </c>
      <c r="D1063" s="76" t="str">
        <f t="shared" si="86"/>
        <v>07</v>
      </c>
      <c r="E1063" s="76" t="str">
        <f t="shared" si="87"/>
        <v>3</v>
      </c>
      <c r="F1063" s="70" t="s">
        <v>1789</v>
      </c>
      <c r="G1063" s="77">
        <v>542</v>
      </c>
      <c r="H1063" s="78">
        <v>0</v>
      </c>
      <c r="I1063" s="78">
        <v>0</v>
      </c>
      <c r="J1063" s="77">
        <f t="shared" si="84"/>
        <v>0</v>
      </c>
      <c r="K1063" s="78">
        <f t="shared" si="88"/>
        <v>542</v>
      </c>
      <c r="O1063" s="80"/>
    </row>
    <row r="1064" spans="1:15" s="79" customFormat="1" x14ac:dyDescent="0.2">
      <c r="A1064" s="70" t="s">
        <v>1535</v>
      </c>
      <c r="B1064" s="70" t="s">
        <v>2384</v>
      </c>
      <c r="C1064" s="70" t="str">
        <f t="shared" si="85"/>
        <v>3121</v>
      </c>
      <c r="D1064" s="76" t="str">
        <f t="shared" si="86"/>
        <v>07</v>
      </c>
      <c r="E1064" s="76" t="str">
        <f t="shared" si="87"/>
        <v>3</v>
      </c>
      <c r="F1064" s="70" t="s">
        <v>2196</v>
      </c>
      <c r="G1064" s="77">
        <v>0</v>
      </c>
      <c r="H1064" s="78">
        <v>0</v>
      </c>
      <c r="I1064" s="78">
        <v>0</v>
      </c>
      <c r="J1064" s="77">
        <f t="shared" si="84"/>
        <v>0</v>
      </c>
      <c r="K1064" s="78">
        <f t="shared" si="88"/>
        <v>0</v>
      </c>
      <c r="O1064" s="80"/>
    </row>
    <row r="1065" spans="1:15" s="79" customFormat="1" x14ac:dyDescent="0.2">
      <c r="A1065" s="70" t="s">
        <v>1535</v>
      </c>
      <c r="B1065" s="70" t="s">
        <v>2385</v>
      </c>
      <c r="C1065" s="70" t="str">
        <f t="shared" si="85"/>
        <v>3131</v>
      </c>
      <c r="D1065" s="76" t="str">
        <f t="shared" si="86"/>
        <v>07</v>
      </c>
      <c r="E1065" s="76" t="str">
        <f t="shared" si="87"/>
        <v>3</v>
      </c>
      <c r="F1065" s="70" t="s">
        <v>1824</v>
      </c>
      <c r="G1065" s="77">
        <v>0</v>
      </c>
      <c r="H1065" s="78">
        <v>0</v>
      </c>
      <c r="I1065" s="78">
        <v>0</v>
      </c>
      <c r="J1065" s="77">
        <f t="shared" si="84"/>
        <v>0</v>
      </c>
      <c r="K1065" s="78">
        <f t="shared" si="88"/>
        <v>0</v>
      </c>
      <c r="O1065" s="80"/>
    </row>
    <row r="1066" spans="1:15" s="79" customFormat="1" x14ac:dyDescent="0.2">
      <c r="A1066" s="70" t="s">
        <v>1535</v>
      </c>
      <c r="B1066" s="70" t="s">
        <v>2386</v>
      </c>
      <c r="C1066" s="70" t="str">
        <f t="shared" si="85"/>
        <v>3141</v>
      </c>
      <c r="D1066" s="76" t="str">
        <f t="shared" si="86"/>
        <v>07</v>
      </c>
      <c r="E1066" s="76" t="str">
        <f t="shared" si="87"/>
        <v>3</v>
      </c>
      <c r="F1066" s="70" t="s">
        <v>1573</v>
      </c>
      <c r="G1066" s="77">
        <v>7890</v>
      </c>
      <c r="H1066" s="78">
        <v>2059.5699999999997</v>
      </c>
      <c r="I1066" s="78">
        <v>0</v>
      </c>
      <c r="J1066" s="77">
        <f t="shared" si="84"/>
        <v>2059.5699999999997</v>
      </c>
      <c r="K1066" s="78">
        <f t="shared" si="88"/>
        <v>5830.43</v>
      </c>
      <c r="O1066" s="80"/>
    </row>
    <row r="1067" spans="1:15" s="79" customFormat="1" x14ac:dyDescent="0.2">
      <c r="A1067" s="70" t="s">
        <v>1535</v>
      </c>
      <c r="B1067" s="70" t="s">
        <v>2387</v>
      </c>
      <c r="C1067" s="70" t="str">
        <f t="shared" si="85"/>
        <v>3271</v>
      </c>
      <c r="D1067" s="76" t="str">
        <f t="shared" si="86"/>
        <v>07</v>
      </c>
      <c r="E1067" s="76" t="str">
        <f t="shared" si="87"/>
        <v>3</v>
      </c>
      <c r="F1067" s="70" t="s">
        <v>1790</v>
      </c>
      <c r="G1067" s="77">
        <v>4877</v>
      </c>
      <c r="H1067" s="78">
        <v>4500</v>
      </c>
      <c r="I1067" s="78">
        <v>0</v>
      </c>
      <c r="J1067" s="77">
        <f t="shared" si="84"/>
        <v>4500</v>
      </c>
      <c r="K1067" s="78">
        <f t="shared" si="88"/>
        <v>377</v>
      </c>
      <c r="O1067" s="80"/>
    </row>
    <row r="1068" spans="1:15" s="79" customFormat="1" x14ac:dyDescent="0.2">
      <c r="A1068" s="70" t="s">
        <v>1535</v>
      </c>
      <c r="B1068" s="70" t="s">
        <v>2388</v>
      </c>
      <c r="C1068" s="70" t="str">
        <f t="shared" si="85"/>
        <v>3321</v>
      </c>
      <c r="D1068" s="76" t="str">
        <f t="shared" si="86"/>
        <v>07</v>
      </c>
      <c r="E1068" s="76" t="str">
        <f t="shared" si="87"/>
        <v>3</v>
      </c>
      <c r="F1068" s="70" t="s">
        <v>2389</v>
      </c>
      <c r="G1068" s="77">
        <v>0</v>
      </c>
      <c r="H1068" s="78">
        <v>0</v>
      </c>
      <c r="I1068" s="78">
        <v>0</v>
      </c>
      <c r="J1068" s="77">
        <f t="shared" si="84"/>
        <v>0</v>
      </c>
      <c r="K1068" s="78">
        <f t="shared" si="88"/>
        <v>0</v>
      </c>
      <c r="O1068" s="80"/>
    </row>
    <row r="1069" spans="1:15" s="79" customFormat="1" x14ac:dyDescent="0.2">
      <c r="A1069" s="70" t="s">
        <v>1535</v>
      </c>
      <c r="B1069" s="70" t="s">
        <v>2390</v>
      </c>
      <c r="C1069" s="70" t="str">
        <f t="shared" si="85"/>
        <v>3361</v>
      </c>
      <c r="D1069" s="76" t="str">
        <f t="shared" si="86"/>
        <v>07</v>
      </c>
      <c r="E1069" s="76" t="str">
        <f t="shared" si="87"/>
        <v>3</v>
      </c>
      <c r="F1069" s="70" t="s">
        <v>2156</v>
      </c>
      <c r="G1069" s="77">
        <v>188</v>
      </c>
      <c r="H1069" s="78">
        <v>0</v>
      </c>
      <c r="I1069" s="78">
        <v>0</v>
      </c>
      <c r="J1069" s="77">
        <f t="shared" si="84"/>
        <v>0</v>
      </c>
      <c r="K1069" s="78">
        <f t="shared" si="88"/>
        <v>188</v>
      </c>
      <c r="O1069" s="80"/>
    </row>
    <row r="1070" spans="1:15" s="79" customFormat="1" x14ac:dyDescent="0.2">
      <c r="A1070" s="70" t="s">
        <v>1535</v>
      </c>
      <c r="B1070" s="70" t="s">
        <v>2391</v>
      </c>
      <c r="C1070" s="70" t="str">
        <f t="shared" si="85"/>
        <v>3362</v>
      </c>
      <c r="D1070" s="76" t="str">
        <f t="shared" si="86"/>
        <v>07</v>
      </c>
      <c r="E1070" s="76" t="str">
        <f t="shared" si="87"/>
        <v>3</v>
      </c>
      <c r="F1070" s="70" t="s">
        <v>1700</v>
      </c>
      <c r="G1070" s="77">
        <v>1448</v>
      </c>
      <c r="H1070" s="78">
        <v>0</v>
      </c>
      <c r="I1070" s="78">
        <v>0</v>
      </c>
      <c r="J1070" s="77">
        <f t="shared" si="84"/>
        <v>0</v>
      </c>
      <c r="K1070" s="78">
        <f t="shared" si="88"/>
        <v>1448</v>
      </c>
      <c r="O1070" s="80"/>
    </row>
    <row r="1071" spans="1:15" s="79" customFormat="1" x14ac:dyDescent="0.2">
      <c r="A1071" s="70" t="s">
        <v>1535</v>
      </c>
      <c r="B1071" s="70" t="s">
        <v>2392</v>
      </c>
      <c r="C1071" s="70" t="str">
        <f t="shared" si="85"/>
        <v>3363</v>
      </c>
      <c r="D1071" s="76" t="str">
        <f t="shared" si="86"/>
        <v>07</v>
      </c>
      <c r="E1071" s="76" t="str">
        <f t="shared" si="87"/>
        <v>3</v>
      </c>
      <c r="F1071" s="70" t="s">
        <v>1600</v>
      </c>
      <c r="G1071" s="77">
        <v>0</v>
      </c>
      <c r="H1071" s="78">
        <v>0</v>
      </c>
      <c r="I1071" s="78">
        <v>0</v>
      </c>
      <c r="J1071" s="77">
        <f t="shared" si="84"/>
        <v>0</v>
      </c>
      <c r="K1071" s="78">
        <f t="shared" si="88"/>
        <v>0</v>
      </c>
      <c r="O1071" s="80"/>
    </row>
    <row r="1072" spans="1:15" s="79" customFormat="1" x14ac:dyDescent="0.2">
      <c r="A1072" s="70" t="s">
        <v>1535</v>
      </c>
      <c r="B1072" s="70" t="s">
        <v>2393</v>
      </c>
      <c r="C1072" s="70" t="str">
        <f t="shared" si="85"/>
        <v>3365</v>
      </c>
      <c r="D1072" s="76" t="str">
        <f t="shared" si="86"/>
        <v>07</v>
      </c>
      <c r="E1072" s="76" t="str">
        <f t="shared" si="87"/>
        <v>3</v>
      </c>
      <c r="F1072" s="70" t="s">
        <v>2202</v>
      </c>
      <c r="G1072" s="77">
        <v>0</v>
      </c>
      <c r="H1072" s="78">
        <v>0</v>
      </c>
      <c r="I1072" s="78">
        <v>0</v>
      </c>
      <c r="J1072" s="77">
        <f t="shared" si="84"/>
        <v>0</v>
      </c>
      <c r="K1072" s="78">
        <f t="shared" si="88"/>
        <v>0</v>
      </c>
      <c r="O1072" s="80"/>
    </row>
    <row r="1073" spans="1:15" s="79" customFormat="1" x14ac:dyDescent="0.2">
      <c r="A1073" s="70" t="s">
        <v>1535</v>
      </c>
      <c r="B1073" s="70" t="s">
        <v>2394</v>
      </c>
      <c r="C1073" s="70" t="str">
        <f t="shared" si="85"/>
        <v>3451</v>
      </c>
      <c r="D1073" s="76" t="str">
        <f t="shared" si="86"/>
        <v>07</v>
      </c>
      <c r="E1073" s="76" t="str">
        <f t="shared" si="87"/>
        <v>3</v>
      </c>
      <c r="F1073" s="70" t="s">
        <v>1576</v>
      </c>
      <c r="G1073" s="77">
        <v>8319.5300000000007</v>
      </c>
      <c r="H1073" s="78">
        <v>8319.5300000000007</v>
      </c>
      <c r="I1073" s="78">
        <v>0</v>
      </c>
      <c r="J1073" s="77">
        <f t="shared" si="84"/>
        <v>8319.5300000000007</v>
      </c>
      <c r="K1073" s="78">
        <f t="shared" si="88"/>
        <v>0</v>
      </c>
      <c r="O1073" s="80"/>
    </row>
    <row r="1074" spans="1:15" s="79" customFormat="1" x14ac:dyDescent="0.2">
      <c r="A1074" s="70" t="s">
        <v>1535</v>
      </c>
      <c r="B1074" s="70" t="s">
        <v>2395</v>
      </c>
      <c r="C1074" s="70" t="str">
        <f t="shared" si="85"/>
        <v>3512</v>
      </c>
      <c r="D1074" s="76" t="str">
        <f t="shared" si="86"/>
        <v>07</v>
      </c>
      <c r="E1074" s="76" t="str">
        <f t="shared" si="87"/>
        <v>3</v>
      </c>
      <c r="F1074" s="70" t="s">
        <v>1793</v>
      </c>
      <c r="G1074" s="77">
        <v>0</v>
      </c>
      <c r="H1074" s="78">
        <v>0</v>
      </c>
      <c r="I1074" s="78">
        <v>0</v>
      </c>
      <c r="J1074" s="77">
        <f t="shared" si="84"/>
        <v>0</v>
      </c>
      <c r="K1074" s="78">
        <f t="shared" si="88"/>
        <v>0</v>
      </c>
      <c r="O1074" s="80"/>
    </row>
    <row r="1075" spans="1:15" s="79" customFormat="1" x14ac:dyDescent="0.2">
      <c r="A1075" s="70" t="s">
        <v>1535</v>
      </c>
      <c r="B1075" s="70" t="s">
        <v>2396</v>
      </c>
      <c r="C1075" s="70" t="str">
        <f t="shared" si="85"/>
        <v>3521</v>
      </c>
      <c r="D1075" s="76" t="str">
        <f t="shared" si="86"/>
        <v>07</v>
      </c>
      <c r="E1075" s="76" t="str">
        <f t="shared" si="87"/>
        <v>3</v>
      </c>
      <c r="F1075" s="70" t="s">
        <v>1661</v>
      </c>
      <c r="G1075" s="77">
        <v>0</v>
      </c>
      <c r="H1075" s="78">
        <v>0</v>
      </c>
      <c r="I1075" s="78">
        <v>0</v>
      </c>
      <c r="J1075" s="77">
        <f t="shared" si="84"/>
        <v>0</v>
      </c>
      <c r="K1075" s="78">
        <f t="shared" si="88"/>
        <v>0</v>
      </c>
      <c r="O1075" s="80"/>
    </row>
    <row r="1076" spans="1:15" s="79" customFormat="1" x14ac:dyDescent="0.2">
      <c r="A1076" s="70" t="s">
        <v>1535</v>
      </c>
      <c r="B1076" s="70" t="s">
        <v>2397</v>
      </c>
      <c r="C1076" s="70" t="str">
        <f t="shared" si="85"/>
        <v>3551</v>
      </c>
      <c r="D1076" s="76" t="str">
        <f t="shared" si="86"/>
        <v>07</v>
      </c>
      <c r="E1076" s="76" t="str">
        <f t="shared" si="87"/>
        <v>3</v>
      </c>
      <c r="F1076" s="70" t="s">
        <v>1577</v>
      </c>
      <c r="G1076" s="77">
        <v>45629</v>
      </c>
      <c r="H1076" s="78">
        <v>12432.42</v>
      </c>
      <c r="I1076" s="78">
        <v>1300.159999999998</v>
      </c>
      <c r="J1076" s="77">
        <f t="shared" si="84"/>
        <v>13732.579999999998</v>
      </c>
      <c r="K1076" s="78">
        <f t="shared" si="88"/>
        <v>31896.420000000002</v>
      </c>
      <c r="O1076" s="80"/>
    </row>
    <row r="1077" spans="1:15" s="79" customFormat="1" x14ac:dyDescent="0.2">
      <c r="A1077" s="70" t="s">
        <v>1535</v>
      </c>
      <c r="B1077" s="70" t="s">
        <v>2398</v>
      </c>
      <c r="C1077" s="70" t="str">
        <f t="shared" si="85"/>
        <v>3571</v>
      </c>
      <c r="D1077" s="76" t="str">
        <f t="shared" si="86"/>
        <v>07</v>
      </c>
      <c r="E1077" s="76" t="str">
        <f t="shared" si="87"/>
        <v>3</v>
      </c>
      <c r="F1077" s="70" t="s">
        <v>1827</v>
      </c>
      <c r="G1077" s="77">
        <v>0</v>
      </c>
      <c r="H1077" s="78">
        <v>0</v>
      </c>
      <c r="I1077" s="78">
        <v>0</v>
      </c>
      <c r="J1077" s="77">
        <f t="shared" si="84"/>
        <v>0</v>
      </c>
      <c r="K1077" s="78">
        <f t="shared" si="88"/>
        <v>0</v>
      </c>
      <c r="O1077" s="80"/>
    </row>
    <row r="1078" spans="1:15" s="79" customFormat="1" x14ac:dyDescent="0.2">
      <c r="A1078" s="70" t="s">
        <v>1535</v>
      </c>
      <c r="B1078" s="70" t="s">
        <v>2399</v>
      </c>
      <c r="C1078" s="70" t="str">
        <f t="shared" si="85"/>
        <v>3572</v>
      </c>
      <c r="D1078" s="76" t="str">
        <f t="shared" si="86"/>
        <v>07</v>
      </c>
      <c r="E1078" s="76" t="str">
        <f t="shared" si="87"/>
        <v>3</v>
      </c>
      <c r="F1078" s="70" t="s">
        <v>1829</v>
      </c>
      <c r="G1078" s="77">
        <v>1025</v>
      </c>
      <c r="H1078" s="78">
        <v>870</v>
      </c>
      <c r="I1078" s="78">
        <v>0</v>
      </c>
      <c r="J1078" s="77">
        <f t="shared" si="84"/>
        <v>870</v>
      </c>
      <c r="K1078" s="78">
        <f t="shared" si="88"/>
        <v>155</v>
      </c>
      <c r="O1078" s="80"/>
    </row>
    <row r="1079" spans="1:15" s="79" customFormat="1" x14ac:dyDescent="0.2">
      <c r="A1079" s="70" t="s">
        <v>1535</v>
      </c>
      <c r="B1079" s="70" t="s">
        <v>2400</v>
      </c>
      <c r="C1079" s="70" t="str">
        <f t="shared" si="85"/>
        <v>3791</v>
      </c>
      <c r="D1079" s="76" t="str">
        <f t="shared" si="86"/>
        <v>07</v>
      </c>
      <c r="E1079" s="76" t="str">
        <f t="shared" si="87"/>
        <v>3</v>
      </c>
      <c r="F1079" s="70" t="s">
        <v>1665</v>
      </c>
      <c r="G1079" s="77">
        <v>0</v>
      </c>
      <c r="H1079" s="78">
        <v>0</v>
      </c>
      <c r="I1079" s="78">
        <v>0</v>
      </c>
      <c r="J1079" s="77">
        <f t="shared" si="84"/>
        <v>0</v>
      </c>
      <c r="K1079" s="78">
        <f t="shared" si="88"/>
        <v>0</v>
      </c>
      <c r="O1079" s="80"/>
    </row>
    <row r="1080" spans="1:15" s="79" customFormat="1" x14ac:dyDescent="0.2">
      <c r="A1080" s="70" t="s">
        <v>1535</v>
      </c>
      <c r="B1080" s="70" t="s">
        <v>2401</v>
      </c>
      <c r="C1080" s="70" t="str">
        <f t="shared" si="85"/>
        <v>5111</v>
      </c>
      <c r="D1080" s="76" t="str">
        <f t="shared" si="86"/>
        <v>07</v>
      </c>
      <c r="E1080" s="76" t="str">
        <f t="shared" si="87"/>
        <v>5</v>
      </c>
      <c r="F1080" s="70" t="s">
        <v>1701</v>
      </c>
      <c r="G1080" s="77">
        <v>0</v>
      </c>
      <c r="H1080" s="78">
        <v>0</v>
      </c>
      <c r="I1080" s="78">
        <v>0</v>
      </c>
      <c r="J1080" s="77">
        <f t="shared" si="84"/>
        <v>0</v>
      </c>
      <c r="K1080" s="78">
        <f t="shared" si="88"/>
        <v>0</v>
      </c>
      <c r="O1080" s="80"/>
    </row>
    <row r="1081" spans="1:15" s="79" customFormat="1" x14ac:dyDescent="0.2">
      <c r="A1081" s="70" t="s">
        <v>1535</v>
      </c>
      <c r="B1081" s="70" t="s">
        <v>2402</v>
      </c>
      <c r="C1081" s="70" t="str">
        <f t="shared" si="85"/>
        <v>5671</v>
      </c>
      <c r="D1081" s="76" t="str">
        <f t="shared" si="86"/>
        <v>07</v>
      </c>
      <c r="E1081" s="76" t="str">
        <f t="shared" si="87"/>
        <v>5</v>
      </c>
      <c r="F1081" s="70" t="s">
        <v>1858</v>
      </c>
      <c r="G1081" s="77">
        <v>0</v>
      </c>
      <c r="H1081" s="78">
        <v>0</v>
      </c>
      <c r="I1081" s="78">
        <v>0</v>
      </c>
      <c r="J1081" s="77">
        <f t="shared" si="84"/>
        <v>0</v>
      </c>
      <c r="K1081" s="78">
        <f t="shared" si="88"/>
        <v>0</v>
      </c>
      <c r="O1081" s="80"/>
    </row>
    <row r="1082" spans="1:15" s="79" customFormat="1" x14ac:dyDescent="0.2">
      <c r="A1082" s="70" t="s">
        <v>1535</v>
      </c>
      <c r="B1082" s="70" t="s">
        <v>2403</v>
      </c>
      <c r="C1082" s="70" t="str">
        <f t="shared" si="85"/>
        <v>1131</v>
      </c>
      <c r="D1082" s="76" t="str">
        <f t="shared" si="86"/>
        <v>07</v>
      </c>
      <c r="E1082" s="76" t="str">
        <f t="shared" si="87"/>
        <v>1</v>
      </c>
      <c r="F1082" s="70" t="s">
        <v>1537</v>
      </c>
      <c r="G1082" s="77">
        <v>2793276</v>
      </c>
      <c r="H1082" s="78">
        <v>2195443.9300000002</v>
      </c>
      <c r="I1082" s="78">
        <v>574277.30999999982</v>
      </c>
      <c r="J1082" s="77">
        <f t="shared" si="84"/>
        <v>2769721.24</v>
      </c>
      <c r="K1082" s="78">
        <f t="shared" si="88"/>
        <v>23554.759999999776</v>
      </c>
      <c r="O1082" s="80"/>
    </row>
    <row r="1083" spans="1:15" s="79" customFormat="1" x14ac:dyDescent="0.2">
      <c r="A1083" s="70" t="s">
        <v>1535</v>
      </c>
      <c r="B1083" s="70" t="s">
        <v>2404</v>
      </c>
      <c r="C1083" s="70" t="str">
        <f t="shared" si="85"/>
        <v>1221</v>
      </c>
      <c r="D1083" s="76" t="str">
        <f t="shared" si="86"/>
        <v>07</v>
      </c>
      <c r="E1083" s="76" t="str">
        <f t="shared" si="87"/>
        <v>1</v>
      </c>
      <c r="F1083" s="70" t="s">
        <v>1539</v>
      </c>
      <c r="G1083" s="77">
        <v>486444</v>
      </c>
      <c r="H1083" s="78">
        <v>385132.5</v>
      </c>
      <c r="I1083" s="78">
        <v>74324.166666666657</v>
      </c>
      <c r="J1083" s="77">
        <f t="shared" si="84"/>
        <v>459456.66666666663</v>
      </c>
      <c r="K1083" s="78">
        <f t="shared" si="88"/>
        <v>26987.333333333372</v>
      </c>
      <c r="O1083" s="80"/>
    </row>
    <row r="1084" spans="1:15" s="79" customFormat="1" x14ac:dyDescent="0.2">
      <c r="A1084" s="70" t="s">
        <v>1535</v>
      </c>
      <c r="B1084" s="70" t="s">
        <v>2405</v>
      </c>
      <c r="C1084" s="70" t="str">
        <f t="shared" si="85"/>
        <v>1311</v>
      </c>
      <c r="D1084" s="76" t="str">
        <f t="shared" si="86"/>
        <v>07</v>
      </c>
      <c r="E1084" s="76" t="str">
        <f t="shared" si="87"/>
        <v>1</v>
      </c>
      <c r="F1084" s="70" t="s">
        <v>1541</v>
      </c>
      <c r="G1084" s="77">
        <v>32556</v>
      </c>
      <c r="H1084" s="78">
        <v>24117</v>
      </c>
      <c r="I1084" s="78">
        <v>8039</v>
      </c>
      <c r="J1084" s="77">
        <f t="shared" si="84"/>
        <v>32156</v>
      </c>
      <c r="K1084" s="78">
        <f t="shared" si="88"/>
        <v>400</v>
      </c>
      <c r="O1084" s="80"/>
    </row>
    <row r="1085" spans="1:15" s="79" customFormat="1" x14ac:dyDescent="0.2">
      <c r="A1085" s="70" t="s">
        <v>1535</v>
      </c>
      <c r="B1085" s="70" t="s">
        <v>2406</v>
      </c>
      <c r="C1085" s="70" t="str">
        <f t="shared" si="85"/>
        <v>1321</v>
      </c>
      <c r="D1085" s="76" t="str">
        <f t="shared" si="86"/>
        <v>07</v>
      </c>
      <c r="E1085" s="76" t="str">
        <f t="shared" si="87"/>
        <v>1</v>
      </c>
      <c r="F1085" s="70" t="s">
        <v>1543</v>
      </c>
      <c r="G1085" s="77">
        <v>45552</v>
      </c>
      <c r="H1085" s="78">
        <v>45551.95</v>
      </c>
      <c r="I1085" s="78">
        <v>0</v>
      </c>
      <c r="J1085" s="77">
        <f t="shared" si="84"/>
        <v>45551.95</v>
      </c>
      <c r="K1085" s="78">
        <f t="shared" si="88"/>
        <v>5.0000000002910383E-2</v>
      </c>
      <c r="O1085" s="80"/>
    </row>
    <row r="1086" spans="1:15" s="79" customFormat="1" x14ac:dyDescent="0.2">
      <c r="A1086" s="70" t="s">
        <v>1535</v>
      </c>
      <c r="B1086" s="70" t="s">
        <v>2407</v>
      </c>
      <c r="C1086" s="70" t="str">
        <f t="shared" si="85"/>
        <v>1322</v>
      </c>
      <c r="D1086" s="76" t="str">
        <f t="shared" si="86"/>
        <v>07</v>
      </c>
      <c r="E1086" s="76" t="str">
        <f t="shared" si="87"/>
        <v>1</v>
      </c>
      <c r="F1086" s="70" t="s">
        <v>1545</v>
      </c>
      <c r="G1086" s="77">
        <v>455517</v>
      </c>
      <c r="H1086" s="78">
        <v>235888.24</v>
      </c>
      <c r="I1086" s="78">
        <v>219628.76</v>
      </c>
      <c r="J1086" s="77">
        <f t="shared" si="84"/>
        <v>455517</v>
      </c>
      <c r="K1086" s="78">
        <f t="shared" si="88"/>
        <v>0</v>
      </c>
      <c r="O1086" s="80"/>
    </row>
    <row r="1087" spans="1:15" s="79" customFormat="1" x14ac:dyDescent="0.2">
      <c r="A1087" s="70" t="s">
        <v>1535</v>
      </c>
      <c r="B1087" s="70" t="s">
        <v>2408</v>
      </c>
      <c r="C1087" s="70" t="str">
        <f t="shared" si="85"/>
        <v>1411</v>
      </c>
      <c r="D1087" s="76" t="str">
        <f t="shared" si="86"/>
        <v>07</v>
      </c>
      <c r="E1087" s="76" t="str">
        <f t="shared" si="87"/>
        <v>1</v>
      </c>
      <c r="F1087" s="70" t="s">
        <v>1547</v>
      </c>
      <c r="G1087" s="77">
        <v>89684</v>
      </c>
      <c r="H1087" s="78">
        <v>72215.25</v>
      </c>
      <c r="I1087" s="78">
        <v>14493.283333333336</v>
      </c>
      <c r="J1087" s="77">
        <f t="shared" si="84"/>
        <v>86708.53333333334</v>
      </c>
      <c r="K1087" s="78">
        <f t="shared" si="88"/>
        <v>2975.4666666666599</v>
      </c>
      <c r="O1087" s="80"/>
    </row>
    <row r="1088" spans="1:15" s="79" customFormat="1" x14ac:dyDescent="0.2">
      <c r="A1088" s="70" t="s">
        <v>1535</v>
      </c>
      <c r="B1088" s="70" t="s">
        <v>2409</v>
      </c>
      <c r="C1088" s="70" t="str">
        <f t="shared" si="85"/>
        <v>1421</v>
      </c>
      <c r="D1088" s="76" t="str">
        <f t="shared" si="86"/>
        <v>07</v>
      </c>
      <c r="E1088" s="76" t="str">
        <f t="shared" si="87"/>
        <v>1</v>
      </c>
      <c r="F1088" s="70" t="s">
        <v>1549</v>
      </c>
      <c r="G1088" s="77">
        <v>83798</v>
      </c>
      <c r="H1088" s="78">
        <v>65411.1</v>
      </c>
      <c r="I1088" s="78">
        <v>12492.340000000004</v>
      </c>
      <c r="J1088" s="77">
        <f t="shared" si="84"/>
        <v>77903.44</v>
      </c>
      <c r="K1088" s="78">
        <f t="shared" si="88"/>
        <v>5894.5599999999977</v>
      </c>
      <c r="O1088" s="80"/>
    </row>
    <row r="1089" spans="1:15" s="79" customFormat="1" x14ac:dyDescent="0.2">
      <c r="A1089" s="70" t="s">
        <v>1535</v>
      </c>
      <c r="B1089" s="70" t="s">
        <v>2410</v>
      </c>
      <c r="C1089" s="70" t="str">
        <f t="shared" si="85"/>
        <v>1431</v>
      </c>
      <c r="D1089" s="76" t="str">
        <f t="shared" si="86"/>
        <v>07</v>
      </c>
      <c r="E1089" s="76" t="str">
        <f t="shared" si="87"/>
        <v>1</v>
      </c>
      <c r="F1089" s="70" t="s">
        <v>1551</v>
      </c>
      <c r="G1089" s="77">
        <v>488823</v>
      </c>
      <c r="H1089" s="78">
        <v>381564.18</v>
      </c>
      <c r="I1089" s="78">
        <v>72871.873333333468</v>
      </c>
      <c r="J1089" s="77">
        <f t="shared" si="84"/>
        <v>454436.05333333346</v>
      </c>
      <c r="K1089" s="78">
        <f t="shared" si="88"/>
        <v>34386.946666666539</v>
      </c>
      <c r="O1089" s="80"/>
    </row>
    <row r="1090" spans="1:15" s="79" customFormat="1" x14ac:dyDescent="0.2">
      <c r="A1090" s="70" t="s">
        <v>1535</v>
      </c>
      <c r="B1090" s="70" t="s">
        <v>2411</v>
      </c>
      <c r="C1090" s="70" t="str">
        <f t="shared" si="85"/>
        <v>1432</v>
      </c>
      <c r="D1090" s="76" t="str">
        <f t="shared" si="86"/>
        <v>07</v>
      </c>
      <c r="E1090" s="76" t="str">
        <f t="shared" si="87"/>
        <v>1</v>
      </c>
      <c r="F1090" s="70" t="s">
        <v>1553</v>
      </c>
      <c r="G1090" s="77">
        <v>55866</v>
      </c>
      <c r="H1090" s="78">
        <v>43876.2</v>
      </c>
      <c r="I1090" s="78">
        <v>11521.613333333336</v>
      </c>
      <c r="J1090" s="77">
        <f t="shared" si="84"/>
        <v>55397.813333333332</v>
      </c>
      <c r="K1090" s="78">
        <f t="shared" si="88"/>
        <v>468.18666666666832</v>
      </c>
      <c r="O1090" s="80"/>
    </row>
    <row r="1091" spans="1:15" s="79" customFormat="1" x14ac:dyDescent="0.2">
      <c r="A1091" s="70" t="s">
        <v>1535</v>
      </c>
      <c r="B1091" s="70" t="s">
        <v>2412</v>
      </c>
      <c r="C1091" s="70" t="str">
        <f t="shared" si="85"/>
        <v>1611</v>
      </c>
      <c r="D1091" s="76" t="str">
        <f t="shared" si="86"/>
        <v>07</v>
      </c>
      <c r="E1091" s="76" t="str">
        <f t="shared" si="87"/>
        <v>1</v>
      </c>
      <c r="F1091" s="70" t="s">
        <v>1555</v>
      </c>
      <c r="G1091" s="77">
        <v>0</v>
      </c>
      <c r="H1091" s="78">
        <v>0</v>
      </c>
      <c r="I1091" s="78">
        <v>0</v>
      </c>
      <c r="J1091" s="77">
        <f t="shared" ref="J1091:J1154" si="89">SUM(H1091:I1091)</f>
        <v>0</v>
      </c>
      <c r="K1091" s="78">
        <f t="shared" si="88"/>
        <v>0</v>
      </c>
      <c r="O1091" s="80"/>
    </row>
    <row r="1092" spans="1:15" s="79" customFormat="1" x14ac:dyDescent="0.2">
      <c r="A1092" s="70" t="s">
        <v>1535</v>
      </c>
      <c r="B1092" s="70" t="s">
        <v>2413</v>
      </c>
      <c r="C1092" s="70" t="str">
        <f t="shared" si="85"/>
        <v>1612</v>
      </c>
      <c r="D1092" s="76" t="str">
        <f t="shared" si="86"/>
        <v>07</v>
      </c>
      <c r="E1092" s="76" t="str">
        <f t="shared" si="87"/>
        <v>1</v>
      </c>
      <c r="F1092" s="70" t="s">
        <v>1557</v>
      </c>
      <c r="G1092" s="77">
        <v>101344</v>
      </c>
      <c r="H1092" s="78">
        <v>50671.88</v>
      </c>
      <c r="I1092" s="78">
        <v>50671.88</v>
      </c>
      <c r="J1092" s="77">
        <f t="shared" si="89"/>
        <v>101343.76</v>
      </c>
      <c r="K1092" s="78">
        <f t="shared" si="88"/>
        <v>0.24000000000523869</v>
      </c>
      <c r="O1092" s="80"/>
    </row>
    <row r="1093" spans="1:15" s="79" customFormat="1" x14ac:dyDescent="0.2">
      <c r="A1093" s="70" t="s">
        <v>1535</v>
      </c>
      <c r="B1093" s="70" t="s">
        <v>2414</v>
      </c>
      <c r="C1093" s="70" t="str">
        <f t="shared" si="85"/>
        <v>1712</v>
      </c>
      <c r="D1093" s="76" t="str">
        <f t="shared" si="86"/>
        <v>07</v>
      </c>
      <c r="E1093" s="76" t="str">
        <f t="shared" si="87"/>
        <v>1</v>
      </c>
      <c r="F1093" s="70" t="s">
        <v>1559</v>
      </c>
      <c r="G1093" s="77">
        <v>190596</v>
      </c>
      <c r="H1093" s="78">
        <v>141093</v>
      </c>
      <c r="I1093" s="78">
        <v>47031</v>
      </c>
      <c r="J1093" s="77">
        <f t="shared" si="89"/>
        <v>188124</v>
      </c>
      <c r="K1093" s="78">
        <f t="shared" si="88"/>
        <v>2472</v>
      </c>
      <c r="O1093" s="80"/>
    </row>
    <row r="1094" spans="1:15" s="79" customFormat="1" x14ac:dyDescent="0.2">
      <c r="A1094" s="70" t="s">
        <v>1535</v>
      </c>
      <c r="B1094" s="70" t="s">
        <v>2415</v>
      </c>
      <c r="C1094" s="70" t="str">
        <f t="shared" si="85"/>
        <v>1713</v>
      </c>
      <c r="D1094" s="76" t="str">
        <f t="shared" si="86"/>
        <v>07</v>
      </c>
      <c r="E1094" s="76" t="str">
        <f t="shared" si="87"/>
        <v>1</v>
      </c>
      <c r="F1094" s="70" t="s">
        <v>1561</v>
      </c>
      <c r="G1094" s="77">
        <v>165336</v>
      </c>
      <c r="H1094" s="78">
        <v>125192.5</v>
      </c>
      <c r="I1094" s="78">
        <v>40143.5</v>
      </c>
      <c r="J1094" s="77">
        <f t="shared" si="89"/>
        <v>165336</v>
      </c>
      <c r="K1094" s="78">
        <f t="shared" si="88"/>
        <v>0</v>
      </c>
      <c r="O1094" s="80"/>
    </row>
    <row r="1095" spans="1:15" s="79" customFormat="1" x14ac:dyDescent="0.2">
      <c r="A1095" s="70" t="s">
        <v>1535</v>
      </c>
      <c r="B1095" s="70" t="s">
        <v>2416</v>
      </c>
      <c r="C1095" s="70" t="str">
        <f t="shared" ref="C1095:C1158" si="90">MID(B1095,18,4)</f>
        <v>1715</v>
      </c>
      <c r="D1095" s="76" t="str">
        <f t="shared" ref="D1095:D1158" si="91">MID(B1095,5,2)</f>
        <v>07</v>
      </c>
      <c r="E1095" s="76" t="str">
        <f t="shared" ref="E1095:E1158" si="92">MID(B1095,18,1)</f>
        <v>1</v>
      </c>
      <c r="F1095" s="70" t="s">
        <v>1563</v>
      </c>
      <c r="G1095" s="77">
        <v>116387</v>
      </c>
      <c r="H1095" s="78">
        <v>116387</v>
      </c>
      <c r="I1095" s="78">
        <v>0</v>
      </c>
      <c r="J1095" s="77">
        <f t="shared" si="89"/>
        <v>116387</v>
      </c>
      <c r="K1095" s="78">
        <f t="shared" ref="K1095:K1158" si="93">G1095-J1095</f>
        <v>0</v>
      </c>
      <c r="O1095" s="80"/>
    </row>
    <row r="1096" spans="1:15" s="79" customFormat="1" x14ac:dyDescent="0.2">
      <c r="A1096" s="70" t="s">
        <v>1535</v>
      </c>
      <c r="B1096" s="70" t="s">
        <v>2417</v>
      </c>
      <c r="C1096" s="70" t="str">
        <f t="shared" si="90"/>
        <v>1716</v>
      </c>
      <c r="D1096" s="76" t="str">
        <f t="shared" si="91"/>
        <v>07</v>
      </c>
      <c r="E1096" s="76" t="str">
        <f t="shared" si="92"/>
        <v>1</v>
      </c>
      <c r="F1096" s="70" t="s">
        <v>1565</v>
      </c>
      <c r="G1096" s="77">
        <v>3890</v>
      </c>
      <c r="H1096" s="78">
        <v>0</v>
      </c>
      <c r="I1096" s="78">
        <v>3890</v>
      </c>
      <c r="J1096" s="77">
        <f t="shared" si="89"/>
        <v>3890</v>
      </c>
      <c r="K1096" s="78">
        <f t="shared" si="93"/>
        <v>0</v>
      </c>
      <c r="O1096" s="80"/>
    </row>
    <row r="1097" spans="1:15" s="79" customFormat="1" x14ac:dyDescent="0.2">
      <c r="A1097" s="70" t="s">
        <v>1535</v>
      </c>
      <c r="B1097" s="70" t="s">
        <v>739</v>
      </c>
      <c r="C1097" s="70" t="str">
        <f t="shared" si="90"/>
        <v>2111</v>
      </c>
      <c r="D1097" s="76" t="str">
        <f t="shared" si="91"/>
        <v>07</v>
      </c>
      <c r="E1097" s="76" t="str">
        <f t="shared" si="92"/>
        <v>2</v>
      </c>
      <c r="F1097" s="70" t="s">
        <v>1566</v>
      </c>
      <c r="G1097" s="77">
        <v>2622</v>
      </c>
      <c r="H1097" s="78">
        <v>91.41</v>
      </c>
      <c r="I1097" s="78">
        <v>0</v>
      </c>
      <c r="J1097" s="77">
        <f t="shared" si="89"/>
        <v>91.41</v>
      </c>
      <c r="K1097" s="78">
        <f t="shared" si="93"/>
        <v>2530.59</v>
      </c>
      <c r="O1097" s="80"/>
    </row>
    <row r="1098" spans="1:15" s="79" customFormat="1" x14ac:dyDescent="0.2">
      <c r="A1098" s="70" t="s">
        <v>1535</v>
      </c>
      <c r="B1098" s="70" t="s">
        <v>2418</v>
      </c>
      <c r="C1098" s="70" t="str">
        <f t="shared" si="90"/>
        <v>2151</v>
      </c>
      <c r="D1098" s="76" t="str">
        <f t="shared" si="91"/>
        <v>07</v>
      </c>
      <c r="E1098" s="76" t="str">
        <f t="shared" si="92"/>
        <v>2</v>
      </c>
      <c r="F1098" s="70" t="s">
        <v>1570</v>
      </c>
      <c r="G1098" s="77">
        <v>3832</v>
      </c>
      <c r="H1098" s="78">
        <v>0</v>
      </c>
      <c r="I1098" s="78">
        <v>0</v>
      </c>
      <c r="J1098" s="77">
        <f t="shared" si="89"/>
        <v>0</v>
      </c>
      <c r="K1098" s="78">
        <f t="shared" si="93"/>
        <v>3832</v>
      </c>
      <c r="O1098" s="80"/>
    </row>
    <row r="1099" spans="1:15" s="79" customFormat="1" x14ac:dyDescent="0.2">
      <c r="A1099" s="70" t="s">
        <v>1535</v>
      </c>
      <c r="B1099" s="70" t="s">
        <v>741</v>
      </c>
      <c r="C1099" s="70" t="str">
        <f t="shared" si="90"/>
        <v>2161</v>
      </c>
      <c r="D1099" s="76" t="str">
        <f t="shared" si="91"/>
        <v>07</v>
      </c>
      <c r="E1099" s="76" t="str">
        <f t="shared" si="92"/>
        <v>2</v>
      </c>
      <c r="F1099" s="70" t="s">
        <v>1571</v>
      </c>
      <c r="G1099" s="77">
        <v>1147</v>
      </c>
      <c r="H1099" s="78">
        <v>1093.7</v>
      </c>
      <c r="I1099" s="78">
        <v>0</v>
      </c>
      <c r="J1099" s="77">
        <f t="shared" si="89"/>
        <v>1093.7</v>
      </c>
      <c r="K1099" s="78">
        <f t="shared" si="93"/>
        <v>53.299999999999955</v>
      </c>
      <c r="O1099" s="80"/>
    </row>
    <row r="1100" spans="1:15" s="79" customFormat="1" x14ac:dyDescent="0.2">
      <c r="A1100" s="70" t="s">
        <v>1535</v>
      </c>
      <c r="B1100" s="70" t="s">
        <v>743</v>
      </c>
      <c r="C1100" s="70" t="str">
        <f t="shared" si="90"/>
        <v>2182</v>
      </c>
      <c r="D1100" s="76" t="str">
        <f t="shared" si="91"/>
        <v>07</v>
      </c>
      <c r="E1100" s="76" t="str">
        <f t="shared" si="92"/>
        <v>2</v>
      </c>
      <c r="F1100" s="70" t="s">
        <v>1572</v>
      </c>
      <c r="G1100" s="77">
        <v>1752</v>
      </c>
      <c r="H1100" s="78">
        <v>1752</v>
      </c>
      <c r="I1100" s="78">
        <v>0</v>
      </c>
      <c r="J1100" s="77">
        <f t="shared" si="89"/>
        <v>1752</v>
      </c>
      <c r="K1100" s="78">
        <f t="shared" si="93"/>
        <v>0</v>
      </c>
      <c r="O1100" s="80"/>
    </row>
    <row r="1101" spans="1:15" s="79" customFormat="1" x14ac:dyDescent="0.2">
      <c r="A1101" s="70" t="s">
        <v>1535</v>
      </c>
      <c r="B1101" s="70" t="s">
        <v>745</v>
      </c>
      <c r="C1101" s="70" t="str">
        <f t="shared" si="90"/>
        <v>2231</v>
      </c>
      <c r="D1101" s="76" t="str">
        <f t="shared" si="91"/>
        <v>07</v>
      </c>
      <c r="E1101" s="76" t="str">
        <f t="shared" si="92"/>
        <v>2</v>
      </c>
      <c r="F1101" s="70" t="s">
        <v>1692</v>
      </c>
      <c r="G1101" s="77">
        <v>520</v>
      </c>
      <c r="H1101" s="78">
        <v>509</v>
      </c>
      <c r="I1101" s="78">
        <v>0</v>
      </c>
      <c r="J1101" s="77">
        <f t="shared" si="89"/>
        <v>509</v>
      </c>
      <c r="K1101" s="78">
        <f t="shared" si="93"/>
        <v>11</v>
      </c>
      <c r="O1101" s="80"/>
    </row>
    <row r="1102" spans="1:15" s="79" customFormat="1" x14ac:dyDescent="0.2">
      <c r="A1102" s="70" t="s">
        <v>1535</v>
      </c>
      <c r="B1102" s="70" t="s">
        <v>747</v>
      </c>
      <c r="C1102" s="70" t="str">
        <f t="shared" si="90"/>
        <v>2411</v>
      </c>
      <c r="D1102" s="76" t="str">
        <f t="shared" si="91"/>
        <v>07</v>
      </c>
      <c r="E1102" s="76" t="str">
        <f t="shared" si="92"/>
        <v>2</v>
      </c>
      <c r="F1102" s="70" t="s">
        <v>1850</v>
      </c>
      <c r="G1102" s="77">
        <v>0</v>
      </c>
      <c r="H1102" s="78">
        <v>0</v>
      </c>
      <c r="I1102" s="78">
        <v>0</v>
      </c>
      <c r="J1102" s="77">
        <f t="shared" si="89"/>
        <v>0</v>
      </c>
      <c r="K1102" s="78">
        <f t="shared" si="93"/>
        <v>0</v>
      </c>
      <c r="O1102" s="80"/>
    </row>
    <row r="1103" spans="1:15" s="79" customFormat="1" x14ac:dyDescent="0.2">
      <c r="A1103" s="70" t="s">
        <v>1535</v>
      </c>
      <c r="B1103" s="70" t="s">
        <v>749</v>
      </c>
      <c r="C1103" s="70" t="str">
        <f t="shared" si="90"/>
        <v>2421</v>
      </c>
      <c r="D1103" s="76" t="str">
        <f t="shared" si="91"/>
        <v>07</v>
      </c>
      <c r="E1103" s="76" t="str">
        <f t="shared" si="92"/>
        <v>2</v>
      </c>
      <c r="F1103" s="70" t="s">
        <v>1812</v>
      </c>
      <c r="G1103" s="77">
        <v>1110.02</v>
      </c>
      <c r="H1103" s="78">
        <v>1110.02</v>
      </c>
      <c r="I1103" s="78">
        <v>0</v>
      </c>
      <c r="J1103" s="77">
        <f t="shared" si="89"/>
        <v>1110.02</v>
      </c>
      <c r="K1103" s="78">
        <f t="shared" si="93"/>
        <v>0</v>
      </c>
      <c r="O1103" s="80"/>
    </row>
    <row r="1104" spans="1:15" s="79" customFormat="1" x14ac:dyDescent="0.2">
      <c r="A1104" s="70" t="s">
        <v>1535</v>
      </c>
      <c r="B1104" s="70" t="s">
        <v>753</v>
      </c>
      <c r="C1104" s="70" t="str">
        <f t="shared" si="90"/>
        <v>2451</v>
      </c>
      <c r="D1104" s="76" t="str">
        <f t="shared" si="91"/>
        <v>07</v>
      </c>
      <c r="E1104" s="76" t="str">
        <f t="shared" si="92"/>
        <v>2</v>
      </c>
      <c r="F1104" s="70" t="s">
        <v>1814</v>
      </c>
      <c r="G1104" s="77">
        <v>4064</v>
      </c>
      <c r="H1104" s="78">
        <v>0</v>
      </c>
      <c r="I1104" s="78">
        <v>0</v>
      </c>
      <c r="J1104" s="77">
        <f t="shared" si="89"/>
        <v>0</v>
      </c>
      <c r="K1104" s="78">
        <f t="shared" si="93"/>
        <v>4064</v>
      </c>
      <c r="O1104" s="80"/>
    </row>
    <row r="1105" spans="1:15" s="79" customFormat="1" x14ac:dyDescent="0.2">
      <c r="A1105" s="70" t="s">
        <v>1535</v>
      </c>
      <c r="B1105" s="70" t="s">
        <v>755</v>
      </c>
      <c r="C1105" s="70" t="str">
        <f t="shared" si="90"/>
        <v>2461</v>
      </c>
      <c r="D1105" s="76" t="str">
        <f t="shared" si="91"/>
        <v>07</v>
      </c>
      <c r="E1105" s="76" t="str">
        <f t="shared" si="92"/>
        <v>2</v>
      </c>
      <c r="F1105" s="70" t="s">
        <v>1645</v>
      </c>
      <c r="G1105" s="77">
        <v>1941</v>
      </c>
      <c r="H1105" s="78">
        <v>59.89</v>
      </c>
      <c r="I1105" s="78">
        <v>0</v>
      </c>
      <c r="J1105" s="77">
        <f t="shared" si="89"/>
        <v>59.89</v>
      </c>
      <c r="K1105" s="78">
        <f t="shared" si="93"/>
        <v>1881.11</v>
      </c>
      <c r="O1105" s="80"/>
    </row>
    <row r="1106" spans="1:15" s="79" customFormat="1" x14ac:dyDescent="0.2">
      <c r="A1106" s="70" t="s">
        <v>1535</v>
      </c>
      <c r="B1106" s="70" t="s">
        <v>757</v>
      </c>
      <c r="C1106" s="70" t="str">
        <f t="shared" si="90"/>
        <v>2471</v>
      </c>
      <c r="D1106" s="76" t="str">
        <f t="shared" si="91"/>
        <v>07</v>
      </c>
      <c r="E1106" s="76" t="str">
        <f t="shared" si="92"/>
        <v>2</v>
      </c>
      <c r="F1106" s="70" t="s">
        <v>1815</v>
      </c>
      <c r="G1106" s="77">
        <v>3024.09</v>
      </c>
      <c r="H1106" s="78">
        <v>3024.09</v>
      </c>
      <c r="I1106" s="78">
        <v>0</v>
      </c>
      <c r="J1106" s="77">
        <f t="shared" si="89"/>
        <v>3024.09</v>
      </c>
      <c r="K1106" s="78">
        <f t="shared" si="93"/>
        <v>0</v>
      </c>
      <c r="O1106" s="80"/>
    </row>
    <row r="1107" spans="1:15" s="79" customFormat="1" x14ac:dyDescent="0.2">
      <c r="A1107" s="70" t="s">
        <v>1535</v>
      </c>
      <c r="B1107" s="70" t="s">
        <v>2419</v>
      </c>
      <c r="C1107" s="70" t="str">
        <f t="shared" si="90"/>
        <v>2481</v>
      </c>
      <c r="D1107" s="76" t="str">
        <f t="shared" si="91"/>
        <v>07</v>
      </c>
      <c r="E1107" s="76" t="str">
        <f t="shared" si="92"/>
        <v>2</v>
      </c>
      <c r="F1107" s="70" t="s">
        <v>1816</v>
      </c>
      <c r="G1107" s="77">
        <v>146</v>
      </c>
      <c r="H1107" s="78">
        <v>0</v>
      </c>
      <c r="I1107" s="78">
        <v>0</v>
      </c>
      <c r="J1107" s="77">
        <f t="shared" si="89"/>
        <v>0</v>
      </c>
      <c r="K1107" s="78">
        <f t="shared" si="93"/>
        <v>146</v>
      </c>
      <c r="O1107" s="80"/>
    </row>
    <row r="1108" spans="1:15" s="79" customFormat="1" x14ac:dyDescent="0.2">
      <c r="A1108" s="70" t="s">
        <v>1535</v>
      </c>
      <c r="B1108" s="70" t="s">
        <v>759</v>
      </c>
      <c r="C1108" s="70" t="str">
        <f t="shared" si="90"/>
        <v>2491</v>
      </c>
      <c r="D1108" s="76" t="str">
        <f t="shared" si="91"/>
        <v>07</v>
      </c>
      <c r="E1108" s="76" t="str">
        <f t="shared" si="92"/>
        <v>2</v>
      </c>
      <c r="F1108" s="70" t="s">
        <v>1817</v>
      </c>
      <c r="G1108" s="77">
        <v>1178</v>
      </c>
      <c r="H1108" s="78">
        <v>1144.48</v>
      </c>
      <c r="I1108" s="78">
        <v>0</v>
      </c>
      <c r="J1108" s="77">
        <f t="shared" si="89"/>
        <v>1144.48</v>
      </c>
      <c r="K1108" s="78">
        <f t="shared" si="93"/>
        <v>33.519999999999982</v>
      </c>
      <c r="O1108" s="80"/>
    </row>
    <row r="1109" spans="1:15" s="79" customFormat="1" x14ac:dyDescent="0.2">
      <c r="A1109" s="70" t="s">
        <v>1535</v>
      </c>
      <c r="B1109" s="70" t="s">
        <v>761</v>
      </c>
      <c r="C1109" s="70" t="str">
        <f t="shared" si="90"/>
        <v>2521</v>
      </c>
      <c r="D1109" s="76" t="str">
        <f t="shared" si="91"/>
        <v>07</v>
      </c>
      <c r="E1109" s="76" t="str">
        <f t="shared" si="92"/>
        <v>2</v>
      </c>
      <c r="F1109" s="70" t="s">
        <v>1819</v>
      </c>
      <c r="G1109" s="77">
        <v>17283</v>
      </c>
      <c r="H1109" s="78">
        <v>11764.18</v>
      </c>
      <c r="I1109" s="78">
        <v>0</v>
      </c>
      <c r="J1109" s="77">
        <f t="shared" si="89"/>
        <v>11764.18</v>
      </c>
      <c r="K1109" s="78">
        <f t="shared" si="93"/>
        <v>5518.82</v>
      </c>
      <c r="O1109" s="80"/>
    </row>
    <row r="1110" spans="1:15" s="79" customFormat="1" x14ac:dyDescent="0.2">
      <c r="A1110" s="70" t="s">
        <v>1535</v>
      </c>
      <c r="B1110" s="70" t="s">
        <v>763</v>
      </c>
      <c r="C1110" s="70" t="str">
        <f t="shared" si="90"/>
        <v>2614</v>
      </c>
      <c r="D1110" s="76" t="str">
        <f t="shared" si="91"/>
        <v>07</v>
      </c>
      <c r="E1110" s="76" t="str">
        <f t="shared" si="92"/>
        <v>2</v>
      </c>
      <c r="F1110" s="70" t="s">
        <v>1822</v>
      </c>
      <c r="G1110" s="77">
        <v>3382</v>
      </c>
      <c r="H1110" s="78">
        <v>1912.57</v>
      </c>
      <c r="I1110" s="78">
        <v>0</v>
      </c>
      <c r="J1110" s="77">
        <f t="shared" si="89"/>
        <v>1912.57</v>
      </c>
      <c r="K1110" s="78">
        <f t="shared" si="93"/>
        <v>1469.43</v>
      </c>
      <c r="O1110" s="80"/>
    </row>
    <row r="1111" spans="1:15" s="79" customFormat="1" x14ac:dyDescent="0.2">
      <c r="A1111" s="70" t="s">
        <v>1535</v>
      </c>
      <c r="B1111" s="70" t="s">
        <v>765</v>
      </c>
      <c r="C1111" s="70" t="str">
        <f t="shared" si="90"/>
        <v>2711</v>
      </c>
      <c r="D1111" s="76" t="str">
        <f t="shared" si="91"/>
        <v>07</v>
      </c>
      <c r="E1111" s="76" t="str">
        <f t="shared" si="92"/>
        <v>2</v>
      </c>
      <c r="F1111" s="70" t="s">
        <v>1647</v>
      </c>
      <c r="G1111" s="77">
        <v>44832</v>
      </c>
      <c r="H1111" s="78">
        <v>0</v>
      </c>
      <c r="I1111" s="78">
        <v>44776</v>
      </c>
      <c r="J1111" s="77">
        <f t="shared" si="89"/>
        <v>44776</v>
      </c>
      <c r="K1111" s="78">
        <f t="shared" si="93"/>
        <v>56</v>
      </c>
      <c r="O1111" s="80"/>
    </row>
    <row r="1112" spans="1:15" s="79" customFormat="1" x14ac:dyDescent="0.2">
      <c r="A1112" s="70" t="s">
        <v>1535</v>
      </c>
      <c r="B1112" s="70" t="s">
        <v>2420</v>
      </c>
      <c r="C1112" s="70" t="str">
        <f t="shared" si="90"/>
        <v>2721</v>
      </c>
      <c r="D1112" s="76" t="str">
        <f t="shared" si="91"/>
        <v>07</v>
      </c>
      <c r="E1112" s="76" t="str">
        <f t="shared" si="92"/>
        <v>2</v>
      </c>
      <c r="F1112" s="70" t="s">
        <v>1733</v>
      </c>
      <c r="G1112" s="77">
        <v>47506</v>
      </c>
      <c r="H1112" s="78">
        <v>0</v>
      </c>
      <c r="I1112" s="78">
        <v>47502</v>
      </c>
      <c r="J1112" s="77">
        <f t="shared" si="89"/>
        <v>47502</v>
      </c>
      <c r="K1112" s="78">
        <f t="shared" si="93"/>
        <v>4</v>
      </c>
      <c r="O1112" s="80"/>
    </row>
    <row r="1113" spans="1:15" s="79" customFormat="1" x14ac:dyDescent="0.2">
      <c r="A1113" s="70" t="s">
        <v>1535</v>
      </c>
      <c r="B1113" s="70" t="s">
        <v>2421</v>
      </c>
      <c r="C1113" s="70" t="str">
        <f t="shared" si="90"/>
        <v>2741</v>
      </c>
      <c r="D1113" s="76" t="str">
        <f t="shared" si="91"/>
        <v>07</v>
      </c>
      <c r="E1113" s="76" t="str">
        <f t="shared" si="92"/>
        <v>2</v>
      </c>
      <c r="F1113" s="70" t="s">
        <v>2422</v>
      </c>
      <c r="G1113" s="77">
        <v>0</v>
      </c>
      <c r="H1113" s="78">
        <v>0</v>
      </c>
      <c r="I1113" s="78">
        <v>0</v>
      </c>
      <c r="J1113" s="77">
        <f t="shared" si="89"/>
        <v>0</v>
      </c>
      <c r="K1113" s="78">
        <f t="shared" si="93"/>
        <v>0</v>
      </c>
      <c r="O1113" s="80"/>
    </row>
    <row r="1114" spans="1:15" s="79" customFormat="1" x14ac:dyDescent="0.2">
      <c r="A1114" s="70" t="s">
        <v>1535</v>
      </c>
      <c r="B1114" s="70" t="s">
        <v>767</v>
      </c>
      <c r="C1114" s="70" t="str">
        <f t="shared" si="90"/>
        <v>2911</v>
      </c>
      <c r="D1114" s="76" t="str">
        <f t="shared" si="91"/>
        <v>07</v>
      </c>
      <c r="E1114" s="76" t="str">
        <f t="shared" si="92"/>
        <v>2</v>
      </c>
      <c r="F1114" s="70" t="s">
        <v>1648</v>
      </c>
      <c r="G1114" s="77">
        <v>6971</v>
      </c>
      <c r="H1114" s="78">
        <v>4400.95</v>
      </c>
      <c r="I1114" s="78">
        <v>825</v>
      </c>
      <c r="J1114" s="77">
        <f t="shared" si="89"/>
        <v>5225.95</v>
      </c>
      <c r="K1114" s="78">
        <f t="shared" si="93"/>
        <v>1745.0500000000002</v>
      </c>
      <c r="O1114" s="80"/>
    </row>
    <row r="1115" spans="1:15" s="79" customFormat="1" x14ac:dyDescent="0.2">
      <c r="A1115" s="70" t="s">
        <v>1535</v>
      </c>
      <c r="B1115" s="70" t="s">
        <v>769</v>
      </c>
      <c r="C1115" s="70" t="str">
        <f t="shared" si="90"/>
        <v>2921</v>
      </c>
      <c r="D1115" s="76" t="str">
        <f t="shared" si="91"/>
        <v>07</v>
      </c>
      <c r="E1115" s="76" t="str">
        <f t="shared" si="92"/>
        <v>2</v>
      </c>
      <c r="F1115" s="70" t="s">
        <v>1694</v>
      </c>
      <c r="G1115" s="77">
        <v>6465</v>
      </c>
      <c r="H1115" s="78">
        <v>3485.68</v>
      </c>
      <c r="I1115" s="78">
        <v>0</v>
      </c>
      <c r="J1115" s="77">
        <f t="shared" si="89"/>
        <v>3485.68</v>
      </c>
      <c r="K1115" s="78">
        <f t="shared" si="93"/>
        <v>2979.32</v>
      </c>
      <c r="O1115" s="80"/>
    </row>
    <row r="1116" spans="1:15" s="79" customFormat="1" x14ac:dyDescent="0.2">
      <c r="A1116" s="70" t="s">
        <v>1535</v>
      </c>
      <c r="B1116" s="70" t="s">
        <v>771</v>
      </c>
      <c r="C1116" s="70" t="str">
        <f t="shared" si="90"/>
        <v>2981</v>
      </c>
      <c r="D1116" s="76" t="str">
        <f t="shared" si="91"/>
        <v>07</v>
      </c>
      <c r="E1116" s="76" t="str">
        <f t="shared" si="92"/>
        <v>2</v>
      </c>
      <c r="F1116" s="70" t="s">
        <v>1874</v>
      </c>
      <c r="G1116" s="77">
        <v>2253</v>
      </c>
      <c r="H1116" s="78">
        <v>2074.5699999999997</v>
      </c>
      <c r="I1116" s="78">
        <v>0</v>
      </c>
      <c r="J1116" s="77">
        <f t="shared" si="89"/>
        <v>2074.5699999999997</v>
      </c>
      <c r="K1116" s="78">
        <f t="shared" si="93"/>
        <v>178.43000000000029</v>
      </c>
      <c r="O1116" s="80"/>
    </row>
    <row r="1117" spans="1:15" s="79" customFormat="1" x14ac:dyDescent="0.2">
      <c r="A1117" s="70" t="s">
        <v>1535</v>
      </c>
      <c r="B1117" s="70" t="s">
        <v>773</v>
      </c>
      <c r="C1117" s="70" t="str">
        <f t="shared" si="90"/>
        <v>2991</v>
      </c>
      <c r="D1117" s="76" t="str">
        <f t="shared" si="91"/>
        <v>07</v>
      </c>
      <c r="E1117" s="76" t="str">
        <f t="shared" si="92"/>
        <v>2</v>
      </c>
      <c r="F1117" s="70" t="s">
        <v>1696</v>
      </c>
      <c r="G1117" s="77">
        <v>5268</v>
      </c>
      <c r="H1117" s="78">
        <v>775.23</v>
      </c>
      <c r="I1117" s="78">
        <v>0</v>
      </c>
      <c r="J1117" s="77">
        <f t="shared" si="89"/>
        <v>775.23</v>
      </c>
      <c r="K1117" s="78">
        <f t="shared" si="93"/>
        <v>4492.7700000000004</v>
      </c>
      <c r="O1117" s="80"/>
    </row>
    <row r="1118" spans="1:15" s="79" customFormat="1" x14ac:dyDescent="0.2">
      <c r="A1118" s="70" t="s">
        <v>1535</v>
      </c>
      <c r="B1118" s="70" t="s">
        <v>775</v>
      </c>
      <c r="C1118" s="70" t="str">
        <f t="shared" si="90"/>
        <v>3111</v>
      </c>
      <c r="D1118" s="76" t="str">
        <f t="shared" si="91"/>
        <v>07</v>
      </c>
      <c r="E1118" s="76" t="str">
        <f t="shared" si="92"/>
        <v>3</v>
      </c>
      <c r="F1118" s="70" t="s">
        <v>1789</v>
      </c>
      <c r="G1118" s="77">
        <v>9582</v>
      </c>
      <c r="H1118" s="78">
        <v>0</v>
      </c>
      <c r="I1118" s="78">
        <v>0</v>
      </c>
      <c r="J1118" s="77">
        <f t="shared" si="89"/>
        <v>0</v>
      </c>
      <c r="K1118" s="78">
        <f t="shared" si="93"/>
        <v>9582</v>
      </c>
      <c r="O1118" s="80"/>
    </row>
    <row r="1119" spans="1:15" s="79" customFormat="1" x14ac:dyDescent="0.2">
      <c r="A1119" s="70" t="s">
        <v>1535</v>
      </c>
      <c r="B1119" s="70" t="s">
        <v>777</v>
      </c>
      <c r="C1119" s="70" t="str">
        <f t="shared" si="90"/>
        <v>3131</v>
      </c>
      <c r="D1119" s="76" t="str">
        <f t="shared" si="91"/>
        <v>07</v>
      </c>
      <c r="E1119" s="76" t="str">
        <f t="shared" si="92"/>
        <v>3</v>
      </c>
      <c r="F1119" s="70" t="s">
        <v>1824</v>
      </c>
      <c r="G1119" s="77">
        <v>273022</v>
      </c>
      <c r="H1119" s="78">
        <v>165140.43</v>
      </c>
      <c r="I1119" s="78">
        <v>98090.69</v>
      </c>
      <c r="J1119" s="77">
        <f t="shared" si="89"/>
        <v>263231.12</v>
      </c>
      <c r="K1119" s="78">
        <f t="shared" si="93"/>
        <v>9790.8800000000047</v>
      </c>
      <c r="O1119" s="80"/>
    </row>
    <row r="1120" spans="1:15" s="79" customFormat="1" x14ac:dyDescent="0.2">
      <c r="A1120" s="70" t="s">
        <v>1535</v>
      </c>
      <c r="B1120" s="70" t="s">
        <v>778</v>
      </c>
      <c r="C1120" s="70" t="str">
        <f t="shared" si="90"/>
        <v>3141</v>
      </c>
      <c r="D1120" s="76" t="str">
        <f t="shared" si="91"/>
        <v>07</v>
      </c>
      <c r="E1120" s="76" t="str">
        <f t="shared" si="92"/>
        <v>3</v>
      </c>
      <c r="F1120" s="70" t="s">
        <v>1573</v>
      </c>
      <c r="G1120" s="77">
        <v>4907</v>
      </c>
      <c r="H1120" s="78">
        <v>3886.6799999999994</v>
      </c>
      <c r="I1120" s="78">
        <v>1020.3200000000006</v>
      </c>
      <c r="J1120" s="77">
        <f t="shared" si="89"/>
        <v>4907</v>
      </c>
      <c r="K1120" s="78">
        <f t="shared" si="93"/>
        <v>0</v>
      </c>
      <c r="O1120" s="80"/>
    </row>
    <row r="1121" spans="1:15" s="79" customFormat="1" x14ac:dyDescent="0.2">
      <c r="A1121" s="70" t="s">
        <v>1535</v>
      </c>
      <c r="B1121" s="70" t="s">
        <v>2423</v>
      </c>
      <c r="C1121" s="70" t="str">
        <f t="shared" si="90"/>
        <v>3151</v>
      </c>
      <c r="D1121" s="76" t="str">
        <f t="shared" si="91"/>
        <v>07</v>
      </c>
      <c r="E1121" s="76" t="str">
        <f t="shared" si="92"/>
        <v>3</v>
      </c>
      <c r="F1121" s="70" t="s">
        <v>1652</v>
      </c>
      <c r="G1121" s="77">
        <v>5668</v>
      </c>
      <c r="H1121" s="78">
        <v>5049.95</v>
      </c>
      <c r="I1121" s="78">
        <v>0</v>
      </c>
      <c r="J1121" s="77">
        <f t="shared" si="89"/>
        <v>5049.95</v>
      </c>
      <c r="K1121" s="78">
        <f t="shared" si="93"/>
        <v>618.05000000000018</v>
      </c>
      <c r="O1121" s="80"/>
    </row>
    <row r="1122" spans="1:15" s="79" customFormat="1" x14ac:dyDescent="0.2">
      <c r="A1122" s="70" t="s">
        <v>1535</v>
      </c>
      <c r="B1122" s="70" t="s">
        <v>2424</v>
      </c>
      <c r="C1122" s="70" t="str">
        <f t="shared" si="90"/>
        <v>3231</v>
      </c>
      <c r="D1122" s="76" t="str">
        <f t="shared" si="91"/>
        <v>07</v>
      </c>
      <c r="E1122" s="76" t="str">
        <f t="shared" si="92"/>
        <v>3</v>
      </c>
      <c r="F1122" s="70" t="s">
        <v>1575</v>
      </c>
      <c r="G1122" s="77">
        <v>15020</v>
      </c>
      <c r="H1122" s="78">
        <v>9926.02</v>
      </c>
      <c r="I1122" s="78">
        <v>5093.9799999999996</v>
      </c>
      <c r="J1122" s="77">
        <f t="shared" si="89"/>
        <v>15020</v>
      </c>
      <c r="K1122" s="78">
        <f t="shared" si="93"/>
        <v>0</v>
      </c>
      <c r="O1122" s="80"/>
    </row>
    <row r="1123" spans="1:15" s="79" customFormat="1" x14ac:dyDescent="0.2">
      <c r="A1123" s="70" t="s">
        <v>1535</v>
      </c>
      <c r="B1123" s="70" t="s">
        <v>780</v>
      </c>
      <c r="C1123" s="70" t="str">
        <f t="shared" si="90"/>
        <v>3361</v>
      </c>
      <c r="D1123" s="76" t="str">
        <f t="shared" si="91"/>
        <v>07</v>
      </c>
      <c r="E1123" s="76" t="str">
        <f t="shared" si="92"/>
        <v>3</v>
      </c>
      <c r="F1123" s="70" t="s">
        <v>2156</v>
      </c>
      <c r="G1123" s="77">
        <v>447</v>
      </c>
      <c r="H1123" s="78">
        <v>41.5</v>
      </c>
      <c r="I1123" s="78">
        <v>0</v>
      </c>
      <c r="J1123" s="77">
        <f t="shared" si="89"/>
        <v>41.5</v>
      </c>
      <c r="K1123" s="78">
        <f t="shared" si="93"/>
        <v>405.5</v>
      </c>
      <c r="O1123" s="80"/>
    </row>
    <row r="1124" spans="1:15" s="79" customFormat="1" x14ac:dyDescent="0.2">
      <c r="A1124" s="70" t="s">
        <v>1535</v>
      </c>
      <c r="B1124" s="70" t="s">
        <v>783</v>
      </c>
      <c r="C1124" s="70" t="str">
        <f t="shared" si="90"/>
        <v>3381</v>
      </c>
      <c r="D1124" s="76" t="str">
        <f t="shared" si="91"/>
        <v>07</v>
      </c>
      <c r="E1124" s="76" t="str">
        <f t="shared" si="92"/>
        <v>3</v>
      </c>
      <c r="F1124" s="70" t="s">
        <v>1825</v>
      </c>
      <c r="G1124" s="77">
        <v>4345272</v>
      </c>
      <c r="H1124" s="78">
        <v>2563635.2000000002</v>
      </c>
      <c r="I1124" s="78">
        <v>1781636.7999999998</v>
      </c>
      <c r="J1124" s="77">
        <f t="shared" si="89"/>
        <v>4345272</v>
      </c>
      <c r="K1124" s="78">
        <f t="shared" si="93"/>
        <v>0</v>
      </c>
      <c r="O1124" s="80"/>
    </row>
    <row r="1125" spans="1:15" s="79" customFormat="1" x14ac:dyDescent="0.2">
      <c r="A1125" s="70" t="s">
        <v>1535</v>
      </c>
      <c r="B1125" s="70" t="s">
        <v>785</v>
      </c>
      <c r="C1125" s="70" t="str">
        <f t="shared" si="90"/>
        <v>3451</v>
      </c>
      <c r="D1125" s="76" t="str">
        <f t="shared" si="91"/>
        <v>07</v>
      </c>
      <c r="E1125" s="76" t="str">
        <f t="shared" si="92"/>
        <v>3</v>
      </c>
      <c r="F1125" s="70" t="s">
        <v>1576</v>
      </c>
      <c r="G1125" s="77">
        <v>1175687.92</v>
      </c>
      <c r="H1125" s="78">
        <v>1175687.92</v>
      </c>
      <c r="I1125" s="78">
        <v>0</v>
      </c>
      <c r="J1125" s="77">
        <f t="shared" si="89"/>
        <v>1175687.92</v>
      </c>
      <c r="K1125" s="78">
        <f t="shared" si="93"/>
        <v>0</v>
      </c>
      <c r="O1125" s="80"/>
    </row>
    <row r="1126" spans="1:15" s="79" customFormat="1" x14ac:dyDescent="0.2">
      <c r="A1126" s="70" t="s">
        <v>1535</v>
      </c>
      <c r="B1126" s="70" t="s">
        <v>786</v>
      </c>
      <c r="C1126" s="70" t="str">
        <f t="shared" si="90"/>
        <v>3511</v>
      </c>
      <c r="D1126" s="76" t="str">
        <f t="shared" si="91"/>
        <v>07</v>
      </c>
      <c r="E1126" s="76" t="str">
        <f t="shared" si="92"/>
        <v>3</v>
      </c>
      <c r="F1126" s="70" t="s">
        <v>1659</v>
      </c>
      <c r="G1126" s="77">
        <v>0</v>
      </c>
      <c r="H1126" s="78">
        <v>0</v>
      </c>
      <c r="I1126" s="78">
        <v>0</v>
      </c>
      <c r="J1126" s="77">
        <f t="shared" si="89"/>
        <v>0</v>
      </c>
      <c r="K1126" s="78">
        <f t="shared" si="93"/>
        <v>0</v>
      </c>
      <c r="O1126" s="80"/>
    </row>
    <row r="1127" spans="1:15" s="79" customFormat="1" x14ac:dyDescent="0.2">
      <c r="A1127" s="70" t="s">
        <v>1535</v>
      </c>
      <c r="B1127" s="70" t="s">
        <v>789</v>
      </c>
      <c r="C1127" s="70" t="str">
        <f t="shared" si="90"/>
        <v>3551</v>
      </c>
      <c r="D1127" s="76" t="str">
        <f t="shared" si="91"/>
        <v>07</v>
      </c>
      <c r="E1127" s="76" t="str">
        <f t="shared" si="92"/>
        <v>3</v>
      </c>
      <c r="F1127" s="70" t="s">
        <v>1577</v>
      </c>
      <c r="G1127" s="77">
        <v>37644</v>
      </c>
      <c r="H1127" s="78">
        <v>92.8</v>
      </c>
      <c r="I1127" s="78">
        <v>0</v>
      </c>
      <c r="J1127" s="77">
        <f t="shared" si="89"/>
        <v>92.8</v>
      </c>
      <c r="K1127" s="78">
        <f t="shared" si="93"/>
        <v>37551.199999999997</v>
      </c>
      <c r="O1127" s="80"/>
    </row>
    <row r="1128" spans="1:15" s="79" customFormat="1" x14ac:dyDescent="0.2">
      <c r="A1128" s="70" t="s">
        <v>1535</v>
      </c>
      <c r="B1128" s="70" t="s">
        <v>2425</v>
      </c>
      <c r="C1128" s="70" t="str">
        <f t="shared" si="90"/>
        <v>3571</v>
      </c>
      <c r="D1128" s="76" t="str">
        <f t="shared" si="91"/>
        <v>07</v>
      </c>
      <c r="E1128" s="76" t="str">
        <f t="shared" si="92"/>
        <v>3</v>
      </c>
      <c r="F1128" s="70" t="s">
        <v>1827</v>
      </c>
      <c r="G1128" s="77">
        <v>2</v>
      </c>
      <c r="H1128" s="78">
        <v>0</v>
      </c>
      <c r="I1128" s="78">
        <v>0</v>
      </c>
      <c r="J1128" s="77">
        <f t="shared" si="89"/>
        <v>0</v>
      </c>
      <c r="K1128" s="78">
        <f t="shared" si="93"/>
        <v>2</v>
      </c>
      <c r="O1128" s="80"/>
    </row>
    <row r="1129" spans="1:15" s="79" customFormat="1" x14ac:dyDescent="0.2">
      <c r="A1129" s="70" t="s">
        <v>1535</v>
      </c>
      <c r="B1129" s="70" t="s">
        <v>2426</v>
      </c>
      <c r="C1129" s="70" t="str">
        <f t="shared" si="90"/>
        <v>3591</v>
      </c>
      <c r="D1129" s="76" t="str">
        <f t="shared" si="91"/>
        <v>07</v>
      </c>
      <c r="E1129" s="76" t="str">
        <f t="shared" si="92"/>
        <v>3</v>
      </c>
      <c r="F1129" s="70" t="s">
        <v>1831</v>
      </c>
      <c r="G1129" s="77">
        <v>0</v>
      </c>
      <c r="H1129" s="78">
        <v>0</v>
      </c>
      <c r="I1129" s="78">
        <v>0</v>
      </c>
      <c r="J1129" s="77">
        <f t="shared" si="89"/>
        <v>0</v>
      </c>
      <c r="K1129" s="78">
        <f t="shared" si="93"/>
        <v>0</v>
      </c>
      <c r="O1129" s="80"/>
    </row>
    <row r="1130" spans="1:15" s="79" customFormat="1" x14ac:dyDescent="0.2">
      <c r="A1130" s="70" t="s">
        <v>1535</v>
      </c>
      <c r="B1130" s="70" t="s">
        <v>792</v>
      </c>
      <c r="C1130" s="70" t="str">
        <f t="shared" si="90"/>
        <v>3721</v>
      </c>
      <c r="D1130" s="76" t="str">
        <f t="shared" si="91"/>
        <v>07</v>
      </c>
      <c r="E1130" s="76" t="str">
        <f t="shared" si="92"/>
        <v>3</v>
      </c>
      <c r="F1130" s="70" t="s">
        <v>1579</v>
      </c>
      <c r="G1130" s="77">
        <v>64914</v>
      </c>
      <c r="H1130" s="78">
        <v>27257.7</v>
      </c>
      <c r="I1130" s="78">
        <v>0</v>
      </c>
      <c r="J1130" s="77">
        <f t="shared" si="89"/>
        <v>27257.7</v>
      </c>
      <c r="K1130" s="78">
        <f t="shared" si="93"/>
        <v>37656.300000000003</v>
      </c>
      <c r="O1130" s="80"/>
    </row>
    <row r="1131" spans="1:15" s="79" customFormat="1" x14ac:dyDescent="0.2">
      <c r="A1131" s="70" t="s">
        <v>1535</v>
      </c>
      <c r="B1131" s="70" t="s">
        <v>794</v>
      </c>
      <c r="C1131" s="70" t="str">
        <f t="shared" si="90"/>
        <v>3751</v>
      </c>
      <c r="D1131" s="76" t="str">
        <f t="shared" si="91"/>
        <v>07</v>
      </c>
      <c r="E1131" s="76" t="str">
        <f t="shared" si="92"/>
        <v>3</v>
      </c>
      <c r="F1131" s="70" t="s">
        <v>1580</v>
      </c>
      <c r="G1131" s="77">
        <v>37238</v>
      </c>
      <c r="H1131" s="78">
        <v>32034.68</v>
      </c>
      <c r="I1131" s="78">
        <v>0</v>
      </c>
      <c r="J1131" s="77">
        <f t="shared" si="89"/>
        <v>32034.68</v>
      </c>
      <c r="K1131" s="78">
        <f t="shared" si="93"/>
        <v>5203.32</v>
      </c>
      <c r="O1131" s="80"/>
    </row>
    <row r="1132" spans="1:15" s="79" customFormat="1" x14ac:dyDescent="0.2">
      <c r="A1132" s="70" t="s">
        <v>1535</v>
      </c>
      <c r="B1132" s="70" t="s">
        <v>796</v>
      </c>
      <c r="C1132" s="70" t="str">
        <f t="shared" si="90"/>
        <v>3791</v>
      </c>
      <c r="D1132" s="76" t="str">
        <f t="shared" si="91"/>
        <v>07</v>
      </c>
      <c r="E1132" s="76" t="str">
        <f t="shared" si="92"/>
        <v>3</v>
      </c>
      <c r="F1132" s="70" t="s">
        <v>1665</v>
      </c>
      <c r="G1132" s="77">
        <v>197</v>
      </c>
      <c r="H1132" s="78">
        <v>187</v>
      </c>
      <c r="I1132" s="78">
        <v>0</v>
      </c>
      <c r="J1132" s="77">
        <f t="shared" si="89"/>
        <v>187</v>
      </c>
      <c r="K1132" s="78">
        <f t="shared" si="93"/>
        <v>10</v>
      </c>
      <c r="O1132" s="80"/>
    </row>
    <row r="1133" spans="1:15" s="79" customFormat="1" x14ac:dyDescent="0.2">
      <c r="A1133" s="70" t="s">
        <v>1535</v>
      </c>
      <c r="B1133" s="70" t="s">
        <v>798</v>
      </c>
      <c r="C1133" s="70" t="str">
        <f t="shared" si="90"/>
        <v>3921</v>
      </c>
      <c r="D1133" s="76" t="str">
        <f t="shared" si="91"/>
        <v>07</v>
      </c>
      <c r="E1133" s="76" t="str">
        <f t="shared" si="92"/>
        <v>3</v>
      </c>
      <c r="F1133" s="70" t="s">
        <v>1583</v>
      </c>
      <c r="G1133" s="77">
        <v>405324</v>
      </c>
      <c r="H1133" s="78">
        <v>334649.02</v>
      </c>
      <c r="I1133" s="78">
        <v>0</v>
      </c>
      <c r="J1133" s="77">
        <f t="shared" si="89"/>
        <v>334649.02</v>
      </c>
      <c r="K1133" s="78">
        <f t="shared" si="93"/>
        <v>70674.979999999981</v>
      </c>
      <c r="O1133" s="80"/>
    </row>
    <row r="1134" spans="1:15" s="79" customFormat="1" x14ac:dyDescent="0.2">
      <c r="A1134" s="70" t="s">
        <v>1535</v>
      </c>
      <c r="B1134" s="70" t="s">
        <v>800</v>
      </c>
      <c r="C1134" s="70" t="str">
        <f t="shared" si="90"/>
        <v>3951</v>
      </c>
      <c r="D1134" s="76" t="str">
        <f t="shared" si="91"/>
        <v>07</v>
      </c>
      <c r="E1134" s="76" t="str">
        <f t="shared" si="92"/>
        <v>3</v>
      </c>
      <c r="F1134" s="70" t="s">
        <v>1740</v>
      </c>
      <c r="G1134" s="77">
        <v>2500</v>
      </c>
      <c r="H1134" s="78">
        <v>0</v>
      </c>
      <c r="I1134" s="78">
        <v>0</v>
      </c>
      <c r="J1134" s="77">
        <f t="shared" si="89"/>
        <v>0</v>
      </c>
      <c r="K1134" s="78">
        <f t="shared" si="93"/>
        <v>2500</v>
      </c>
      <c r="O1134" s="80"/>
    </row>
    <row r="1135" spans="1:15" s="79" customFormat="1" x14ac:dyDescent="0.2">
      <c r="A1135" s="70" t="s">
        <v>1535</v>
      </c>
      <c r="B1135" s="70" t="s">
        <v>802</v>
      </c>
      <c r="C1135" s="70" t="str">
        <f t="shared" si="90"/>
        <v>5111</v>
      </c>
      <c r="D1135" s="76" t="str">
        <f t="shared" si="91"/>
        <v>07</v>
      </c>
      <c r="E1135" s="76" t="str">
        <f t="shared" si="92"/>
        <v>5</v>
      </c>
      <c r="F1135" s="70" t="s">
        <v>1701</v>
      </c>
      <c r="G1135" s="77">
        <v>0</v>
      </c>
      <c r="H1135" s="78">
        <v>0</v>
      </c>
      <c r="I1135" s="78">
        <v>0</v>
      </c>
      <c r="J1135" s="77">
        <f t="shared" si="89"/>
        <v>0</v>
      </c>
      <c r="K1135" s="78">
        <f t="shared" si="93"/>
        <v>0</v>
      </c>
      <c r="O1135" s="80"/>
    </row>
    <row r="1136" spans="1:15" s="79" customFormat="1" x14ac:dyDescent="0.2">
      <c r="A1136" s="70" t="s">
        <v>1535</v>
      </c>
      <c r="B1136" s="70" t="s">
        <v>808</v>
      </c>
      <c r="C1136" s="70" t="str">
        <f t="shared" si="90"/>
        <v>5611</v>
      </c>
      <c r="D1136" s="76" t="str">
        <f t="shared" si="91"/>
        <v>07</v>
      </c>
      <c r="E1136" s="76" t="str">
        <f t="shared" si="92"/>
        <v>5</v>
      </c>
      <c r="F1136" s="70" t="s">
        <v>1879</v>
      </c>
      <c r="G1136" s="77">
        <v>0</v>
      </c>
      <c r="H1136" s="78">
        <v>0</v>
      </c>
      <c r="I1136" s="78">
        <v>0</v>
      </c>
      <c r="J1136" s="77">
        <f t="shared" si="89"/>
        <v>0</v>
      </c>
      <c r="K1136" s="78">
        <f t="shared" si="93"/>
        <v>0</v>
      </c>
      <c r="O1136" s="80"/>
    </row>
    <row r="1137" spans="1:15" s="79" customFormat="1" x14ac:dyDescent="0.2">
      <c r="A1137" s="70" t="s">
        <v>1535</v>
      </c>
      <c r="B1137" s="70" t="s">
        <v>810</v>
      </c>
      <c r="C1137" s="70" t="str">
        <f t="shared" si="90"/>
        <v>5661</v>
      </c>
      <c r="D1137" s="76" t="str">
        <f t="shared" si="91"/>
        <v>07</v>
      </c>
      <c r="E1137" s="76" t="str">
        <f t="shared" si="92"/>
        <v>5</v>
      </c>
      <c r="F1137" s="70" t="s">
        <v>2044</v>
      </c>
      <c r="G1137" s="77">
        <v>0</v>
      </c>
      <c r="H1137" s="78">
        <v>0</v>
      </c>
      <c r="I1137" s="78">
        <v>0</v>
      </c>
      <c r="J1137" s="77">
        <f t="shared" si="89"/>
        <v>0</v>
      </c>
      <c r="K1137" s="78">
        <f t="shared" si="93"/>
        <v>0</v>
      </c>
      <c r="O1137" s="80"/>
    </row>
    <row r="1138" spans="1:15" s="79" customFormat="1" x14ac:dyDescent="0.2">
      <c r="A1138" s="70" t="s">
        <v>1535</v>
      </c>
      <c r="B1138" s="70" t="s">
        <v>812</v>
      </c>
      <c r="C1138" s="70" t="str">
        <f t="shared" si="90"/>
        <v>5671</v>
      </c>
      <c r="D1138" s="76" t="str">
        <f t="shared" si="91"/>
        <v>07</v>
      </c>
      <c r="E1138" s="76" t="str">
        <f t="shared" si="92"/>
        <v>5</v>
      </c>
      <c r="F1138" s="70" t="s">
        <v>1858</v>
      </c>
      <c r="G1138" s="77">
        <v>32000</v>
      </c>
      <c r="H1138" s="78">
        <v>0</v>
      </c>
      <c r="I1138" s="78">
        <v>0</v>
      </c>
      <c r="J1138" s="77">
        <f t="shared" si="89"/>
        <v>0</v>
      </c>
      <c r="K1138" s="78">
        <f t="shared" si="93"/>
        <v>32000</v>
      </c>
      <c r="O1138" s="80"/>
    </row>
    <row r="1139" spans="1:15" s="79" customFormat="1" x14ac:dyDescent="0.2">
      <c r="A1139" s="70" t="s">
        <v>1535</v>
      </c>
      <c r="B1139" s="70" t="s">
        <v>2427</v>
      </c>
      <c r="C1139" s="70" t="str">
        <f t="shared" si="90"/>
        <v>1131</v>
      </c>
      <c r="D1139" s="76" t="str">
        <f t="shared" si="91"/>
        <v>07</v>
      </c>
      <c r="E1139" s="76" t="str">
        <f t="shared" si="92"/>
        <v>1</v>
      </c>
      <c r="F1139" s="70" t="s">
        <v>1537</v>
      </c>
      <c r="G1139" s="77">
        <v>3018780</v>
      </c>
      <c r="H1139" s="78">
        <v>2273080.5099999998</v>
      </c>
      <c r="I1139" s="78">
        <v>590106.74333333352</v>
      </c>
      <c r="J1139" s="77">
        <f t="shared" si="89"/>
        <v>2863187.2533333334</v>
      </c>
      <c r="K1139" s="78">
        <f t="shared" si="93"/>
        <v>155592.74666666659</v>
      </c>
      <c r="O1139" s="80"/>
    </row>
    <row r="1140" spans="1:15" s="79" customFormat="1" x14ac:dyDescent="0.2">
      <c r="A1140" s="70" t="s">
        <v>1535</v>
      </c>
      <c r="B1140" s="70" t="s">
        <v>2428</v>
      </c>
      <c r="C1140" s="70" t="str">
        <f t="shared" si="90"/>
        <v>1221</v>
      </c>
      <c r="D1140" s="76" t="str">
        <f t="shared" si="91"/>
        <v>07</v>
      </c>
      <c r="E1140" s="76" t="str">
        <f t="shared" si="92"/>
        <v>1</v>
      </c>
      <c r="F1140" s="70" t="s">
        <v>1539</v>
      </c>
      <c r="G1140" s="77">
        <v>454212</v>
      </c>
      <c r="H1140" s="78">
        <v>136886.72</v>
      </c>
      <c r="I1140" s="78">
        <v>26975.573333333334</v>
      </c>
      <c r="J1140" s="77">
        <f t="shared" si="89"/>
        <v>163862.29333333333</v>
      </c>
      <c r="K1140" s="78">
        <f t="shared" si="93"/>
        <v>290349.70666666667</v>
      </c>
      <c r="O1140" s="80"/>
    </row>
    <row r="1141" spans="1:15" s="79" customFormat="1" x14ac:dyDescent="0.2">
      <c r="A1141" s="70" t="s">
        <v>1535</v>
      </c>
      <c r="B1141" s="70" t="s">
        <v>2429</v>
      </c>
      <c r="C1141" s="70" t="str">
        <f t="shared" si="90"/>
        <v>1311</v>
      </c>
      <c r="D1141" s="76" t="str">
        <f t="shared" si="91"/>
        <v>07</v>
      </c>
      <c r="E1141" s="76" t="str">
        <f t="shared" si="92"/>
        <v>1</v>
      </c>
      <c r="F1141" s="70" t="s">
        <v>1541</v>
      </c>
      <c r="G1141" s="77">
        <v>23676</v>
      </c>
      <c r="H1141" s="78">
        <v>17721</v>
      </c>
      <c r="I1141" s="78">
        <v>5907</v>
      </c>
      <c r="J1141" s="77">
        <f t="shared" si="89"/>
        <v>23628</v>
      </c>
      <c r="K1141" s="78">
        <f t="shared" si="93"/>
        <v>48</v>
      </c>
      <c r="O1141" s="80"/>
    </row>
    <row r="1142" spans="1:15" s="79" customFormat="1" x14ac:dyDescent="0.2">
      <c r="A1142" s="70" t="s">
        <v>1535</v>
      </c>
      <c r="B1142" s="70" t="s">
        <v>2430</v>
      </c>
      <c r="C1142" s="70" t="str">
        <f t="shared" si="90"/>
        <v>1321</v>
      </c>
      <c r="D1142" s="76" t="str">
        <f t="shared" si="91"/>
        <v>07</v>
      </c>
      <c r="E1142" s="76" t="str">
        <f t="shared" si="92"/>
        <v>1</v>
      </c>
      <c r="F1142" s="70" t="s">
        <v>1543</v>
      </c>
      <c r="G1142" s="77">
        <v>48236</v>
      </c>
      <c r="H1142" s="78">
        <v>38761.300000000003</v>
      </c>
      <c r="I1142" s="78">
        <v>0</v>
      </c>
      <c r="J1142" s="77">
        <f t="shared" si="89"/>
        <v>38761.300000000003</v>
      </c>
      <c r="K1142" s="78">
        <f t="shared" si="93"/>
        <v>9474.6999999999971</v>
      </c>
      <c r="O1142" s="80"/>
    </row>
    <row r="1143" spans="1:15" s="79" customFormat="1" x14ac:dyDescent="0.2">
      <c r="A1143" s="70" t="s">
        <v>1535</v>
      </c>
      <c r="B1143" s="70" t="s">
        <v>2431</v>
      </c>
      <c r="C1143" s="70" t="str">
        <f t="shared" si="90"/>
        <v>1322</v>
      </c>
      <c r="D1143" s="76" t="str">
        <f t="shared" si="91"/>
        <v>07</v>
      </c>
      <c r="E1143" s="76" t="str">
        <f t="shared" si="92"/>
        <v>1</v>
      </c>
      <c r="F1143" s="70" t="s">
        <v>1545</v>
      </c>
      <c r="G1143" s="77">
        <v>482360</v>
      </c>
      <c r="H1143" s="78">
        <v>193805.83</v>
      </c>
      <c r="I1143" s="78">
        <v>193805.83</v>
      </c>
      <c r="J1143" s="77">
        <f t="shared" si="89"/>
        <v>387611.66</v>
      </c>
      <c r="K1143" s="78">
        <f t="shared" si="93"/>
        <v>94748.340000000026</v>
      </c>
      <c r="O1143" s="80"/>
    </row>
    <row r="1144" spans="1:15" s="79" customFormat="1" x14ac:dyDescent="0.2">
      <c r="A1144" s="70" t="s">
        <v>1535</v>
      </c>
      <c r="B1144" s="70" t="s">
        <v>2432</v>
      </c>
      <c r="C1144" s="70" t="str">
        <f t="shared" si="90"/>
        <v>1411</v>
      </c>
      <c r="D1144" s="76" t="str">
        <f t="shared" si="91"/>
        <v>07</v>
      </c>
      <c r="E1144" s="76" t="str">
        <f t="shared" si="92"/>
        <v>1</v>
      </c>
      <c r="F1144" s="70" t="s">
        <v>1547</v>
      </c>
      <c r="G1144" s="77">
        <v>39728</v>
      </c>
      <c r="H1144" s="78">
        <v>23581.1</v>
      </c>
      <c r="I1144" s="78">
        <v>4283.8200000000043</v>
      </c>
      <c r="J1144" s="77">
        <f t="shared" si="89"/>
        <v>27864.920000000002</v>
      </c>
      <c r="K1144" s="78">
        <f t="shared" si="93"/>
        <v>11863.079999999998</v>
      </c>
      <c r="O1144" s="80"/>
    </row>
    <row r="1145" spans="1:15" s="79" customFormat="1" x14ac:dyDescent="0.2">
      <c r="A1145" s="70" t="s">
        <v>1535</v>
      </c>
      <c r="B1145" s="70" t="s">
        <v>2433</v>
      </c>
      <c r="C1145" s="70" t="str">
        <f t="shared" si="90"/>
        <v>1421</v>
      </c>
      <c r="D1145" s="76" t="str">
        <f t="shared" si="91"/>
        <v>07</v>
      </c>
      <c r="E1145" s="76" t="str">
        <f t="shared" si="92"/>
        <v>1</v>
      </c>
      <c r="F1145" s="70" t="s">
        <v>1549</v>
      </c>
      <c r="G1145" s="77">
        <v>90563</v>
      </c>
      <c r="H1145" s="78">
        <v>68194.740000000005</v>
      </c>
      <c r="I1145" s="78">
        <v>12668.699999999997</v>
      </c>
      <c r="J1145" s="77">
        <f t="shared" si="89"/>
        <v>80863.44</v>
      </c>
      <c r="K1145" s="78">
        <f t="shared" si="93"/>
        <v>9699.5599999999977</v>
      </c>
      <c r="O1145" s="80"/>
    </row>
    <row r="1146" spans="1:15" s="79" customFormat="1" x14ac:dyDescent="0.2">
      <c r="A1146" s="70" t="s">
        <v>1535</v>
      </c>
      <c r="B1146" s="70" t="s">
        <v>2434</v>
      </c>
      <c r="C1146" s="70" t="str">
        <f t="shared" si="90"/>
        <v>1431</v>
      </c>
      <c r="D1146" s="76" t="str">
        <f t="shared" si="91"/>
        <v>07</v>
      </c>
      <c r="E1146" s="76" t="str">
        <f t="shared" si="92"/>
        <v>1</v>
      </c>
      <c r="F1146" s="70" t="s">
        <v>1551</v>
      </c>
      <c r="G1146" s="77">
        <v>528287</v>
      </c>
      <c r="H1146" s="78">
        <v>397802.62</v>
      </c>
      <c r="I1146" s="78">
        <v>73900.739999999947</v>
      </c>
      <c r="J1146" s="77">
        <f t="shared" si="89"/>
        <v>471703.35999999993</v>
      </c>
      <c r="K1146" s="78">
        <f t="shared" si="93"/>
        <v>56583.640000000072</v>
      </c>
      <c r="O1146" s="80"/>
    </row>
    <row r="1147" spans="1:15" s="79" customFormat="1" x14ac:dyDescent="0.2">
      <c r="A1147" s="70" t="s">
        <v>1535</v>
      </c>
      <c r="B1147" s="70" t="s">
        <v>2435</v>
      </c>
      <c r="C1147" s="70" t="str">
        <f t="shared" si="90"/>
        <v>1432</v>
      </c>
      <c r="D1147" s="76" t="str">
        <f t="shared" si="91"/>
        <v>07</v>
      </c>
      <c r="E1147" s="76" t="str">
        <f t="shared" si="92"/>
        <v>1</v>
      </c>
      <c r="F1147" s="70" t="s">
        <v>1553</v>
      </c>
      <c r="G1147" s="77">
        <v>60376</v>
      </c>
      <c r="H1147" s="78">
        <v>45628.36</v>
      </c>
      <c r="I1147" s="78">
        <v>11855.159999999998</v>
      </c>
      <c r="J1147" s="77">
        <f t="shared" si="89"/>
        <v>57483.519999999997</v>
      </c>
      <c r="K1147" s="78">
        <f t="shared" si="93"/>
        <v>2892.4800000000032</v>
      </c>
      <c r="O1147" s="80"/>
    </row>
    <row r="1148" spans="1:15" s="79" customFormat="1" x14ac:dyDescent="0.2">
      <c r="A1148" s="70" t="s">
        <v>1535</v>
      </c>
      <c r="B1148" s="70" t="s">
        <v>2436</v>
      </c>
      <c r="C1148" s="70" t="str">
        <f t="shared" si="90"/>
        <v>1612</v>
      </c>
      <c r="D1148" s="76" t="str">
        <f t="shared" si="91"/>
        <v>07</v>
      </c>
      <c r="E1148" s="76" t="str">
        <f t="shared" si="92"/>
        <v>1</v>
      </c>
      <c r="F1148" s="70" t="s">
        <v>1557</v>
      </c>
      <c r="G1148" s="77">
        <v>140244</v>
      </c>
      <c r="H1148" s="78">
        <v>55938.21</v>
      </c>
      <c r="I1148" s="78">
        <v>55938.21</v>
      </c>
      <c r="J1148" s="77">
        <f t="shared" si="89"/>
        <v>111876.42</v>
      </c>
      <c r="K1148" s="78">
        <f t="shared" si="93"/>
        <v>28367.58</v>
      </c>
      <c r="O1148" s="80"/>
    </row>
    <row r="1149" spans="1:15" s="79" customFormat="1" x14ac:dyDescent="0.2">
      <c r="A1149" s="70" t="s">
        <v>1535</v>
      </c>
      <c r="B1149" s="70" t="s">
        <v>2437</v>
      </c>
      <c r="C1149" s="70" t="str">
        <f t="shared" si="90"/>
        <v>1712</v>
      </c>
      <c r="D1149" s="76" t="str">
        <f t="shared" si="91"/>
        <v>07</v>
      </c>
      <c r="E1149" s="76" t="str">
        <f t="shared" si="92"/>
        <v>1</v>
      </c>
      <c r="F1149" s="70" t="s">
        <v>1559</v>
      </c>
      <c r="G1149" s="77">
        <v>156000</v>
      </c>
      <c r="H1149" s="78">
        <v>111516</v>
      </c>
      <c r="I1149" s="78">
        <v>37172</v>
      </c>
      <c r="J1149" s="77">
        <f t="shared" si="89"/>
        <v>148688</v>
      </c>
      <c r="K1149" s="78">
        <f t="shared" si="93"/>
        <v>7312</v>
      </c>
      <c r="O1149" s="80"/>
    </row>
    <row r="1150" spans="1:15" s="79" customFormat="1" x14ac:dyDescent="0.2">
      <c r="A1150" s="70" t="s">
        <v>1535</v>
      </c>
      <c r="B1150" s="70" t="s">
        <v>2438</v>
      </c>
      <c r="C1150" s="70" t="str">
        <f t="shared" si="90"/>
        <v>1713</v>
      </c>
      <c r="D1150" s="76" t="str">
        <f t="shared" si="91"/>
        <v>07</v>
      </c>
      <c r="E1150" s="76" t="str">
        <f t="shared" si="92"/>
        <v>1</v>
      </c>
      <c r="F1150" s="70" t="s">
        <v>1561</v>
      </c>
      <c r="G1150" s="77">
        <v>125124</v>
      </c>
      <c r="H1150" s="78">
        <v>91106</v>
      </c>
      <c r="I1150" s="78">
        <v>30368.666666666664</v>
      </c>
      <c r="J1150" s="77">
        <f t="shared" si="89"/>
        <v>121474.66666666666</v>
      </c>
      <c r="K1150" s="78">
        <f t="shared" si="93"/>
        <v>3649.333333333343</v>
      </c>
      <c r="O1150" s="80"/>
    </row>
    <row r="1151" spans="1:15" s="79" customFormat="1" x14ac:dyDescent="0.2">
      <c r="A1151" s="70" t="s">
        <v>1535</v>
      </c>
      <c r="B1151" s="70" t="s">
        <v>2439</v>
      </c>
      <c r="C1151" s="70" t="str">
        <f t="shared" si="90"/>
        <v>1715</v>
      </c>
      <c r="D1151" s="76" t="str">
        <f t="shared" si="91"/>
        <v>07</v>
      </c>
      <c r="E1151" s="76" t="str">
        <f t="shared" si="92"/>
        <v>1</v>
      </c>
      <c r="F1151" s="70" t="s">
        <v>1563</v>
      </c>
      <c r="G1151" s="77">
        <v>98217</v>
      </c>
      <c r="H1151" s="78">
        <v>71479.12</v>
      </c>
      <c r="I1151" s="78">
        <v>0</v>
      </c>
      <c r="J1151" s="77">
        <f t="shared" si="89"/>
        <v>71479.12</v>
      </c>
      <c r="K1151" s="78">
        <f t="shared" si="93"/>
        <v>26737.880000000005</v>
      </c>
      <c r="O1151" s="80"/>
    </row>
    <row r="1152" spans="1:15" s="79" customFormat="1" x14ac:dyDescent="0.2">
      <c r="A1152" s="70" t="s">
        <v>1535</v>
      </c>
      <c r="B1152" s="70" t="s">
        <v>814</v>
      </c>
      <c r="C1152" s="70" t="str">
        <f t="shared" si="90"/>
        <v>2111</v>
      </c>
      <c r="D1152" s="76" t="str">
        <f t="shared" si="91"/>
        <v>07</v>
      </c>
      <c r="E1152" s="76" t="str">
        <f t="shared" si="92"/>
        <v>2</v>
      </c>
      <c r="F1152" s="70" t="s">
        <v>1566</v>
      </c>
      <c r="G1152" s="77">
        <v>1368</v>
      </c>
      <c r="H1152" s="78">
        <v>199.2</v>
      </c>
      <c r="I1152" s="78">
        <v>0</v>
      </c>
      <c r="J1152" s="77">
        <f t="shared" si="89"/>
        <v>199.2</v>
      </c>
      <c r="K1152" s="78">
        <f t="shared" si="93"/>
        <v>1168.8</v>
      </c>
      <c r="O1152" s="80"/>
    </row>
    <row r="1153" spans="1:15" s="79" customFormat="1" x14ac:dyDescent="0.2">
      <c r="A1153" s="70" t="s">
        <v>1535</v>
      </c>
      <c r="B1153" s="70" t="s">
        <v>816</v>
      </c>
      <c r="C1153" s="70" t="str">
        <f t="shared" si="90"/>
        <v>2161</v>
      </c>
      <c r="D1153" s="76" t="str">
        <f t="shared" si="91"/>
        <v>07</v>
      </c>
      <c r="E1153" s="76" t="str">
        <f t="shared" si="92"/>
        <v>2</v>
      </c>
      <c r="F1153" s="70" t="s">
        <v>1571</v>
      </c>
      <c r="G1153" s="77">
        <v>593</v>
      </c>
      <c r="H1153" s="78">
        <v>395.61</v>
      </c>
      <c r="I1153" s="78">
        <v>0</v>
      </c>
      <c r="J1153" s="77">
        <f t="shared" si="89"/>
        <v>395.61</v>
      </c>
      <c r="K1153" s="78">
        <f t="shared" si="93"/>
        <v>197.39</v>
      </c>
      <c r="O1153" s="80"/>
    </row>
    <row r="1154" spans="1:15" s="79" customFormat="1" x14ac:dyDescent="0.2">
      <c r="A1154" s="70" t="s">
        <v>1535</v>
      </c>
      <c r="B1154" s="70" t="s">
        <v>818</v>
      </c>
      <c r="C1154" s="70" t="str">
        <f t="shared" si="90"/>
        <v>2182</v>
      </c>
      <c r="D1154" s="76" t="str">
        <f t="shared" si="91"/>
        <v>07</v>
      </c>
      <c r="E1154" s="76" t="str">
        <f t="shared" si="92"/>
        <v>2</v>
      </c>
      <c r="F1154" s="70" t="s">
        <v>1572</v>
      </c>
      <c r="G1154" s="77">
        <f>1168+1041</f>
        <v>2209</v>
      </c>
      <c r="H1154" s="78">
        <v>1168</v>
      </c>
      <c r="I1154" s="78">
        <v>0</v>
      </c>
      <c r="J1154" s="77">
        <f t="shared" si="89"/>
        <v>1168</v>
      </c>
      <c r="K1154" s="78">
        <f t="shared" si="93"/>
        <v>1041</v>
      </c>
      <c r="O1154" s="80"/>
    </row>
    <row r="1155" spans="1:15" s="79" customFormat="1" x14ac:dyDescent="0.2">
      <c r="A1155" s="70" t="s">
        <v>1535</v>
      </c>
      <c r="B1155" s="70" t="s">
        <v>819</v>
      </c>
      <c r="C1155" s="70" t="str">
        <f t="shared" si="90"/>
        <v>2214</v>
      </c>
      <c r="D1155" s="76" t="str">
        <f t="shared" si="91"/>
        <v>07</v>
      </c>
      <c r="E1155" s="76" t="str">
        <f t="shared" si="92"/>
        <v>2</v>
      </c>
      <c r="F1155" s="70" t="s">
        <v>1643</v>
      </c>
      <c r="G1155" s="77">
        <v>6589</v>
      </c>
      <c r="H1155" s="78">
        <v>3054.05</v>
      </c>
      <c r="I1155" s="78">
        <v>0</v>
      </c>
      <c r="J1155" s="77">
        <f t="shared" ref="J1155:J1218" si="94">SUM(H1155:I1155)</f>
        <v>3054.05</v>
      </c>
      <c r="K1155" s="78">
        <f t="shared" si="93"/>
        <v>3534.95</v>
      </c>
      <c r="O1155" s="80"/>
    </row>
    <row r="1156" spans="1:15" s="79" customFormat="1" x14ac:dyDescent="0.2">
      <c r="A1156" s="70" t="s">
        <v>1535</v>
      </c>
      <c r="B1156" s="70" t="s">
        <v>2440</v>
      </c>
      <c r="C1156" s="70" t="str">
        <f t="shared" si="90"/>
        <v>2231</v>
      </c>
      <c r="D1156" s="76" t="str">
        <f t="shared" si="91"/>
        <v>07</v>
      </c>
      <c r="E1156" s="76" t="str">
        <f t="shared" si="92"/>
        <v>2</v>
      </c>
      <c r="F1156" s="70" t="s">
        <v>1692</v>
      </c>
      <c r="G1156" s="77">
        <v>0</v>
      </c>
      <c r="H1156" s="78">
        <v>0</v>
      </c>
      <c r="I1156" s="78">
        <v>0</v>
      </c>
      <c r="J1156" s="77">
        <f t="shared" si="94"/>
        <v>0</v>
      </c>
      <c r="K1156" s="78">
        <f t="shared" si="93"/>
        <v>0</v>
      </c>
      <c r="O1156" s="80"/>
    </row>
    <row r="1157" spans="1:15" s="79" customFormat="1" x14ac:dyDescent="0.2">
      <c r="A1157" s="70" t="s">
        <v>1535</v>
      </c>
      <c r="B1157" s="70" t="s">
        <v>821</v>
      </c>
      <c r="C1157" s="70" t="str">
        <f t="shared" si="90"/>
        <v>3181</v>
      </c>
      <c r="D1157" s="76" t="str">
        <f t="shared" si="91"/>
        <v>07</v>
      </c>
      <c r="E1157" s="76" t="str">
        <f t="shared" si="92"/>
        <v>3</v>
      </c>
      <c r="F1157" s="70" t="s">
        <v>1574</v>
      </c>
      <c r="G1157" s="77">
        <v>749</v>
      </c>
      <c r="H1157" s="78">
        <v>346.21</v>
      </c>
      <c r="I1157" s="78">
        <v>0</v>
      </c>
      <c r="J1157" s="77">
        <f t="shared" si="94"/>
        <v>346.21</v>
      </c>
      <c r="K1157" s="78">
        <f t="shared" si="93"/>
        <v>402.79</v>
      </c>
      <c r="O1157" s="80"/>
    </row>
    <row r="1158" spans="1:15" s="79" customFormat="1" x14ac:dyDescent="0.2">
      <c r="A1158" s="70" t="s">
        <v>1535</v>
      </c>
      <c r="B1158" s="70" t="s">
        <v>2441</v>
      </c>
      <c r="C1158" s="70" t="str">
        <f t="shared" si="90"/>
        <v>3271</v>
      </c>
      <c r="D1158" s="76" t="str">
        <f t="shared" si="91"/>
        <v>07</v>
      </c>
      <c r="E1158" s="76" t="str">
        <f t="shared" si="92"/>
        <v>3</v>
      </c>
      <c r="F1158" s="70" t="s">
        <v>1790</v>
      </c>
      <c r="G1158" s="77">
        <v>0</v>
      </c>
      <c r="H1158" s="78">
        <v>0</v>
      </c>
      <c r="I1158" s="78">
        <v>0</v>
      </c>
      <c r="J1158" s="77">
        <f t="shared" si="94"/>
        <v>0</v>
      </c>
      <c r="K1158" s="78">
        <f t="shared" si="93"/>
        <v>0</v>
      </c>
      <c r="O1158" s="80"/>
    </row>
    <row r="1159" spans="1:15" s="79" customFormat="1" x14ac:dyDescent="0.2">
      <c r="A1159" s="70" t="s">
        <v>1535</v>
      </c>
      <c r="B1159" s="70" t="s">
        <v>823</v>
      </c>
      <c r="C1159" s="70" t="str">
        <f t="shared" ref="C1159:C1222" si="95">MID(B1159,18,4)</f>
        <v>3361</v>
      </c>
      <c r="D1159" s="76" t="str">
        <f t="shared" ref="D1159:D1222" si="96">MID(B1159,5,2)</f>
        <v>07</v>
      </c>
      <c r="E1159" s="76" t="str">
        <f t="shared" ref="E1159:E1222" si="97">MID(B1159,18,1)</f>
        <v>3</v>
      </c>
      <c r="F1159" s="70" t="s">
        <v>2156</v>
      </c>
      <c r="G1159" s="77">
        <v>35</v>
      </c>
      <c r="H1159" s="78">
        <v>0</v>
      </c>
      <c r="I1159" s="78">
        <v>0</v>
      </c>
      <c r="J1159" s="77">
        <f t="shared" si="94"/>
        <v>0</v>
      </c>
      <c r="K1159" s="78">
        <f t="shared" ref="K1159:K1222" si="98">G1159-J1159</f>
        <v>35</v>
      </c>
      <c r="O1159" s="80"/>
    </row>
    <row r="1160" spans="1:15" s="79" customFormat="1" x14ac:dyDescent="0.2">
      <c r="A1160" s="70" t="s">
        <v>1535</v>
      </c>
      <c r="B1160" s="70" t="s">
        <v>2442</v>
      </c>
      <c r="C1160" s="70" t="str">
        <f t="shared" si="95"/>
        <v>3362</v>
      </c>
      <c r="D1160" s="76" t="str">
        <f t="shared" si="96"/>
        <v>07</v>
      </c>
      <c r="E1160" s="76" t="str">
        <f t="shared" si="97"/>
        <v>3</v>
      </c>
      <c r="F1160" s="70" t="s">
        <v>1700</v>
      </c>
      <c r="G1160" s="77">
        <v>0</v>
      </c>
      <c r="H1160" s="78">
        <v>0</v>
      </c>
      <c r="I1160" s="78">
        <v>0</v>
      </c>
      <c r="J1160" s="77">
        <f t="shared" si="94"/>
        <v>0</v>
      </c>
      <c r="K1160" s="78">
        <f t="shared" si="98"/>
        <v>0</v>
      </c>
      <c r="O1160" s="80"/>
    </row>
    <row r="1161" spans="1:15" s="79" customFormat="1" x14ac:dyDescent="0.2">
      <c r="A1161" s="70" t="s">
        <v>1535</v>
      </c>
      <c r="B1161" s="70" t="s">
        <v>2443</v>
      </c>
      <c r="C1161" s="70" t="str">
        <f t="shared" si="95"/>
        <v>3363</v>
      </c>
      <c r="D1161" s="76" t="str">
        <f t="shared" si="96"/>
        <v>07</v>
      </c>
      <c r="E1161" s="76" t="str">
        <f t="shared" si="97"/>
        <v>3</v>
      </c>
      <c r="F1161" s="70" t="s">
        <v>1600</v>
      </c>
      <c r="G1161" s="77">
        <v>0</v>
      </c>
      <c r="H1161" s="78">
        <v>0</v>
      </c>
      <c r="I1161" s="78">
        <v>0</v>
      </c>
      <c r="J1161" s="77">
        <f t="shared" si="94"/>
        <v>0</v>
      </c>
      <c r="K1161" s="78">
        <f t="shared" si="98"/>
        <v>0</v>
      </c>
      <c r="O1161" s="80"/>
    </row>
    <row r="1162" spans="1:15" s="79" customFormat="1" x14ac:dyDescent="0.2">
      <c r="A1162" s="70" t="s">
        <v>1535</v>
      </c>
      <c r="B1162" s="70" t="s">
        <v>825</v>
      </c>
      <c r="C1162" s="70" t="str">
        <f t="shared" si="95"/>
        <v>3411</v>
      </c>
      <c r="D1162" s="76" t="str">
        <f t="shared" si="96"/>
        <v>07</v>
      </c>
      <c r="E1162" s="76" t="str">
        <f t="shared" si="97"/>
        <v>3</v>
      </c>
      <c r="F1162" s="70" t="s">
        <v>2159</v>
      </c>
      <c r="G1162" s="77">
        <v>2470992</v>
      </c>
      <c r="H1162" s="78">
        <v>0</v>
      </c>
      <c r="I1162" s="78">
        <v>2400040</v>
      </c>
      <c r="J1162" s="77">
        <f t="shared" si="94"/>
        <v>2400040</v>
      </c>
      <c r="K1162" s="78">
        <f t="shared" si="98"/>
        <v>70952</v>
      </c>
      <c r="O1162" s="80"/>
    </row>
    <row r="1163" spans="1:15" s="79" customFormat="1" x14ac:dyDescent="0.2">
      <c r="A1163" s="70" t="s">
        <v>1535</v>
      </c>
      <c r="B1163" s="70" t="s">
        <v>827</v>
      </c>
      <c r="C1163" s="70" t="str">
        <f t="shared" si="95"/>
        <v>3451</v>
      </c>
      <c r="D1163" s="76" t="str">
        <f t="shared" si="96"/>
        <v>07</v>
      </c>
      <c r="E1163" s="76" t="str">
        <f t="shared" si="97"/>
        <v>3</v>
      </c>
      <c r="F1163" s="70" t="s">
        <v>1576</v>
      </c>
      <c r="G1163" s="77">
        <v>6666.44</v>
      </c>
      <c r="H1163" s="78">
        <v>6666.44</v>
      </c>
      <c r="I1163" s="78">
        <v>0</v>
      </c>
      <c r="J1163" s="77">
        <f t="shared" si="94"/>
        <v>6666.44</v>
      </c>
      <c r="K1163" s="78">
        <f t="shared" si="98"/>
        <v>0</v>
      </c>
      <c r="O1163" s="80"/>
    </row>
    <row r="1164" spans="1:15" s="79" customFormat="1" x14ac:dyDescent="0.2">
      <c r="A1164" s="70" t="s">
        <v>1535</v>
      </c>
      <c r="B1164" s="70" t="s">
        <v>828</v>
      </c>
      <c r="C1164" s="70" t="str">
        <f t="shared" si="95"/>
        <v>3551</v>
      </c>
      <c r="D1164" s="76" t="str">
        <f t="shared" si="96"/>
        <v>07</v>
      </c>
      <c r="E1164" s="76" t="str">
        <f t="shared" si="97"/>
        <v>3</v>
      </c>
      <c r="F1164" s="70" t="s">
        <v>1577</v>
      </c>
      <c r="G1164" s="77">
        <v>45235</v>
      </c>
      <c r="H1164" s="78">
        <v>0</v>
      </c>
      <c r="I1164" s="78">
        <v>0</v>
      </c>
      <c r="J1164" s="77">
        <f t="shared" si="94"/>
        <v>0</v>
      </c>
      <c r="K1164" s="78">
        <f t="shared" si="98"/>
        <v>45235</v>
      </c>
      <c r="O1164" s="80"/>
    </row>
    <row r="1165" spans="1:15" s="79" customFormat="1" x14ac:dyDescent="0.2">
      <c r="A1165" s="70" t="s">
        <v>1535</v>
      </c>
      <c r="B1165" s="70" t="s">
        <v>829</v>
      </c>
      <c r="C1165" s="70" t="str">
        <f t="shared" si="95"/>
        <v>3721</v>
      </c>
      <c r="D1165" s="76" t="str">
        <f t="shared" si="96"/>
        <v>07</v>
      </c>
      <c r="E1165" s="76" t="str">
        <f t="shared" si="97"/>
        <v>3</v>
      </c>
      <c r="F1165" s="70" t="s">
        <v>1579</v>
      </c>
      <c r="G1165" s="77">
        <v>4899</v>
      </c>
      <c r="H1165" s="78">
        <v>4590</v>
      </c>
      <c r="I1165" s="78">
        <v>309</v>
      </c>
      <c r="J1165" s="77">
        <f t="shared" si="94"/>
        <v>4899</v>
      </c>
      <c r="K1165" s="78">
        <f t="shared" si="98"/>
        <v>0</v>
      </c>
      <c r="O1165" s="80"/>
    </row>
    <row r="1166" spans="1:15" s="79" customFormat="1" x14ac:dyDescent="0.2">
      <c r="A1166" s="70" t="s">
        <v>1535</v>
      </c>
      <c r="B1166" s="70" t="s">
        <v>2444</v>
      </c>
      <c r="C1166" s="70" t="str">
        <f t="shared" si="95"/>
        <v>3751</v>
      </c>
      <c r="D1166" s="76" t="str">
        <f t="shared" si="96"/>
        <v>07</v>
      </c>
      <c r="E1166" s="76" t="str">
        <f t="shared" si="97"/>
        <v>3</v>
      </c>
      <c r="F1166" s="70" t="s">
        <v>1580</v>
      </c>
      <c r="G1166" s="77">
        <v>0</v>
      </c>
      <c r="H1166" s="78">
        <v>0</v>
      </c>
      <c r="I1166" s="78">
        <v>0</v>
      </c>
      <c r="J1166" s="77">
        <f t="shared" si="94"/>
        <v>0</v>
      </c>
      <c r="K1166" s="78">
        <f t="shared" si="98"/>
        <v>0</v>
      </c>
      <c r="O1166" s="80"/>
    </row>
    <row r="1167" spans="1:15" s="79" customFormat="1" x14ac:dyDescent="0.2">
      <c r="A1167" s="70" t="s">
        <v>1535</v>
      </c>
      <c r="B1167" s="70" t="s">
        <v>831</v>
      </c>
      <c r="C1167" s="70" t="str">
        <f t="shared" si="95"/>
        <v>3791</v>
      </c>
      <c r="D1167" s="76" t="str">
        <f t="shared" si="96"/>
        <v>07</v>
      </c>
      <c r="E1167" s="76" t="str">
        <f t="shared" si="97"/>
        <v>3</v>
      </c>
      <c r="F1167" s="70" t="s">
        <v>1665</v>
      </c>
      <c r="G1167" s="77">
        <v>258</v>
      </c>
      <c r="H1167" s="78">
        <v>110.01</v>
      </c>
      <c r="I1167" s="78">
        <v>0</v>
      </c>
      <c r="J1167" s="77">
        <f t="shared" si="94"/>
        <v>110.01</v>
      </c>
      <c r="K1167" s="78">
        <f t="shared" si="98"/>
        <v>147.99</v>
      </c>
      <c r="O1167" s="80"/>
    </row>
    <row r="1168" spans="1:15" s="79" customFormat="1" x14ac:dyDescent="0.2">
      <c r="A1168" s="70" t="s">
        <v>1535</v>
      </c>
      <c r="B1168" s="70" t="s">
        <v>833</v>
      </c>
      <c r="C1168" s="70" t="str">
        <f t="shared" si="95"/>
        <v>3841</v>
      </c>
      <c r="D1168" s="76" t="str">
        <f t="shared" si="96"/>
        <v>07</v>
      </c>
      <c r="E1168" s="76" t="str">
        <f t="shared" si="97"/>
        <v>3</v>
      </c>
      <c r="F1168" s="70" t="s">
        <v>2445</v>
      </c>
      <c r="G1168" s="77">
        <v>832</v>
      </c>
      <c r="H1168" s="78">
        <v>0</v>
      </c>
      <c r="I1168" s="78">
        <v>0</v>
      </c>
      <c r="J1168" s="77">
        <f t="shared" si="94"/>
        <v>0</v>
      </c>
      <c r="K1168" s="78">
        <f t="shared" si="98"/>
        <v>832</v>
      </c>
      <c r="O1168" s="80"/>
    </row>
    <row r="1169" spans="1:15" s="79" customFormat="1" x14ac:dyDescent="0.2">
      <c r="A1169" s="70" t="s">
        <v>1535</v>
      </c>
      <c r="B1169" s="70" t="s">
        <v>835</v>
      </c>
      <c r="C1169" s="70" t="str">
        <f t="shared" si="95"/>
        <v>3921</v>
      </c>
      <c r="D1169" s="76" t="str">
        <f t="shared" si="96"/>
        <v>07</v>
      </c>
      <c r="E1169" s="76" t="str">
        <f t="shared" si="97"/>
        <v>3</v>
      </c>
      <c r="F1169" s="70" t="s">
        <v>1583</v>
      </c>
      <c r="G1169" s="77">
        <v>149</v>
      </c>
      <c r="H1169" s="78">
        <v>109</v>
      </c>
      <c r="I1169" s="78">
        <v>0</v>
      </c>
      <c r="J1169" s="77">
        <f t="shared" si="94"/>
        <v>109</v>
      </c>
      <c r="K1169" s="78">
        <f t="shared" si="98"/>
        <v>40</v>
      </c>
      <c r="O1169" s="80"/>
    </row>
    <row r="1170" spans="1:15" s="79" customFormat="1" x14ac:dyDescent="0.2">
      <c r="A1170" s="70" t="s">
        <v>1535</v>
      </c>
      <c r="B1170" s="70" t="s">
        <v>2446</v>
      </c>
      <c r="C1170" s="70" t="str">
        <f t="shared" si="95"/>
        <v>3951</v>
      </c>
      <c r="D1170" s="76" t="str">
        <f t="shared" si="96"/>
        <v>07</v>
      </c>
      <c r="E1170" s="76" t="str">
        <f t="shared" si="97"/>
        <v>3</v>
      </c>
      <c r="F1170" s="70" t="s">
        <v>1740</v>
      </c>
      <c r="G1170" s="77">
        <v>0</v>
      </c>
      <c r="H1170" s="78">
        <v>0</v>
      </c>
      <c r="I1170" s="78">
        <v>0</v>
      </c>
      <c r="J1170" s="77">
        <f t="shared" si="94"/>
        <v>0</v>
      </c>
      <c r="K1170" s="78">
        <f t="shared" si="98"/>
        <v>0</v>
      </c>
      <c r="O1170" s="80"/>
    </row>
    <row r="1171" spans="1:15" s="79" customFormat="1" x14ac:dyDescent="0.2">
      <c r="A1171" s="70" t="s">
        <v>1535</v>
      </c>
      <c r="B1171" s="70" t="s">
        <v>2447</v>
      </c>
      <c r="C1171" s="70" t="str">
        <f t="shared" si="95"/>
        <v>1131</v>
      </c>
      <c r="D1171" s="76" t="str">
        <f t="shared" si="96"/>
        <v>07</v>
      </c>
      <c r="E1171" s="76" t="str">
        <f t="shared" si="97"/>
        <v>1</v>
      </c>
      <c r="F1171" s="70" t="s">
        <v>1537</v>
      </c>
      <c r="G1171" s="77">
        <v>1219524</v>
      </c>
      <c r="H1171" s="78">
        <v>944217</v>
      </c>
      <c r="I1171" s="78">
        <v>251827.93333333329</v>
      </c>
      <c r="J1171" s="77">
        <f t="shared" si="94"/>
        <v>1196044.9333333333</v>
      </c>
      <c r="K1171" s="78">
        <f t="shared" si="98"/>
        <v>23479.066666666651</v>
      </c>
      <c r="O1171" s="80"/>
    </row>
    <row r="1172" spans="1:15" s="79" customFormat="1" x14ac:dyDescent="0.2">
      <c r="A1172" s="70" t="s">
        <v>1535</v>
      </c>
      <c r="B1172" s="70" t="s">
        <v>2448</v>
      </c>
      <c r="C1172" s="70" t="str">
        <f t="shared" si="95"/>
        <v>1311</v>
      </c>
      <c r="D1172" s="76" t="str">
        <f t="shared" si="96"/>
        <v>07</v>
      </c>
      <c r="E1172" s="76" t="str">
        <f t="shared" si="97"/>
        <v>1</v>
      </c>
      <c r="F1172" s="70" t="s">
        <v>1541</v>
      </c>
      <c r="G1172" s="77">
        <v>31092</v>
      </c>
      <c r="H1172" s="78">
        <v>23274</v>
      </c>
      <c r="I1172" s="78">
        <v>7758</v>
      </c>
      <c r="J1172" s="77">
        <f t="shared" si="94"/>
        <v>31032</v>
      </c>
      <c r="K1172" s="78">
        <f t="shared" si="98"/>
        <v>60</v>
      </c>
      <c r="O1172" s="80"/>
    </row>
    <row r="1173" spans="1:15" s="79" customFormat="1" x14ac:dyDescent="0.2">
      <c r="A1173" s="70" t="s">
        <v>1535</v>
      </c>
      <c r="B1173" s="70" t="s">
        <v>2449</v>
      </c>
      <c r="C1173" s="70" t="str">
        <f t="shared" si="95"/>
        <v>1321</v>
      </c>
      <c r="D1173" s="76" t="str">
        <f t="shared" si="96"/>
        <v>07</v>
      </c>
      <c r="E1173" s="76" t="str">
        <f t="shared" si="97"/>
        <v>1</v>
      </c>
      <c r="F1173" s="70" t="s">
        <v>1543</v>
      </c>
      <c r="G1173" s="77">
        <v>16938</v>
      </c>
      <c r="H1173" s="78">
        <v>16937.900000000001</v>
      </c>
      <c r="I1173" s="78">
        <v>0</v>
      </c>
      <c r="J1173" s="77">
        <f t="shared" si="94"/>
        <v>16937.900000000001</v>
      </c>
      <c r="K1173" s="78">
        <f t="shared" si="98"/>
        <v>9.9999999998544808E-2</v>
      </c>
      <c r="O1173" s="80"/>
    </row>
    <row r="1174" spans="1:15" s="79" customFormat="1" x14ac:dyDescent="0.2">
      <c r="A1174" s="70" t="s">
        <v>1535</v>
      </c>
      <c r="B1174" s="70" t="s">
        <v>2450</v>
      </c>
      <c r="C1174" s="70" t="str">
        <f t="shared" si="95"/>
        <v>1322</v>
      </c>
      <c r="D1174" s="76" t="str">
        <f t="shared" si="96"/>
        <v>07</v>
      </c>
      <c r="E1174" s="76" t="str">
        <f t="shared" si="97"/>
        <v>1</v>
      </c>
      <c r="F1174" s="70" t="s">
        <v>1545</v>
      </c>
      <c r="G1174" s="77">
        <v>169378</v>
      </c>
      <c r="H1174" s="78">
        <v>84689.18</v>
      </c>
      <c r="I1174" s="78">
        <v>84689.18</v>
      </c>
      <c r="J1174" s="77">
        <f t="shared" si="94"/>
        <v>169378.36</v>
      </c>
      <c r="K1174" s="78">
        <f t="shared" si="98"/>
        <v>-0.35999999998603016</v>
      </c>
      <c r="O1174" s="80"/>
    </row>
    <row r="1175" spans="1:15" s="79" customFormat="1" x14ac:dyDescent="0.2">
      <c r="A1175" s="70" t="s">
        <v>1535</v>
      </c>
      <c r="B1175" s="70" t="s">
        <v>2451</v>
      </c>
      <c r="C1175" s="70" t="str">
        <f t="shared" si="95"/>
        <v>1421</v>
      </c>
      <c r="D1175" s="76" t="str">
        <f t="shared" si="96"/>
        <v>07</v>
      </c>
      <c r="E1175" s="76" t="str">
        <f t="shared" si="97"/>
        <v>1</v>
      </c>
      <c r="F1175" s="70" t="s">
        <v>1549</v>
      </c>
      <c r="G1175" s="77">
        <v>36586</v>
      </c>
      <c r="H1175" s="78">
        <v>28837.38</v>
      </c>
      <c r="I1175" s="78">
        <v>5547.3399999999947</v>
      </c>
      <c r="J1175" s="77">
        <f t="shared" si="94"/>
        <v>34384.719999999994</v>
      </c>
      <c r="K1175" s="78">
        <f t="shared" si="98"/>
        <v>2201.2800000000061</v>
      </c>
      <c r="O1175" s="80"/>
    </row>
    <row r="1176" spans="1:15" s="79" customFormat="1" x14ac:dyDescent="0.2">
      <c r="A1176" s="70" t="s">
        <v>1535</v>
      </c>
      <c r="B1176" s="70" t="s">
        <v>2452</v>
      </c>
      <c r="C1176" s="70" t="str">
        <f t="shared" si="95"/>
        <v>1431</v>
      </c>
      <c r="D1176" s="76" t="str">
        <f t="shared" si="96"/>
        <v>07</v>
      </c>
      <c r="E1176" s="76" t="str">
        <f t="shared" si="97"/>
        <v>1</v>
      </c>
      <c r="F1176" s="70" t="s">
        <v>1551</v>
      </c>
      <c r="G1176" s="77">
        <v>213417</v>
      </c>
      <c r="H1176" s="78">
        <v>168217.67</v>
      </c>
      <c r="I1176" s="78">
        <v>32359.409999999989</v>
      </c>
      <c r="J1176" s="77">
        <f t="shared" si="94"/>
        <v>200577.08000000002</v>
      </c>
      <c r="K1176" s="78">
        <f t="shared" si="98"/>
        <v>12839.919999999984</v>
      </c>
      <c r="O1176" s="80"/>
    </row>
    <row r="1177" spans="1:15" s="79" customFormat="1" x14ac:dyDescent="0.2">
      <c r="A1177" s="70" t="s">
        <v>1535</v>
      </c>
      <c r="B1177" s="70" t="s">
        <v>2453</v>
      </c>
      <c r="C1177" s="70" t="str">
        <f t="shared" si="95"/>
        <v>1432</v>
      </c>
      <c r="D1177" s="76" t="str">
        <f t="shared" si="96"/>
        <v>07</v>
      </c>
      <c r="E1177" s="76" t="str">
        <f t="shared" si="97"/>
        <v>1</v>
      </c>
      <c r="F1177" s="70" t="s">
        <v>1553</v>
      </c>
      <c r="G1177" s="77">
        <v>24390</v>
      </c>
      <c r="H1177" s="78">
        <v>19309.12</v>
      </c>
      <c r="I1177" s="78">
        <v>5080.880000000001</v>
      </c>
      <c r="J1177" s="77">
        <f t="shared" si="94"/>
        <v>24390</v>
      </c>
      <c r="K1177" s="78">
        <f t="shared" si="98"/>
        <v>0</v>
      </c>
      <c r="O1177" s="80"/>
    </row>
    <row r="1178" spans="1:15" s="79" customFormat="1" x14ac:dyDescent="0.2">
      <c r="A1178" s="70" t="s">
        <v>1535</v>
      </c>
      <c r="B1178" s="70" t="s">
        <v>2454</v>
      </c>
      <c r="C1178" s="70" t="str">
        <f t="shared" si="95"/>
        <v>1612</v>
      </c>
      <c r="D1178" s="76" t="str">
        <f t="shared" si="96"/>
        <v>07</v>
      </c>
      <c r="E1178" s="76" t="str">
        <f t="shared" si="97"/>
        <v>1</v>
      </c>
      <c r="F1178" s="70" t="s">
        <v>1557</v>
      </c>
      <c r="G1178" s="77">
        <v>43415</v>
      </c>
      <c r="H1178" s="78">
        <v>21707.51</v>
      </c>
      <c r="I1178" s="78">
        <v>21707.51</v>
      </c>
      <c r="J1178" s="77">
        <f t="shared" si="94"/>
        <v>43415.02</v>
      </c>
      <c r="K1178" s="78">
        <f t="shared" si="98"/>
        <v>-1.9999999996798579E-2</v>
      </c>
      <c r="O1178" s="80"/>
    </row>
    <row r="1179" spans="1:15" s="79" customFormat="1" x14ac:dyDescent="0.2">
      <c r="A1179" s="70" t="s">
        <v>1535</v>
      </c>
      <c r="B1179" s="70" t="s">
        <v>2455</v>
      </c>
      <c r="C1179" s="70" t="str">
        <f t="shared" si="95"/>
        <v>1712</v>
      </c>
      <c r="D1179" s="76" t="str">
        <f t="shared" si="96"/>
        <v>07</v>
      </c>
      <c r="E1179" s="76" t="str">
        <f t="shared" si="97"/>
        <v>1</v>
      </c>
      <c r="F1179" s="70" t="s">
        <v>1559</v>
      </c>
      <c r="G1179" s="77">
        <v>68544</v>
      </c>
      <c r="H1179" s="78">
        <v>51408</v>
      </c>
      <c r="I1179" s="78">
        <v>17136</v>
      </c>
      <c r="J1179" s="77">
        <f t="shared" si="94"/>
        <v>68544</v>
      </c>
      <c r="K1179" s="78">
        <f t="shared" si="98"/>
        <v>0</v>
      </c>
      <c r="O1179" s="80"/>
    </row>
    <row r="1180" spans="1:15" s="79" customFormat="1" x14ac:dyDescent="0.2">
      <c r="A1180" s="70" t="s">
        <v>1535</v>
      </c>
      <c r="B1180" s="70" t="s">
        <v>2456</v>
      </c>
      <c r="C1180" s="70" t="str">
        <f t="shared" si="95"/>
        <v>1713</v>
      </c>
      <c r="D1180" s="76" t="str">
        <f t="shared" si="96"/>
        <v>07</v>
      </c>
      <c r="E1180" s="76" t="str">
        <f t="shared" si="97"/>
        <v>1</v>
      </c>
      <c r="F1180" s="70" t="s">
        <v>1561</v>
      </c>
      <c r="G1180" s="77">
        <v>59172</v>
      </c>
      <c r="H1180" s="78">
        <v>44579</v>
      </c>
      <c r="I1180" s="78">
        <v>14593</v>
      </c>
      <c r="J1180" s="77">
        <f t="shared" si="94"/>
        <v>59172</v>
      </c>
      <c r="K1180" s="78">
        <f t="shared" si="98"/>
        <v>0</v>
      </c>
      <c r="O1180" s="80"/>
    </row>
    <row r="1181" spans="1:15" s="79" customFormat="1" x14ac:dyDescent="0.2">
      <c r="A1181" s="70" t="s">
        <v>1535</v>
      </c>
      <c r="B1181" s="70" t="s">
        <v>2457</v>
      </c>
      <c r="C1181" s="70" t="str">
        <f t="shared" si="95"/>
        <v>1715</v>
      </c>
      <c r="D1181" s="76" t="str">
        <f t="shared" si="96"/>
        <v>07</v>
      </c>
      <c r="E1181" s="76" t="str">
        <f t="shared" si="97"/>
        <v>1</v>
      </c>
      <c r="F1181" s="70" t="s">
        <v>1563</v>
      </c>
      <c r="G1181" s="77">
        <v>50814</v>
      </c>
      <c r="H1181" s="78">
        <v>50813.7</v>
      </c>
      <c r="I1181" s="78">
        <v>0</v>
      </c>
      <c r="J1181" s="77">
        <f t="shared" si="94"/>
        <v>50813.7</v>
      </c>
      <c r="K1181" s="78">
        <f t="shared" si="98"/>
        <v>0.30000000000291038</v>
      </c>
      <c r="O1181" s="80"/>
    </row>
    <row r="1182" spans="1:15" s="79" customFormat="1" x14ac:dyDescent="0.2">
      <c r="A1182" s="70" t="s">
        <v>1535</v>
      </c>
      <c r="B1182" s="70" t="s">
        <v>2458</v>
      </c>
      <c r="C1182" s="70" t="str">
        <f t="shared" si="95"/>
        <v>2111</v>
      </c>
      <c r="D1182" s="76" t="str">
        <f t="shared" si="96"/>
        <v>07</v>
      </c>
      <c r="E1182" s="76" t="str">
        <f t="shared" si="97"/>
        <v>2</v>
      </c>
      <c r="F1182" s="70" t="s">
        <v>1566</v>
      </c>
      <c r="G1182" s="77">
        <v>0</v>
      </c>
      <c r="H1182" s="78">
        <v>0</v>
      </c>
      <c r="I1182" s="78">
        <v>0</v>
      </c>
      <c r="J1182" s="77">
        <f t="shared" si="94"/>
        <v>0</v>
      </c>
      <c r="K1182" s="78">
        <f t="shared" si="98"/>
        <v>0</v>
      </c>
      <c r="O1182" s="80"/>
    </row>
    <row r="1183" spans="1:15" s="79" customFormat="1" x14ac:dyDescent="0.2">
      <c r="A1183" s="70" t="s">
        <v>1535</v>
      </c>
      <c r="B1183" s="70" t="s">
        <v>836</v>
      </c>
      <c r="C1183" s="70" t="str">
        <f t="shared" si="95"/>
        <v>2151</v>
      </c>
      <c r="D1183" s="76" t="str">
        <f t="shared" si="96"/>
        <v>07</v>
      </c>
      <c r="E1183" s="76" t="str">
        <f t="shared" si="97"/>
        <v>2</v>
      </c>
      <c r="F1183" s="70" t="s">
        <v>1570</v>
      </c>
      <c r="G1183" s="77">
        <v>0</v>
      </c>
      <c r="H1183" s="78">
        <v>0</v>
      </c>
      <c r="I1183" s="78">
        <v>0</v>
      </c>
      <c r="J1183" s="77">
        <f t="shared" si="94"/>
        <v>0</v>
      </c>
      <c r="K1183" s="78">
        <f t="shared" si="98"/>
        <v>0</v>
      </c>
      <c r="O1183" s="80"/>
    </row>
    <row r="1184" spans="1:15" s="79" customFormat="1" x14ac:dyDescent="0.2">
      <c r="A1184" s="70" t="s">
        <v>1535</v>
      </c>
      <c r="B1184" s="70" t="s">
        <v>2459</v>
      </c>
      <c r="C1184" s="70" t="str">
        <f t="shared" si="95"/>
        <v>3321</v>
      </c>
      <c r="D1184" s="76" t="str">
        <f t="shared" si="96"/>
        <v>07</v>
      </c>
      <c r="E1184" s="76" t="str">
        <f t="shared" si="97"/>
        <v>3</v>
      </c>
      <c r="F1184" s="70" t="s">
        <v>2389</v>
      </c>
      <c r="G1184" s="77">
        <v>0</v>
      </c>
      <c r="H1184" s="78">
        <v>0</v>
      </c>
      <c r="I1184" s="78">
        <v>0</v>
      </c>
      <c r="J1184" s="77">
        <f t="shared" si="94"/>
        <v>0</v>
      </c>
      <c r="K1184" s="78">
        <f t="shared" si="98"/>
        <v>0</v>
      </c>
      <c r="O1184" s="80"/>
    </row>
    <row r="1185" spans="1:15" s="79" customFormat="1" x14ac:dyDescent="0.2">
      <c r="A1185" s="70" t="s">
        <v>1535</v>
      </c>
      <c r="B1185" s="70" t="s">
        <v>846</v>
      </c>
      <c r="C1185" s="70" t="str">
        <f t="shared" si="95"/>
        <v>3361</v>
      </c>
      <c r="D1185" s="76" t="str">
        <f t="shared" si="96"/>
        <v>07</v>
      </c>
      <c r="E1185" s="76" t="str">
        <f t="shared" si="97"/>
        <v>3</v>
      </c>
      <c r="F1185" s="70" t="s">
        <v>2156</v>
      </c>
      <c r="G1185" s="77">
        <v>130</v>
      </c>
      <c r="H1185" s="78">
        <v>0</v>
      </c>
      <c r="I1185" s="78">
        <v>0</v>
      </c>
      <c r="J1185" s="77">
        <f t="shared" si="94"/>
        <v>0</v>
      </c>
      <c r="K1185" s="78">
        <f t="shared" si="98"/>
        <v>130</v>
      </c>
      <c r="O1185" s="80"/>
    </row>
    <row r="1186" spans="1:15" s="79" customFormat="1" x14ac:dyDescent="0.2">
      <c r="A1186" s="70" t="s">
        <v>1535</v>
      </c>
      <c r="B1186" s="70" t="s">
        <v>2460</v>
      </c>
      <c r="C1186" s="70" t="str">
        <f t="shared" si="95"/>
        <v>3365</v>
      </c>
      <c r="D1186" s="76" t="str">
        <f t="shared" si="96"/>
        <v>07</v>
      </c>
      <c r="E1186" s="76" t="str">
        <f t="shared" si="97"/>
        <v>3</v>
      </c>
      <c r="F1186" s="70" t="s">
        <v>2202</v>
      </c>
      <c r="G1186" s="77">
        <v>0</v>
      </c>
      <c r="H1186" s="78">
        <v>0</v>
      </c>
      <c r="I1186" s="78">
        <v>0</v>
      </c>
      <c r="J1186" s="77">
        <f t="shared" si="94"/>
        <v>0</v>
      </c>
      <c r="K1186" s="78">
        <f t="shared" si="98"/>
        <v>0</v>
      </c>
      <c r="O1186" s="80"/>
    </row>
    <row r="1187" spans="1:15" s="79" customFormat="1" x14ac:dyDescent="0.2">
      <c r="A1187" s="70" t="s">
        <v>1535</v>
      </c>
      <c r="B1187" s="70" t="s">
        <v>2461</v>
      </c>
      <c r="C1187" s="70" t="str">
        <f t="shared" si="95"/>
        <v>3366</v>
      </c>
      <c r="D1187" s="76" t="str">
        <f t="shared" si="96"/>
        <v>07</v>
      </c>
      <c r="E1187" s="76" t="str">
        <f t="shared" si="97"/>
        <v>3</v>
      </c>
      <c r="F1187" s="70" t="s">
        <v>2462</v>
      </c>
      <c r="G1187" s="77">
        <v>0</v>
      </c>
      <c r="H1187" s="78">
        <v>0</v>
      </c>
      <c r="I1187" s="78">
        <v>0</v>
      </c>
      <c r="J1187" s="77">
        <f t="shared" si="94"/>
        <v>0</v>
      </c>
      <c r="K1187" s="78">
        <f t="shared" si="98"/>
        <v>0</v>
      </c>
      <c r="O1187" s="80"/>
    </row>
    <row r="1188" spans="1:15" s="79" customFormat="1" x14ac:dyDescent="0.2">
      <c r="A1188" s="70" t="s">
        <v>1535</v>
      </c>
      <c r="B1188" s="70" t="s">
        <v>2463</v>
      </c>
      <c r="C1188" s="70" t="str">
        <f t="shared" si="95"/>
        <v>5111</v>
      </c>
      <c r="D1188" s="76" t="str">
        <f t="shared" si="96"/>
        <v>07</v>
      </c>
      <c r="E1188" s="76" t="str">
        <f t="shared" si="97"/>
        <v>5</v>
      </c>
      <c r="F1188" s="70" t="s">
        <v>1701</v>
      </c>
      <c r="G1188" s="77">
        <v>0</v>
      </c>
      <c r="H1188" s="78">
        <v>0</v>
      </c>
      <c r="I1188" s="78">
        <v>0</v>
      </c>
      <c r="J1188" s="77">
        <f t="shared" si="94"/>
        <v>0</v>
      </c>
      <c r="K1188" s="78">
        <f t="shared" si="98"/>
        <v>0</v>
      </c>
      <c r="O1188" s="80"/>
    </row>
    <row r="1189" spans="1:15" s="79" customFormat="1" x14ac:dyDescent="0.2">
      <c r="A1189" s="70" t="s">
        <v>1535</v>
      </c>
      <c r="B1189" s="70" t="s">
        <v>2464</v>
      </c>
      <c r="C1189" s="70" t="str">
        <f t="shared" si="95"/>
        <v>1131</v>
      </c>
      <c r="D1189" s="76" t="str">
        <f t="shared" si="96"/>
        <v>07</v>
      </c>
      <c r="E1189" s="76" t="str">
        <f t="shared" si="97"/>
        <v>1</v>
      </c>
      <c r="F1189" s="70" t="s">
        <v>1537</v>
      </c>
      <c r="G1189" s="77">
        <v>10714212</v>
      </c>
      <c r="H1189" s="78">
        <v>8322430.2400000002</v>
      </c>
      <c r="I1189" s="78">
        <v>2201370.08</v>
      </c>
      <c r="J1189" s="77">
        <f t="shared" si="94"/>
        <v>10523800.32</v>
      </c>
      <c r="K1189" s="78">
        <f t="shared" si="98"/>
        <v>190411.6799999997</v>
      </c>
      <c r="O1189" s="80"/>
    </row>
    <row r="1190" spans="1:15" s="79" customFormat="1" x14ac:dyDescent="0.2">
      <c r="A1190" s="70" t="s">
        <v>1535</v>
      </c>
      <c r="B1190" s="70" t="s">
        <v>2465</v>
      </c>
      <c r="C1190" s="70" t="str">
        <f t="shared" si="95"/>
        <v>1221</v>
      </c>
      <c r="D1190" s="76" t="str">
        <f t="shared" si="96"/>
        <v>07</v>
      </c>
      <c r="E1190" s="76" t="str">
        <f t="shared" si="97"/>
        <v>1</v>
      </c>
      <c r="F1190" s="70" t="s">
        <v>1539</v>
      </c>
      <c r="G1190" s="77">
        <v>295928</v>
      </c>
      <c r="H1190" s="78">
        <v>191306</v>
      </c>
      <c r="I1190" s="78">
        <v>32670</v>
      </c>
      <c r="J1190" s="77">
        <f t="shared" si="94"/>
        <v>223976</v>
      </c>
      <c r="K1190" s="78">
        <f t="shared" si="98"/>
        <v>71952</v>
      </c>
      <c r="O1190" s="80"/>
    </row>
    <row r="1191" spans="1:15" s="79" customFormat="1" x14ac:dyDescent="0.2">
      <c r="A1191" s="70" t="s">
        <v>1535</v>
      </c>
      <c r="B1191" s="70" t="s">
        <v>2466</v>
      </c>
      <c r="C1191" s="70" t="str">
        <f t="shared" si="95"/>
        <v>1311</v>
      </c>
      <c r="D1191" s="76" t="str">
        <f t="shared" si="96"/>
        <v>07</v>
      </c>
      <c r="E1191" s="76" t="str">
        <f t="shared" si="97"/>
        <v>1</v>
      </c>
      <c r="F1191" s="70" t="s">
        <v>1541</v>
      </c>
      <c r="G1191" s="77">
        <v>217752</v>
      </c>
      <c r="H1191" s="78">
        <v>161426</v>
      </c>
      <c r="I1191" s="78">
        <v>53808.666666666672</v>
      </c>
      <c r="J1191" s="77">
        <f t="shared" si="94"/>
        <v>215234.66666666669</v>
      </c>
      <c r="K1191" s="78">
        <f t="shared" si="98"/>
        <v>2517.3333333333139</v>
      </c>
      <c r="O1191" s="80"/>
    </row>
    <row r="1192" spans="1:15" s="79" customFormat="1" x14ac:dyDescent="0.2">
      <c r="A1192" s="70" t="s">
        <v>1535</v>
      </c>
      <c r="B1192" s="70" t="s">
        <v>2467</v>
      </c>
      <c r="C1192" s="70" t="str">
        <f t="shared" si="95"/>
        <v>1321</v>
      </c>
      <c r="D1192" s="76" t="str">
        <f t="shared" si="96"/>
        <v>07</v>
      </c>
      <c r="E1192" s="76" t="str">
        <f t="shared" si="97"/>
        <v>1</v>
      </c>
      <c r="F1192" s="70" t="s">
        <v>1543</v>
      </c>
      <c r="G1192" s="77">
        <v>152919</v>
      </c>
      <c r="H1192" s="78">
        <v>148131.29999999999</v>
      </c>
      <c r="I1192" s="78">
        <v>0</v>
      </c>
      <c r="J1192" s="77">
        <f t="shared" si="94"/>
        <v>148131.29999999999</v>
      </c>
      <c r="K1192" s="78">
        <f t="shared" si="98"/>
        <v>4787.7000000000116</v>
      </c>
      <c r="O1192" s="80"/>
    </row>
    <row r="1193" spans="1:15" s="79" customFormat="1" x14ac:dyDescent="0.2">
      <c r="A1193" s="70" t="s">
        <v>1535</v>
      </c>
      <c r="B1193" s="70" t="s">
        <v>2468</v>
      </c>
      <c r="C1193" s="70" t="str">
        <f t="shared" si="95"/>
        <v>1322</v>
      </c>
      <c r="D1193" s="76" t="str">
        <f t="shared" si="96"/>
        <v>07</v>
      </c>
      <c r="E1193" s="76" t="str">
        <f t="shared" si="97"/>
        <v>1</v>
      </c>
      <c r="F1193" s="70" t="s">
        <v>1545</v>
      </c>
      <c r="G1193" s="77">
        <v>1529187</v>
      </c>
      <c r="H1193" s="78">
        <v>752965.9</v>
      </c>
      <c r="I1193" s="78">
        <v>752965.9</v>
      </c>
      <c r="J1193" s="77">
        <f t="shared" si="94"/>
        <v>1505931.8</v>
      </c>
      <c r="K1193" s="78">
        <f t="shared" si="98"/>
        <v>23255.199999999953</v>
      </c>
      <c r="O1193" s="80"/>
    </row>
    <row r="1194" spans="1:15" s="79" customFormat="1" x14ac:dyDescent="0.2">
      <c r="A1194" s="70" t="s">
        <v>1535</v>
      </c>
      <c r="B1194" s="70" t="s">
        <v>2469</v>
      </c>
      <c r="C1194" s="70" t="str">
        <f t="shared" si="95"/>
        <v>1411</v>
      </c>
      <c r="D1194" s="76" t="str">
        <f t="shared" si="96"/>
        <v>07</v>
      </c>
      <c r="E1194" s="76" t="str">
        <f t="shared" si="97"/>
        <v>1</v>
      </c>
      <c r="F1194" s="70" t="s">
        <v>1547</v>
      </c>
      <c r="G1194" s="77">
        <v>29611</v>
      </c>
      <c r="H1194" s="78">
        <v>22763.21</v>
      </c>
      <c r="I1194" s="78">
        <v>4646.4566666666669</v>
      </c>
      <c r="J1194" s="77">
        <f t="shared" si="94"/>
        <v>27409.666666666664</v>
      </c>
      <c r="K1194" s="78">
        <f t="shared" si="98"/>
        <v>2201.3333333333358</v>
      </c>
      <c r="O1194" s="80"/>
    </row>
    <row r="1195" spans="1:15" s="79" customFormat="1" x14ac:dyDescent="0.2">
      <c r="A1195" s="70" t="s">
        <v>1535</v>
      </c>
      <c r="B1195" s="70" t="s">
        <v>2470</v>
      </c>
      <c r="C1195" s="70" t="str">
        <f t="shared" si="95"/>
        <v>1421</v>
      </c>
      <c r="D1195" s="76" t="str">
        <f t="shared" si="96"/>
        <v>07</v>
      </c>
      <c r="E1195" s="76" t="str">
        <f t="shared" si="97"/>
        <v>1</v>
      </c>
      <c r="F1195" s="70" t="s">
        <v>1549</v>
      </c>
      <c r="G1195" s="77">
        <v>321426</v>
      </c>
      <c r="H1195" s="78">
        <v>248365.41</v>
      </c>
      <c r="I1195" s="78">
        <v>48221.829999999987</v>
      </c>
      <c r="J1195" s="77">
        <f t="shared" si="94"/>
        <v>296587.24</v>
      </c>
      <c r="K1195" s="78">
        <f t="shared" si="98"/>
        <v>24838.760000000009</v>
      </c>
      <c r="O1195" s="80"/>
    </row>
    <row r="1196" spans="1:15" s="79" customFormat="1" x14ac:dyDescent="0.2">
      <c r="A1196" s="70" t="s">
        <v>1535</v>
      </c>
      <c r="B1196" s="70" t="s">
        <v>2471</v>
      </c>
      <c r="C1196" s="70" t="str">
        <f t="shared" si="95"/>
        <v>1431</v>
      </c>
      <c r="D1196" s="76" t="str">
        <f t="shared" si="96"/>
        <v>07</v>
      </c>
      <c r="E1196" s="76" t="str">
        <f t="shared" si="97"/>
        <v>1</v>
      </c>
      <c r="F1196" s="70" t="s">
        <v>1551</v>
      </c>
      <c r="G1196" s="77">
        <v>1874987</v>
      </c>
      <c r="H1196" s="78">
        <v>1448794.79</v>
      </c>
      <c r="I1196" s="78">
        <v>281293.38333333342</v>
      </c>
      <c r="J1196" s="77">
        <f t="shared" si="94"/>
        <v>1730088.1733333333</v>
      </c>
      <c r="K1196" s="78">
        <f t="shared" si="98"/>
        <v>144898.82666666666</v>
      </c>
      <c r="O1196" s="80"/>
    </row>
    <row r="1197" spans="1:15" s="79" customFormat="1" x14ac:dyDescent="0.2">
      <c r="A1197" s="70" t="s">
        <v>1535</v>
      </c>
      <c r="B1197" s="70" t="s">
        <v>2472</v>
      </c>
      <c r="C1197" s="70" t="str">
        <f t="shared" si="95"/>
        <v>1432</v>
      </c>
      <c r="D1197" s="76" t="str">
        <f t="shared" si="96"/>
        <v>07</v>
      </c>
      <c r="E1197" s="76" t="str">
        <f t="shared" si="97"/>
        <v>1</v>
      </c>
      <c r="F1197" s="70" t="s">
        <v>1553</v>
      </c>
      <c r="G1197" s="77">
        <v>214284</v>
      </c>
      <c r="H1197" s="78">
        <v>166766.99</v>
      </c>
      <c r="I1197" s="78">
        <v>44066.783333333362</v>
      </c>
      <c r="J1197" s="77">
        <f t="shared" si="94"/>
        <v>210833.77333333335</v>
      </c>
      <c r="K1197" s="78">
        <f t="shared" si="98"/>
        <v>3450.2266666666546</v>
      </c>
      <c r="O1197" s="80"/>
    </row>
    <row r="1198" spans="1:15" s="79" customFormat="1" x14ac:dyDescent="0.2">
      <c r="A1198" s="70" t="s">
        <v>1535</v>
      </c>
      <c r="B1198" s="70" t="s">
        <v>2473</v>
      </c>
      <c r="C1198" s="70" t="str">
        <f t="shared" si="95"/>
        <v>1612</v>
      </c>
      <c r="D1198" s="76" t="str">
        <f t="shared" si="96"/>
        <v>07</v>
      </c>
      <c r="E1198" s="76" t="str">
        <f t="shared" si="97"/>
        <v>1</v>
      </c>
      <c r="F1198" s="70" t="s">
        <v>1557</v>
      </c>
      <c r="G1198" s="77">
        <v>312010</v>
      </c>
      <c r="H1198" s="78">
        <v>153617.13</v>
      </c>
      <c r="I1198" s="78">
        <v>153617.13</v>
      </c>
      <c r="J1198" s="77">
        <f t="shared" si="94"/>
        <v>307234.26</v>
      </c>
      <c r="K1198" s="78">
        <f t="shared" si="98"/>
        <v>4775.7399999999907</v>
      </c>
      <c r="O1198" s="80"/>
    </row>
    <row r="1199" spans="1:15" s="79" customFormat="1" x14ac:dyDescent="0.2">
      <c r="A1199" s="70" t="s">
        <v>1535</v>
      </c>
      <c r="B1199" s="70" t="s">
        <v>2474</v>
      </c>
      <c r="C1199" s="70" t="str">
        <f t="shared" si="95"/>
        <v>1712</v>
      </c>
      <c r="D1199" s="76" t="str">
        <f t="shared" si="96"/>
        <v>07</v>
      </c>
      <c r="E1199" s="76" t="str">
        <f t="shared" si="97"/>
        <v>1</v>
      </c>
      <c r="F1199" s="70" t="s">
        <v>1559</v>
      </c>
      <c r="G1199" s="77">
        <v>829788</v>
      </c>
      <c r="H1199" s="78">
        <v>613211</v>
      </c>
      <c r="I1199" s="78">
        <v>204403.66666666669</v>
      </c>
      <c r="J1199" s="77">
        <f t="shared" si="94"/>
        <v>817614.66666666674</v>
      </c>
      <c r="K1199" s="78">
        <f t="shared" si="98"/>
        <v>12173.333333333256</v>
      </c>
      <c r="O1199" s="80"/>
    </row>
    <row r="1200" spans="1:15" s="79" customFormat="1" x14ac:dyDescent="0.2">
      <c r="A1200" s="70" t="s">
        <v>1535</v>
      </c>
      <c r="B1200" s="70" t="s">
        <v>2475</v>
      </c>
      <c r="C1200" s="70" t="str">
        <f t="shared" si="95"/>
        <v>1713</v>
      </c>
      <c r="D1200" s="76" t="str">
        <f t="shared" si="96"/>
        <v>07</v>
      </c>
      <c r="E1200" s="76" t="str">
        <f t="shared" si="97"/>
        <v>1</v>
      </c>
      <c r="F1200" s="70" t="s">
        <v>1561</v>
      </c>
      <c r="G1200" s="77">
        <v>750648</v>
      </c>
      <c r="H1200" s="78">
        <v>558192</v>
      </c>
      <c r="I1200" s="78">
        <v>186064</v>
      </c>
      <c r="J1200" s="77">
        <f t="shared" si="94"/>
        <v>744256</v>
      </c>
      <c r="K1200" s="78">
        <f t="shared" si="98"/>
        <v>6392</v>
      </c>
      <c r="O1200" s="80"/>
    </row>
    <row r="1201" spans="1:15" s="79" customFormat="1" x14ac:dyDescent="0.2">
      <c r="A1201" s="70" t="s">
        <v>1535</v>
      </c>
      <c r="B1201" s="70" t="s">
        <v>2476</v>
      </c>
      <c r="C1201" s="70" t="str">
        <f t="shared" si="95"/>
        <v>1715</v>
      </c>
      <c r="D1201" s="76" t="str">
        <f t="shared" si="96"/>
        <v>07</v>
      </c>
      <c r="E1201" s="76" t="str">
        <f t="shared" si="97"/>
        <v>1</v>
      </c>
      <c r="F1201" s="70" t="s">
        <v>1563</v>
      </c>
      <c r="G1201" s="77">
        <v>446426</v>
      </c>
      <c r="H1201" s="78">
        <v>431905.28000000003</v>
      </c>
      <c r="I1201" s="78">
        <v>0</v>
      </c>
      <c r="J1201" s="77">
        <f t="shared" si="94"/>
        <v>431905.28000000003</v>
      </c>
      <c r="K1201" s="78">
        <f t="shared" si="98"/>
        <v>14520.719999999972</v>
      </c>
      <c r="O1201" s="80"/>
    </row>
    <row r="1202" spans="1:15" s="79" customFormat="1" x14ac:dyDescent="0.2">
      <c r="A1202" s="70" t="s">
        <v>1535</v>
      </c>
      <c r="B1202" s="70" t="s">
        <v>2477</v>
      </c>
      <c r="C1202" s="70" t="str">
        <f t="shared" si="95"/>
        <v>1716</v>
      </c>
      <c r="D1202" s="76" t="str">
        <f t="shared" si="96"/>
        <v>07</v>
      </c>
      <c r="E1202" s="76" t="str">
        <f t="shared" si="97"/>
        <v>1</v>
      </c>
      <c r="F1202" s="70" t="s">
        <v>1565</v>
      </c>
      <c r="G1202" s="77">
        <v>57950</v>
      </c>
      <c r="H1202" s="78">
        <v>0</v>
      </c>
      <c r="I1202" s="78">
        <v>57950</v>
      </c>
      <c r="J1202" s="77">
        <f t="shared" si="94"/>
        <v>57950</v>
      </c>
      <c r="K1202" s="78">
        <f t="shared" si="98"/>
        <v>0</v>
      </c>
      <c r="O1202" s="80"/>
    </row>
    <row r="1203" spans="1:15" s="79" customFormat="1" x14ac:dyDescent="0.2">
      <c r="A1203" s="70" t="s">
        <v>1535</v>
      </c>
      <c r="B1203" s="70" t="s">
        <v>850</v>
      </c>
      <c r="C1203" s="70" t="str">
        <f t="shared" si="95"/>
        <v>2111</v>
      </c>
      <c r="D1203" s="76" t="str">
        <f t="shared" si="96"/>
        <v>07</v>
      </c>
      <c r="E1203" s="76" t="str">
        <f t="shared" si="97"/>
        <v>2</v>
      </c>
      <c r="F1203" s="70" t="s">
        <v>1566</v>
      </c>
      <c r="G1203" s="77">
        <v>2113</v>
      </c>
      <c r="H1203" s="78">
        <v>1413.6</v>
      </c>
      <c r="I1203" s="78">
        <v>126.09000000000015</v>
      </c>
      <c r="J1203" s="77">
        <f t="shared" si="94"/>
        <v>1539.69</v>
      </c>
      <c r="K1203" s="78">
        <f t="shared" si="98"/>
        <v>573.30999999999995</v>
      </c>
      <c r="O1203" s="80"/>
    </row>
    <row r="1204" spans="1:15" s="79" customFormat="1" x14ac:dyDescent="0.2">
      <c r="A1204" s="70" t="s">
        <v>1535</v>
      </c>
      <c r="B1204" s="70" t="s">
        <v>852</v>
      </c>
      <c r="C1204" s="70" t="str">
        <f t="shared" si="95"/>
        <v>2161</v>
      </c>
      <c r="D1204" s="76" t="str">
        <f t="shared" si="96"/>
        <v>07</v>
      </c>
      <c r="E1204" s="76" t="str">
        <f t="shared" si="97"/>
        <v>2</v>
      </c>
      <c r="F1204" s="70" t="s">
        <v>1571</v>
      </c>
      <c r="G1204" s="77">
        <v>9086</v>
      </c>
      <c r="H1204" s="78">
        <v>3040.06</v>
      </c>
      <c r="I1204" s="78">
        <v>0</v>
      </c>
      <c r="J1204" s="77">
        <f t="shared" si="94"/>
        <v>3040.06</v>
      </c>
      <c r="K1204" s="78">
        <f t="shared" si="98"/>
        <v>6045.9400000000005</v>
      </c>
      <c r="O1204" s="80"/>
    </row>
    <row r="1205" spans="1:15" s="79" customFormat="1" x14ac:dyDescent="0.2">
      <c r="A1205" s="70" t="s">
        <v>1535</v>
      </c>
      <c r="B1205" s="70" t="s">
        <v>854</v>
      </c>
      <c r="C1205" s="70" t="str">
        <f t="shared" si="95"/>
        <v>2182</v>
      </c>
      <c r="D1205" s="76" t="str">
        <f t="shared" si="96"/>
        <v>07</v>
      </c>
      <c r="E1205" s="76" t="str">
        <f t="shared" si="97"/>
        <v>2</v>
      </c>
      <c r="F1205" s="70" t="s">
        <v>1572</v>
      </c>
      <c r="G1205" s="77">
        <v>5256</v>
      </c>
      <c r="H1205" s="78">
        <v>5256</v>
      </c>
      <c r="I1205" s="78">
        <v>0</v>
      </c>
      <c r="J1205" s="77">
        <f t="shared" si="94"/>
        <v>5256</v>
      </c>
      <c r="K1205" s="78">
        <f t="shared" si="98"/>
        <v>0</v>
      </c>
      <c r="O1205" s="80"/>
    </row>
    <row r="1206" spans="1:15" s="79" customFormat="1" x14ac:dyDescent="0.2">
      <c r="A1206" s="70" t="s">
        <v>1535</v>
      </c>
      <c r="B1206" s="70" t="s">
        <v>855</v>
      </c>
      <c r="C1206" s="70" t="str">
        <f t="shared" si="95"/>
        <v>2214</v>
      </c>
      <c r="D1206" s="76" t="str">
        <f t="shared" si="96"/>
        <v>07</v>
      </c>
      <c r="E1206" s="76" t="str">
        <f t="shared" si="97"/>
        <v>2</v>
      </c>
      <c r="F1206" s="70" t="s">
        <v>1643</v>
      </c>
      <c r="G1206" s="77">
        <v>2690</v>
      </c>
      <c r="H1206" s="78">
        <v>522</v>
      </c>
      <c r="I1206" s="78">
        <v>0</v>
      </c>
      <c r="J1206" s="77">
        <f t="shared" si="94"/>
        <v>522</v>
      </c>
      <c r="K1206" s="78">
        <f t="shared" si="98"/>
        <v>2168</v>
      </c>
      <c r="O1206" s="80"/>
    </row>
    <row r="1207" spans="1:15" s="79" customFormat="1" x14ac:dyDescent="0.2">
      <c r="A1207" s="70" t="s">
        <v>1535</v>
      </c>
      <c r="B1207" s="70" t="s">
        <v>857</v>
      </c>
      <c r="C1207" s="70" t="str">
        <f t="shared" si="95"/>
        <v>2216</v>
      </c>
      <c r="D1207" s="76" t="str">
        <f t="shared" si="96"/>
        <v>07</v>
      </c>
      <c r="E1207" s="76" t="str">
        <f t="shared" si="97"/>
        <v>2</v>
      </c>
      <c r="F1207" s="70" t="s">
        <v>1644</v>
      </c>
      <c r="G1207" s="77">
        <v>0</v>
      </c>
      <c r="H1207" s="78">
        <v>0</v>
      </c>
      <c r="I1207" s="78">
        <v>0</v>
      </c>
      <c r="J1207" s="77">
        <f t="shared" si="94"/>
        <v>0</v>
      </c>
      <c r="K1207" s="78">
        <f t="shared" si="98"/>
        <v>0</v>
      </c>
      <c r="O1207" s="80"/>
    </row>
    <row r="1208" spans="1:15" s="79" customFormat="1" x14ac:dyDescent="0.2">
      <c r="A1208" s="70" t="s">
        <v>1535</v>
      </c>
      <c r="B1208" s="70" t="s">
        <v>860</v>
      </c>
      <c r="C1208" s="70" t="str">
        <f t="shared" si="95"/>
        <v>2231</v>
      </c>
      <c r="D1208" s="76" t="str">
        <f t="shared" si="96"/>
        <v>07</v>
      </c>
      <c r="E1208" s="76" t="str">
        <f t="shared" si="97"/>
        <v>2</v>
      </c>
      <c r="F1208" s="70" t="s">
        <v>1692</v>
      </c>
      <c r="G1208" s="77">
        <v>810</v>
      </c>
      <c r="H1208" s="78">
        <v>0</v>
      </c>
      <c r="I1208" s="78">
        <v>0</v>
      </c>
      <c r="J1208" s="77">
        <f t="shared" si="94"/>
        <v>0</v>
      </c>
      <c r="K1208" s="78">
        <f t="shared" si="98"/>
        <v>810</v>
      </c>
      <c r="O1208" s="80"/>
    </row>
    <row r="1209" spans="1:15" s="79" customFormat="1" x14ac:dyDescent="0.2">
      <c r="A1209" s="70" t="s">
        <v>1535</v>
      </c>
      <c r="B1209" s="70" t="s">
        <v>862</v>
      </c>
      <c r="C1209" s="70" t="str">
        <f t="shared" si="95"/>
        <v>2411</v>
      </c>
      <c r="D1209" s="76" t="str">
        <f t="shared" si="96"/>
        <v>07</v>
      </c>
      <c r="E1209" s="76" t="str">
        <f t="shared" si="97"/>
        <v>2</v>
      </c>
      <c r="F1209" s="70" t="s">
        <v>1850</v>
      </c>
      <c r="G1209" s="77">
        <v>9606</v>
      </c>
      <c r="H1209" s="78">
        <v>5123.12</v>
      </c>
      <c r="I1209" s="78">
        <v>2000</v>
      </c>
      <c r="J1209" s="77">
        <f t="shared" si="94"/>
        <v>7123.12</v>
      </c>
      <c r="K1209" s="78">
        <f t="shared" si="98"/>
        <v>2482.88</v>
      </c>
      <c r="O1209" s="80"/>
    </row>
    <row r="1210" spans="1:15" s="79" customFormat="1" x14ac:dyDescent="0.2">
      <c r="A1210" s="70" t="s">
        <v>1535</v>
      </c>
      <c r="B1210" s="70" t="s">
        <v>864</v>
      </c>
      <c r="C1210" s="70" t="str">
        <f t="shared" si="95"/>
        <v>2411</v>
      </c>
      <c r="D1210" s="76" t="str">
        <f t="shared" si="96"/>
        <v>07</v>
      </c>
      <c r="E1210" s="76" t="str">
        <f t="shared" si="97"/>
        <v>2</v>
      </c>
      <c r="F1210" s="70" t="s">
        <v>1850</v>
      </c>
      <c r="G1210" s="77">
        <v>262109</v>
      </c>
      <c r="H1210" s="78">
        <v>0</v>
      </c>
      <c r="I1210" s="78">
        <v>261000</v>
      </c>
      <c r="J1210" s="77">
        <f t="shared" si="94"/>
        <v>261000</v>
      </c>
      <c r="K1210" s="78">
        <f t="shared" si="98"/>
        <v>1109</v>
      </c>
      <c r="O1210" s="80"/>
    </row>
    <row r="1211" spans="1:15" s="79" customFormat="1" x14ac:dyDescent="0.2">
      <c r="A1211" s="70" t="s">
        <v>1535</v>
      </c>
      <c r="B1211" s="70" t="s">
        <v>866</v>
      </c>
      <c r="C1211" s="70" t="str">
        <f t="shared" si="95"/>
        <v>2421</v>
      </c>
      <c r="D1211" s="76" t="str">
        <f t="shared" si="96"/>
        <v>07</v>
      </c>
      <c r="E1211" s="76" t="str">
        <f t="shared" si="97"/>
        <v>2</v>
      </c>
      <c r="F1211" s="70" t="s">
        <v>1812</v>
      </c>
      <c r="G1211" s="77">
        <v>15478</v>
      </c>
      <c r="H1211" s="78">
        <v>5465.24</v>
      </c>
      <c r="I1211" s="78">
        <v>10013</v>
      </c>
      <c r="J1211" s="77">
        <f t="shared" si="94"/>
        <v>15478.24</v>
      </c>
      <c r="K1211" s="78">
        <f t="shared" si="98"/>
        <v>-0.23999999999978172</v>
      </c>
      <c r="O1211" s="80"/>
    </row>
    <row r="1212" spans="1:15" s="79" customFormat="1" x14ac:dyDescent="0.2">
      <c r="A1212" s="70" t="s">
        <v>1535</v>
      </c>
      <c r="B1212" s="70" t="s">
        <v>868</v>
      </c>
      <c r="C1212" s="70" t="str">
        <f t="shared" si="95"/>
        <v>2421</v>
      </c>
      <c r="D1212" s="76" t="str">
        <f t="shared" si="96"/>
        <v>07</v>
      </c>
      <c r="E1212" s="76" t="str">
        <f t="shared" si="97"/>
        <v>2</v>
      </c>
      <c r="F1212" s="70" t="s">
        <v>1812</v>
      </c>
      <c r="G1212" s="77">
        <v>99813</v>
      </c>
      <c r="H1212" s="78">
        <v>0</v>
      </c>
      <c r="I1212" s="78">
        <v>49600</v>
      </c>
      <c r="J1212" s="77">
        <f t="shared" si="94"/>
        <v>49600</v>
      </c>
      <c r="K1212" s="78">
        <f t="shared" si="98"/>
        <v>50213</v>
      </c>
      <c r="O1212" s="80"/>
    </row>
    <row r="1213" spans="1:15" s="79" customFormat="1" x14ac:dyDescent="0.2">
      <c r="A1213" s="70" t="s">
        <v>1535</v>
      </c>
      <c r="B1213" s="70" t="s">
        <v>870</v>
      </c>
      <c r="C1213" s="70" t="str">
        <f t="shared" si="95"/>
        <v>2431</v>
      </c>
      <c r="D1213" s="76" t="str">
        <f t="shared" si="96"/>
        <v>07</v>
      </c>
      <c r="E1213" s="76" t="str">
        <f t="shared" si="97"/>
        <v>2</v>
      </c>
      <c r="F1213" s="70" t="s">
        <v>1813</v>
      </c>
      <c r="G1213" s="77">
        <v>22755.27</v>
      </c>
      <c r="H1213" s="78">
        <v>14854.9</v>
      </c>
      <c r="I1213" s="78">
        <v>0</v>
      </c>
      <c r="J1213" s="77">
        <f t="shared" si="94"/>
        <v>14854.9</v>
      </c>
      <c r="K1213" s="78">
        <f t="shared" si="98"/>
        <v>7900.3700000000008</v>
      </c>
      <c r="O1213" s="80"/>
    </row>
    <row r="1214" spans="1:15" s="79" customFormat="1" x14ac:dyDescent="0.2">
      <c r="A1214" s="70" t="s">
        <v>1535</v>
      </c>
      <c r="B1214" s="70" t="s">
        <v>872</v>
      </c>
      <c r="C1214" s="70" t="str">
        <f t="shared" si="95"/>
        <v>2431</v>
      </c>
      <c r="D1214" s="76" t="str">
        <f t="shared" si="96"/>
        <v>07</v>
      </c>
      <c r="E1214" s="76" t="str">
        <f t="shared" si="97"/>
        <v>2</v>
      </c>
      <c r="F1214" s="70" t="s">
        <v>1813</v>
      </c>
      <c r="G1214" s="77">
        <v>72632.02</v>
      </c>
      <c r="H1214" s="78">
        <v>24632.02</v>
      </c>
      <c r="I1214" s="78">
        <v>47676</v>
      </c>
      <c r="J1214" s="77">
        <f t="shared" si="94"/>
        <v>72308.02</v>
      </c>
      <c r="K1214" s="78">
        <f t="shared" si="98"/>
        <v>324</v>
      </c>
      <c r="O1214" s="80"/>
    </row>
    <row r="1215" spans="1:15" s="79" customFormat="1" x14ac:dyDescent="0.2">
      <c r="A1215" s="70" t="s">
        <v>1535</v>
      </c>
      <c r="B1215" s="70" t="s">
        <v>874</v>
      </c>
      <c r="C1215" s="70" t="str">
        <f t="shared" si="95"/>
        <v>2441</v>
      </c>
      <c r="D1215" s="76" t="str">
        <f t="shared" si="96"/>
        <v>07</v>
      </c>
      <c r="E1215" s="76" t="str">
        <f t="shared" si="97"/>
        <v>2</v>
      </c>
      <c r="F1215" s="70" t="s">
        <v>1851</v>
      </c>
      <c r="G1215" s="77">
        <v>10616</v>
      </c>
      <c r="H1215" s="78">
        <v>0</v>
      </c>
      <c r="I1215" s="78">
        <v>0</v>
      </c>
      <c r="J1215" s="77">
        <f t="shared" si="94"/>
        <v>0</v>
      </c>
      <c r="K1215" s="78">
        <f t="shared" si="98"/>
        <v>10616</v>
      </c>
      <c r="O1215" s="80"/>
    </row>
    <row r="1216" spans="1:15" s="79" customFormat="1" x14ac:dyDescent="0.2">
      <c r="A1216" s="70" t="s">
        <v>1535</v>
      </c>
      <c r="B1216" s="70" t="s">
        <v>876</v>
      </c>
      <c r="C1216" s="70" t="str">
        <f t="shared" si="95"/>
        <v>2441</v>
      </c>
      <c r="D1216" s="76" t="str">
        <f t="shared" si="96"/>
        <v>07</v>
      </c>
      <c r="E1216" s="76" t="str">
        <f t="shared" si="97"/>
        <v>2</v>
      </c>
      <c r="F1216" s="70" t="s">
        <v>1851</v>
      </c>
      <c r="G1216" s="77">
        <v>65057</v>
      </c>
      <c r="H1216" s="78">
        <v>0</v>
      </c>
      <c r="I1216" s="78">
        <v>64960</v>
      </c>
      <c r="J1216" s="77">
        <f t="shared" si="94"/>
        <v>64960</v>
      </c>
      <c r="K1216" s="78">
        <f t="shared" si="98"/>
        <v>97</v>
      </c>
      <c r="O1216" s="80"/>
    </row>
    <row r="1217" spans="1:15" s="79" customFormat="1" x14ac:dyDescent="0.2">
      <c r="A1217" s="70" t="s">
        <v>1535</v>
      </c>
      <c r="B1217" s="70" t="s">
        <v>878</v>
      </c>
      <c r="C1217" s="70" t="str">
        <f t="shared" si="95"/>
        <v>2451</v>
      </c>
      <c r="D1217" s="76" t="str">
        <f t="shared" si="96"/>
        <v>07</v>
      </c>
      <c r="E1217" s="76" t="str">
        <f t="shared" si="97"/>
        <v>2</v>
      </c>
      <c r="F1217" s="70" t="s">
        <v>1814</v>
      </c>
      <c r="G1217" s="77">
        <v>26371</v>
      </c>
      <c r="H1217" s="78">
        <v>4478.32</v>
      </c>
      <c r="I1217" s="78">
        <v>0</v>
      </c>
      <c r="J1217" s="77">
        <f t="shared" si="94"/>
        <v>4478.32</v>
      </c>
      <c r="K1217" s="78">
        <f t="shared" si="98"/>
        <v>21892.68</v>
      </c>
      <c r="O1217" s="80"/>
    </row>
    <row r="1218" spans="1:15" s="79" customFormat="1" x14ac:dyDescent="0.2">
      <c r="A1218" s="70" t="s">
        <v>1535</v>
      </c>
      <c r="B1218" s="70" t="s">
        <v>880</v>
      </c>
      <c r="C1218" s="70" t="str">
        <f t="shared" si="95"/>
        <v>2461</v>
      </c>
      <c r="D1218" s="76" t="str">
        <f t="shared" si="96"/>
        <v>07</v>
      </c>
      <c r="E1218" s="76" t="str">
        <f t="shared" si="97"/>
        <v>2</v>
      </c>
      <c r="F1218" s="70" t="s">
        <v>1645</v>
      </c>
      <c r="G1218" s="77">
        <v>62928</v>
      </c>
      <c r="H1218" s="78">
        <v>27533.94</v>
      </c>
      <c r="I1218" s="78">
        <v>0</v>
      </c>
      <c r="J1218" s="77">
        <f t="shared" si="94"/>
        <v>27533.94</v>
      </c>
      <c r="K1218" s="78">
        <f t="shared" si="98"/>
        <v>35394.06</v>
      </c>
      <c r="O1218" s="80"/>
    </row>
    <row r="1219" spans="1:15" s="79" customFormat="1" x14ac:dyDescent="0.2">
      <c r="A1219" s="70" t="s">
        <v>1535</v>
      </c>
      <c r="B1219" s="70" t="s">
        <v>882</v>
      </c>
      <c r="C1219" s="70" t="str">
        <f t="shared" si="95"/>
        <v>2461</v>
      </c>
      <c r="D1219" s="76" t="str">
        <f t="shared" si="96"/>
        <v>07</v>
      </c>
      <c r="E1219" s="76" t="str">
        <f t="shared" si="97"/>
        <v>2</v>
      </c>
      <c r="F1219" s="70" t="s">
        <v>1645</v>
      </c>
      <c r="G1219" s="77">
        <v>117887</v>
      </c>
      <c r="H1219" s="78">
        <v>4501.7299999999996</v>
      </c>
      <c r="I1219" s="78">
        <v>112520</v>
      </c>
      <c r="J1219" s="77">
        <f t="shared" ref="J1219:J1282" si="99">SUM(H1219:I1219)</f>
        <v>117021.73</v>
      </c>
      <c r="K1219" s="78">
        <f t="shared" si="98"/>
        <v>865.27000000000407</v>
      </c>
      <c r="O1219" s="80"/>
    </row>
    <row r="1220" spans="1:15" s="79" customFormat="1" x14ac:dyDescent="0.2">
      <c r="A1220" s="70" t="s">
        <v>1535</v>
      </c>
      <c r="B1220" s="70" t="s">
        <v>884</v>
      </c>
      <c r="C1220" s="70" t="str">
        <f t="shared" si="95"/>
        <v>2471</v>
      </c>
      <c r="D1220" s="76" t="str">
        <f t="shared" si="96"/>
        <v>07</v>
      </c>
      <c r="E1220" s="76" t="str">
        <f t="shared" si="97"/>
        <v>2</v>
      </c>
      <c r="F1220" s="70" t="s">
        <v>1815</v>
      </c>
      <c r="G1220" s="77">
        <v>76979</v>
      </c>
      <c r="H1220" s="78">
        <v>61216.959999999999</v>
      </c>
      <c r="I1220" s="78">
        <v>0</v>
      </c>
      <c r="J1220" s="77">
        <f t="shared" si="99"/>
        <v>61216.959999999999</v>
      </c>
      <c r="K1220" s="78">
        <f t="shared" si="98"/>
        <v>15762.04</v>
      </c>
      <c r="O1220" s="80"/>
    </row>
    <row r="1221" spans="1:15" s="79" customFormat="1" x14ac:dyDescent="0.2">
      <c r="A1221" s="70" t="s">
        <v>1535</v>
      </c>
      <c r="B1221" s="70" t="s">
        <v>886</v>
      </c>
      <c r="C1221" s="70" t="str">
        <f t="shared" si="95"/>
        <v>2471</v>
      </c>
      <c r="D1221" s="76" t="str">
        <f t="shared" si="96"/>
        <v>07</v>
      </c>
      <c r="E1221" s="76" t="str">
        <f t="shared" si="97"/>
        <v>2</v>
      </c>
      <c r="F1221" s="70" t="s">
        <v>1815</v>
      </c>
      <c r="G1221" s="77">
        <v>21833</v>
      </c>
      <c r="H1221" s="78">
        <v>0</v>
      </c>
      <c r="I1221" s="78">
        <v>21808</v>
      </c>
      <c r="J1221" s="77">
        <f t="shared" si="99"/>
        <v>21808</v>
      </c>
      <c r="K1221" s="78">
        <f t="shared" si="98"/>
        <v>25</v>
      </c>
      <c r="O1221" s="80"/>
    </row>
    <row r="1222" spans="1:15" s="79" customFormat="1" x14ac:dyDescent="0.2">
      <c r="A1222" s="70" t="s">
        <v>1535</v>
      </c>
      <c r="B1222" s="70" t="s">
        <v>2478</v>
      </c>
      <c r="C1222" s="70" t="str">
        <f t="shared" si="95"/>
        <v>2481</v>
      </c>
      <c r="D1222" s="76" t="str">
        <f t="shared" si="96"/>
        <v>07</v>
      </c>
      <c r="E1222" s="76" t="str">
        <f t="shared" si="97"/>
        <v>2</v>
      </c>
      <c r="F1222" s="70" t="s">
        <v>1816</v>
      </c>
      <c r="G1222" s="77">
        <v>16187</v>
      </c>
      <c r="H1222" s="78">
        <v>6125.1</v>
      </c>
      <c r="I1222" s="78">
        <v>0</v>
      </c>
      <c r="J1222" s="77">
        <f t="shared" si="99"/>
        <v>6125.1</v>
      </c>
      <c r="K1222" s="78">
        <f t="shared" si="98"/>
        <v>10061.9</v>
      </c>
      <c r="O1222" s="80"/>
    </row>
    <row r="1223" spans="1:15" s="79" customFormat="1" x14ac:dyDescent="0.2">
      <c r="A1223" s="70" t="s">
        <v>1535</v>
      </c>
      <c r="B1223" s="70" t="s">
        <v>2479</v>
      </c>
      <c r="C1223" s="70" t="str">
        <f t="shared" ref="C1223:C1286" si="100">MID(B1223,18,4)</f>
        <v>2481</v>
      </c>
      <c r="D1223" s="76" t="str">
        <f t="shared" ref="D1223:D1286" si="101">MID(B1223,5,2)</f>
        <v>07</v>
      </c>
      <c r="E1223" s="76" t="str">
        <f t="shared" ref="E1223:E1286" si="102">MID(B1223,18,1)</f>
        <v>2</v>
      </c>
      <c r="F1223" s="70" t="s">
        <v>1816</v>
      </c>
      <c r="G1223" s="77">
        <v>13</v>
      </c>
      <c r="H1223" s="78">
        <v>0</v>
      </c>
      <c r="I1223" s="78">
        <v>0</v>
      </c>
      <c r="J1223" s="77">
        <f t="shared" si="99"/>
        <v>0</v>
      </c>
      <c r="K1223" s="78">
        <f t="shared" ref="K1223:K1286" si="103">G1223-J1223</f>
        <v>13</v>
      </c>
      <c r="O1223" s="80"/>
    </row>
    <row r="1224" spans="1:15" s="79" customFormat="1" x14ac:dyDescent="0.2">
      <c r="A1224" s="70" t="s">
        <v>1535</v>
      </c>
      <c r="B1224" s="70" t="s">
        <v>888</v>
      </c>
      <c r="C1224" s="70" t="str">
        <f t="shared" si="100"/>
        <v>2491</v>
      </c>
      <c r="D1224" s="76" t="str">
        <f t="shared" si="101"/>
        <v>07</v>
      </c>
      <c r="E1224" s="76" t="str">
        <f t="shared" si="102"/>
        <v>2</v>
      </c>
      <c r="F1224" s="70" t="s">
        <v>1817</v>
      </c>
      <c r="G1224" s="77">
        <v>48371</v>
      </c>
      <c r="H1224" s="78">
        <v>23509.72</v>
      </c>
      <c r="I1224" s="78">
        <v>0</v>
      </c>
      <c r="J1224" s="77">
        <f t="shared" si="99"/>
        <v>23509.72</v>
      </c>
      <c r="K1224" s="78">
        <f t="shared" si="103"/>
        <v>24861.279999999999</v>
      </c>
      <c r="O1224" s="80"/>
    </row>
    <row r="1225" spans="1:15" s="79" customFormat="1" x14ac:dyDescent="0.2">
      <c r="A1225" s="70" t="s">
        <v>1535</v>
      </c>
      <c r="B1225" s="70" t="s">
        <v>890</v>
      </c>
      <c r="C1225" s="70" t="str">
        <f t="shared" si="100"/>
        <v>2491</v>
      </c>
      <c r="D1225" s="76" t="str">
        <f t="shared" si="101"/>
        <v>07</v>
      </c>
      <c r="E1225" s="76" t="str">
        <f t="shared" si="102"/>
        <v>2</v>
      </c>
      <c r="F1225" s="70" t="s">
        <v>1817</v>
      </c>
      <c r="G1225" s="77">
        <v>1139648</v>
      </c>
      <c r="H1225" s="78">
        <v>0</v>
      </c>
      <c r="I1225" s="78">
        <v>1100000</v>
      </c>
      <c r="J1225" s="77">
        <f t="shared" si="99"/>
        <v>1100000</v>
      </c>
      <c r="K1225" s="78">
        <f t="shared" si="103"/>
        <v>39648</v>
      </c>
      <c r="O1225" s="80"/>
    </row>
    <row r="1226" spans="1:15" s="79" customFormat="1" x14ac:dyDescent="0.2">
      <c r="A1226" s="70" t="s">
        <v>1535</v>
      </c>
      <c r="B1226" s="70" t="s">
        <v>892</v>
      </c>
      <c r="C1226" s="70" t="str">
        <f t="shared" si="100"/>
        <v>2521</v>
      </c>
      <c r="D1226" s="76" t="str">
        <f t="shared" si="101"/>
        <v>07</v>
      </c>
      <c r="E1226" s="76" t="str">
        <f t="shared" si="102"/>
        <v>2</v>
      </c>
      <c r="F1226" s="70" t="s">
        <v>1819</v>
      </c>
      <c r="G1226" s="77">
        <v>1468</v>
      </c>
      <c r="H1226" s="78">
        <v>15.01</v>
      </c>
      <c r="I1226" s="78">
        <v>0</v>
      </c>
      <c r="J1226" s="77">
        <f t="shared" si="99"/>
        <v>15.01</v>
      </c>
      <c r="K1226" s="78">
        <f t="shared" si="103"/>
        <v>1452.99</v>
      </c>
      <c r="O1226" s="80"/>
    </row>
    <row r="1227" spans="1:15" s="79" customFormat="1" x14ac:dyDescent="0.2">
      <c r="A1227" s="70" t="s">
        <v>1535</v>
      </c>
      <c r="B1227" s="70" t="s">
        <v>894</v>
      </c>
      <c r="C1227" s="70" t="str">
        <f t="shared" si="100"/>
        <v>2561</v>
      </c>
      <c r="D1227" s="76" t="str">
        <f t="shared" si="101"/>
        <v>07</v>
      </c>
      <c r="E1227" s="76" t="str">
        <f t="shared" si="102"/>
        <v>2</v>
      </c>
      <c r="F1227" s="70" t="s">
        <v>1821</v>
      </c>
      <c r="G1227" s="77">
        <v>24620</v>
      </c>
      <c r="H1227" s="78">
        <v>17984.7</v>
      </c>
      <c r="I1227" s="78">
        <v>0</v>
      </c>
      <c r="J1227" s="77">
        <f t="shared" si="99"/>
        <v>17984.7</v>
      </c>
      <c r="K1227" s="78">
        <f t="shared" si="103"/>
        <v>6635.2999999999993</v>
      </c>
      <c r="O1227" s="80"/>
    </row>
    <row r="1228" spans="1:15" s="79" customFormat="1" x14ac:dyDescent="0.2">
      <c r="A1228" s="70" t="s">
        <v>1535</v>
      </c>
      <c r="B1228" s="70" t="s">
        <v>896</v>
      </c>
      <c r="C1228" s="70" t="str">
        <f t="shared" si="100"/>
        <v>2561</v>
      </c>
      <c r="D1228" s="76" t="str">
        <f t="shared" si="101"/>
        <v>07</v>
      </c>
      <c r="E1228" s="76" t="str">
        <f t="shared" si="102"/>
        <v>2</v>
      </c>
      <c r="F1228" s="70" t="s">
        <v>1821</v>
      </c>
      <c r="G1228" s="77">
        <v>22942</v>
      </c>
      <c r="H1228" s="78">
        <v>0</v>
      </c>
      <c r="I1228" s="78">
        <v>0</v>
      </c>
      <c r="J1228" s="77">
        <f t="shared" si="99"/>
        <v>0</v>
      </c>
      <c r="K1228" s="78">
        <f t="shared" si="103"/>
        <v>22942</v>
      </c>
      <c r="O1228" s="80"/>
    </row>
    <row r="1229" spans="1:15" s="79" customFormat="1" x14ac:dyDescent="0.2">
      <c r="A1229" s="70" t="s">
        <v>1535</v>
      </c>
      <c r="B1229" s="70" t="s">
        <v>2480</v>
      </c>
      <c r="C1229" s="70" t="str">
        <f t="shared" si="100"/>
        <v>2591</v>
      </c>
      <c r="D1229" s="76" t="str">
        <f t="shared" si="101"/>
        <v>07</v>
      </c>
      <c r="E1229" s="76" t="str">
        <f t="shared" si="102"/>
        <v>2</v>
      </c>
      <c r="F1229" s="70" t="s">
        <v>1894</v>
      </c>
      <c r="G1229" s="77">
        <v>17</v>
      </c>
      <c r="H1229" s="78">
        <v>0</v>
      </c>
      <c r="I1229" s="78">
        <v>0</v>
      </c>
      <c r="J1229" s="77">
        <f t="shared" si="99"/>
        <v>0</v>
      </c>
      <c r="K1229" s="78">
        <f t="shared" si="103"/>
        <v>17</v>
      </c>
      <c r="O1229" s="80"/>
    </row>
    <row r="1230" spans="1:15" s="79" customFormat="1" x14ac:dyDescent="0.2">
      <c r="A1230" s="70" t="s">
        <v>1535</v>
      </c>
      <c r="B1230" s="70" t="s">
        <v>898</v>
      </c>
      <c r="C1230" s="70" t="str">
        <f t="shared" si="100"/>
        <v>2591</v>
      </c>
      <c r="D1230" s="76" t="str">
        <f t="shared" si="101"/>
        <v>07</v>
      </c>
      <c r="E1230" s="76" t="str">
        <f t="shared" si="102"/>
        <v>2</v>
      </c>
      <c r="F1230" s="70" t="s">
        <v>1894</v>
      </c>
      <c r="G1230" s="77">
        <v>2715</v>
      </c>
      <c r="H1230" s="78">
        <v>2490.2199999999998</v>
      </c>
      <c r="I1230" s="78">
        <v>0</v>
      </c>
      <c r="J1230" s="77">
        <f t="shared" si="99"/>
        <v>2490.2199999999998</v>
      </c>
      <c r="K1230" s="78">
        <f t="shared" si="103"/>
        <v>224.7800000000002</v>
      </c>
      <c r="O1230" s="80"/>
    </row>
    <row r="1231" spans="1:15" s="79" customFormat="1" x14ac:dyDescent="0.2">
      <c r="A1231" s="70" t="s">
        <v>1535</v>
      </c>
      <c r="B1231" s="70" t="s">
        <v>2481</v>
      </c>
      <c r="C1231" s="70" t="str">
        <f t="shared" si="100"/>
        <v>2612</v>
      </c>
      <c r="D1231" s="76" t="str">
        <f t="shared" si="101"/>
        <v>07</v>
      </c>
      <c r="E1231" s="76" t="str">
        <f t="shared" si="102"/>
        <v>2</v>
      </c>
      <c r="F1231" s="70" t="s">
        <v>2190</v>
      </c>
      <c r="G1231" s="77">
        <v>0</v>
      </c>
      <c r="H1231" s="78">
        <v>0</v>
      </c>
      <c r="I1231" s="78">
        <v>0</v>
      </c>
      <c r="J1231" s="77">
        <f t="shared" si="99"/>
        <v>0</v>
      </c>
      <c r="K1231" s="78">
        <f t="shared" si="103"/>
        <v>0</v>
      </c>
      <c r="O1231" s="80"/>
    </row>
    <row r="1232" spans="1:15" s="79" customFormat="1" x14ac:dyDescent="0.2">
      <c r="A1232" s="70" t="s">
        <v>1535</v>
      </c>
      <c r="B1232" s="70" t="s">
        <v>2482</v>
      </c>
      <c r="C1232" s="70" t="str">
        <f t="shared" si="100"/>
        <v>2614</v>
      </c>
      <c r="D1232" s="76" t="str">
        <f t="shared" si="101"/>
        <v>07</v>
      </c>
      <c r="E1232" s="76" t="str">
        <f t="shared" si="102"/>
        <v>2</v>
      </c>
      <c r="F1232" s="70" t="s">
        <v>1822</v>
      </c>
      <c r="G1232" s="77">
        <v>18610</v>
      </c>
      <c r="H1232" s="78">
        <v>3357.6799999999994</v>
      </c>
      <c r="I1232" s="78">
        <v>0</v>
      </c>
      <c r="J1232" s="77">
        <f t="shared" si="99"/>
        <v>3357.6799999999994</v>
      </c>
      <c r="K1232" s="78">
        <f t="shared" si="103"/>
        <v>15252.32</v>
      </c>
      <c r="O1232" s="80"/>
    </row>
    <row r="1233" spans="1:15" s="79" customFormat="1" x14ac:dyDescent="0.2">
      <c r="A1233" s="70" t="s">
        <v>1535</v>
      </c>
      <c r="B1233" s="70" t="s">
        <v>900</v>
      </c>
      <c r="C1233" s="70" t="str">
        <f t="shared" si="100"/>
        <v>2614</v>
      </c>
      <c r="D1233" s="76" t="str">
        <f t="shared" si="101"/>
        <v>07</v>
      </c>
      <c r="E1233" s="76" t="str">
        <f t="shared" si="102"/>
        <v>2</v>
      </c>
      <c r="F1233" s="70" t="s">
        <v>1822</v>
      </c>
      <c r="G1233" s="77">
        <v>0</v>
      </c>
      <c r="H1233" s="78">
        <v>0</v>
      </c>
      <c r="I1233" s="78">
        <v>0</v>
      </c>
      <c r="J1233" s="77">
        <f t="shared" si="99"/>
        <v>0</v>
      </c>
      <c r="K1233" s="78">
        <f t="shared" si="103"/>
        <v>0</v>
      </c>
      <c r="O1233" s="80"/>
    </row>
    <row r="1234" spans="1:15" s="79" customFormat="1" x14ac:dyDescent="0.2">
      <c r="A1234" s="70" t="s">
        <v>1535</v>
      </c>
      <c r="B1234" s="70" t="s">
        <v>901</v>
      </c>
      <c r="C1234" s="70" t="str">
        <f t="shared" si="100"/>
        <v>2711</v>
      </c>
      <c r="D1234" s="76" t="str">
        <f t="shared" si="101"/>
        <v>07</v>
      </c>
      <c r="E1234" s="76" t="str">
        <f t="shared" si="102"/>
        <v>2</v>
      </c>
      <c r="F1234" s="70" t="s">
        <v>1647</v>
      </c>
      <c r="G1234" s="77">
        <v>295509</v>
      </c>
      <c r="H1234" s="78">
        <v>0</v>
      </c>
      <c r="I1234" s="78">
        <v>198824</v>
      </c>
      <c r="J1234" s="77">
        <f t="shared" si="99"/>
        <v>198824</v>
      </c>
      <c r="K1234" s="78">
        <f t="shared" si="103"/>
        <v>96685</v>
      </c>
      <c r="O1234" s="80"/>
    </row>
    <row r="1235" spans="1:15" s="79" customFormat="1" x14ac:dyDescent="0.2">
      <c r="A1235" s="70" t="s">
        <v>1535</v>
      </c>
      <c r="B1235" s="70" t="s">
        <v>903</v>
      </c>
      <c r="C1235" s="70" t="str">
        <f t="shared" si="100"/>
        <v>2721</v>
      </c>
      <c r="D1235" s="76" t="str">
        <f t="shared" si="101"/>
        <v>07</v>
      </c>
      <c r="E1235" s="76" t="str">
        <f t="shared" si="102"/>
        <v>2</v>
      </c>
      <c r="F1235" s="70" t="s">
        <v>1733</v>
      </c>
      <c r="G1235" s="77">
        <v>217606</v>
      </c>
      <c r="H1235" s="78">
        <v>789</v>
      </c>
      <c r="I1235" s="78">
        <v>67393.539999999994</v>
      </c>
      <c r="J1235" s="77">
        <f t="shared" si="99"/>
        <v>68182.539999999994</v>
      </c>
      <c r="K1235" s="78">
        <f t="shared" si="103"/>
        <v>149423.46000000002</v>
      </c>
      <c r="O1235" s="80"/>
    </row>
    <row r="1236" spans="1:15" s="79" customFormat="1" x14ac:dyDescent="0.2">
      <c r="A1236" s="70" t="s">
        <v>1535</v>
      </c>
      <c r="B1236" s="70" t="s">
        <v>2483</v>
      </c>
      <c r="C1236" s="70" t="str">
        <f t="shared" si="100"/>
        <v>2731</v>
      </c>
      <c r="D1236" s="76" t="str">
        <f t="shared" si="101"/>
        <v>07</v>
      </c>
      <c r="E1236" s="76" t="str">
        <f t="shared" si="102"/>
        <v>2</v>
      </c>
      <c r="F1236" s="70" t="s">
        <v>2148</v>
      </c>
      <c r="G1236" s="77">
        <v>0</v>
      </c>
      <c r="H1236" s="78">
        <v>0</v>
      </c>
      <c r="I1236" s="78">
        <v>0</v>
      </c>
      <c r="J1236" s="77">
        <f t="shared" si="99"/>
        <v>0</v>
      </c>
      <c r="K1236" s="78">
        <f t="shared" si="103"/>
        <v>0</v>
      </c>
      <c r="O1236" s="80"/>
    </row>
    <row r="1237" spans="1:15" s="79" customFormat="1" x14ac:dyDescent="0.2">
      <c r="A1237" s="70" t="s">
        <v>1535</v>
      </c>
      <c r="B1237" s="70" t="s">
        <v>906</v>
      </c>
      <c r="C1237" s="70" t="str">
        <f t="shared" si="100"/>
        <v>2911</v>
      </c>
      <c r="D1237" s="76" t="str">
        <f t="shared" si="101"/>
        <v>07</v>
      </c>
      <c r="E1237" s="76" t="str">
        <f t="shared" si="102"/>
        <v>2</v>
      </c>
      <c r="F1237" s="70" t="s">
        <v>1648</v>
      </c>
      <c r="G1237" s="77">
        <v>9388</v>
      </c>
      <c r="H1237" s="78">
        <v>4899.1899999999996</v>
      </c>
      <c r="I1237" s="78">
        <v>0</v>
      </c>
      <c r="J1237" s="77">
        <f t="shared" si="99"/>
        <v>4899.1899999999996</v>
      </c>
      <c r="K1237" s="78">
        <f t="shared" si="103"/>
        <v>4488.8100000000004</v>
      </c>
      <c r="O1237" s="80"/>
    </row>
    <row r="1238" spans="1:15" s="79" customFormat="1" x14ac:dyDescent="0.2">
      <c r="A1238" s="70" t="s">
        <v>1535</v>
      </c>
      <c r="B1238" s="70" t="s">
        <v>2484</v>
      </c>
      <c r="C1238" s="70" t="str">
        <f t="shared" si="100"/>
        <v>2911</v>
      </c>
      <c r="D1238" s="76" t="str">
        <f t="shared" si="101"/>
        <v>07</v>
      </c>
      <c r="E1238" s="76" t="str">
        <f t="shared" si="102"/>
        <v>2</v>
      </c>
      <c r="F1238" s="70" t="s">
        <v>1648</v>
      </c>
      <c r="G1238" s="77">
        <v>0</v>
      </c>
      <c r="H1238" s="78">
        <v>0</v>
      </c>
      <c r="I1238" s="78">
        <v>0</v>
      </c>
      <c r="J1238" s="77">
        <f t="shared" si="99"/>
        <v>0</v>
      </c>
      <c r="K1238" s="78">
        <f t="shared" si="103"/>
        <v>0</v>
      </c>
      <c r="O1238" s="80"/>
    </row>
    <row r="1239" spans="1:15" s="79" customFormat="1" x14ac:dyDescent="0.2">
      <c r="A1239" s="70" t="s">
        <v>1535</v>
      </c>
      <c r="B1239" s="70" t="s">
        <v>908</v>
      </c>
      <c r="C1239" s="70" t="str">
        <f t="shared" si="100"/>
        <v>2921</v>
      </c>
      <c r="D1239" s="76" t="str">
        <f t="shared" si="101"/>
        <v>07</v>
      </c>
      <c r="E1239" s="76" t="str">
        <f t="shared" si="102"/>
        <v>2</v>
      </c>
      <c r="F1239" s="70" t="s">
        <v>1694</v>
      </c>
      <c r="G1239" s="77">
        <v>22297</v>
      </c>
      <c r="H1239" s="78">
        <v>15371.14</v>
      </c>
      <c r="I1239" s="78">
        <v>0</v>
      </c>
      <c r="J1239" s="77">
        <f t="shared" si="99"/>
        <v>15371.14</v>
      </c>
      <c r="K1239" s="78">
        <f t="shared" si="103"/>
        <v>6925.8600000000006</v>
      </c>
      <c r="O1239" s="80"/>
    </row>
    <row r="1240" spans="1:15" s="79" customFormat="1" x14ac:dyDescent="0.2">
      <c r="A1240" s="70" t="s">
        <v>1535</v>
      </c>
      <c r="B1240" s="70" t="s">
        <v>910</v>
      </c>
      <c r="C1240" s="70" t="str">
        <f t="shared" si="100"/>
        <v>2921</v>
      </c>
      <c r="D1240" s="76" t="str">
        <f t="shared" si="101"/>
        <v>07</v>
      </c>
      <c r="E1240" s="76" t="str">
        <f t="shared" si="102"/>
        <v>2</v>
      </c>
      <c r="F1240" s="70" t="s">
        <v>1694</v>
      </c>
      <c r="G1240" s="77">
        <v>118889</v>
      </c>
      <c r="H1240" s="78">
        <v>0</v>
      </c>
      <c r="I1240" s="78">
        <v>118320</v>
      </c>
      <c r="J1240" s="77">
        <f t="shared" si="99"/>
        <v>118320</v>
      </c>
      <c r="K1240" s="78">
        <f t="shared" si="103"/>
        <v>569</v>
      </c>
      <c r="O1240" s="80"/>
    </row>
    <row r="1241" spans="1:15" s="79" customFormat="1" x14ac:dyDescent="0.2">
      <c r="A1241" s="70" t="s">
        <v>1535</v>
      </c>
      <c r="B1241" s="70" t="s">
        <v>912</v>
      </c>
      <c r="C1241" s="70" t="str">
        <f t="shared" si="100"/>
        <v>2981</v>
      </c>
      <c r="D1241" s="76" t="str">
        <f t="shared" si="101"/>
        <v>07</v>
      </c>
      <c r="E1241" s="76" t="str">
        <f t="shared" si="102"/>
        <v>2</v>
      </c>
      <c r="F1241" s="70" t="s">
        <v>1874</v>
      </c>
      <c r="G1241" s="77">
        <v>52</v>
      </c>
      <c r="H1241" s="78">
        <v>0</v>
      </c>
      <c r="I1241" s="78">
        <v>0</v>
      </c>
      <c r="J1241" s="77">
        <f t="shared" si="99"/>
        <v>0</v>
      </c>
      <c r="K1241" s="78">
        <f t="shared" si="103"/>
        <v>52</v>
      </c>
      <c r="O1241" s="80"/>
    </row>
    <row r="1242" spans="1:15" s="79" customFormat="1" x14ac:dyDescent="0.2">
      <c r="A1242" s="70" t="s">
        <v>1535</v>
      </c>
      <c r="B1242" s="70" t="s">
        <v>914</v>
      </c>
      <c r="C1242" s="70" t="str">
        <f t="shared" si="100"/>
        <v>2991</v>
      </c>
      <c r="D1242" s="76" t="str">
        <f t="shared" si="101"/>
        <v>07</v>
      </c>
      <c r="E1242" s="76" t="str">
        <f t="shared" si="102"/>
        <v>2</v>
      </c>
      <c r="F1242" s="70" t="s">
        <v>1696</v>
      </c>
      <c r="G1242" s="77">
        <v>44808</v>
      </c>
      <c r="H1242" s="78">
        <v>23686.28</v>
      </c>
      <c r="I1242" s="78">
        <v>0</v>
      </c>
      <c r="J1242" s="77">
        <f t="shared" si="99"/>
        <v>23686.28</v>
      </c>
      <c r="K1242" s="78">
        <f t="shared" si="103"/>
        <v>21121.72</v>
      </c>
      <c r="O1242" s="80"/>
    </row>
    <row r="1243" spans="1:15" s="79" customFormat="1" x14ac:dyDescent="0.2">
      <c r="A1243" s="70" t="s">
        <v>1535</v>
      </c>
      <c r="B1243" s="70" t="s">
        <v>916</v>
      </c>
      <c r="C1243" s="70" t="str">
        <f t="shared" si="100"/>
        <v>2991</v>
      </c>
      <c r="D1243" s="76" t="str">
        <f t="shared" si="101"/>
        <v>07</v>
      </c>
      <c r="E1243" s="76" t="str">
        <f t="shared" si="102"/>
        <v>2</v>
      </c>
      <c r="F1243" s="70" t="s">
        <v>1696</v>
      </c>
      <c r="G1243" s="77">
        <v>143649</v>
      </c>
      <c r="H1243" s="78">
        <v>0</v>
      </c>
      <c r="I1243" s="78">
        <v>142100</v>
      </c>
      <c r="J1243" s="77">
        <f t="shared" si="99"/>
        <v>142100</v>
      </c>
      <c r="K1243" s="78">
        <f t="shared" si="103"/>
        <v>1549</v>
      </c>
      <c r="O1243" s="80"/>
    </row>
    <row r="1244" spans="1:15" s="79" customFormat="1" x14ac:dyDescent="0.2">
      <c r="A1244" s="70" t="s">
        <v>1535</v>
      </c>
      <c r="B1244" s="70" t="s">
        <v>918</v>
      </c>
      <c r="C1244" s="70" t="str">
        <f t="shared" si="100"/>
        <v>3141</v>
      </c>
      <c r="D1244" s="76" t="str">
        <f t="shared" si="101"/>
        <v>07</v>
      </c>
      <c r="E1244" s="76" t="str">
        <f t="shared" si="102"/>
        <v>3</v>
      </c>
      <c r="F1244" s="70" t="s">
        <v>1573</v>
      </c>
      <c r="G1244" s="77">
        <v>1277</v>
      </c>
      <c r="H1244" s="78">
        <v>0</v>
      </c>
      <c r="I1244" s="78">
        <v>0</v>
      </c>
      <c r="J1244" s="77">
        <f t="shared" si="99"/>
        <v>0</v>
      </c>
      <c r="K1244" s="78">
        <f t="shared" si="103"/>
        <v>1277</v>
      </c>
      <c r="O1244" s="80"/>
    </row>
    <row r="1245" spans="1:15" s="79" customFormat="1" x14ac:dyDescent="0.2">
      <c r="A1245" s="70" t="s">
        <v>1535</v>
      </c>
      <c r="B1245" s="70" t="s">
        <v>2485</v>
      </c>
      <c r="C1245" s="70" t="str">
        <f t="shared" si="100"/>
        <v>3261</v>
      </c>
      <c r="D1245" s="76" t="str">
        <f t="shared" si="101"/>
        <v>07</v>
      </c>
      <c r="E1245" s="76" t="str">
        <f t="shared" si="102"/>
        <v>3</v>
      </c>
      <c r="F1245" s="70" t="s">
        <v>2486</v>
      </c>
      <c r="G1245" s="77">
        <v>0</v>
      </c>
      <c r="H1245" s="78">
        <v>0</v>
      </c>
      <c r="I1245" s="78">
        <v>0</v>
      </c>
      <c r="J1245" s="77">
        <f t="shared" si="99"/>
        <v>0</v>
      </c>
      <c r="K1245" s="78">
        <f t="shared" si="103"/>
        <v>0</v>
      </c>
      <c r="O1245" s="80"/>
    </row>
    <row r="1246" spans="1:15" s="79" customFormat="1" x14ac:dyDescent="0.2">
      <c r="A1246" s="70" t="s">
        <v>1535</v>
      </c>
      <c r="B1246" s="70" t="s">
        <v>2487</v>
      </c>
      <c r="C1246" s="70" t="str">
        <f t="shared" si="100"/>
        <v>3362</v>
      </c>
      <c r="D1246" s="76" t="str">
        <f t="shared" si="101"/>
        <v>07</v>
      </c>
      <c r="E1246" s="76" t="str">
        <f t="shared" si="102"/>
        <v>3</v>
      </c>
      <c r="F1246" s="70" t="s">
        <v>1700</v>
      </c>
      <c r="G1246" s="77">
        <v>31095</v>
      </c>
      <c r="H1246" s="78">
        <v>0</v>
      </c>
      <c r="I1246" s="78">
        <v>0</v>
      </c>
      <c r="J1246" s="77">
        <f t="shared" si="99"/>
        <v>0</v>
      </c>
      <c r="K1246" s="78">
        <f t="shared" si="103"/>
        <v>31095</v>
      </c>
      <c r="O1246" s="80"/>
    </row>
    <row r="1247" spans="1:15" s="79" customFormat="1" x14ac:dyDescent="0.2">
      <c r="A1247" s="70" t="s">
        <v>1535</v>
      </c>
      <c r="B1247" s="70" t="s">
        <v>919</v>
      </c>
      <c r="C1247" s="70" t="str">
        <f t="shared" si="100"/>
        <v>3451</v>
      </c>
      <c r="D1247" s="76" t="str">
        <f t="shared" si="101"/>
        <v>07</v>
      </c>
      <c r="E1247" s="76" t="str">
        <f t="shared" si="102"/>
        <v>3</v>
      </c>
      <c r="F1247" s="70" t="s">
        <v>1576</v>
      </c>
      <c r="G1247" s="77">
        <v>23060.79</v>
      </c>
      <c r="H1247" s="78">
        <v>23060.79</v>
      </c>
      <c r="I1247" s="78">
        <v>0</v>
      </c>
      <c r="J1247" s="77">
        <f t="shared" si="99"/>
        <v>23060.79</v>
      </c>
      <c r="K1247" s="78">
        <f t="shared" si="103"/>
        <v>0</v>
      </c>
      <c r="O1247" s="80"/>
    </row>
    <row r="1248" spans="1:15" s="79" customFormat="1" x14ac:dyDescent="0.2">
      <c r="A1248" s="70" t="s">
        <v>1535</v>
      </c>
      <c r="B1248" s="70" t="s">
        <v>2488</v>
      </c>
      <c r="C1248" s="70" t="str">
        <f t="shared" si="100"/>
        <v>3511</v>
      </c>
      <c r="D1248" s="76" t="str">
        <f t="shared" si="101"/>
        <v>07</v>
      </c>
      <c r="E1248" s="76" t="str">
        <f t="shared" si="102"/>
        <v>3</v>
      </c>
      <c r="F1248" s="70" t="s">
        <v>1659</v>
      </c>
      <c r="G1248" s="77">
        <v>0</v>
      </c>
      <c r="H1248" s="78">
        <v>0</v>
      </c>
      <c r="I1248" s="78">
        <v>0</v>
      </c>
      <c r="J1248" s="77">
        <f t="shared" si="99"/>
        <v>0</v>
      </c>
      <c r="K1248" s="78">
        <f t="shared" si="103"/>
        <v>0</v>
      </c>
      <c r="O1248" s="80"/>
    </row>
    <row r="1249" spans="1:15" s="79" customFormat="1" x14ac:dyDescent="0.2">
      <c r="A1249" s="70" t="s">
        <v>1535</v>
      </c>
      <c r="B1249" s="70" t="s">
        <v>2489</v>
      </c>
      <c r="C1249" s="70" t="str">
        <f t="shared" si="100"/>
        <v>3512</v>
      </c>
      <c r="D1249" s="76" t="str">
        <f t="shared" si="101"/>
        <v>07</v>
      </c>
      <c r="E1249" s="76" t="str">
        <f t="shared" si="102"/>
        <v>3</v>
      </c>
      <c r="F1249" s="70" t="s">
        <v>1793</v>
      </c>
      <c r="G1249" s="77">
        <v>0</v>
      </c>
      <c r="H1249" s="78">
        <v>0</v>
      </c>
      <c r="I1249" s="78">
        <v>0</v>
      </c>
      <c r="J1249" s="77">
        <f t="shared" si="99"/>
        <v>0</v>
      </c>
      <c r="K1249" s="78">
        <f t="shared" si="103"/>
        <v>0</v>
      </c>
      <c r="O1249" s="80"/>
    </row>
    <row r="1250" spans="1:15" s="79" customFormat="1" x14ac:dyDescent="0.2">
      <c r="A1250" s="70" t="s">
        <v>1535</v>
      </c>
      <c r="B1250" s="70" t="s">
        <v>2490</v>
      </c>
      <c r="C1250" s="70" t="str">
        <f t="shared" si="100"/>
        <v>3521</v>
      </c>
      <c r="D1250" s="76" t="str">
        <f t="shared" si="101"/>
        <v>07</v>
      </c>
      <c r="E1250" s="76" t="str">
        <f t="shared" si="102"/>
        <v>3</v>
      </c>
      <c r="F1250" s="70" t="s">
        <v>1661</v>
      </c>
      <c r="G1250" s="77">
        <v>0</v>
      </c>
      <c r="H1250" s="78">
        <v>0</v>
      </c>
      <c r="I1250" s="78">
        <v>0</v>
      </c>
      <c r="J1250" s="77">
        <f t="shared" si="99"/>
        <v>0</v>
      </c>
      <c r="K1250" s="78">
        <f t="shared" si="103"/>
        <v>0</v>
      </c>
      <c r="O1250" s="80"/>
    </row>
    <row r="1251" spans="1:15" s="79" customFormat="1" x14ac:dyDescent="0.2">
      <c r="A1251" s="70" t="s">
        <v>1535</v>
      </c>
      <c r="B1251" s="70" t="s">
        <v>920</v>
      </c>
      <c r="C1251" s="70" t="str">
        <f t="shared" si="100"/>
        <v>3551</v>
      </c>
      <c r="D1251" s="76" t="str">
        <f t="shared" si="101"/>
        <v>07</v>
      </c>
      <c r="E1251" s="76" t="str">
        <f t="shared" si="102"/>
        <v>3</v>
      </c>
      <c r="F1251" s="70" t="s">
        <v>1577</v>
      </c>
      <c r="G1251" s="77">
        <v>91021</v>
      </c>
      <c r="H1251" s="78">
        <v>15913.52</v>
      </c>
      <c r="I1251" s="78">
        <v>0</v>
      </c>
      <c r="J1251" s="77">
        <f t="shared" si="99"/>
        <v>15913.52</v>
      </c>
      <c r="K1251" s="78">
        <f t="shared" si="103"/>
        <v>75107.48</v>
      </c>
      <c r="O1251" s="80"/>
    </row>
    <row r="1252" spans="1:15" s="79" customFormat="1" x14ac:dyDescent="0.2">
      <c r="A1252" s="70" t="s">
        <v>1535</v>
      </c>
      <c r="B1252" s="70" t="s">
        <v>2491</v>
      </c>
      <c r="C1252" s="70" t="str">
        <f t="shared" si="100"/>
        <v>3571</v>
      </c>
      <c r="D1252" s="76" t="str">
        <f t="shared" si="101"/>
        <v>07</v>
      </c>
      <c r="E1252" s="76" t="str">
        <f t="shared" si="102"/>
        <v>3</v>
      </c>
      <c r="F1252" s="70" t="s">
        <v>1827</v>
      </c>
      <c r="G1252" s="77">
        <v>735814</v>
      </c>
      <c r="H1252" s="78">
        <v>178075.85</v>
      </c>
      <c r="I1252" s="78">
        <v>408705.35</v>
      </c>
      <c r="J1252" s="77">
        <f t="shared" si="99"/>
        <v>586781.19999999995</v>
      </c>
      <c r="K1252" s="78">
        <f t="shared" si="103"/>
        <v>149032.80000000005</v>
      </c>
      <c r="O1252" s="80"/>
    </row>
    <row r="1253" spans="1:15" s="79" customFormat="1" x14ac:dyDescent="0.2">
      <c r="A1253" s="70" t="s">
        <v>1535</v>
      </c>
      <c r="B1253" s="70" t="s">
        <v>921</v>
      </c>
      <c r="C1253" s="70" t="str">
        <f t="shared" si="100"/>
        <v>3572</v>
      </c>
      <c r="D1253" s="76" t="str">
        <f t="shared" si="101"/>
        <v>07</v>
      </c>
      <c r="E1253" s="76" t="str">
        <f t="shared" si="102"/>
        <v>3</v>
      </c>
      <c r="F1253" s="70" t="s">
        <v>1829</v>
      </c>
      <c r="G1253" s="77">
        <v>1700</v>
      </c>
      <c r="H1253" s="78">
        <v>1508</v>
      </c>
      <c r="I1253" s="78">
        <v>0</v>
      </c>
      <c r="J1253" s="77">
        <f t="shared" si="99"/>
        <v>1508</v>
      </c>
      <c r="K1253" s="78">
        <f t="shared" si="103"/>
        <v>192</v>
      </c>
      <c r="O1253" s="80"/>
    </row>
    <row r="1254" spans="1:15" s="79" customFormat="1" x14ac:dyDescent="0.2">
      <c r="A1254" s="70" t="s">
        <v>1535</v>
      </c>
      <c r="B1254" s="70" t="s">
        <v>923</v>
      </c>
      <c r="C1254" s="70" t="str">
        <f t="shared" si="100"/>
        <v>3581</v>
      </c>
      <c r="D1254" s="76" t="str">
        <f t="shared" si="101"/>
        <v>07</v>
      </c>
      <c r="E1254" s="76" t="str">
        <f t="shared" si="102"/>
        <v>3</v>
      </c>
      <c r="F1254" s="70" t="s">
        <v>1830</v>
      </c>
      <c r="G1254" s="77">
        <v>246952</v>
      </c>
      <c r="H1254" s="78">
        <v>118020</v>
      </c>
      <c r="I1254" s="78">
        <v>128930</v>
      </c>
      <c r="J1254" s="77">
        <f t="shared" si="99"/>
        <v>246950</v>
      </c>
      <c r="K1254" s="78">
        <f t="shared" si="103"/>
        <v>2</v>
      </c>
      <c r="O1254" s="80"/>
    </row>
    <row r="1255" spans="1:15" s="79" customFormat="1" x14ac:dyDescent="0.2">
      <c r="A1255" s="70" t="s">
        <v>1535</v>
      </c>
      <c r="B1255" s="70" t="s">
        <v>2492</v>
      </c>
      <c r="C1255" s="70" t="str">
        <f t="shared" si="100"/>
        <v>3591</v>
      </c>
      <c r="D1255" s="76" t="str">
        <f t="shared" si="101"/>
        <v>07</v>
      </c>
      <c r="E1255" s="76" t="str">
        <f t="shared" si="102"/>
        <v>3</v>
      </c>
      <c r="F1255" s="70" t="s">
        <v>1831</v>
      </c>
      <c r="G1255" s="77">
        <v>0</v>
      </c>
      <c r="H1255" s="78">
        <v>0</v>
      </c>
      <c r="I1255" s="78">
        <v>0</v>
      </c>
      <c r="J1255" s="77">
        <f t="shared" si="99"/>
        <v>0</v>
      </c>
      <c r="K1255" s="78">
        <f t="shared" si="103"/>
        <v>0</v>
      </c>
      <c r="O1255" s="80"/>
    </row>
    <row r="1256" spans="1:15" s="79" customFormat="1" x14ac:dyDescent="0.2">
      <c r="A1256" s="70" t="s">
        <v>1535</v>
      </c>
      <c r="B1256" s="70" t="s">
        <v>2493</v>
      </c>
      <c r="C1256" s="70" t="str">
        <f t="shared" si="100"/>
        <v>3791</v>
      </c>
      <c r="D1256" s="76" t="str">
        <f t="shared" si="101"/>
        <v>07</v>
      </c>
      <c r="E1256" s="76" t="str">
        <f t="shared" si="102"/>
        <v>3</v>
      </c>
      <c r="F1256" s="70" t="s">
        <v>1665</v>
      </c>
      <c r="G1256" s="77">
        <v>73</v>
      </c>
      <c r="H1256" s="78">
        <v>0</v>
      </c>
      <c r="I1256" s="78">
        <v>0</v>
      </c>
      <c r="J1256" s="77">
        <f t="shared" si="99"/>
        <v>0</v>
      </c>
      <c r="K1256" s="78">
        <f t="shared" si="103"/>
        <v>73</v>
      </c>
      <c r="O1256" s="80"/>
    </row>
    <row r="1257" spans="1:15" s="79" customFormat="1" x14ac:dyDescent="0.2">
      <c r="A1257" s="70" t="s">
        <v>1535</v>
      </c>
      <c r="B1257" s="70" t="s">
        <v>2494</v>
      </c>
      <c r="C1257" s="70" t="str">
        <f t="shared" si="100"/>
        <v>3921</v>
      </c>
      <c r="D1257" s="76" t="str">
        <f t="shared" si="101"/>
        <v>07</v>
      </c>
      <c r="E1257" s="76" t="str">
        <f t="shared" si="102"/>
        <v>3</v>
      </c>
      <c r="F1257" s="70" t="s">
        <v>1583</v>
      </c>
      <c r="G1257" s="77">
        <v>10000</v>
      </c>
      <c r="H1257" s="78">
        <v>445.01</v>
      </c>
      <c r="I1257" s="78">
        <v>0</v>
      </c>
      <c r="J1257" s="77">
        <f t="shared" si="99"/>
        <v>445.01</v>
      </c>
      <c r="K1257" s="78">
        <f t="shared" si="103"/>
        <v>9554.99</v>
      </c>
      <c r="O1257" s="80"/>
    </row>
    <row r="1258" spans="1:15" s="79" customFormat="1" x14ac:dyDescent="0.2">
      <c r="A1258" s="70" t="s">
        <v>1535</v>
      </c>
      <c r="B1258" s="70" t="s">
        <v>2495</v>
      </c>
      <c r="C1258" s="70" t="str">
        <f t="shared" si="100"/>
        <v>5111</v>
      </c>
      <c r="D1258" s="76" t="str">
        <f t="shared" si="101"/>
        <v>07</v>
      </c>
      <c r="E1258" s="76" t="str">
        <f t="shared" si="102"/>
        <v>5</v>
      </c>
      <c r="F1258" s="70" t="s">
        <v>1701</v>
      </c>
      <c r="G1258" s="77">
        <v>0</v>
      </c>
      <c r="H1258" s="78">
        <v>0</v>
      </c>
      <c r="I1258" s="78">
        <v>0</v>
      </c>
      <c r="J1258" s="77">
        <f t="shared" si="99"/>
        <v>0</v>
      </c>
      <c r="K1258" s="78">
        <f t="shared" si="103"/>
        <v>0</v>
      </c>
      <c r="O1258" s="80"/>
    </row>
    <row r="1259" spans="1:15" s="79" customFormat="1" x14ac:dyDescent="0.2">
      <c r="A1259" s="70" t="s">
        <v>1535</v>
      </c>
      <c r="B1259" s="70" t="s">
        <v>2496</v>
      </c>
      <c r="C1259" s="70" t="str">
        <f t="shared" si="100"/>
        <v>5191</v>
      </c>
      <c r="D1259" s="76" t="str">
        <f t="shared" si="101"/>
        <v>07</v>
      </c>
      <c r="E1259" s="76" t="str">
        <f t="shared" si="102"/>
        <v>5</v>
      </c>
      <c r="F1259" s="70" t="s">
        <v>1605</v>
      </c>
      <c r="G1259" s="77">
        <v>0</v>
      </c>
      <c r="H1259" s="78">
        <v>0</v>
      </c>
      <c r="I1259" s="78">
        <v>0</v>
      </c>
      <c r="J1259" s="77">
        <f t="shared" si="99"/>
        <v>0</v>
      </c>
      <c r="K1259" s="78">
        <f t="shared" si="103"/>
        <v>0</v>
      </c>
      <c r="O1259" s="80"/>
    </row>
    <row r="1260" spans="1:15" s="79" customFormat="1" x14ac:dyDescent="0.2">
      <c r="A1260" s="70" t="s">
        <v>1535</v>
      </c>
      <c r="B1260" s="70" t="s">
        <v>925</v>
      </c>
      <c r="C1260" s="70" t="str">
        <f t="shared" si="100"/>
        <v>5621</v>
      </c>
      <c r="D1260" s="76" t="str">
        <f t="shared" si="101"/>
        <v>07</v>
      </c>
      <c r="E1260" s="76" t="str">
        <f t="shared" si="102"/>
        <v>5</v>
      </c>
      <c r="F1260" s="70" t="s">
        <v>1836</v>
      </c>
      <c r="G1260" s="77">
        <v>120000</v>
      </c>
      <c r="H1260" s="78">
        <v>0</v>
      </c>
      <c r="I1260" s="78">
        <v>0</v>
      </c>
      <c r="J1260" s="77">
        <f t="shared" si="99"/>
        <v>0</v>
      </c>
      <c r="K1260" s="78">
        <f t="shared" si="103"/>
        <v>120000</v>
      </c>
      <c r="O1260" s="80"/>
    </row>
    <row r="1261" spans="1:15" s="79" customFormat="1" x14ac:dyDescent="0.2">
      <c r="A1261" s="70" t="s">
        <v>1535</v>
      </c>
      <c r="B1261" s="70" t="s">
        <v>2497</v>
      </c>
      <c r="C1261" s="70" t="str">
        <f t="shared" si="100"/>
        <v>5641</v>
      </c>
      <c r="D1261" s="76" t="str">
        <f t="shared" si="101"/>
        <v>07</v>
      </c>
      <c r="E1261" s="76" t="str">
        <f t="shared" si="102"/>
        <v>5</v>
      </c>
      <c r="F1261" s="70" t="s">
        <v>1669</v>
      </c>
      <c r="G1261" s="77">
        <v>34500</v>
      </c>
      <c r="H1261" s="78">
        <v>0</v>
      </c>
      <c r="I1261" s="78">
        <v>0</v>
      </c>
      <c r="J1261" s="77">
        <f t="shared" si="99"/>
        <v>0</v>
      </c>
      <c r="K1261" s="78">
        <f t="shared" si="103"/>
        <v>34500</v>
      </c>
      <c r="O1261" s="80"/>
    </row>
    <row r="1262" spans="1:15" s="79" customFormat="1" x14ac:dyDescent="0.2">
      <c r="A1262" s="70" t="s">
        <v>1535</v>
      </c>
      <c r="B1262" s="70" t="s">
        <v>927</v>
      </c>
      <c r="C1262" s="70" t="str">
        <f t="shared" si="100"/>
        <v>5671</v>
      </c>
      <c r="D1262" s="76" t="str">
        <f t="shared" si="101"/>
        <v>07</v>
      </c>
      <c r="E1262" s="76" t="str">
        <f t="shared" si="102"/>
        <v>5</v>
      </c>
      <c r="F1262" s="70" t="s">
        <v>1858</v>
      </c>
      <c r="G1262" s="77">
        <v>40000</v>
      </c>
      <c r="H1262" s="78">
        <v>0</v>
      </c>
      <c r="I1262" s="78">
        <v>0</v>
      </c>
      <c r="J1262" s="77">
        <f t="shared" si="99"/>
        <v>0</v>
      </c>
      <c r="K1262" s="78">
        <f t="shared" si="103"/>
        <v>40000</v>
      </c>
      <c r="O1262" s="80"/>
    </row>
    <row r="1263" spans="1:15" s="79" customFormat="1" x14ac:dyDescent="0.2">
      <c r="A1263" s="70" t="s">
        <v>1535</v>
      </c>
      <c r="B1263" s="70" t="s">
        <v>2498</v>
      </c>
      <c r="C1263" s="70" t="str">
        <f t="shared" si="100"/>
        <v>1131</v>
      </c>
      <c r="D1263" s="76" t="str">
        <f t="shared" si="101"/>
        <v>07</v>
      </c>
      <c r="E1263" s="76" t="str">
        <f t="shared" si="102"/>
        <v>1</v>
      </c>
      <c r="F1263" s="70" t="s">
        <v>1537</v>
      </c>
      <c r="G1263" s="77">
        <v>516996</v>
      </c>
      <c r="H1263" s="78">
        <v>412730.4</v>
      </c>
      <c r="I1263" s="78">
        <v>104265.59999999998</v>
      </c>
      <c r="J1263" s="77">
        <f t="shared" si="99"/>
        <v>516996</v>
      </c>
      <c r="K1263" s="78">
        <f t="shared" si="103"/>
        <v>0</v>
      </c>
      <c r="O1263" s="80"/>
    </row>
    <row r="1264" spans="1:15" s="79" customFormat="1" x14ac:dyDescent="0.2">
      <c r="A1264" s="70" t="s">
        <v>1535</v>
      </c>
      <c r="B1264" s="70" t="s">
        <v>2499</v>
      </c>
      <c r="C1264" s="70" t="str">
        <f t="shared" si="100"/>
        <v>1311</v>
      </c>
      <c r="D1264" s="76" t="str">
        <f t="shared" si="101"/>
        <v>07</v>
      </c>
      <c r="E1264" s="76" t="str">
        <f t="shared" si="102"/>
        <v>1</v>
      </c>
      <c r="F1264" s="70" t="s">
        <v>1541</v>
      </c>
      <c r="G1264" s="77">
        <v>25164</v>
      </c>
      <c r="H1264" s="78">
        <v>18846</v>
      </c>
      <c r="I1264" s="78">
        <v>6282</v>
      </c>
      <c r="J1264" s="77">
        <f t="shared" si="99"/>
        <v>25128</v>
      </c>
      <c r="K1264" s="78">
        <f t="shared" si="103"/>
        <v>36</v>
      </c>
      <c r="O1264" s="80"/>
    </row>
    <row r="1265" spans="1:15" s="79" customFormat="1" x14ac:dyDescent="0.2">
      <c r="A1265" s="70" t="s">
        <v>1535</v>
      </c>
      <c r="B1265" s="70" t="s">
        <v>2500</v>
      </c>
      <c r="C1265" s="70" t="str">
        <f t="shared" si="100"/>
        <v>1321</v>
      </c>
      <c r="D1265" s="76" t="str">
        <f t="shared" si="101"/>
        <v>07</v>
      </c>
      <c r="E1265" s="76" t="str">
        <f t="shared" si="102"/>
        <v>1</v>
      </c>
      <c r="F1265" s="70" t="s">
        <v>1543</v>
      </c>
      <c r="G1265" s="77">
        <v>7181</v>
      </c>
      <c r="H1265" s="78">
        <v>7180.25</v>
      </c>
      <c r="I1265" s="78">
        <v>0</v>
      </c>
      <c r="J1265" s="77">
        <f t="shared" si="99"/>
        <v>7180.25</v>
      </c>
      <c r="K1265" s="78">
        <f t="shared" si="103"/>
        <v>0.75</v>
      </c>
      <c r="O1265" s="80"/>
    </row>
    <row r="1266" spans="1:15" s="79" customFormat="1" x14ac:dyDescent="0.2">
      <c r="A1266" s="70" t="s">
        <v>1535</v>
      </c>
      <c r="B1266" s="70" t="s">
        <v>2501</v>
      </c>
      <c r="C1266" s="70" t="str">
        <f t="shared" si="100"/>
        <v>1322</v>
      </c>
      <c r="D1266" s="76" t="str">
        <f t="shared" si="101"/>
        <v>07</v>
      </c>
      <c r="E1266" s="76" t="str">
        <f t="shared" si="102"/>
        <v>1</v>
      </c>
      <c r="F1266" s="70" t="s">
        <v>1545</v>
      </c>
      <c r="G1266" s="77">
        <v>71805</v>
      </c>
      <c r="H1266" s="78">
        <v>39687.5</v>
      </c>
      <c r="I1266" s="78">
        <v>32117.5</v>
      </c>
      <c r="J1266" s="77">
        <f t="shared" si="99"/>
        <v>71805</v>
      </c>
      <c r="K1266" s="78">
        <f t="shared" si="103"/>
        <v>0</v>
      </c>
      <c r="O1266" s="80"/>
    </row>
    <row r="1267" spans="1:15" s="79" customFormat="1" x14ac:dyDescent="0.2">
      <c r="A1267" s="70" t="s">
        <v>1535</v>
      </c>
      <c r="B1267" s="70" t="s">
        <v>2502</v>
      </c>
      <c r="C1267" s="70" t="str">
        <f t="shared" si="100"/>
        <v>1421</v>
      </c>
      <c r="D1267" s="76" t="str">
        <f t="shared" si="101"/>
        <v>07</v>
      </c>
      <c r="E1267" s="76" t="str">
        <f t="shared" si="102"/>
        <v>1</v>
      </c>
      <c r="F1267" s="70" t="s">
        <v>1549</v>
      </c>
      <c r="G1267" s="77">
        <v>15510</v>
      </c>
      <c r="H1267" s="78">
        <v>12188.19</v>
      </c>
      <c r="I1267" s="78">
        <v>2339.3700000000017</v>
      </c>
      <c r="J1267" s="77">
        <f t="shared" si="99"/>
        <v>14527.560000000001</v>
      </c>
      <c r="K1267" s="78">
        <f t="shared" si="103"/>
        <v>982.43999999999869</v>
      </c>
      <c r="O1267" s="80"/>
    </row>
    <row r="1268" spans="1:15" s="79" customFormat="1" x14ac:dyDescent="0.2">
      <c r="A1268" s="70" t="s">
        <v>1535</v>
      </c>
      <c r="B1268" s="70" t="s">
        <v>2503</v>
      </c>
      <c r="C1268" s="70" t="str">
        <f t="shared" si="100"/>
        <v>1431</v>
      </c>
      <c r="D1268" s="76" t="str">
        <f t="shared" si="101"/>
        <v>07</v>
      </c>
      <c r="E1268" s="76" t="str">
        <f t="shared" si="102"/>
        <v>1</v>
      </c>
      <c r="F1268" s="70" t="s">
        <v>1551</v>
      </c>
      <c r="G1268" s="77">
        <v>90474</v>
      </c>
      <c r="H1268" s="78">
        <v>71097.61</v>
      </c>
      <c r="I1268" s="78">
        <v>13646.296666666665</v>
      </c>
      <c r="J1268" s="77">
        <f t="shared" si="99"/>
        <v>84743.906666666662</v>
      </c>
      <c r="K1268" s="78">
        <f t="shared" si="103"/>
        <v>5730.0933333333378</v>
      </c>
      <c r="O1268" s="80"/>
    </row>
    <row r="1269" spans="1:15" s="79" customFormat="1" x14ac:dyDescent="0.2">
      <c r="A1269" s="70" t="s">
        <v>1535</v>
      </c>
      <c r="B1269" s="70" t="s">
        <v>2504</v>
      </c>
      <c r="C1269" s="70" t="str">
        <f t="shared" si="100"/>
        <v>1432</v>
      </c>
      <c r="D1269" s="76" t="str">
        <f t="shared" si="101"/>
        <v>07</v>
      </c>
      <c r="E1269" s="76" t="str">
        <f t="shared" si="102"/>
        <v>1</v>
      </c>
      <c r="F1269" s="70" t="s">
        <v>1553</v>
      </c>
      <c r="G1269" s="77">
        <v>10339.799999999999</v>
      </c>
      <c r="H1269" s="78">
        <v>8185.96</v>
      </c>
      <c r="I1269" s="78">
        <v>2153.8399999999992</v>
      </c>
      <c r="J1269" s="77">
        <f t="shared" si="99"/>
        <v>10339.799999999999</v>
      </c>
      <c r="K1269" s="78">
        <f t="shared" si="103"/>
        <v>0</v>
      </c>
      <c r="O1269" s="80"/>
    </row>
    <row r="1270" spans="1:15" s="79" customFormat="1" x14ac:dyDescent="0.2">
      <c r="A1270" s="70" t="s">
        <v>1535</v>
      </c>
      <c r="B1270" s="70" t="s">
        <v>2505</v>
      </c>
      <c r="C1270" s="70" t="str">
        <f t="shared" si="100"/>
        <v>1612</v>
      </c>
      <c r="D1270" s="76" t="str">
        <f t="shared" si="101"/>
        <v>07</v>
      </c>
      <c r="E1270" s="76" t="str">
        <f t="shared" si="102"/>
        <v>1</v>
      </c>
      <c r="F1270" s="70" t="s">
        <v>1557</v>
      </c>
      <c r="G1270" s="77">
        <v>14956</v>
      </c>
      <c r="H1270" s="78">
        <v>7478.15</v>
      </c>
      <c r="I1270" s="78">
        <v>7478.15</v>
      </c>
      <c r="J1270" s="77">
        <f t="shared" si="99"/>
        <v>14956.3</v>
      </c>
      <c r="K1270" s="78">
        <f t="shared" si="103"/>
        <v>-0.2999999999992724</v>
      </c>
      <c r="O1270" s="80"/>
    </row>
    <row r="1271" spans="1:15" s="79" customFormat="1" x14ac:dyDescent="0.2">
      <c r="A1271" s="70" t="s">
        <v>1535</v>
      </c>
      <c r="B1271" s="70" t="s">
        <v>2506</v>
      </c>
      <c r="C1271" s="70" t="str">
        <f t="shared" si="100"/>
        <v>1712</v>
      </c>
      <c r="D1271" s="76" t="str">
        <f t="shared" si="101"/>
        <v>07</v>
      </c>
      <c r="E1271" s="76" t="str">
        <f t="shared" si="102"/>
        <v>1</v>
      </c>
      <c r="F1271" s="70" t="s">
        <v>1559</v>
      </c>
      <c r="G1271" s="77">
        <v>36552</v>
      </c>
      <c r="H1271" s="78">
        <v>27276</v>
      </c>
      <c r="I1271" s="78">
        <v>9092</v>
      </c>
      <c r="J1271" s="77">
        <f t="shared" si="99"/>
        <v>36368</v>
      </c>
      <c r="K1271" s="78">
        <f t="shared" si="103"/>
        <v>184</v>
      </c>
      <c r="O1271" s="80"/>
    </row>
    <row r="1272" spans="1:15" s="79" customFormat="1" x14ac:dyDescent="0.2">
      <c r="A1272" s="70" t="s">
        <v>1535</v>
      </c>
      <c r="B1272" s="70" t="s">
        <v>2507</v>
      </c>
      <c r="C1272" s="70" t="str">
        <f t="shared" si="100"/>
        <v>1713</v>
      </c>
      <c r="D1272" s="76" t="str">
        <f t="shared" si="101"/>
        <v>07</v>
      </c>
      <c r="E1272" s="76" t="str">
        <f t="shared" si="102"/>
        <v>1</v>
      </c>
      <c r="F1272" s="70" t="s">
        <v>1561</v>
      </c>
      <c r="G1272" s="77">
        <v>33312</v>
      </c>
      <c r="H1272" s="78">
        <v>25239.5</v>
      </c>
      <c r="I1272" s="78">
        <v>8072.5</v>
      </c>
      <c r="J1272" s="77">
        <f t="shared" si="99"/>
        <v>33312</v>
      </c>
      <c r="K1272" s="78">
        <f t="shared" si="103"/>
        <v>0</v>
      </c>
      <c r="O1272" s="80"/>
    </row>
    <row r="1273" spans="1:15" s="79" customFormat="1" x14ac:dyDescent="0.2">
      <c r="A1273" s="70" t="s">
        <v>1535</v>
      </c>
      <c r="B1273" s="70" t="s">
        <v>2508</v>
      </c>
      <c r="C1273" s="70" t="str">
        <f t="shared" si="100"/>
        <v>1715</v>
      </c>
      <c r="D1273" s="76" t="str">
        <f t="shared" si="101"/>
        <v>07</v>
      </c>
      <c r="E1273" s="76" t="str">
        <f t="shared" si="102"/>
        <v>1</v>
      </c>
      <c r="F1273" s="70" t="s">
        <v>1563</v>
      </c>
      <c r="G1273" s="77">
        <v>21542</v>
      </c>
      <c r="H1273" s="78">
        <v>21541.65</v>
      </c>
      <c r="I1273" s="78">
        <v>0</v>
      </c>
      <c r="J1273" s="77">
        <f t="shared" si="99"/>
        <v>21541.65</v>
      </c>
      <c r="K1273" s="78">
        <f t="shared" si="103"/>
        <v>0.34999999999854481</v>
      </c>
      <c r="O1273" s="80"/>
    </row>
    <row r="1274" spans="1:15" s="79" customFormat="1" x14ac:dyDescent="0.2">
      <c r="A1274" s="70" t="s">
        <v>1535</v>
      </c>
      <c r="B1274" s="70" t="s">
        <v>929</v>
      </c>
      <c r="C1274" s="70" t="str">
        <f t="shared" si="100"/>
        <v>3111</v>
      </c>
      <c r="D1274" s="76" t="str">
        <f t="shared" si="101"/>
        <v>07</v>
      </c>
      <c r="E1274" s="76" t="str">
        <f t="shared" si="102"/>
        <v>3</v>
      </c>
      <c r="F1274" s="70" t="s">
        <v>1789</v>
      </c>
      <c r="G1274" s="77">
        <v>1018819</v>
      </c>
      <c r="H1274" s="78">
        <v>457237.41000000003</v>
      </c>
      <c r="I1274" s="78">
        <v>199514.99</v>
      </c>
      <c r="J1274" s="77">
        <f t="shared" si="99"/>
        <v>656752.4</v>
      </c>
      <c r="K1274" s="78">
        <f t="shared" si="103"/>
        <v>362066.6</v>
      </c>
      <c r="O1274" s="80"/>
    </row>
    <row r="1275" spans="1:15" s="79" customFormat="1" x14ac:dyDescent="0.2">
      <c r="A1275" s="70" t="s">
        <v>1535</v>
      </c>
      <c r="B1275" s="70" t="s">
        <v>931</v>
      </c>
      <c r="C1275" s="70" t="str">
        <f t="shared" si="100"/>
        <v>3131</v>
      </c>
      <c r="D1275" s="76" t="str">
        <f t="shared" si="101"/>
        <v>07</v>
      </c>
      <c r="E1275" s="76" t="str">
        <f t="shared" si="102"/>
        <v>3</v>
      </c>
      <c r="F1275" s="70" t="s">
        <v>1824</v>
      </c>
      <c r="G1275" s="77">
        <v>539137</v>
      </c>
      <c r="H1275" s="78">
        <v>178616.54</v>
      </c>
      <c r="I1275" s="78">
        <v>299593.99</v>
      </c>
      <c r="J1275" s="77">
        <f t="shared" si="99"/>
        <v>478210.53</v>
      </c>
      <c r="K1275" s="78">
        <f t="shared" si="103"/>
        <v>60926.469999999972</v>
      </c>
      <c r="O1275" s="80"/>
    </row>
    <row r="1276" spans="1:15" s="79" customFormat="1" x14ac:dyDescent="0.2">
      <c r="A1276" s="70" t="s">
        <v>1535</v>
      </c>
      <c r="B1276" s="70" t="s">
        <v>2509</v>
      </c>
      <c r="C1276" s="70" t="str">
        <f t="shared" si="100"/>
        <v>6228</v>
      </c>
      <c r="D1276" s="76" t="str">
        <f t="shared" si="101"/>
        <v>07</v>
      </c>
      <c r="E1276" s="76" t="str">
        <f t="shared" si="102"/>
        <v>6</v>
      </c>
      <c r="F1276" s="70" t="s">
        <v>2510</v>
      </c>
      <c r="G1276" s="77">
        <v>0</v>
      </c>
      <c r="H1276" s="78">
        <v>0</v>
      </c>
      <c r="I1276" s="78">
        <v>0</v>
      </c>
      <c r="J1276" s="77">
        <f t="shared" si="99"/>
        <v>0</v>
      </c>
      <c r="K1276" s="78">
        <f t="shared" si="103"/>
        <v>0</v>
      </c>
      <c r="O1276" s="80"/>
    </row>
    <row r="1277" spans="1:15" s="79" customFormat="1" x14ac:dyDescent="0.2">
      <c r="A1277" s="70" t="s">
        <v>1535</v>
      </c>
      <c r="B1277" s="70" t="s">
        <v>2511</v>
      </c>
      <c r="C1277" s="70" t="str">
        <f t="shared" si="100"/>
        <v>6228</v>
      </c>
      <c r="D1277" s="76" t="str">
        <f t="shared" si="101"/>
        <v>07</v>
      </c>
      <c r="E1277" s="76" t="str">
        <f t="shared" si="102"/>
        <v>6</v>
      </c>
      <c r="F1277" s="70" t="s">
        <v>2510</v>
      </c>
      <c r="G1277" s="77">
        <v>0</v>
      </c>
      <c r="H1277" s="78">
        <v>0</v>
      </c>
      <c r="I1277" s="78">
        <v>0</v>
      </c>
      <c r="J1277" s="77">
        <f t="shared" si="99"/>
        <v>0</v>
      </c>
      <c r="K1277" s="78">
        <f t="shared" si="103"/>
        <v>0</v>
      </c>
      <c r="O1277" s="80"/>
    </row>
    <row r="1278" spans="1:15" s="79" customFormat="1" x14ac:dyDescent="0.2">
      <c r="A1278" s="70" t="s">
        <v>1535</v>
      </c>
      <c r="B1278" s="70" t="s">
        <v>2512</v>
      </c>
      <c r="C1278" s="70" t="str">
        <f t="shared" si="100"/>
        <v>6131</v>
      </c>
      <c r="D1278" s="76" t="str">
        <f t="shared" si="101"/>
        <v>07</v>
      </c>
      <c r="E1278" s="76" t="str">
        <f t="shared" si="102"/>
        <v>6</v>
      </c>
      <c r="F1278" s="70" t="s">
        <v>2513</v>
      </c>
      <c r="G1278" s="77">
        <v>0</v>
      </c>
      <c r="H1278" s="78">
        <v>0</v>
      </c>
      <c r="I1278" s="78">
        <v>0</v>
      </c>
      <c r="J1278" s="77">
        <f t="shared" si="99"/>
        <v>0</v>
      </c>
      <c r="K1278" s="78">
        <f t="shared" si="103"/>
        <v>0</v>
      </c>
      <c r="O1278" s="80"/>
    </row>
    <row r="1279" spans="1:15" s="79" customFormat="1" x14ac:dyDescent="0.2">
      <c r="A1279" s="70" t="s">
        <v>1535</v>
      </c>
      <c r="B1279" s="70" t="s">
        <v>2514</v>
      </c>
      <c r="C1279" s="70" t="str">
        <f t="shared" si="100"/>
        <v>1131</v>
      </c>
      <c r="D1279" s="76" t="str">
        <f t="shared" si="101"/>
        <v>08</v>
      </c>
      <c r="E1279" s="76" t="str">
        <f t="shared" si="102"/>
        <v>1</v>
      </c>
      <c r="F1279" s="70" t="s">
        <v>1537</v>
      </c>
      <c r="G1279" s="77">
        <v>3277452</v>
      </c>
      <c r="H1279" s="78">
        <v>2600455.7799999998</v>
      </c>
      <c r="I1279" s="78">
        <v>676996.2200000002</v>
      </c>
      <c r="J1279" s="77">
        <f t="shared" si="99"/>
        <v>3277452</v>
      </c>
      <c r="K1279" s="78">
        <f t="shared" si="103"/>
        <v>0</v>
      </c>
      <c r="O1279" s="80"/>
    </row>
    <row r="1280" spans="1:15" s="79" customFormat="1" x14ac:dyDescent="0.2">
      <c r="A1280" s="70" t="s">
        <v>1535</v>
      </c>
      <c r="B1280" s="70" t="s">
        <v>2515</v>
      </c>
      <c r="C1280" s="70" t="str">
        <f t="shared" si="100"/>
        <v>1221</v>
      </c>
      <c r="D1280" s="76" t="str">
        <f t="shared" si="101"/>
        <v>08</v>
      </c>
      <c r="E1280" s="76" t="str">
        <f t="shared" si="102"/>
        <v>1</v>
      </c>
      <c r="F1280" s="70" t="s">
        <v>1539</v>
      </c>
      <c r="G1280" s="77">
        <v>743664</v>
      </c>
      <c r="H1280" s="78">
        <v>584183.39</v>
      </c>
      <c r="I1280" s="78">
        <v>113344.67666666664</v>
      </c>
      <c r="J1280" s="77">
        <f t="shared" si="99"/>
        <v>697528.06666666665</v>
      </c>
      <c r="K1280" s="78">
        <f t="shared" si="103"/>
        <v>46135.933333333349</v>
      </c>
      <c r="O1280" s="80"/>
    </row>
    <row r="1281" spans="1:15" s="79" customFormat="1" x14ac:dyDescent="0.2">
      <c r="A1281" s="70" t="s">
        <v>1535</v>
      </c>
      <c r="B1281" s="70" t="s">
        <v>2516</v>
      </c>
      <c r="C1281" s="70" t="str">
        <f t="shared" si="100"/>
        <v>1311</v>
      </c>
      <c r="D1281" s="76" t="str">
        <f t="shared" si="101"/>
        <v>08</v>
      </c>
      <c r="E1281" s="76" t="str">
        <f t="shared" si="102"/>
        <v>1</v>
      </c>
      <c r="F1281" s="70" t="s">
        <v>1541</v>
      </c>
      <c r="G1281" s="77">
        <v>32580</v>
      </c>
      <c r="H1281" s="78">
        <v>22149</v>
      </c>
      <c r="I1281" s="78">
        <v>7383</v>
      </c>
      <c r="J1281" s="77">
        <f t="shared" si="99"/>
        <v>29532</v>
      </c>
      <c r="K1281" s="78">
        <f t="shared" si="103"/>
        <v>3048</v>
      </c>
      <c r="O1281" s="80"/>
    </row>
    <row r="1282" spans="1:15" s="79" customFormat="1" x14ac:dyDescent="0.2">
      <c r="A1282" s="70" t="s">
        <v>1535</v>
      </c>
      <c r="B1282" s="70" t="s">
        <v>2517</v>
      </c>
      <c r="C1282" s="70" t="str">
        <f t="shared" si="100"/>
        <v>1321</v>
      </c>
      <c r="D1282" s="76" t="str">
        <f t="shared" si="101"/>
        <v>08</v>
      </c>
      <c r="E1282" s="76" t="str">
        <f t="shared" si="102"/>
        <v>1</v>
      </c>
      <c r="F1282" s="70" t="s">
        <v>1543</v>
      </c>
      <c r="G1282" s="77">
        <v>55849</v>
      </c>
      <c r="H1282" s="78">
        <v>53450.51</v>
      </c>
      <c r="I1282" s="78">
        <v>0</v>
      </c>
      <c r="J1282" s="77">
        <f t="shared" si="99"/>
        <v>53450.51</v>
      </c>
      <c r="K1282" s="78">
        <f t="shared" si="103"/>
        <v>2398.489999999998</v>
      </c>
      <c r="O1282" s="80"/>
    </row>
    <row r="1283" spans="1:15" s="79" customFormat="1" x14ac:dyDescent="0.2">
      <c r="A1283" s="70" t="s">
        <v>1535</v>
      </c>
      <c r="B1283" s="70" t="s">
        <v>2518</v>
      </c>
      <c r="C1283" s="70" t="str">
        <f t="shared" si="100"/>
        <v>1322</v>
      </c>
      <c r="D1283" s="76" t="str">
        <f t="shared" si="101"/>
        <v>08</v>
      </c>
      <c r="E1283" s="76" t="str">
        <f t="shared" si="102"/>
        <v>1</v>
      </c>
      <c r="F1283" s="70" t="s">
        <v>1545</v>
      </c>
      <c r="G1283" s="77">
        <v>558488</v>
      </c>
      <c r="H1283" s="78">
        <v>274741.65999999997</v>
      </c>
      <c r="I1283" s="78">
        <v>274741.65999999997</v>
      </c>
      <c r="J1283" s="77">
        <f t="shared" ref="J1283:J1346" si="104">SUM(H1283:I1283)</f>
        <v>549483.31999999995</v>
      </c>
      <c r="K1283" s="78">
        <f t="shared" si="103"/>
        <v>9004.6800000000512</v>
      </c>
      <c r="O1283" s="80"/>
    </row>
    <row r="1284" spans="1:15" s="79" customFormat="1" x14ac:dyDescent="0.2">
      <c r="A1284" s="70" t="s">
        <v>1535</v>
      </c>
      <c r="B1284" s="70" t="s">
        <v>2519</v>
      </c>
      <c r="C1284" s="70" t="str">
        <f t="shared" si="100"/>
        <v>1411</v>
      </c>
      <c r="D1284" s="76" t="str">
        <f t="shared" si="101"/>
        <v>08</v>
      </c>
      <c r="E1284" s="76" t="str">
        <f t="shared" si="102"/>
        <v>1</v>
      </c>
      <c r="F1284" s="70" t="s">
        <v>1547</v>
      </c>
      <c r="G1284" s="77">
        <v>68925</v>
      </c>
      <c r="H1284" s="78">
        <v>38123.360000000001</v>
      </c>
      <c r="I1284" s="78">
        <v>8318.9599999999973</v>
      </c>
      <c r="J1284" s="77">
        <f t="shared" si="104"/>
        <v>46442.32</v>
      </c>
      <c r="K1284" s="78">
        <f t="shared" si="103"/>
        <v>22482.68</v>
      </c>
      <c r="O1284" s="80"/>
    </row>
    <row r="1285" spans="1:15" s="79" customFormat="1" x14ac:dyDescent="0.2">
      <c r="A1285" s="70" t="s">
        <v>1535</v>
      </c>
      <c r="B1285" s="70" t="s">
        <v>2520</v>
      </c>
      <c r="C1285" s="70" t="str">
        <f t="shared" si="100"/>
        <v>1421</v>
      </c>
      <c r="D1285" s="76" t="str">
        <f t="shared" si="101"/>
        <v>08</v>
      </c>
      <c r="E1285" s="76" t="str">
        <f t="shared" si="102"/>
        <v>1</v>
      </c>
      <c r="F1285" s="70" t="s">
        <v>1549</v>
      </c>
      <c r="G1285" s="77">
        <v>98324</v>
      </c>
      <c r="H1285" s="78">
        <v>77567.64</v>
      </c>
      <c r="I1285" s="78">
        <v>14930.760000000006</v>
      </c>
      <c r="J1285" s="77">
        <f t="shared" si="104"/>
        <v>92498.400000000009</v>
      </c>
      <c r="K1285" s="78">
        <f t="shared" si="103"/>
        <v>5825.5999999999913</v>
      </c>
      <c r="O1285" s="80"/>
    </row>
    <row r="1286" spans="1:15" s="79" customFormat="1" x14ac:dyDescent="0.2">
      <c r="A1286" s="70" t="s">
        <v>1535</v>
      </c>
      <c r="B1286" s="70" t="s">
        <v>2521</v>
      </c>
      <c r="C1286" s="70" t="str">
        <f t="shared" si="100"/>
        <v>1431</v>
      </c>
      <c r="D1286" s="76" t="str">
        <f t="shared" si="101"/>
        <v>08</v>
      </c>
      <c r="E1286" s="76" t="str">
        <f t="shared" si="102"/>
        <v>1</v>
      </c>
      <c r="F1286" s="70" t="s">
        <v>1551</v>
      </c>
      <c r="G1286" s="77">
        <v>573554</v>
      </c>
      <c r="H1286" s="78">
        <v>452477.15</v>
      </c>
      <c r="I1286" s="78">
        <v>87095.983333333366</v>
      </c>
      <c r="J1286" s="77">
        <f t="shared" si="104"/>
        <v>539573.13333333342</v>
      </c>
      <c r="K1286" s="78">
        <f t="shared" si="103"/>
        <v>33980.866666666581</v>
      </c>
      <c r="O1286" s="80"/>
    </row>
    <row r="1287" spans="1:15" s="79" customFormat="1" x14ac:dyDescent="0.2">
      <c r="A1287" s="70" t="s">
        <v>1535</v>
      </c>
      <c r="B1287" s="70" t="s">
        <v>2522</v>
      </c>
      <c r="C1287" s="70" t="str">
        <f t="shared" ref="C1287:C1350" si="105">MID(B1287,18,4)</f>
        <v>1432</v>
      </c>
      <c r="D1287" s="76" t="str">
        <f t="shared" ref="D1287:D1350" si="106">MID(B1287,5,2)</f>
        <v>08</v>
      </c>
      <c r="E1287" s="76" t="str">
        <f t="shared" ref="E1287:E1350" si="107">MID(B1287,18,1)</f>
        <v>1</v>
      </c>
      <c r="F1287" s="70" t="s">
        <v>1553</v>
      </c>
      <c r="G1287" s="77">
        <v>65549</v>
      </c>
      <c r="H1287" s="78">
        <v>52035.46</v>
      </c>
      <c r="I1287" s="78">
        <v>13513.54</v>
      </c>
      <c r="J1287" s="77">
        <f t="shared" si="104"/>
        <v>65549</v>
      </c>
      <c r="K1287" s="78">
        <f t="shared" ref="K1287:K1350" si="108">G1287-J1287</f>
        <v>0</v>
      </c>
      <c r="O1287" s="80"/>
    </row>
    <row r="1288" spans="1:15" s="79" customFormat="1" x14ac:dyDescent="0.2">
      <c r="A1288" s="70" t="s">
        <v>1535</v>
      </c>
      <c r="B1288" s="70" t="s">
        <v>2523</v>
      </c>
      <c r="C1288" s="70" t="str">
        <f t="shared" si="105"/>
        <v>1611</v>
      </c>
      <c r="D1288" s="76" t="str">
        <f t="shared" si="106"/>
        <v>08</v>
      </c>
      <c r="E1288" s="76" t="str">
        <f t="shared" si="107"/>
        <v>1</v>
      </c>
      <c r="F1288" s="70" t="s">
        <v>1555</v>
      </c>
      <c r="G1288" s="77">
        <v>0</v>
      </c>
      <c r="H1288" s="78">
        <v>0</v>
      </c>
      <c r="I1288" s="78">
        <v>0</v>
      </c>
      <c r="J1288" s="77">
        <f t="shared" si="104"/>
        <v>0</v>
      </c>
      <c r="K1288" s="78">
        <f t="shared" si="108"/>
        <v>0</v>
      </c>
      <c r="O1288" s="80"/>
    </row>
    <row r="1289" spans="1:15" s="79" customFormat="1" x14ac:dyDescent="0.2">
      <c r="A1289" s="70" t="s">
        <v>1535</v>
      </c>
      <c r="B1289" s="70" t="s">
        <v>2524</v>
      </c>
      <c r="C1289" s="70" t="str">
        <f t="shared" si="105"/>
        <v>1612</v>
      </c>
      <c r="D1289" s="76" t="str">
        <f t="shared" si="106"/>
        <v>08</v>
      </c>
      <c r="E1289" s="76" t="str">
        <f t="shared" si="107"/>
        <v>1</v>
      </c>
      <c r="F1289" s="70" t="s">
        <v>1557</v>
      </c>
      <c r="G1289" s="77">
        <v>144373</v>
      </c>
      <c r="H1289" s="78">
        <v>67955.710000000006</v>
      </c>
      <c r="I1289" s="78">
        <v>67955.710000000006</v>
      </c>
      <c r="J1289" s="77">
        <f t="shared" si="104"/>
        <v>135911.42000000001</v>
      </c>
      <c r="K1289" s="78">
        <f t="shared" si="108"/>
        <v>8461.5799999999872</v>
      </c>
      <c r="O1289" s="80"/>
    </row>
    <row r="1290" spans="1:15" s="79" customFormat="1" x14ac:dyDescent="0.2">
      <c r="A1290" s="70" t="s">
        <v>1535</v>
      </c>
      <c r="B1290" s="70" t="s">
        <v>2525</v>
      </c>
      <c r="C1290" s="70" t="str">
        <f t="shared" si="105"/>
        <v>1712</v>
      </c>
      <c r="D1290" s="76" t="str">
        <f t="shared" si="106"/>
        <v>08</v>
      </c>
      <c r="E1290" s="76" t="str">
        <f t="shared" si="107"/>
        <v>1</v>
      </c>
      <c r="F1290" s="70" t="s">
        <v>1559</v>
      </c>
      <c r="G1290" s="77">
        <v>194760</v>
      </c>
      <c r="H1290" s="78">
        <v>146182</v>
      </c>
      <c r="I1290" s="78">
        <v>48578</v>
      </c>
      <c r="J1290" s="77">
        <f t="shared" si="104"/>
        <v>194760</v>
      </c>
      <c r="K1290" s="78">
        <f t="shared" si="108"/>
        <v>0</v>
      </c>
      <c r="O1290" s="80"/>
    </row>
    <row r="1291" spans="1:15" s="79" customFormat="1" x14ac:dyDescent="0.2">
      <c r="A1291" s="70" t="s">
        <v>1535</v>
      </c>
      <c r="B1291" s="70" t="s">
        <v>2526</v>
      </c>
      <c r="C1291" s="70" t="str">
        <f t="shared" si="105"/>
        <v>1713</v>
      </c>
      <c r="D1291" s="76" t="str">
        <f t="shared" si="106"/>
        <v>08</v>
      </c>
      <c r="E1291" s="76" t="str">
        <f t="shared" si="107"/>
        <v>1</v>
      </c>
      <c r="F1291" s="70" t="s">
        <v>1561</v>
      </c>
      <c r="G1291" s="77">
        <v>165972</v>
      </c>
      <c r="H1291" s="78">
        <v>125519.5</v>
      </c>
      <c r="I1291" s="78">
        <v>40452.5</v>
      </c>
      <c r="J1291" s="77">
        <f t="shared" si="104"/>
        <v>165972</v>
      </c>
      <c r="K1291" s="78">
        <f t="shared" si="108"/>
        <v>0</v>
      </c>
      <c r="O1291" s="80"/>
    </row>
    <row r="1292" spans="1:15" s="79" customFormat="1" x14ac:dyDescent="0.2">
      <c r="A1292" s="70" t="s">
        <v>1535</v>
      </c>
      <c r="B1292" s="70" t="s">
        <v>2527</v>
      </c>
      <c r="C1292" s="70" t="str">
        <f t="shared" si="105"/>
        <v>1715</v>
      </c>
      <c r="D1292" s="76" t="str">
        <f t="shared" si="106"/>
        <v>08</v>
      </c>
      <c r="E1292" s="76" t="str">
        <f t="shared" si="107"/>
        <v>1</v>
      </c>
      <c r="F1292" s="70" t="s">
        <v>1563</v>
      </c>
      <c r="G1292" s="77">
        <v>108995</v>
      </c>
      <c r="H1292" s="78">
        <v>108759.5</v>
      </c>
      <c r="I1292" s="78">
        <v>0</v>
      </c>
      <c r="J1292" s="77">
        <f t="shared" si="104"/>
        <v>108759.5</v>
      </c>
      <c r="K1292" s="78">
        <f t="shared" si="108"/>
        <v>235.5</v>
      </c>
      <c r="O1292" s="80"/>
    </row>
    <row r="1293" spans="1:15" s="79" customFormat="1" x14ac:dyDescent="0.2">
      <c r="A1293" s="70" t="s">
        <v>1535</v>
      </c>
      <c r="B1293" s="70" t="s">
        <v>2528</v>
      </c>
      <c r="C1293" s="70" t="str">
        <f t="shared" si="105"/>
        <v>1716</v>
      </c>
      <c r="D1293" s="76" t="str">
        <f t="shared" si="106"/>
        <v>08</v>
      </c>
      <c r="E1293" s="76" t="str">
        <f t="shared" si="107"/>
        <v>1</v>
      </c>
      <c r="F1293" s="70" t="s">
        <v>1565</v>
      </c>
      <c r="G1293" s="77">
        <v>0</v>
      </c>
      <c r="H1293" s="78">
        <v>0</v>
      </c>
      <c r="I1293" s="78">
        <v>0</v>
      </c>
      <c r="J1293" s="77">
        <f t="shared" si="104"/>
        <v>0</v>
      </c>
      <c r="K1293" s="78">
        <f t="shared" si="108"/>
        <v>0</v>
      </c>
      <c r="O1293" s="80"/>
    </row>
    <row r="1294" spans="1:15" s="79" customFormat="1" x14ac:dyDescent="0.2">
      <c r="A1294" s="70" t="s">
        <v>1535</v>
      </c>
      <c r="B1294" s="70" t="s">
        <v>1303</v>
      </c>
      <c r="C1294" s="70" t="str">
        <f t="shared" si="105"/>
        <v>2111</v>
      </c>
      <c r="D1294" s="76" t="str">
        <f t="shared" si="106"/>
        <v>08</v>
      </c>
      <c r="E1294" s="76" t="str">
        <f t="shared" si="107"/>
        <v>2</v>
      </c>
      <c r="F1294" s="70" t="s">
        <v>1566</v>
      </c>
      <c r="G1294" s="77">
        <v>1788</v>
      </c>
      <c r="H1294" s="78">
        <v>1058.8</v>
      </c>
      <c r="I1294" s="78">
        <v>0</v>
      </c>
      <c r="J1294" s="77">
        <f t="shared" si="104"/>
        <v>1058.8</v>
      </c>
      <c r="K1294" s="78">
        <f t="shared" si="108"/>
        <v>729.2</v>
      </c>
      <c r="O1294" s="80"/>
    </row>
    <row r="1295" spans="1:15" s="79" customFormat="1" x14ac:dyDescent="0.2">
      <c r="A1295" s="70" t="s">
        <v>1535</v>
      </c>
      <c r="B1295" s="70" t="s">
        <v>1305</v>
      </c>
      <c r="C1295" s="70" t="str">
        <f t="shared" si="105"/>
        <v>2214</v>
      </c>
      <c r="D1295" s="76" t="str">
        <f t="shared" si="106"/>
        <v>08</v>
      </c>
      <c r="E1295" s="76" t="str">
        <f t="shared" si="107"/>
        <v>2</v>
      </c>
      <c r="F1295" s="70" t="s">
        <v>1643</v>
      </c>
      <c r="G1295" s="77">
        <v>5973</v>
      </c>
      <c r="H1295" s="78">
        <v>2135.79</v>
      </c>
      <c r="I1295" s="78">
        <v>0</v>
      </c>
      <c r="J1295" s="77">
        <f t="shared" si="104"/>
        <v>2135.79</v>
      </c>
      <c r="K1295" s="78">
        <f t="shared" si="108"/>
        <v>3837.21</v>
      </c>
      <c r="O1295" s="80"/>
    </row>
    <row r="1296" spans="1:15" s="79" customFormat="1" x14ac:dyDescent="0.2">
      <c r="A1296" s="70" t="s">
        <v>1535</v>
      </c>
      <c r="B1296" s="70" t="s">
        <v>1307</v>
      </c>
      <c r="C1296" s="70" t="str">
        <f t="shared" si="105"/>
        <v>2231</v>
      </c>
      <c r="D1296" s="76" t="str">
        <f t="shared" si="106"/>
        <v>08</v>
      </c>
      <c r="E1296" s="76" t="str">
        <f t="shared" si="107"/>
        <v>2</v>
      </c>
      <c r="F1296" s="70" t="s">
        <v>1692</v>
      </c>
      <c r="G1296" s="77">
        <v>45</v>
      </c>
      <c r="H1296" s="78">
        <v>0</v>
      </c>
      <c r="I1296" s="78">
        <v>0</v>
      </c>
      <c r="J1296" s="77">
        <f t="shared" si="104"/>
        <v>0</v>
      </c>
      <c r="K1296" s="78">
        <f t="shared" si="108"/>
        <v>45</v>
      </c>
      <c r="O1296" s="80"/>
    </row>
    <row r="1297" spans="1:15" s="79" customFormat="1" x14ac:dyDescent="0.2">
      <c r="A1297" s="70" t="s">
        <v>1535</v>
      </c>
      <c r="B1297" s="70" t="s">
        <v>2529</v>
      </c>
      <c r="C1297" s="70" t="str">
        <f t="shared" si="105"/>
        <v>2711</v>
      </c>
      <c r="D1297" s="76" t="str">
        <f t="shared" si="106"/>
        <v>08</v>
      </c>
      <c r="E1297" s="76" t="str">
        <f t="shared" si="107"/>
        <v>2</v>
      </c>
      <c r="F1297" s="70" t="s">
        <v>1647</v>
      </c>
      <c r="G1297" s="77">
        <v>22555</v>
      </c>
      <c r="H1297" s="78">
        <v>0</v>
      </c>
      <c r="I1297" s="78">
        <v>0</v>
      </c>
      <c r="J1297" s="77">
        <f t="shared" si="104"/>
        <v>0</v>
      </c>
      <c r="K1297" s="78">
        <f t="shared" si="108"/>
        <v>22555</v>
      </c>
      <c r="O1297" s="80"/>
    </row>
    <row r="1298" spans="1:15" s="79" customFormat="1" x14ac:dyDescent="0.2">
      <c r="A1298" s="70" t="s">
        <v>1535</v>
      </c>
      <c r="B1298" s="70" t="s">
        <v>1311</v>
      </c>
      <c r="C1298" s="70" t="str">
        <f t="shared" si="105"/>
        <v>3362</v>
      </c>
      <c r="D1298" s="76" t="str">
        <f t="shared" si="106"/>
        <v>08</v>
      </c>
      <c r="E1298" s="76" t="str">
        <f t="shared" si="107"/>
        <v>3</v>
      </c>
      <c r="F1298" s="70" t="s">
        <v>1700</v>
      </c>
      <c r="G1298" s="77">
        <v>0</v>
      </c>
      <c r="H1298" s="78">
        <v>0</v>
      </c>
      <c r="I1298" s="78">
        <v>0</v>
      </c>
      <c r="J1298" s="77">
        <f t="shared" si="104"/>
        <v>0</v>
      </c>
      <c r="K1298" s="78">
        <f t="shared" si="108"/>
        <v>0</v>
      </c>
      <c r="O1298" s="80"/>
    </row>
    <row r="1299" spans="1:15" s="79" customFormat="1" x14ac:dyDescent="0.2">
      <c r="A1299" s="70" t="s">
        <v>1535</v>
      </c>
      <c r="B1299" s="70" t="s">
        <v>1313</v>
      </c>
      <c r="C1299" s="70" t="str">
        <f t="shared" si="105"/>
        <v>3521</v>
      </c>
      <c r="D1299" s="76" t="str">
        <f t="shared" si="106"/>
        <v>08</v>
      </c>
      <c r="E1299" s="76" t="str">
        <f t="shared" si="107"/>
        <v>3</v>
      </c>
      <c r="F1299" s="70" t="s">
        <v>1661</v>
      </c>
      <c r="G1299" s="77">
        <v>0</v>
      </c>
      <c r="H1299" s="78">
        <v>0</v>
      </c>
      <c r="I1299" s="78">
        <v>0</v>
      </c>
      <c r="J1299" s="77">
        <f t="shared" si="104"/>
        <v>0</v>
      </c>
      <c r="K1299" s="78">
        <f t="shared" si="108"/>
        <v>0</v>
      </c>
      <c r="O1299" s="80"/>
    </row>
    <row r="1300" spans="1:15" s="79" customFormat="1" x14ac:dyDescent="0.2">
      <c r="A1300" s="70" t="s">
        <v>1535</v>
      </c>
      <c r="B1300" s="70" t="s">
        <v>2530</v>
      </c>
      <c r="C1300" s="70" t="str">
        <f t="shared" si="105"/>
        <v>5191</v>
      </c>
      <c r="D1300" s="76" t="str">
        <f t="shared" si="106"/>
        <v>08</v>
      </c>
      <c r="E1300" s="76" t="str">
        <f t="shared" si="107"/>
        <v>5</v>
      </c>
      <c r="F1300" s="70" t="s">
        <v>1605</v>
      </c>
      <c r="G1300" s="77">
        <v>0</v>
      </c>
      <c r="H1300" s="78">
        <v>0</v>
      </c>
      <c r="I1300" s="78">
        <v>0</v>
      </c>
      <c r="J1300" s="77">
        <f t="shared" si="104"/>
        <v>0</v>
      </c>
      <c r="K1300" s="78">
        <f t="shared" si="108"/>
        <v>0</v>
      </c>
      <c r="O1300" s="80"/>
    </row>
    <row r="1301" spans="1:15" s="79" customFormat="1" x14ac:dyDescent="0.2">
      <c r="A1301" s="70" t="s">
        <v>1535</v>
      </c>
      <c r="B1301" s="70" t="s">
        <v>2531</v>
      </c>
      <c r="C1301" s="70" t="str">
        <f t="shared" si="105"/>
        <v>1131</v>
      </c>
      <c r="D1301" s="76" t="str">
        <f t="shared" si="106"/>
        <v>08</v>
      </c>
      <c r="E1301" s="76" t="str">
        <f t="shared" si="107"/>
        <v>1</v>
      </c>
      <c r="F1301" s="70" t="s">
        <v>1537</v>
      </c>
      <c r="G1301" s="77">
        <v>3253248</v>
      </c>
      <c r="H1301" s="78">
        <v>2567255.34</v>
      </c>
      <c r="I1301" s="78">
        <v>676723.8200000003</v>
      </c>
      <c r="J1301" s="77">
        <f t="shared" si="104"/>
        <v>3243979.16</v>
      </c>
      <c r="K1301" s="78">
        <f t="shared" si="108"/>
        <v>9268.839999999851</v>
      </c>
      <c r="O1301" s="80"/>
    </row>
    <row r="1302" spans="1:15" s="79" customFormat="1" x14ac:dyDescent="0.2">
      <c r="A1302" s="70" t="s">
        <v>1535</v>
      </c>
      <c r="B1302" s="70" t="s">
        <v>2532</v>
      </c>
      <c r="C1302" s="70" t="str">
        <f t="shared" si="105"/>
        <v>1221</v>
      </c>
      <c r="D1302" s="76" t="str">
        <f t="shared" si="106"/>
        <v>08</v>
      </c>
      <c r="E1302" s="76" t="str">
        <f t="shared" si="107"/>
        <v>1</v>
      </c>
      <c r="F1302" s="70" t="s">
        <v>1539</v>
      </c>
      <c r="G1302" s="77">
        <v>626100</v>
      </c>
      <c r="H1302" s="78">
        <v>457191.5</v>
      </c>
      <c r="I1302" s="78">
        <v>90613.166666666686</v>
      </c>
      <c r="J1302" s="77">
        <f t="shared" si="104"/>
        <v>547804.66666666674</v>
      </c>
      <c r="K1302" s="78">
        <f t="shared" si="108"/>
        <v>78295.333333333256</v>
      </c>
      <c r="O1302" s="80"/>
    </row>
    <row r="1303" spans="1:15" s="79" customFormat="1" x14ac:dyDescent="0.2">
      <c r="A1303" s="70" t="s">
        <v>1535</v>
      </c>
      <c r="B1303" s="70" t="s">
        <v>2533</v>
      </c>
      <c r="C1303" s="70" t="str">
        <f t="shared" si="105"/>
        <v>1311</v>
      </c>
      <c r="D1303" s="76" t="str">
        <f t="shared" si="106"/>
        <v>08</v>
      </c>
      <c r="E1303" s="76" t="str">
        <f t="shared" si="107"/>
        <v>1</v>
      </c>
      <c r="F1303" s="70" t="s">
        <v>1541</v>
      </c>
      <c r="G1303" s="77">
        <v>99168</v>
      </c>
      <c r="H1303" s="78">
        <v>73018</v>
      </c>
      <c r="I1303" s="78">
        <v>24339.333333333336</v>
      </c>
      <c r="J1303" s="77">
        <f t="shared" si="104"/>
        <v>97357.333333333343</v>
      </c>
      <c r="K1303" s="78">
        <f t="shared" si="108"/>
        <v>1810.666666666657</v>
      </c>
      <c r="O1303" s="80"/>
    </row>
    <row r="1304" spans="1:15" s="79" customFormat="1" x14ac:dyDescent="0.2">
      <c r="A1304" s="70" t="s">
        <v>1535</v>
      </c>
      <c r="B1304" s="70" t="s">
        <v>2534</v>
      </c>
      <c r="C1304" s="70" t="str">
        <f t="shared" si="105"/>
        <v>1321</v>
      </c>
      <c r="D1304" s="76" t="str">
        <f t="shared" si="106"/>
        <v>08</v>
      </c>
      <c r="E1304" s="76" t="str">
        <f t="shared" si="107"/>
        <v>1</v>
      </c>
      <c r="F1304" s="70" t="s">
        <v>1543</v>
      </c>
      <c r="G1304" s="77">
        <v>53880</v>
      </c>
      <c r="H1304" s="78">
        <v>48880.34</v>
      </c>
      <c r="I1304" s="78">
        <v>0</v>
      </c>
      <c r="J1304" s="77">
        <f t="shared" si="104"/>
        <v>48880.34</v>
      </c>
      <c r="K1304" s="78">
        <f t="shared" si="108"/>
        <v>4999.6600000000035</v>
      </c>
      <c r="O1304" s="80"/>
    </row>
    <row r="1305" spans="1:15" s="79" customFormat="1" x14ac:dyDescent="0.2">
      <c r="A1305" s="70" t="s">
        <v>1535</v>
      </c>
      <c r="B1305" s="70" t="s">
        <v>2535</v>
      </c>
      <c r="C1305" s="70" t="str">
        <f t="shared" si="105"/>
        <v>1322</v>
      </c>
      <c r="D1305" s="76" t="str">
        <f t="shared" si="106"/>
        <v>08</v>
      </c>
      <c r="E1305" s="76" t="str">
        <f t="shared" si="107"/>
        <v>1</v>
      </c>
      <c r="F1305" s="70" t="s">
        <v>1545</v>
      </c>
      <c r="G1305" s="77">
        <v>538798</v>
      </c>
      <c r="H1305" s="78">
        <v>252530.87</v>
      </c>
      <c r="I1305" s="78">
        <v>252530.87</v>
      </c>
      <c r="J1305" s="77">
        <f t="shared" si="104"/>
        <v>505061.74</v>
      </c>
      <c r="K1305" s="78">
        <f t="shared" si="108"/>
        <v>33736.260000000009</v>
      </c>
      <c r="O1305" s="80"/>
    </row>
    <row r="1306" spans="1:15" s="79" customFormat="1" x14ac:dyDescent="0.2">
      <c r="A1306" s="70" t="s">
        <v>1535</v>
      </c>
      <c r="B1306" s="70" t="s">
        <v>2536</v>
      </c>
      <c r="C1306" s="70" t="str">
        <f t="shared" si="105"/>
        <v>1411</v>
      </c>
      <c r="D1306" s="76" t="str">
        <f t="shared" si="106"/>
        <v>08</v>
      </c>
      <c r="E1306" s="76" t="str">
        <f t="shared" si="107"/>
        <v>1</v>
      </c>
      <c r="F1306" s="70" t="s">
        <v>1547</v>
      </c>
      <c r="G1306" s="77">
        <v>67164</v>
      </c>
      <c r="H1306" s="78">
        <v>40682.99</v>
      </c>
      <c r="I1306" s="78">
        <v>7186.0500000000011</v>
      </c>
      <c r="J1306" s="77">
        <f t="shared" si="104"/>
        <v>47869.04</v>
      </c>
      <c r="K1306" s="78">
        <f t="shared" si="108"/>
        <v>19294.96</v>
      </c>
      <c r="O1306" s="80"/>
    </row>
    <row r="1307" spans="1:15" s="79" customFormat="1" x14ac:dyDescent="0.2">
      <c r="A1307" s="70" t="s">
        <v>1535</v>
      </c>
      <c r="B1307" s="70" t="s">
        <v>2537</v>
      </c>
      <c r="C1307" s="70" t="str">
        <f t="shared" si="105"/>
        <v>1421</v>
      </c>
      <c r="D1307" s="76" t="str">
        <f t="shared" si="106"/>
        <v>08</v>
      </c>
      <c r="E1307" s="76" t="str">
        <f t="shared" si="107"/>
        <v>1</v>
      </c>
      <c r="F1307" s="70" t="s">
        <v>1549</v>
      </c>
      <c r="G1307" s="77">
        <v>97597</v>
      </c>
      <c r="H1307" s="78">
        <v>76486.05</v>
      </c>
      <c r="I1307" s="78">
        <v>14650.870000000003</v>
      </c>
      <c r="J1307" s="77">
        <f t="shared" si="104"/>
        <v>91136.920000000013</v>
      </c>
      <c r="K1307" s="78">
        <f t="shared" si="108"/>
        <v>6460.0799999999872</v>
      </c>
      <c r="O1307" s="80"/>
    </row>
    <row r="1308" spans="1:15" s="79" customFormat="1" x14ac:dyDescent="0.2">
      <c r="A1308" s="70" t="s">
        <v>1535</v>
      </c>
      <c r="B1308" s="70" t="s">
        <v>2538</v>
      </c>
      <c r="C1308" s="70" t="str">
        <f t="shared" si="105"/>
        <v>1431</v>
      </c>
      <c r="D1308" s="76" t="str">
        <f t="shared" si="106"/>
        <v>08</v>
      </c>
      <c r="E1308" s="76" t="str">
        <f t="shared" si="107"/>
        <v>1</v>
      </c>
      <c r="F1308" s="70" t="s">
        <v>1551</v>
      </c>
      <c r="G1308" s="77">
        <v>569318.18000000005</v>
      </c>
      <c r="H1308" s="78">
        <v>446167.94</v>
      </c>
      <c r="I1308" s="78">
        <v>85463.286666666711</v>
      </c>
      <c r="J1308" s="77">
        <f t="shared" si="104"/>
        <v>531631.22666666668</v>
      </c>
      <c r="K1308" s="78">
        <f t="shared" si="108"/>
        <v>37686.953333333367</v>
      </c>
      <c r="O1308" s="80"/>
    </row>
    <row r="1309" spans="1:15" s="79" customFormat="1" x14ac:dyDescent="0.2">
      <c r="A1309" s="70" t="s">
        <v>1535</v>
      </c>
      <c r="B1309" s="70" t="s">
        <v>2539</v>
      </c>
      <c r="C1309" s="70" t="str">
        <f t="shared" si="105"/>
        <v>1432</v>
      </c>
      <c r="D1309" s="76" t="str">
        <f t="shared" si="106"/>
        <v>08</v>
      </c>
      <c r="E1309" s="76" t="str">
        <f t="shared" si="107"/>
        <v>1</v>
      </c>
      <c r="F1309" s="70" t="s">
        <v>1553</v>
      </c>
      <c r="G1309" s="77">
        <v>65065</v>
      </c>
      <c r="H1309" s="78">
        <v>51313.7</v>
      </c>
      <c r="I1309" s="78">
        <v>13489.739999999985</v>
      </c>
      <c r="J1309" s="77">
        <f t="shared" si="104"/>
        <v>64803.439999999981</v>
      </c>
      <c r="K1309" s="78">
        <f t="shared" si="108"/>
        <v>261.5600000000195</v>
      </c>
      <c r="O1309" s="80"/>
    </row>
    <row r="1310" spans="1:15" s="79" customFormat="1" x14ac:dyDescent="0.2">
      <c r="A1310" s="70" t="s">
        <v>1535</v>
      </c>
      <c r="B1310" s="70" t="s">
        <v>2540</v>
      </c>
      <c r="C1310" s="70" t="str">
        <f t="shared" si="105"/>
        <v>1612</v>
      </c>
      <c r="D1310" s="76" t="str">
        <f t="shared" si="106"/>
        <v>08</v>
      </c>
      <c r="E1310" s="76" t="str">
        <f t="shared" si="107"/>
        <v>1</v>
      </c>
      <c r="F1310" s="70" t="s">
        <v>1557</v>
      </c>
      <c r="G1310" s="77">
        <v>117451</v>
      </c>
      <c r="H1310" s="78">
        <v>49219.29</v>
      </c>
      <c r="I1310" s="78">
        <v>49219.29</v>
      </c>
      <c r="J1310" s="77">
        <f t="shared" si="104"/>
        <v>98438.58</v>
      </c>
      <c r="K1310" s="78">
        <f t="shared" si="108"/>
        <v>19012.419999999998</v>
      </c>
      <c r="O1310" s="80"/>
    </row>
    <row r="1311" spans="1:15" s="79" customFormat="1" x14ac:dyDescent="0.2">
      <c r="A1311" s="70" t="s">
        <v>1535</v>
      </c>
      <c r="B1311" s="70" t="s">
        <v>2541</v>
      </c>
      <c r="C1311" s="70" t="str">
        <f t="shared" si="105"/>
        <v>1712</v>
      </c>
      <c r="D1311" s="76" t="str">
        <f t="shared" si="106"/>
        <v>08</v>
      </c>
      <c r="E1311" s="76" t="str">
        <f t="shared" si="107"/>
        <v>1</v>
      </c>
      <c r="F1311" s="70" t="s">
        <v>1559</v>
      </c>
      <c r="G1311" s="77">
        <v>213984</v>
      </c>
      <c r="H1311" s="78">
        <v>156416</v>
      </c>
      <c r="I1311" s="78">
        <v>52138.666666666664</v>
      </c>
      <c r="J1311" s="77">
        <f t="shared" si="104"/>
        <v>208554.66666666666</v>
      </c>
      <c r="K1311" s="78">
        <f t="shared" si="108"/>
        <v>5429.333333333343</v>
      </c>
      <c r="O1311" s="80"/>
    </row>
    <row r="1312" spans="1:15" s="79" customFormat="1" x14ac:dyDescent="0.2">
      <c r="A1312" s="70" t="s">
        <v>1535</v>
      </c>
      <c r="B1312" s="70" t="s">
        <v>2542</v>
      </c>
      <c r="C1312" s="70" t="str">
        <f t="shared" si="105"/>
        <v>1713</v>
      </c>
      <c r="D1312" s="76" t="str">
        <f t="shared" si="106"/>
        <v>08</v>
      </c>
      <c r="E1312" s="76" t="str">
        <f t="shared" si="107"/>
        <v>1</v>
      </c>
      <c r="F1312" s="70" t="s">
        <v>1561</v>
      </c>
      <c r="G1312" s="77">
        <v>191412</v>
      </c>
      <c r="H1312" s="78">
        <v>145497</v>
      </c>
      <c r="I1312" s="78">
        <v>45915</v>
      </c>
      <c r="J1312" s="77">
        <f t="shared" si="104"/>
        <v>191412</v>
      </c>
      <c r="K1312" s="78">
        <f t="shared" si="108"/>
        <v>0</v>
      </c>
      <c r="O1312" s="80"/>
    </row>
    <row r="1313" spans="1:15" s="79" customFormat="1" x14ac:dyDescent="0.2">
      <c r="A1313" s="70" t="s">
        <v>1535</v>
      </c>
      <c r="B1313" s="70" t="s">
        <v>2543</v>
      </c>
      <c r="C1313" s="70" t="str">
        <f t="shared" si="105"/>
        <v>1715</v>
      </c>
      <c r="D1313" s="76" t="str">
        <f t="shared" si="106"/>
        <v>08</v>
      </c>
      <c r="E1313" s="76" t="str">
        <f t="shared" si="107"/>
        <v>1</v>
      </c>
      <c r="F1313" s="70" t="s">
        <v>1563</v>
      </c>
      <c r="G1313" s="77">
        <v>135552</v>
      </c>
      <c r="H1313" s="78">
        <v>127231.71</v>
      </c>
      <c r="I1313" s="78">
        <v>0</v>
      </c>
      <c r="J1313" s="77">
        <f t="shared" si="104"/>
        <v>127231.71</v>
      </c>
      <c r="K1313" s="78">
        <f t="shared" si="108"/>
        <v>8320.2899999999936</v>
      </c>
      <c r="O1313" s="80"/>
    </row>
    <row r="1314" spans="1:15" s="79" customFormat="1" x14ac:dyDescent="0.2">
      <c r="A1314" s="70" t="s">
        <v>1535</v>
      </c>
      <c r="B1314" s="70" t="s">
        <v>2544</v>
      </c>
      <c r="C1314" s="70" t="str">
        <f t="shared" si="105"/>
        <v>1716</v>
      </c>
      <c r="D1314" s="76" t="str">
        <f t="shared" si="106"/>
        <v>08</v>
      </c>
      <c r="E1314" s="76" t="str">
        <f t="shared" si="107"/>
        <v>1</v>
      </c>
      <c r="F1314" s="70" t="s">
        <v>1565</v>
      </c>
      <c r="G1314" s="77">
        <v>52490</v>
      </c>
      <c r="H1314" s="78">
        <v>0</v>
      </c>
      <c r="I1314" s="78">
        <v>52490</v>
      </c>
      <c r="J1314" s="77">
        <f t="shared" si="104"/>
        <v>52490</v>
      </c>
      <c r="K1314" s="78">
        <f t="shared" si="108"/>
        <v>0</v>
      </c>
      <c r="O1314" s="80"/>
    </row>
    <row r="1315" spans="1:15" s="79" customFormat="1" x14ac:dyDescent="0.2">
      <c r="A1315" s="70" t="s">
        <v>1535</v>
      </c>
      <c r="B1315" s="70" t="s">
        <v>1315</v>
      </c>
      <c r="C1315" s="70" t="str">
        <f t="shared" si="105"/>
        <v>2111</v>
      </c>
      <c r="D1315" s="76" t="str">
        <f t="shared" si="106"/>
        <v>08</v>
      </c>
      <c r="E1315" s="76" t="str">
        <f t="shared" si="107"/>
        <v>2</v>
      </c>
      <c r="F1315" s="70" t="s">
        <v>1566</v>
      </c>
      <c r="G1315" s="77">
        <v>127</v>
      </c>
      <c r="H1315" s="78">
        <v>0</v>
      </c>
      <c r="I1315" s="78">
        <v>0</v>
      </c>
      <c r="J1315" s="77">
        <f t="shared" si="104"/>
        <v>0</v>
      </c>
      <c r="K1315" s="78">
        <f t="shared" si="108"/>
        <v>127</v>
      </c>
      <c r="O1315" s="80"/>
    </row>
    <row r="1316" spans="1:15" s="79" customFormat="1" x14ac:dyDescent="0.2">
      <c r="A1316" s="70" t="s">
        <v>1535</v>
      </c>
      <c r="B1316" s="70" t="s">
        <v>1317</v>
      </c>
      <c r="C1316" s="70" t="str">
        <f t="shared" si="105"/>
        <v>2161</v>
      </c>
      <c r="D1316" s="76" t="str">
        <f t="shared" si="106"/>
        <v>08</v>
      </c>
      <c r="E1316" s="76" t="str">
        <f t="shared" si="107"/>
        <v>2</v>
      </c>
      <c r="F1316" s="70" t="s">
        <v>1571</v>
      </c>
      <c r="G1316" s="77">
        <v>1582</v>
      </c>
      <c r="H1316" s="78">
        <v>0</v>
      </c>
      <c r="I1316" s="78">
        <v>0</v>
      </c>
      <c r="J1316" s="77">
        <f t="shared" si="104"/>
        <v>0</v>
      </c>
      <c r="K1316" s="78">
        <f t="shared" si="108"/>
        <v>1582</v>
      </c>
      <c r="O1316" s="80"/>
    </row>
    <row r="1317" spans="1:15" s="79" customFormat="1" x14ac:dyDescent="0.2">
      <c r="A1317" s="70" t="s">
        <v>1535</v>
      </c>
      <c r="B1317" s="70" t="s">
        <v>1319</v>
      </c>
      <c r="C1317" s="70" t="str">
        <f t="shared" si="105"/>
        <v>2181</v>
      </c>
      <c r="D1317" s="76" t="str">
        <f t="shared" si="106"/>
        <v>08</v>
      </c>
      <c r="E1317" s="76" t="str">
        <f t="shared" si="107"/>
        <v>2</v>
      </c>
      <c r="F1317" s="70" t="s">
        <v>1642</v>
      </c>
      <c r="G1317" s="77">
        <v>74239</v>
      </c>
      <c r="H1317" s="78">
        <v>0</v>
      </c>
      <c r="I1317" s="78">
        <v>0</v>
      </c>
      <c r="J1317" s="77">
        <f t="shared" si="104"/>
        <v>0</v>
      </c>
      <c r="K1317" s="78">
        <f t="shared" si="108"/>
        <v>74239</v>
      </c>
      <c r="O1317" s="80"/>
    </row>
    <row r="1318" spans="1:15" s="79" customFormat="1" x14ac:dyDescent="0.2">
      <c r="A1318" s="70" t="s">
        <v>1535</v>
      </c>
      <c r="B1318" s="70" t="s">
        <v>1322</v>
      </c>
      <c r="C1318" s="70" t="str">
        <f t="shared" si="105"/>
        <v>2182</v>
      </c>
      <c r="D1318" s="76" t="str">
        <f t="shared" si="106"/>
        <v>08</v>
      </c>
      <c r="E1318" s="76" t="str">
        <f t="shared" si="107"/>
        <v>2</v>
      </c>
      <c r="F1318" s="70" t="s">
        <v>1572</v>
      </c>
      <c r="G1318" s="77">
        <v>2336</v>
      </c>
      <c r="H1318" s="78">
        <v>2336</v>
      </c>
      <c r="I1318" s="78">
        <v>0</v>
      </c>
      <c r="J1318" s="77">
        <f t="shared" si="104"/>
        <v>2336</v>
      </c>
      <c r="K1318" s="78">
        <f t="shared" si="108"/>
        <v>0</v>
      </c>
      <c r="O1318" s="80"/>
    </row>
    <row r="1319" spans="1:15" s="79" customFormat="1" x14ac:dyDescent="0.2">
      <c r="A1319" s="70" t="s">
        <v>1535</v>
      </c>
      <c r="B1319" s="70" t="s">
        <v>1323</v>
      </c>
      <c r="C1319" s="70" t="str">
        <f t="shared" si="105"/>
        <v>2461</v>
      </c>
      <c r="D1319" s="76" t="str">
        <f t="shared" si="106"/>
        <v>08</v>
      </c>
      <c r="E1319" s="76" t="str">
        <f t="shared" si="107"/>
        <v>2</v>
      </c>
      <c r="F1319" s="70" t="s">
        <v>1645</v>
      </c>
      <c r="G1319" s="77">
        <v>135</v>
      </c>
      <c r="H1319" s="78">
        <v>0</v>
      </c>
      <c r="I1319" s="78">
        <v>0</v>
      </c>
      <c r="J1319" s="77">
        <f t="shared" si="104"/>
        <v>0</v>
      </c>
      <c r="K1319" s="78">
        <f t="shared" si="108"/>
        <v>135</v>
      </c>
      <c r="O1319" s="80"/>
    </row>
    <row r="1320" spans="1:15" s="79" customFormat="1" x14ac:dyDescent="0.2">
      <c r="A1320" s="70" t="s">
        <v>1535</v>
      </c>
      <c r="B1320" s="70" t="s">
        <v>1325</v>
      </c>
      <c r="C1320" s="70" t="str">
        <f t="shared" si="105"/>
        <v>2711</v>
      </c>
      <c r="D1320" s="76" t="str">
        <f t="shared" si="106"/>
        <v>08</v>
      </c>
      <c r="E1320" s="76" t="str">
        <f t="shared" si="107"/>
        <v>2</v>
      </c>
      <c r="F1320" s="70" t="s">
        <v>1647</v>
      </c>
      <c r="G1320" s="77">
        <v>9255</v>
      </c>
      <c r="H1320" s="78">
        <v>0</v>
      </c>
      <c r="I1320" s="78">
        <v>0</v>
      </c>
      <c r="J1320" s="77">
        <f t="shared" si="104"/>
        <v>0</v>
      </c>
      <c r="K1320" s="78">
        <f t="shared" si="108"/>
        <v>9255</v>
      </c>
      <c r="O1320" s="80"/>
    </row>
    <row r="1321" spans="1:15" s="79" customFormat="1" x14ac:dyDescent="0.2">
      <c r="A1321" s="70" t="s">
        <v>1535</v>
      </c>
      <c r="B1321" s="70" t="s">
        <v>1327</v>
      </c>
      <c r="C1321" s="70" t="str">
        <f t="shared" si="105"/>
        <v>3141</v>
      </c>
      <c r="D1321" s="76" t="str">
        <f t="shared" si="106"/>
        <v>08</v>
      </c>
      <c r="E1321" s="76" t="str">
        <f t="shared" si="107"/>
        <v>3</v>
      </c>
      <c r="F1321" s="70" t="s">
        <v>1573</v>
      </c>
      <c r="G1321" s="77">
        <v>21133</v>
      </c>
      <c r="H1321" s="78">
        <v>15804.239999999998</v>
      </c>
      <c r="I1321" s="78">
        <v>5328.760000000002</v>
      </c>
      <c r="J1321" s="77">
        <f t="shared" si="104"/>
        <v>21133</v>
      </c>
      <c r="K1321" s="78">
        <f t="shared" si="108"/>
        <v>0</v>
      </c>
      <c r="O1321" s="80"/>
    </row>
    <row r="1322" spans="1:15" s="79" customFormat="1" x14ac:dyDescent="0.2">
      <c r="A1322" s="70" t="s">
        <v>1535</v>
      </c>
      <c r="B1322" s="70" t="s">
        <v>2545</v>
      </c>
      <c r="C1322" s="70" t="str">
        <f t="shared" si="105"/>
        <v>3151</v>
      </c>
      <c r="D1322" s="76" t="str">
        <f t="shared" si="106"/>
        <v>08</v>
      </c>
      <c r="E1322" s="76" t="str">
        <f t="shared" si="107"/>
        <v>3</v>
      </c>
      <c r="F1322" s="70" t="s">
        <v>1652</v>
      </c>
      <c r="G1322" s="77">
        <v>208</v>
      </c>
      <c r="H1322" s="78">
        <v>0</v>
      </c>
      <c r="I1322" s="78">
        <v>0</v>
      </c>
      <c r="J1322" s="77">
        <f t="shared" si="104"/>
        <v>0</v>
      </c>
      <c r="K1322" s="78">
        <f t="shared" si="108"/>
        <v>208</v>
      </c>
      <c r="O1322" s="80"/>
    </row>
    <row r="1323" spans="1:15" s="79" customFormat="1" x14ac:dyDescent="0.2">
      <c r="A1323" s="70" t="s">
        <v>1535</v>
      </c>
      <c r="B1323" s="70" t="s">
        <v>1328</v>
      </c>
      <c r="C1323" s="70" t="str">
        <f t="shared" si="105"/>
        <v>3181</v>
      </c>
      <c r="D1323" s="76" t="str">
        <f t="shared" si="106"/>
        <v>08</v>
      </c>
      <c r="E1323" s="76" t="str">
        <f t="shared" si="107"/>
        <v>3</v>
      </c>
      <c r="F1323" s="70" t="s">
        <v>1574</v>
      </c>
      <c r="G1323" s="77">
        <v>5078</v>
      </c>
      <c r="H1323" s="78">
        <v>4401.5</v>
      </c>
      <c r="I1323" s="78">
        <v>676.5</v>
      </c>
      <c r="J1323" s="77">
        <f t="shared" si="104"/>
        <v>5078</v>
      </c>
      <c r="K1323" s="78">
        <f t="shared" si="108"/>
        <v>0</v>
      </c>
      <c r="O1323" s="80"/>
    </row>
    <row r="1324" spans="1:15" s="79" customFormat="1" x14ac:dyDescent="0.2">
      <c r="A1324" s="70" t="s">
        <v>1535</v>
      </c>
      <c r="B1324" s="70" t="s">
        <v>1330</v>
      </c>
      <c r="C1324" s="70" t="str">
        <f t="shared" si="105"/>
        <v>3231</v>
      </c>
      <c r="D1324" s="76" t="str">
        <f t="shared" si="106"/>
        <v>08</v>
      </c>
      <c r="E1324" s="76" t="str">
        <f t="shared" si="107"/>
        <v>3</v>
      </c>
      <c r="F1324" s="70" t="s">
        <v>1575</v>
      </c>
      <c r="G1324" s="77">
        <v>94480</v>
      </c>
      <c r="H1324" s="78">
        <v>47408.800000000003</v>
      </c>
      <c r="I1324" s="78">
        <v>47000</v>
      </c>
      <c r="J1324" s="77">
        <f t="shared" si="104"/>
        <v>94408.8</v>
      </c>
      <c r="K1324" s="78">
        <f t="shared" si="108"/>
        <v>71.19999999999709</v>
      </c>
      <c r="O1324" s="80"/>
    </row>
    <row r="1325" spans="1:15" s="79" customFormat="1" x14ac:dyDescent="0.2">
      <c r="A1325" s="70" t="s">
        <v>1535</v>
      </c>
      <c r="B1325" s="70" t="s">
        <v>1331</v>
      </c>
      <c r="C1325" s="70" t="str">
        <f t="shared" si="105"/>
        <v>3362</v>
      </c>
      <c r="D1325" s="76" t="str">
        <f t="shared" si="106"/>
        <v>08</v>
      </c>
      <c r="E1325" s="76" t="str">
        <f t="shared" si="107"/>
        <v>3</v>
      </c>
      <c r="F1325" s="70" t="s">
        <v>1700</v>
      </c>
      <c r="G1325" s="77">
        <v>59391</v>
      </c>
      <c r="H1325" s="78">
        <v>0</v>
      </c>
      <c r="I1325" s="78">
        <v>0</v>
      </c>
      <c r="J1325" s="77">
        <f t="shared" si="104"/>
        <v>0</v>
      </c>
      <c r="K1325" s="78">
        <f t="shared" si="108"/>
        <v>59391</v>
      </c>
      <c r="O1325" s="80"/>
    </row>
    <row r="1326" spans="1:15" s="79" customFormat="1" x14ac:dyDescent="0.2">
      <c r="A1326" s="70" t="s">
        <v>1535</v>
      </c>
      <c r="B1326" s="70" t="s">
        <v>2546</v>
      </c>
      <c r="C1326" s="70" t="str">
        <f t="shared" si="105"/>
        <v>3363</v>
      </c>
      <c r="D1326" s="76" t="str">
        <f t="shared" si="106"/>
        <v>08</v>
      </c>
      <c r="E1326" s="76" t="str">
        <f t="shared" si="107"/>
        <v>3</v>
      </c>
      <c r="F1326" s="70" t="s">
        <v>1600</v>
      </c>
      <c r="G1326" s="77">
        <v>0</v>
      </c>
      <c r="H1326" s="78">
        <v>0</v>
      </c>
      <c r="I1326" s="78">
        <v>0</v>
      </c>
      <c r="J1326" s="77">
        <f t="shared" si="104"/>
        <v>0</v>
      </c>
      <c r="K1326" s="78">
        <f t="shared" si="108"/>
        <v>0</v>
      </c>
      <c r="O1326" s="80"/>
    </row>
    <row r="1327" spans="1:15" s="79" customFormat="1" x14ac:dyDescent="0.2">
      <c r="A1327" s="70" t="s">
        <v>1535</v>
      </c>
      <c r="B1327" s="70" t="s">
        <v>1333</v>
      </c>
      <c r="C1327" s="70" t="str">
        <f t="shared" si="105"/>
        <v>3451</v>
      </c>
      <c r="D1327" s="76" t="str">
        <f t="shared" si="106"/>
        <v>08</v>
      </c>
      <c r="E1327" s="76" t="str">
        <f t="shared" si="107"/>
        <v>3</v>
      </c>
      <c r="F1327" s="70" t="s">
        <v>1576</v>
      </c>
      <c r="G1327" s="77">
        <v>7315.04</v>
      </c>
      <c r="H1327" s="78">
        <v>7315.04</v>
      </c>
      <c r="I1327" s="78">
        <v>0</v>
      </c>
      <c r="J1327" s="77">
        <f t="shared" si="104"/>
        <v>7315.04</v>
      </c>
      <c r="K1327" s="78">
        <f t="shared" si="108"/>
        <v>0</v>
      </c>
      <c r="O1327" s="80"/>
    </row>
    <row r="1328" spans="1:15" s="79" customFormat="1" x14ac:dyDescent="0.2">
      <c r="A1328" s="70" t="s">
        <v>1535</v>
      </c>
      <c r="B1328" s="70" t="s">
        <v>1334</v>
      </c>
      <c r="C1328" s="70" t="str">
        <f t="shared" si="105"/>
        <v>3521</v>
      </c>
      <c r="D1328" s="76" t="str">
        <f t="shared" si="106"/>
        <v>08</v>
      </c>
      <c r="E1328" s="76" t="str">
        <f t="shared" si="107"/>
        <v>3</v>
      </c>
      <c r="F1328" s="70" t="s">
        <v>1661</v>
      </c>
      <c r="G1328" s="77">
        <v>0</v>
      </c>
      <c r="H1328" s="78">
        <v>0</v>
      </c>
      <c r="I1328" s="78">
        <v>0</v>
      </c>
      <c r="J1328" s="77">
        <f t="shared" si="104"/>
        <v>0</v>
      </c>
      <c r="K1328" s="78">
        <f t="shared" si="108"/>
        <v>0</v>
      </c>
      <c r="O1328" s="80"/>
    </row>
    <row r="1329" spans="1:15" s="79" customFormat="1" x14ac:dyDescent="0.2">
      <c r="A1329" s="70" t="s">
        <v>1535</v>
      </c>
      <c r="B1329" s="70" t="s">
        <v>1336</v>
      </c>
      <c r="C1329" s="70" t="str">
        <f t="shared" si="105"/>
        <v>3551</v>
      </c>
      <c r="D1329" s="76" t="str">
        <f t="shared" si="106"/>
        <v>08</v>
      </c>
      <c r="E1329" s="76" t="str">
        <f t="shared" si="107"/>
        <v>3</v>
      </c>
      <c r="F1329" s="70" t="s">
        <v>1577</v>
      </c>
      <c r="G1329" s="77">
        <v>47520</v>
      </c>
      <c r="H1329" s="78">
        <v>20299.03</v>
      </c>
      <c r="I1329" s="78">
        <v>12000</v>
      </c>
      <c r="J1329" s="77">
        <f t="shared" si="104"/>
        <v>32299.03</v>
      </c>
      <c r="K1329" s="78">
        <f t="shared" si="108"/>
        <v>15220.970000000001</v>
      </c>
      <c r="O1329" s="80"/>
    </row>
    <row r="1330" spans="1:15" s="79" customFormat="1" x14ac:dyDescent="0.2">
      <c r="A1330" s="70" t="s">
        <v>1535</v>
      </c>
      <c r="B1330" s="70" t="s">
        <v>1337</v>
      </c>
      <c r="C1330" s="70" t="str">
        <f t="shared" si="105"/>
        <v>3821</v>
      </c>
      <c r="D1330" s="76" t="str">
        <f t="shared" si="106"/>
        <v>08</v>
      </c>
      <c r="E1330" s="76" t="str">
        <f t="shared" si="107"/>
        <v>3</v>
      </c>
      <c r="F1330" s="70" t="s">
        <v>1603</v>
      </c>
      <c r="G1330" s="77">
        <v>36884</v>
      </c>
      <c r="H1330" s="78">
        <v>7825.64</v>
      </c>
      <c r="I1330" s="78">
        <v>1225.8999999999996</v>
      </c>
      <c r="J1330" s="77">
        <f t="shared" si="104"/>
        <v>9051.5400000000009</v>
      </c>
      <c r="K1330" s="78">
        <f t="shared" si="108"/>
        <v>27832.46</v>
      </c>
      <c r="O1330" s="80"/>
    </row>
    <row r="1331" spans="1:15" s="79" customFormat="1" x14ac:dyDescent="0.2">
      <c r="A1331" s="70" t="s">
        <v>1535</v>
      </c>
      <c r="B1331" s="70" t="s">
        <v>1339</v>
      </c>
      <c r="C1331" s="70" t="str">
        <f t="shared" si="105"/>
        <v>4521</v>
      </c>
      <c r="D1331" s="76" t="str">
        <f t="shared" si="106"/>
        <v>08</v>
      </c>
      <c r="E1331" s="76" t="str">
        <f t="shared" si="107"/>
        <v>4</v>
      </c>
      <c r="F1331" s="70" t="s">
        <v>2547</v>
      </c>
      <c r="G1331" s="77">
        <v>7174780017.8199997</v>
      </c>
      <c r="H1331" s="78">
        <v>5099589367.0600004</v>
      </c>
      <c r="I1331" s="78">
        <v>1740553394.5222068</v>
      </c>
      <c r="J1331" s="77">
        <f t="shared" si="104"/>
        <v>6840142761.5822067</v>
      </c>
      <c r="K1331" s="78">
        <f t="shared" si="108"/>
        <v>334637256.23779297</v>
      </c>
      <c r="O1331" s="80"/>
    </row>
    <row r="1332" spans="1:15" s="79" customFormat="1" x14ac:dyDescent="0.2">
      <c r="A1332" s="70" t="s">
        <v>1535</v>
      </c>
      <c r="B1332" s="70" t="s">
        <v>1341</v>
      </c>
      <c r="C1332" s="70" t="str">
        <f t="shared" si="105"/>
        <v>4521</v>
      </c>
      <c r="D1332" s="76" t="str">
        <f t="shared" si="106"/>
        <v>08</v>
      </c>
      <c r="E1332" s="76" t="str">
        <f t="shared" si="107"/>
        <v>4</v>
      </c>
      <c r="F1332" s="70" t="s">
        <v>2547</v>
      </c>
      <c r="G1332" s="77">
        <v>324607538</v>
      </c>
      <c r="H1332" s="78">
        <v>246357854.61999997</v>
      </c>
      <c r="I1332" s="78">
        <v>78249683.380000025</v>
      </c>
      <c r="J1332" s="77">
        <f t="shared" si="104"/>
        <v>324607538</v>
      </c>
      <c r="K1332" s="78">
        <f t="shared" si="108"/>
        <v>0</v>
      </c>
      <c r="O1332" s="80"/>
    </row>
    <row r="1333" spans="1:15" s="79" customFormat="1" x14ac:dyDescent="0.2">
      <c r="A1333" s="70" t="s">
        <v>1535</v>
      </c>
      <c r="B1333" s="70" t="s">
        <v>1342</v>
      </c>
      <c r="C1333" s="70" t="str">
        <f t="shared" si="105"/>
        <v>4521</v>
      </c>
      <c r="D1333" s="76" t="str">
        <f t="shared" si="106"/>
        <v>08</v>
      </c>
      <c r="E1333" s="76" t="str">
        <f t="shared" si="107"/>
        <v>4</v>
      </c>
      <c r="F1333" s="70" t="s">
        <v>2547</v>
      </c>
      <c r="G1333" s="77">
        <v>765118787</v>
      </c>
      <c r="H1333" s="78">
        <v>0</v>
      </c>
      <c r="I1333" s="78">
        <v>765118787</v>
      </c>
      <c r="J1333" s="77">
        <f t="shared" si="104"/>
        <v>765118787</v>
      </c>
      <c r="K1333" s="78">
        <f t="shared" si="108"/>
        <v>0</v>
      </c>
      <c r="O1333" s="80"/>
    </row>
    <row r="1334" spans="1:15" s="79" customFormat="1" x14ac:dyDescent="0.2">
      <c r="A1334" s="70" t="s">
        <v>1535</v>
      </c>
      <c r="B1334" s="70" t="s">
        <v>1343</v>
      </c>
      <c r="C1334" s="70" t="str">
        <f t="shared" si="105"/>
        <v>4521</v>
      </c>
      <c r="D1334" s="76" t="str">
        <f t="shared" si="106"/>
        <v>08</v>
      </c>
      <c r="E1334" s="76" t="str">
        <f t="shared" si="107"/>
        <v>4</v>
      </c>
      <c r="F1334" s="70" t="s">
        <v>2547</v>
      </c>
      <c r="G1334" s="77">
        <v>585933</v>
      </c>
      <c r="H1334" s="78">
        <v>424224.74999999994</v>
      </c>
      <c r="I1334" s="78">
        <v>129298.62</v>
      </c>
      <c r="J1334" s="77">
        <f t="shared" si="104"/>
        <v>553523.36999999988</v>
      </c>
      <c r="K1334" s="78">
        <f t="shared" si="108"/>
        <v>32409.630000000121</v>
      </c>
      <c r="O1334" s="80"/>
    </row>
    <row r="1335" spans="1:15" s="79" customFormat="1" x14ac:dyDescent="0.2">
      <c r="A1335" s="70" t="s">
        <v>1535</v>
      </c>
      <c r="B1335" s="70" t="s">
        <v>1344</v>
      </c>
      <c r="C1335" s="70" t="str">
        <f t="shared" si="105"/>
        <v>4521</v>
      </c>
      <c r="D1335" s="76" t="str">
        <f t="shared" si="106"/>
        <v>08</v>
      </c>
      <c r="E1335" s="76" t="str">
        <f t="shared" si="107"/>
        <v>4</v>
      </c>
      <c r="F1335" s="70" t="s">
        <v>2547</v>
      </c>
      <c r="G1335" s="77">
        <v>125886213</v>
      </c>
      <c r="H1335" s="78">
        <v>95911050</v>
      </c>
      <c r="I1335" s="78">
        <v>28849300</v>
      </c>
      <c r="J1335" s="77">
        <f t="shared" si="104"/>
        <v>124760350</v>
      </c>
      <c r="K1335" s="78">
        <f t="shared" si="108"/>
        <v>1125863</v>
      </c>
      <c r="O1335" s="80"/>
    </row>
    <row r="1336" spans="1:15" s="79" customFormat="1" x14ac:dyDescent="0.2">
      <c r="A1336" s="70" t="s">
        <v>1535</v>
      </c>
      <c r="B1336" s="70" t="s">
        <v>1345</v>
      </c>
      <c r="C1336" s="70" t="str">
        <f t="shared" si="105"/>
        <v>4521</v>
      </c>
      <c r="D1336" s="76" t="str">
        <f t="shared" si="106"/>
        <v>08</v>
      </c>
      <c r="E1336" s="76" t="str">
        <f t="shared" si="107"/>
        <v>4</v>
      </c>
      <c r="F1336" s="70" t="s">
        <v>2547</v>
      </c>
      <c r="G1336" s="77">
        <v>16633896</v>
      </c>
      <c r="H1336" s="78">
        <v>15487185.5</v>
      </c>
      <c r="I1336" s="78">
        <v>1146710.5</v>
      </c>
      <c r="J1336" s="77">
        <f t="shared" si="104"/>
        <v>16633896</v>
      </c>
      <c r="K1336" s="78">
        <f t="shared" si="108"/>
        <v>0</v>
      </c>
      <c r="O1336" s="80"/>
    </row>
    <row r="1337" spans="1:15" s="79" customFormat="1" x14ac:dyDescent="0.2">
      <c r="A1337" s="70" t="s">
        <v>1535</v>
      </c>
      <c r="B1337" s="70" t="s">
        <v>1346</v>
      </c>
      <c r="C1337" s="70" t="str">
        <f t="shared" si="105"/>
        <v>4521</v>
      </c>
      <c r="D1337" s="76" t="str">
        <f t="shared" si="106"/>
        <v>08</v>
      </c>
      <c r="E1337" s="76" t="str">
        <f t="shared" si="107"/>
        <v>4</v>
      </c>
      <c r="F1337" s="70" t="s">
        <v>2547</v>
      </c>
      <c r="G1337" s="77">
        <v>2589195</v>
      </c>
      <c r="H1337" s="78">
        <v>561864.60000000009</v>
      </c>
      <c r="I1337" s="78">
        <v>300000</v>
      </c>
      <c r="J1337" s="77">
        <f t="shared" si="104"/>
        <v>861864.60000000009</v>
      </c>
      <c r="K1337" s="78">
        <f t="shared" si="108"/>
        <v>1727330.4</v>
      </c>
      <c r="O1337" s="80"/>
    </row>
    <row r="1338" spans="1:15" s="79" customFormat="1" x14ac:dyDescent="0.2">
      <c r="A1338" s="70" t="s">
        <v>1535</v>
      </c>
      <c r="B1338" s="70" t="s">
        <v>1347</v>
      </c>
      <c r="C1338" s="70" t="str">
        <f t="shared" si="105"/>
        <v>5111</v>
      </c>
      <c r="D1338" s="76" t="str">
        <f t="shared" si="106"/>
        <v>08</v>
      </c>
      <c r="E1338" s="76" t="str">
        <f t="shared" si="107"/>
        <v>5</v>
      </c>
      <c r="F1338" s="70" t="s">
        <v>1701</v>
      </c>
      <c r="G1338" s="77">
        <v>0</v>
      </c>
      <c r="H1338" s="78">
        <v>0</v>
      </c>
      <c r="I1338" s="78">
        <v>0</v>
      </c>
      <c r="J1338" s="77">
        <f t="shared" si="104"/>
        <v>0</v>
      </c>
      <c r="K1338" s="78">
        <f t="shared" si="108"/>
        <v>0</v>
      </c>
      <c r="O1338" s="80"/>
    </row>
    <row r="1339" spans="1:15" s="79" customFormat="1" x14ac:dyDescent="0.2">
      <c r="A1339" s="70" t="s">
        <v>1535</v>
      </c>
      <c r="B1339" s="70" t="s">
        <v>1349</v>
      </c>
      <c r="C1339" s="70" t="str">
        <f t="shared" si="105"/>
        <v>5191</v>
      </c>
      <c r="D1339" s="76" t="str">
        <f t="shared" si="106"/>
        <v>08</v>
      </c>
      <c r="E1339" s="76" t="str">
        <f t="shared" si="107"/>
        <v>5</v>
      </c>
      <c r="F1339" s="70" t="s">
        <v>1605</v>
      </c>
      <c r="G1339" s="77">
        <v>0</v>
      </c>
      <c r="H1339" s="78">
        <v>0</v>
      </c>
      <c r="I1339" s="78">
        <v>0</v>
      </c>
      <c r="J1339" s="77">
        <f t="shared" si="104"/>
        <v>0</v>
      </c>
      <c r="K1339" s="78">
        <f t="shared" si="108"/>
        <v>0</v>
      </c>
      <c r="O1339" s="80"/>
    </row>
    <row r="1340" spans="1:15" s="79" customFormat="1" x14ac:dyDescent="0.2">
      <c r="A1340" s="70" t="s">
        <v>1535</v>
      </c>
      <c r="B1340" s="70" t="s">
        <v>2548</v>
      </c>
      <c r="C1340" s="70" t="str">
        <f t="shared" si="105"/>
        <v>1131</v>
      </c>
      <c r="D1340" s="76" t="str">
        <f t="shared" si="106"/>
        <v>08</v>
      </c>
      <c r="E1340" s="76" t="str">
        <f t="shared" si="107"/>
        <v>1</v>
      </c>
      <c r="F1340" s="70" t="s">
        <v>1537</v>
      </c>
      <c r="G1340" s="77">
        <v>7304928</v>
      </c>
      <c r="H1340" s="78">
        <v>5724958.29</v>
      </c>
      <c r="I1340" s="78">
        <v>1511132.1099999999</v>
      </c>
      <c r="J1340" s="77">
        <f t="shared" si="104"/>
        <v>7236090.4000000004</v>
      </c>
      <c r="K1340" s="78">
        <f t="shared" si="108"/>
        <v>68837.599999999627</v>
      </c>
      <c r="O1340" s="80"/>
    </row>
    <row r="1341" spans="1:15" s="79" customFormat="1" x14ac:dyDescent="0.2">
      <c r="A1341" s="70" t="s">
        <v>1535</v>
      </c>
      <c r="B1341" s="70" t="s">
        <v>2549</v>
      </c>
      <c r="C1341" s="70" t="str">
        <f t="shared" si="105"/>
        <v>1221</v>
      </c>
      <c r="D1341" s="76" t="str">
        <f t="shared" si="106"/>
        <v>08</v>
      </c>
      <c r="E1341" s="76" t="str">
        <f t="shared" si="107"/>
        <v>1</v>
      </c>
      <c r="F1341" s="70" t="s">
        <v>1539</v>
      </c>
      <c r="G1341" s="77">
        <v>1365095.85</v>
      </c>
      <c r="H1341" s="78">
        <v>1078264.6400000001</v>
      </c>
      <c r="I1341" s="78">
        <v>210238.15999999986</v>
      </c>
      <c r="J1341" s="77">
        <f t="shared" si="104"/>
        <v>1288502.8</v>
      </c>
      <c r="K1341" s="78">
        <f t="shared" si="108"/>
        <v>76593.050000000047</v>
      </c>
      <c r="O1341" s="80"/>
    </row>
    <row r="1342" spans="1:15" s="79" customFormat="1" x14ac:dyDescent="0.2">
      <c r="A1342" s="70" t="s">
        <v>1535</v>
      </c>
      <c r="B1342" s="70" t="s">
        <v>2550</v>
      </c>
      <c r="C1342" s="70" t="str">
        <f t="shared" si="105"/>
        <v>1311</v>
      </c>
      <c r="D1342" s="76" t="str">
        <f t="shared" si="106"/>
        <v>08</v>
      </c>
      <c r="E1342" s="76" t="str">
        <f t="shared" si="107"/>
        <v>1</v>
      </c>
      <c r="F1342" s="70" t="s">
        <v>1541</v>
      </c>
      <c r="G1342" s="77">
        <v>201240</v>
      </c>
      <c r="H1342" s="78">
        <v>143806</v>
      </c>
      <c r="I1342" s="78">
        <v>47935.333333333336</v>
      </c>
      <c r="J1342" s="77">
        <f t="shared" si="104"/>
        <v>191741.33333333334</v>
      </c>
      <c r="K1342" s="78">
        <f t="shared" si="108"/>
        <v>9498.666666666657</v>
      </c>
      <c r="O1342" s="80"/>
    </row>
    <row r="1343" spans="1:15" s="79" customFormat="1" x14ac:dyDescent="0.2">
      <c r="A1343" s="70" t="s">
        <v>1535</v>
      </c>
      <c r="B1343" s="70" t="s">
        <v>2551</v>
      </c>
      <c r="C1343" s="70" t="str">
        <f t="shared" si="105"/>
        <v>1321</v>
      </c>
      <c r="D1343" s="76" t="str">
        <f t="shared" si="106"/>
        <v>08</v>
      </c>
      <c r="E1343" s="76" t="str">
        <f t="shared" si="107"/>
        <v>1</v>
      </c>
      <c r="F1343" s="70" t="s">
        <v>1543</v>
      </c>
      <c r="G1343" s="77">
        <v>120417</v>
      </c>
      <c r="H1343" s="78">
        <v>119821.42</v>
      </c>
      <c r="I1343" s="78">
        <v>0</v>
      </c>
      <c r="J1343" s="77">
        <f t="shared" si="104"/>
        <v>119821.42</v>
      </c>
      <c r="K1343" s="78">
        <f t="shared" si="108"/>
        <v>595.58000000000175</v>
      </c>
      <c r="O1343" s="80"/>
    </row>
    <row r="1344" spans="1:15" s="79" customFormat="1" x14ac:dyDescent="0.2">
      <c r="A1344" s="70" t="s">
        <v>1535</v>
      </c>
      <c r="B1344" s="70" t="s">
        <v>2552</v>
      </c>
      <c r="C1344" s="70" t="str">
        <f t="shared" si="105"/>
        <v>1322</v>
      </c>
      <c r="D1344" s="76" t="str">
        <f t="shared" si="106"/>
        <v>08</v>
      </c>
      <c r="E1344" s="76" t="str">
        <f t="shared" si="107"/>
        <v>1</v>
      </c>
      <c r="F1344" s="70" t="s">
        <v>1545</v>
      </c>
      <c r="G1344" s="77">
        <v>1204170</v>
      </c>
      <c r="H1344" s="78">
        <v>590624.92999999993</v>
      </c>
      <c r="I1344" s="78">
        <v>590624.92999999993</v>
      </c>
      <c r="J1344" s="77">
        <f t="shared" si="104"/>
        <v>1181249.8599999999</v>
      </c>
      <c r="K1344" s="78">
        <f t="shared" si="108"/>
        <v>22920.14000000013</v>
      </c>
      <c r="O1344" s="80"/>
    </row>
    <row r="1345" spans="1:15" s="79" customFormat="1" x14ac:dyDescent="0.2">
      <c r="A1345" s="70" t="s">
        <v>1535</v>
      </c>
      <c r="B1345" s="70" t="s">
        <v>2553</v>
      </c>
      <c r="C1345" s="70" t="str">
        <f t="shared" si="105"/>
        <v>1411</v>
      </c>
      <c r="D1345" s="76" t="str">
        <f t="shared" si="106"/>
        <v>08</v>
      </c>
      <c r="E1345" s="76" t="str">
        <f t="shared" si="107"/>
        <v>1</v>
      </c>
      <c r="F1345" s="70" t="s">
        <v>1547</v>
      </c>
      <c r="G1345" s="77">
        <v>135385</v>
      </c>
      <c r="H1345" s="78">
        <v>107399.39</v>
      </c>
      <c r="I1345" s="78">
        <v>21578.930000000008</v>
      </c>
      <c r="J1345" s="77">
        <f t="shared" si="104"/>
        <v>128978.32</v>
      </c>
      <c r="K1345" s="78">
        <f t="shared" si="108"/>
        <v>6406.679999999993</v>
      </c>
      <c r="O1345" s="80"/>
    </row>
    <row r="1346" spans="1:15" s="79" customFormat="1" x14ac:dyDescent="0.2">
      <c r="A1346" s="70" t="s">
        <v>1535</v>
      </c>
      <c r="B1346" s="70" t="s">
        <v>2554</v>
      </c>
      <c r="C1346" s="70" t="str">
        <f t="shared" si="105"/>
        <v>1421</v>
      </c>
      <c r="D1346" s="76" t="str">
        <f t="shared" si="106"/>
        <v>08</v>
      </c>
      <c r="E1346" s="76" t="str">
        <f t="shared" si="107"/>
        <v>1</v>
      </c>
      <c r="F1346" s="70" t="s">
        <v>1549</v>
      </c>
      <c r="G1346" s="77">
        <v>219148</v>
      </c>
      <c r="H1346" s="78">
        <v>170580.12</v>
      </c>
      <c r="I1346" s="78">
        <v>32979.960000000006</v>
      </c>
      <c r="J1346" s="77">
        <f t="shared" si="104"/>
        <v>203560.08000000002</v>
      </c>
      <c r="K1346" s="78">
        <f t="shared" si="108"/>
        <v>15587.919999999984</v>
      </c>
      <c r="O1346" s="80"/>
    </row>
    <row r="1347" spans="1:15" s="79" customFormat="1" x14ac:dyDescent="0.2">
      <c r="A1347" s="70" t="s">
        <v>1535</v>
      </c>
      <c r="B1347" s="70" t="s">
        <v>2555</v>
      </c>
      <c r="C1347" s="70" t="str">
        <f t="shared" si="105"/>
        <v>1431</v>
      </c>
      <c r="D1347" s="76" t="str">
        <f t="shared" si="106"/>
        <v>08</v>
      </c>
      <c r="E1347" s="76" t="str">
        <f t="shared" si="107"/>
        <v>1</v>
      </c>
      <c r="F1347" s="70" t="s">
        <v>1551</v>
      </c>
      <c r="G1347" s="77">
        <v>1278362</v>
      </c>
      <c r="H1347" s="78">
        <v>995049.39</v>
      </c>
      <c r="I1347" s="78">
        <v>192382.83666666644</v>
      </c>
      <c r="J1347" s="77">
        <f t="shared" ref="J1347:J1410" si="109">SUM(H1347:I1347)</f>
        <v>1187432.2266666666</v>
      </c>
      <c r="K1347" s="78">
        <f t="shared" si="108"/>
        <v>90929.773333333433</v>
      </c>
      <c r="O1347" s="80"/>
    </row>
    <row r="1348" spans="1:15" s="79" customFormat="1" x14ac:dyDescent="0.2">
      <c r="A1348" s="70" t="s">
        <v>1535</v>
      </c>
      <c r="B1348" s="70" t="s">
        <v>2556</v>
      </c>
      <c r="C1348" s="70" t="str">
        <f t="shared" si="105"/>
        <v>1432</v>
      </c>
      <c r="D1348" s="76" t="str">
        <f t="shared" si="106"/>
        <v>08</v>
      </c>
      <c r="E1348" s="76" t="str">
        <f t="shared" si="107"/>
        <v>1</v>
      </c>
      <c r="F1348" s="70" t="s">
        <v>1553</v>
      </c>
      <c r="G1348" s="77">
        <v>146099</v>
      </c>
      <c r="H1348" s="78">
        <v>114725.68</v>
      </c>
      <c r="I1348" s="78">
        <v>30281.86666666672</v>
      </c>
      <c r="J1348" s="77">
        <f t="shared" si="109"/>
        <v>145007.54666666672</v>
      </c>
      <c r="K1348" s="78">
        <f t="shared" si="108"/>
        <v>1091.4533333332802</v>
      </c>
      <c r="O1348" s="80"/>
    </row>
    <row r="1349" spans="1:15" s="79" customFormat="1" x14ac:dyDescent="0.2">
      <c r="A1349" s="70" t="s">
        <v>1535</v>
      </c>
      <c r="B1349" s="70" t="s">
        <v>2557</v>
      </c>
      <c r="C1349" s="70" t="str">
        <f t="shared" si="105"/>
        <v>1592</v>
      </c>
      <c r="D1349" s="76" t="str">
        <f t="shared" si="106"/>
        <v>08</v>
      </c>
      <c r="E1349" s="76" t="str">
        <f t="shared" si="107"/>
        <v>1</v>
      </c>
      <c r="F1349" s="70" t="s">
        <v>1806</v>
      </c>
      <c r="G1349" s="77">
        <v>129866</v>
      </c>
      <c r="H1349" s="78">
        <v>94475.86</v>
      </c>
      <c r="I1349" s="78">
        <v>31491.953333333335</v>
      </c>
      <c r="J1349" s="77">
        <f t="shared" si="109"/>
        <v>125967.81333333334</v>
      </c>
      <c r="K1349" s="78">
        <f t="shared" si="108"/>
        <v>3898.186666666661</v>
      </c>
      <c r="O1349" s="80"/>
    </row>
    <row r="1350" spans="1:15" s="79" customFormat="1" x14ac:dyDescent="0.2">
      <c r="A1350" s="70" t="s">
        <v>1535</v>
      </c>
      <c r="B1350" s="70" t="s">
        <v>2558</v>
      </c>
      <c r="C1350" s="70" t="str">
        <f t="shared" si="105"/>
        <v>1612</v>
      </c>
      <c r="D1350" s="76" t="str">
        <f t="shared" si="106"/>
        <v>08</v>
      </c>
      <c r="E1350" s="76" t="str">
        <f t="shared" si="107"/>
        <v>1</v>
      </c>
      <c r="F1350" s="70" t="s">
        <v>1557</v>
      </c>
      <c r="G1350" s="77">
        <v>251142</v>
      </c>
      <c r="H1350" s="78">
        <v>120660.19</v>
      </c>
      <c r="I1350" s="78">
        <v>120660.19</v>
      </c>
      <c r="J1350" s="77">
        <f t="shared" si="109"/>
        <v>241320.38</v>
      </c>
      <c r="K1350" s="78">
        <f t="shared" si="108"/>
        <v>9821.6199999999953</v>
      </c>
      <c r="O1350" s="80"/>
    </row>
    <row r="1351" spans="1:15" s="79" customFormat="1" x14ac:dyDescent="0.2">
      <c r="A1351" s="70" t="s">
        <v>1535</v>
      </c>
      <c r="B1351" s="70" t="s">
        <v>2559</v>
      </c>
      <c r="C1351" s="70" t="str">
        <f t="shared" ref="C1351:C1414" si="110">MID(B1351,18,4)</f>
        <v>1712</v>
      </c>
      <c r="D1351" s="76" t="str">
        <f t="shared" ref="D1351:D1414" si="111">MID(B1351,5,2)</f>
        <v>08</v>
      </c>
      <c r="E1351" s="76" t="str">
        <f t="shared" ref="E1351:E1414" si="112">MID(B1351,18,1)</f>
        <v>1</v>
      </c>
      <c r="F1351" s="70" t="s">
        <v>1559</v>
      </c>
      <c r="G1351" s="77">
        <v>521616</v>
      </c>
      <c r="H1351" s="78">
        <v>383666</v>
      </c>
      <c r="I1351" s="78">
        <v>127888.66666666666</v>
      </c>
      <c r="J1351" s="77">
        <f t="shared" si="109"/>
        <v>511554.66666666663</v>
      </c>
      <c r="K1351" s="78">
        <f t="shared" ref="K1351:K1414" si="113">G1351-J1351</f>
        <v>10061.333333333372</v>
      </c>
      <c r="O1351" s="80"/>
    </row>
    <row r="1352" spans="1:15" s="79" customFormat="1" x14ac:dyDescent="0.2">
      <c r="A1352" s="70" t="s">
        <v>1535</v>
      </c>
      <c r="B1352" s="70" t="s">
        <v>2560</v>
      </c>
      <c r="C1352" s="70" t="str">
        <f t="shared" si="110"/>
        <v>1713</v>
      </c>
      <c r="D1352" s="76" t="str">
        <f t="shared" si="111"/>
        <v>08</v>
      </c>
      <c r="E1352" s="76" t="str">
        <f t="shared" si="112"/>
        <v>1</v>
      </c>
      <c r="F1352" s="70" t="s">
        <v>1561</v>
      </c>
      <c r="G1352" s="77">
        <v>470856</v>
      </c>
      <c r="H1352" s="78">
        <v>354140.53</v>
      </c>
      <c r="I1352" s="78">
        <v>116715.46999999997</v>
      </c>
      <c r="J1352" s="77">
        <f t="shared" si="109"/>
        <v>470856</v>
      </c>
      <c r="K1352" s="78">
        <f t="shared" si="113"/>
        <v>0</v>
      </c>
      <c r="O1352" s="80"/>
    </row>
    <row r="1353" spans="1:15" s="79" customFormat="1" x14ac:dyDescent="0.2">
      <c r="A1353" s="70" t="s">
        <v>1535</v>
      </c>
      <c r="B1353" s="70" t="s">
        <v>2561</v>
      </c>
      <c r="C1353" s="70" t="str">
        <f t="shared" si="110"/>
        <v>1715</v>
      </c>
      <c r="D1353" s="76" t="str">
        <f t="shared" si="111"/>
        <v>08</v>
      </c>
      <c r="E1353" s="76" t="str">
        <f t="shared" si="112"/>
        <v>1</v>
      </c>
      <c r="F1353" s="70" t="s">
        <v>1563</v>
      </c>
      <c r="G1353" s="77">
        <v>304372</v>
      </c>
      <c r="H1353" s="78">
        <v>296604.52</v>
      </c>
      <c r="I1353" s="78">
        <v>0</v>
      </c>
      <c r="J1353" s="77">
        <f t="shared" si="109"/>
        <v>296604.52</v>
      </c>
      <c r="K1353" s="78">
        <f t="shared" si="113"/>
        <v>7767.4799999999814</v>
      </c>
      <c r="O1353" s="80"/>
    </row>
    <row r="1354" spans="1:15" s="79" customFormat="1" x14ac:dyDescent="0.2">
      <c r="A1354" s="70" t="s">
        <v>1535</v>
      </c>
      <c r="B1354" s="70" t="s">
        <v>2562</v>
      </c>
      <c r="C1354" s="70" t="str">
        <f t="shared" si="110"/>
        <v>1716</v>
      </c>
      <c r="D1354" s="76" t="str">
        <f t="shared" si="111"/>
        <v>08</v>
      </c>
      <c r="E1354" s="76" t="str">
        <f t="shared" si="112"/>
        <v>1</v>
      </c>
      <c r="F1354" s="70" t="s">
        <v>1565</v>
      </c>
      <c r="G1354" s="77">
        <v>77370</v>
      </c>
      <c r="H1354" s="78">
        <v>0</v>
      </c>
      <c r="I1354" s="78">
        <v>77370</v>
      </c>
      <c r="J1354" s="77">
        <f t="shared" si="109"/>
        <v>77370</v>
      </c>
      <c r="K1354" s="78">
        <f t="shared" si="113"/>
        <v>0</v>
      </c>
      <c r="O1354" s="80"/>
    </row>
    <row r="1355" spans="1:15" s="79" customFormat="1" x14ac:dyDescent="0.2">
      <c r="A1355" s="70" t="s">
        <v>1535</v>
      </c>
      <c r="B1355" s="70" t="s">
        <v>1350</v>
      </c>
      <c r="C1355" s="70" t="str">
        <f t="shared" si="110"/>
        <v>2111</v>
      </c>
      <c r="D1355" s="76" t="str">
        <f t="shared" si="111"/>
        <v>08</v>
      </c>
      <c r="E1355" s="76" t="str">
        <f t="shared" si="112"/>
        <v>2</v>
      </c>
      <c r="F1355" s="70" t="s">
        <v>1566</v>
      </c>
      <c r="G1355" s="77">
        <v>18958</v>
      </c>
      <c r="H1355" s="78">
        <v>10239.24</v>
      </c>
      <c r="I1355" s="78">
        <v>0</v>
      </c>
      <c r="J1355" s="77">
        <f t="shared" si="109"/>
        <v>10239.24</v>
      </c>
      <c r="K1355" s="78">
        <f t="shared" si="113"/>
        <v>8718.76</v>
      </c>
      <c r="O1355" s="80"/>
    </row>
    <row r="1356" spans="1:15" s="79" customFormat="1" x14ac:dyDescent="0.2">
      <c r="A1356" s="70" t="s">
        <v>1535</v>
      </c>
      <c r="B1356" s="70" t="s">
        <v>2563</v>
      </c>
      <c r="C1356" s="70" t="str">
        <f t="shared" si="110"/>
        <v>2151</v>
      </c>
      <c r="D1356" s="76" t="str">
        <f t="shared" si="111"/>
        <v>08</v>
      </c>
      <c r="E1356" s="76" t="str">
        <f t="shared" si="112"/>
        <v>2</v>
      </c>
      <c r="F1356" s="70" t="s">
        <v>1570</v>
      </c>
      <c r="G1356" s="77">
        <v>0</v>
      </c>
      <c r="H1356" s="78">
        <v>0</v>
      </c>
      <c r="I1356" s="78">
        <v>0</v>
      </c>
      <c r="J1356" s="77">
        <f t="shared" si="109"/>
        <v>0</v>
      </c>
      <c r="K1356" s="78">
        <f t="shared" si="113"/>
        <v>0</v>
      </c>
      <c r="O1356" s="80"/>
    </row>
    <row r="1357" spans="1:15" s="79" customFormat="1" x14ac:dyDescent="0.2">
      <c r="A1357" s="70" t="s">
        <v>1535</v>
      </c>
      <c r="B1357" s="70" t="s">
        <v>1352</v>
      </c>
      <c r="C1357" s="70" t="str">
        <f t="shared" si="110"/>
        <v>2161</v>
      </c>
      <c r="D1357" s="76" t="str">
        <f t="shared" si="111"/>
        <v>08</v>
      </c>
      <c r="E1357" s="76" t="str">
        <f t="shared" si="112"/>
        <v>2</v>
      </c>
      <c r="F1357" s="70" t="s">
        <v>1571</v>
      </c>
      <c r="G1357" s="77">
        <v>66670</v>
      </c>
      <c r="H1357" s="78">
        <v>63632.34</v>
      </c>
      <c r="I1357" s="78">
        <v>0</v>
      </c>
      <c r="J1357" s="77">
        <f t="shared" si="109"/>
        <v>63632.34</v>
      </c>
      <c r="K1357" s="78">
        <f t="shared" si="113"/>
        <v>3037.6600000000035</v>
      </c>
      <c r="O1357" s="80"/>
    </row>
    <row r="1358" spans="1:15" s="79" customFormat="1" x14ac:dyDescent="0.2">
      <c r="A1358" s="70" t="s">
        <v>1535</v>
      </c>
      <c r="B1358" s="70" t="s">
        <v>1354</v>
      </c>
      <c r="C1358" s="70" t="str">
        <f t="shared" si="110"/>
        <v>2171</v>
      </c>
      <c r="D1358" s="76" t="str">
        <f t="shared" si="111"/>
        <v>08</v>
      </c>
      <c r="E1358" s="76" t="str">
        <f t="shared" si="112"/>
        <v>2</v>
      </c>
      <c r="F1358" s="70" t="s">
        <v>2145</v>
      </c>
      <c r="G1358" s="77">
        <v>0</v>
      </c>
      <c r="H1358" s="78">
        <v>0</v>
      </c>
      <c r="I1358" s="78">
        <v>0</v>
      </c>
      <c r="J1358" s="77">
        <f t="shared" si="109"/>
        <v>0</v>
      </c>
      <c r="K1358" s="78">
        <f t="shared" si="113"/>
        <v>0</v>
      </c>
      <c r="O1358" s="80"/>
    </row>
    <row r="1359" spans="1:15" s="79" customFormat="1" x14ac:dyDescent="0.2">
      <c r="A1359" s="70" t="s">
        <v>1535</v>
      </c>
      <c r="B1359" s="70" t="s">
        <v>1357</v>
      </c>
      <c r="C1359" s="70" t="str">
        <f t="shared" si="110"/>
        <v>2182</v>
      </c>
      <c r="D1359" s="76" t="str">
        <f t="shared" si="111"/>
        <v>08</v>
      </c>
      <c r="E1359" s="76" t="str">
        <f t="shared" si="112"/>
        <v>2</v>
      </c>
      <c r="F1359" s="70" t="s">
        <v>1572</v>
      </c>
      <c r="G1359" s="77">
        <v>1168</v>
      </c>
      <c r="H1359" s="78">
        <v>1168</v>
      </c>
      <c r="I1359" s="78">
        <v>0</v>
      </c>
      <c r="J1359" s="77">
        <f t="shared" si="109"/>
        <v>1168</v>
      </c>
      <c r="K1359" s="78">
        <f t="shared" si="113"/>
        <v>0</v>
      </c>
      <c r="O1359" s="80"/>
    </row>
    <row r="1360" spans="1:15" s="79" customFormat="1" x14ac:dyDescent="0.2">
      <c r="A1360" s="70" t="s">
        <v>1535</v>
      </c>
      <c r="B1360" s="70" t="s">
        <v>1358</v>
      </c>
      <c r="C1360" s="70" t="str">
        <f t="shared" si="110"/>
        <v>2212</v>
      </c>
      <c r="D1360" s="76" t="str">
        <f t="shared" si="111"/>
        <v>08</v>
      </c>
      <c r="E1360" s="76" t="str">
        <f t="shared" si="112"/>
        <v>2</v>
      </c>
      <c r="F1360" s="70" t="s">
        <v>2564</v>
      </c>
      <c r="G1360" s="77">
        <v>1782347</v>
      </c>
      <c r="H1360" s="78">
        <v>424646.8</v>
      </c>
      <c r="I1360" s="78">
        <v>362003.69</v>
      </c>
      <c r="J1360" s="77">
        <f t="shared" si="109"/>
        <v>786650.49</v>
      </c>
      <c r="K1360" s="78">
        <f t="shared" si="113"/>
        <v>995696.51</v>
      </c>
      <c r="O1360" s="80"/>
    </row>
    <row r="1361" spans="1:15" s="79" customFormat="1" x14ac:dyDescent="0.2">
      <c r="A1361" s="70" t="s">
        <v>1535</v>
      </c>
      <c r="B1361" s="70" t="s">
        <v>1360</v>
      </c>
      <c r="C1361" s="70" t="str">
        <f t="shared" si="110"/>
        <v>2231</v>
      </c>
      <c r="D1361" s="76" t="str">
        <f t="shared" si="111"/>
        <v>08</v>
      </c>
      <c r="E1361" s="76" t="str">
        <f t="shared" si="112"/>
        <v>2</v>
      </c>
      <c r="F1361" s="70" t="s">
        <v>1692</v>
      </c>
      <c r="G1361" s="77">
        <v>4383</v>
      </c>
      <c r="H1361" s="78">
        <v>2164.6800000000003</v>
      </c>
      <c r="I1361" s="78">
        <v>0</v>
      </c>
      <c r="J1361" s="77">
        <f t="shared" si="109"/>
        <v>2164.6800000000003</v>
      </c>
      <c r="K1361" s="78">
        <f t="shared" si="113"/>
        <v>2218.3199999999997</v>
      </c>
      <c r="O1361" s="80"/>
    </row>
    <row r="1362" spans="1:15" s="79" customFormat="1" x14ac:dyDescent="0.2">
      <c r="A1362" s="70" t="s">
        <v>1535</v>
      </c>
      <c r="B1362" s="70" t="s">
        <v>2565</v>
      </c>
      <c r="C1362" s="70" t="str">
        <f t="shared" si="110"/>
        <v>2391</v>
      </c>
      <c r="D1362" s="76" t="str">
        <f t="shared" si="111"/>
        <v>08</v>
      </c>
      <c r="E1362" s="76" t="str">
        <f t="shared" si="112"/>
        <v>2</v>
      </c>
      <c r="F1362" s="70" t="s">
        <v>2566</v>
      </c>
      <c r="G1362" s="77">
        <v>0</v>
      </c>
      <c r="H1362" s="78">
        <v>0</v>
      </c>
      <c r="I1362" s="78">
        <v>0</v>
      </c>
      <c r="J1362" s="77">
        <f t="shared" si="109"/>
        <v>0</v>
      </c>
      <c r="K1362" s="78">
        <f t="shared" si="113"/>
        <v>0</v>
      </c>
      <c r="O1362" s="80"/>
    </row>
    <row r="1363" spans="1:15" s="79" customFormat="1" x14ac:dyDescent="0.2">
      <c r="A1363" s="70" t="s">
        <v>1535</v>
      </c>
      <c r="B1363" s="70" t="s">
        <v>2567</v>
      </c>
      <c r="C1363" s="70" t="str">
        <f t="shared" si="110"/>
        <v>2411</v>
      </c>
      <c r="D1363" s="76" t="str">
        <f t="shared" si="111"/>
        <v>08</v>
      </c>
      <c r="E1363" s="76" t="str">
        <f t="shared" si="112"/>
        <v>2</v>
      </c>
      <c r="F1363" s="70" t="s">
        <v>1850</v>
      </c>
      <c r="G1363" s="77">
        <v>0</v>
      </c>
      <c r="H1363" s="78">
        <v>0</v>
      </c>
      <c r="I1363" s="78">
        <v>0</v>
      </c>
      <c r="J1363" s="77">
        <f t="shared" si="109"/>
        <v>0</v>
      </c>
      <c r="K1363" s="78">
        <f t="shared" si="113"/>
        <v>0</v>
      </c>
      <c r="O1363" s="80"/>
    </row>
    <row r="1364" spans="1:15" s="79" customFormat="1" x14ac:dyDescent="0.2">
      <c r="A1364" s="70" t="s">
        <v>1535</v>
      </c>
      <c r="B1364" s="70" t="s">
        <v>2568</v>
      </c>
      <c r="C1364" s="70" t="str">
        <f t="shared" si="110"/>
        <v>2421</v>
      </c>
      <c r="D1364" s="76" t="str">
        <f t="shared" si="111"/>
        <v>08</v>
      </c>
      <c r="E1364" s="76" t="str">
        <f t="shared" si="112"/>
        <v>2</v>
      </c>
      <c r="F1364" s="70" t="s">
        <v>1812</v>
      </c>
      <c r="G1364" s="77">
        <v>1335.94</v>
      </c>
      <c r="H1364" s="78">
        <v>1335.94</v>
      </c>
      <c r="I1364" s="78">
        <v>0</v>
      </c>
      <c r="J1364" s="77">
        <f t="shared" si="109"/>
        <v>1335.94</v>
      </c>
      <c r="K1364" s="78">
        <f t="shared" si="113"/>
        <v>0</v>
      </c>
      <c r="O1364" s="80"/>
    </row>
    <row r="1365" spans="1:15" s="79" customFormat="1" x14ac:dyDescent="0.2">
      <c r="A1365" s="70" t="s">
        <v>1535</v>
      </c>
      <c r="B1365" s="70" t="s">
        <v>2569</v>
      </c>
      <c r="C1365" s="70" t="str">
        <f t="shared" si="110"/>
        <v>2431</v>
      </c>
      <c r="D1365" s="76" t="str">
        <f t="shared" si="111"/>
        <v>08</v>
      </c>
      <c r="E1365" s="76" t="str">
        <f t="shared" si="112"/>
        <v>2</v>
      </c>
      <c r="F1365" s="70" t="s">
        <v>1813</v>
      </c>
      <c r="G1365" s="77">
        <v>0</v>
      </c>
      <c r="H1365" s="78">
        <v>0</v>
      </c>
      <c r="I1365" s="78">
        <v>0</v>
      </c>
      <c r="J1365" s="77">
        <f t="shared" si="109"/>
        <v>0</v>
      </c>
      <c r="K1365" s="78">
        <f t="shared" si="113"/>
        <v>0</v>
      </c>
      <c r="O1365" s="80"/>
    </row>
    <row r="1366" spans="1:15" s="79" customFormat="1" x14ac:dyDescent="0.2">
      <c r="A1366" s="70" t="s">
        <v>1535</v>
      </c>
      <c r="B1366" s="70" t="s">
        <v>2570</v>
      </c>
      <c r="C1366" s="70" t="str">
        <f t="shared" si="110"/>
        <v>2441</v>
      </c>
      <c r="D1366" s="76" t="str">
        <f t="shared" si="111"/>
        <v>08</v>
      </c>
      <c r="E1366" s="76" t="str">
        <f t="shared" si="112"/>
        <v>2</v>
      </c>
      <c r="F1366" s="70" t="s">
        <v>1851</v>
      </c>
      <c r="G1366" s="77">
        <v>0</v>
      </c>
      <c r="H1366" s="78">
        <v>0</v>
      </c>
      <c r="I1366" s="78">
        <v>0</v>
      </c>
      <c r="J1366" s="77">
        <f t="shared" si="109"/>
        <v>0</v>
      </c>
      <c r="K1366" s="78">
        <f t="shared" si="113"/>
        <v>0</v>
      </c>
      <c r="O1366" s="80"/>
    </row>
    <row r="1367" spans="1:15" s="79" customFormat="1" x14ac:dyDescent="0.2">
      <c r="A1367" s="70" t="s">
        <v>1535</v>
      </c>
      <c r="B1367" s="70" t="s">
        <v>2571</v>
      </c>
      <c r="C1367" s="70" t="str">
        <f t="shared" si="110"/>
        <v>2451</v>
      </c>
      <c r="D1367" s="76" t="str">
        <f t="shared" si="111"/>
        <v>08</v>
      </c>
      <c r="E1367" s="76" t="str">
        <f t="shared" si="112"/>
        <v>2</v>
      </c>
      <c r="F1367" s="70" t="s">
        <v>1814</v>
      </c>
      <c r="G1367" s="77">
        <v>0</v>
      </c>
      <c r="H1367" s="78">
        <v>0</v>
      </c>
      <c r="I1367" s="78">
        <v>0</v>
      </c>
      <c r="J1367" s="77">
        <f t="shared" si="109"/>
        <v>0</v>
      </c>
      <c r="K1367" s="78">
        <f t="shared" si="113"/>
        <v>0</v>
      </c>
      <c r="O1367" s="80"/>
    </row>
    <row r="1368" spans="1:15" s="79" customFormat="1" x14ac:dyDescent="0.2">
      <c r="A1368" s="70" t="s">
        <v>1535</v>
      </c>
      <c r="B1368" s="70" t="s">
        <v>2572</v>
      </c>
      <c r="C1368" s="70" t="str">
        <f t="shared" si="110"/>
        <v>2461</v>
      </c>
      <c r="D1368" s="76" t="str">
        <f t="shared" si="111"/>
        <v>08</v>
      </c>
      <c r="E1368" s="76" t="str">
        <f t="shared" si="112"/>
        <v>2</v>
      </c>
      <c r="F1368" s="70" t="s">
        <v>1645</v>
      </c>
      <c r="G1368" s="77">
        <v>4123</v>
      </c>
      <c r="H1368" s="78">
        <v>2961.28</v>
      </c>
      <c r="I1368" s="78">
        <v>0</v>
      </c>
      <c r="J1368" s="77">
        <f t="shared" si="109"/>
        <v>2961.28</v>
      </c>
      <c r="K1368" s="78">
        <f t="shared" si="113"/>
        <v>1161.7199999999998</v>
      </c>
      <c r="O1368" s="80"/>
    </row>
    <row r="1369" spans="1:15" s="79" customFormat="1" x14ac:dyDescent="0.2">
      <c r="A1369" s="70" t="s">
        <v>1535</v>
      </c>
      <c r="B1369" s="70" t="s">
        <v>2573</v>
      </c>
      <c r="C1369" s="70" t="str">
        <f t="shared" si="110"/>
        <v>2471</v>
      </c>
      <c r="D1369" s="76" t="str">
        <f t="shared" si="111"/>
        <v>08</v>
      </c>
      <c r="E1369" s="76" t="str">
        <f t="shared" si="112"/>
        <v>2</v>
      </c>
      <c r="F1369" s="70" t="s">
        <v>1815</v>
      </c>
      <c r="G1369" s="77">
        <v>2319</v>
      </c>
      <c r="H1369" s="78">
        <v>2036.04</v>
      </c>
      <c r="I1369" s="78">
        <v>0</v>
      </c>
      <c r="J1369" s="77">
        <f t="shared" si="109"/>
        <v>2036.04</v>
      </c>
      <c r="K1369" s="78">
        <f t="shared" si="113"/>
        <v>282.96000000000004</v>
      </c>
      <c r="O1369" s="80"/>
    </row>
    <row r="1370" spans="1:15" s="79" customFormat="1" x14ac:dyDescent="0.2">
      <c r="A1370" s="70" t="s">
        <v>1535</v>
      </c>
      <c r="B1370" s="70" t="s">
        <v>2574</v>
      </c>
      <c r="C1370" s="70" t="str">
        <f t="shared" si="110"/>
        <v>2481</v>
      </c>
      <c r="D1370" s="76" t="str">
        <f t="shared" si="111"/>
        <v>08</v>
      </c>
      <c r="E1370" s="76" t="str">
        <f t="shared" si="112"/>
        <v>2</v>
      </c>
      <c r="F1370" s="70" t="s">
        <v>1816</v>
      </c>
      <c r="G1370" s="77">
        <v>5115</v>
      </c>
      <c r="H1370" s="78">
        <v>3236.5699999999997</v>
      </c>
      <c r="I1370" s="78">
        <v>0</v>
      </c>
      <c r="J1370" s="77">
        <f t="shared" si="109"/>
        <v>3236.5699999999997</v>
      </c>
      <c r="K1370" s="78">
        <f t="shared" si="113"/>
        <v>1878.4300000000003</v>
      </c>
      <c r="O1370" s="80"/>
    </row>
    <row r="1371" spans="1:15" s="79" customFormat="1" x14ac:dyDescent="0.2">
      <c r="A1371" s="70" t="s">
        <v>1535</v>
      </c>
      <c r="B1371" s="70" t="s">
        <v>2575</v>
      </c>
      <c r="C1371" s="70" t="str">
        <f t="shared" si="110"/>
        <v>2491</v>
      </c>
      <c r="D1371" s="76" t="str">
        <f t="shared" si="111"/>
        <v>08</v>
      </c>
      <c r="E1371" s="76" t="str">
        <f t="shared" si="112"/>
        <v>2</v>
      </c>
      <c r="F1371" s="70" t="s">
        <v>1817</v>
      </c>
      <c r="G1371" s="77">
        <v>25120</v>
      </c>
      <c r="H1371" s="78">
        <v>2169</v>
      </c>
      <c r="I1371" s="78">
        <v>0</v>
      </c>
      <c r="J1371" s="77">
        <f t="shared" si="109"/>
        <v>2169</v>
      </c>
      <c r="K1371" s="78">
        <f t="shared" si="113"/>
        <v>22951</v>
      </c>
      <c r="O1371" s="80"/>
    </row>
    <row r="1372" spans="1:15" s="79" customFormat="1" x14ac:dyDescent="0.2">
      <c r="A1372" s="70" t="s">
        <v>1535</v>
      </c>
      <c r="B1372" s="70" t="s">
        <v>1372</v>
      </c>
      <c r="C1372" s="70" t="str">
        <f t="shared" si="110"/>
        <v>2531</v>
      </c>
      <c r="D1372" s="76" t="str">
        <f t="shared" si="111"/>
        <v>08</v>
      </c>
      <c r="E1372" s="76" t="str">
        <f t="shared" si="112"/>
        <v>2</v>
      </c>
      <c r="F1372" s="70" t="s">
        <v>1788</v>
      </c>
      <c r="G1372" s="77">
        <v>1095</v>
      </c>
      <c r="H1372" s="78">
        <v>636.21</v>
      </c>
      <c r="I1372" s="78">
        <v>300</v>
      </c>
      <c r="J1372" s="77">
        <f t="shared" si="109"/>
        <v>936.21</v>
      </c>
      <c r="K1372" s="78">
        <f t="shared" si="113"/>
        <v>158.78999999999996</v>
      </c>
      <c r="O1372" s="80"/>
    </row>
    <row r="1373" spans="1:15" s="79" customFormat="1" x14ac:dyDescent="0.2">
      <c r="A1373" s="70" t="s">
        <v>1535</v>
      </c>
      <c r="B1373" s="70" t="s">
        <v>1374</v>
      </c>
      <c r="C1373" s="70" t="str">
        <f t="shared" si="110"/>
        <v>2541</v>
      </c>
      <c r="D1373" s="76" t="str">
        <f t="shared" si="111"/>
        <v>08</v>
      </c>
      <c r="E1373" s="76" t="str">
        <f t="shared" si="112"/>
        <v>2</v>
      </c>
      <c r="F1373" s="70" t="s">
        <v>1820</v>
      </c>
      <c r="G1373" s="77">
        <v>162215</v>
      </c>
      <c r="H1373" s="78">
        <v>93929.32</v>
      </c>
      <c r="I1373" s="78">
        <v>18160.5</v>
      </c>
      <c r="J1373" s="77">
        <f t="shared" si="109"/>
        <v>112089.82</v>
      </c>
      <c r="K1373" s="78">
        <f t="shared" si="113"/>
        <v>50125.179999999993</v>
      </c>
      <c r="O1373" s="80"/>
    </row>
    <row r="1374" spans="1:15" s="79" customFormat="1" x14ac:dyDescent="0.2">
      <c r="A1374" s="70" t="s">
        <v>1535</v>
      </c>
      <c r="B1374" s="70" t="s">
        <v>2576</v>
      </c>
      <c r="C1374" s="70" t="str">
        <f t="shared" si="110"/>
        <v>2561</v>
      </c>
      <c r="D1374" s="76" t="str">
        <f t="shared" si="111"/>
        <v>08</v>
      </c>
      <c r="E1374" s="76" t="str">
        <f t="shared" si="112"/>
        <v>2</v>
      </c>
      <c r="F1374" s="70" t="s">
        <v>1821</v>
      </c>
      <c r="G1374" s="77">
        <v>2956</v>
      </c>
      <c r="H1374" s="78">
        <v>2475.58</v>
      </c>
      <c r="I1374" s="78">
        <v>0</v>
      </c>
      <c r="J1374" s="77">
        <f t="shared" si="109"/>
        <v>2475.58</v>
      </c>
      <c r="K1374" s="78">
        <f t="shared" si="113"/>
        <v>480.42000000000007</v>
      </c>
      <c r="O1374" s="80"/>
    </row>
    <row r="1375" spans="1:15" s="79" customFormat="1" x14ac:dyDescent="0.2">
      <c r="A1375" s="70" t="s">
        <v>1535</v>
      </c>
      <c r="B1375" s="70" t="s">
        <v>1377</v>
      </c>
      <c r="C1375" s="70" t="str">
        <f t="shared" si="110"/>
        <v>2614</v>
      </c>
      <c r="D1375" s="76" t="str">
        <f t="shared" si="111"/>
        <v>08</v>
      </c>
      <c r="E1375" s="76" t="str">
        <f t="shared" si="112"/>
        <v>2</v>
      </c>
      <c r="F1375" s="70" t="s">
        <v>1822</v>
      </c>
      <c r="G1375" s="77">
        <v>253.9</v>
      </c>
      <c r="H1375" s="78">
        <v>253.9</v>
      </c>
      <c r="I1375" s="78">
        <v>0</v>
      </c>
      <c r="J1375" s="77">
        <f t="shared" si="109"/>
        <v>253.9</v>
      </c>
      <c r="K1375" s="78">
        <f t="shared" si="113"/>
        <v>0</v>
      </c>
      <c r="O1375" s="80"/>
    </row>
    <row r="1376" spans="1:15" s="79" customFormat="1" x14ac:dyDescent="0.2">
      <c r="A1376" s="70" t="s">
        <v>1535</v>
      </c>
      <c r="B1376" s="70" t="s">
        <v>1380</v>
      </c>
      <c r="C1376" s="70" t="str">
        <f t="shared" si="110"/>
        <v>2711</v>
      </c>
      <c r="D1376" s="76" t="str">
        <f t="shared" si="111"/>
        <v>08</v>
      </c>
      <c r="E1376" s="76" t="str">
        <f t="shared" si="112"/>
        <v>2</v>
      </c>
      <c r="F1376" s="70" t="s">
        <v>1647</v>
      </c>
      <c r="G1376" s="77">
        <v>140194</v>
      </c>
      <c r="H1376" s="78">
        <v>0</v>
      </c>
      <c r="I1376" s="78">
        <v>0</v>
      </c>
      <c r="J1376" s="77">
        <f t="shared" si="109"/>
        <v>0</v>
      </c>
      <c r="K1376" s="78">
        <f t="shared" si="113"/>
        <v>140194</v>
      </c>
      <c r="O1376" s="80"/>
    </row>
    <row r="1377" spans="1:15" s="79" customFormat="1" x14ac:dyDescent="0.2">
      <c r="A1377" s="70" t="s">
        <v>1535</v>
      </c>
      <c r="B1377" s="70" t="s">
        <v>1381</v>
      </c>
      <c r="C1377" s="70" t="str">
        <f t="shared" si="110"/>
        <v>2721</v>
      </c>
      <c r="D1377" s="76" t="str">
        <f t="shared" si="111"/>
        <v>08</v>
      </c>
      <c r="E1377" s="76" t="str">
        <f t="shared" si="112"/>
        <v>2</v>
      </c>
      <c r="F1377" s="70" t="s">
        <v>1733</v>
      </c>
      <c r="G1377" s="77">
        <v>0</v>
      </c>
      <c r="H1377" s="78">
        <v>0</v>
      </c>
      <c r="I1377" s="78">
        <v>0</v>
      </c>
      <c r="J1377" s="77">
        <f t="shared" si="109"/>
        <v>0</v>
      </c>
      <c r="K1377" s="78">
        <f t="shared" si="113"/>
        <v>0</v>
      </c>
      <c r="O1377" s="80"/>
    </row>
    <row r="1378" spans="1:15" s="79" customFormat="1" x14ac:dyDescent="0.2">
      <c r="A1378" s="70" t="s">
        <v>1535</v>
      </c>
      <c r="B1378" s="70" t="s">
        <v>1383</v>
      </c>
      <c r="C1378" s="70" t="str">
        <f t="shared" si="110"/>
        <v>2741</v>
      </c>
      <c r="D1378" s="76" t="str">
        <f t="shared" si="111"/>
        <v>08</v>
      </c>
      <c r="E1378" s="76" t="str">
        <f t="shared" si="112"/>
        <v>2</v>
      </c>
      <c r="F1378" s="70" t="s">
        <v>2422</v>
      </c>
      <c r="G1378" s="77">
        <v>2113</v>
      </c>
      <c r="H1378" s="78">
        <v>0</v>
      </c>
      <c r="I1378" s="78">
        <v>0</v>
      </c>
      <c r="J1378" s="77">
        <f t="shared" si="109"/>
        <v>0</v>
      </c>
      <c r="K1378" s="78">
        <f t="shared" si="113"/>
        <v>2113</v>
      </c>
      <c r="O1378" s="80"/>
    </row>
    <row r="1379" spans="1:15" s="79" customFormat="1" x14ac:dyDescent="0.2">
      <c r="A1379" s="70" t="s">
        <v>1535</v>
      </c>
      <c r="B1379" s="70" t="s">
        <v>1386</v>
      </c>
      <c r="C1379" s="70" t="str">
        <f t="shared" si="110"/>
        <v>2751</v>
      </c>
      <c r="D1379" s="76" t="str">
        <f t="shared" si="111"/>
        <v>08</v>
      </c>
      <c r="E1379" s="76" t="str">
        <f t="shared" si="112"/>
        <v>2</v>
      </c>
      <c r="F1379" s="70" t="s">
        <v>1873</v>
      </c>
      <c r="G1379" s="77">
        <v>0</v>
      </c>
      <c r="H1379" s="78">
        <v>0</v>
      </c>
      <c r="I1379" s="78">
        <v>0</v>
      </c>
      <c r="J1379" s="77">
        <f t="shared" si="109"/>
        <v>0</v>
      </c>
      <c r="K1379" s="78">
        <f t="shared" si="113"/>
        <v>0</v>
      </c>
      <c r="O1379" s="80"/>
    </row>
    <row r="1380" spans="1:15" s="79" customFormat="1" x14ac:dyDescent="0.2">
      <c r="A1380" s="70" t="s">
        <v>1535</v>
      </c>
      <c r="B1380" s="70" t="s">
        <v>2577</v>
      </c>
      <c r="C1380" s="70" t="str">
        <f t="shared" si="110"/>
        <v>2921</v>
      </c>
      <c r="D1380" s="76" t="str">
        <f t="shared" si="111"/>
        <v>08</v>
      </c>
      <c r="E1380" s="76" t="str">
        <f t="shared" si="112"/>
        <v>2</v>
      </c>
      <c r="F1380" s="70" t="s">
        <v>1694</v>
      </c>
      <c r="G1380" s="77">
        <v>4996</v>
      </c>
      <c r="H1380" s="78">
        <v>174</v>
      </c>
      <c r="I1380" s="78">
        <v>0</v>
      </c>
      <c r="J1380" s="77">
        <f t="shared" si="109"/>
        <v>174</v>
      </c>
      <c r="K1380" s="78">
        <f t="shared" si="113"/>
        <v>4822</v>
      </c>
      <c r="O1380" s="80"/>
    </row>
    <row r="1381" spans="1:15" s="79" customFormat="1" x14ac:dyDescent="0.2">
      <c r="A1381" s="70" t="s">
        <v>1535</v>
      </c>
      <c r="B1381" s="70" t="s">
        <v>2578</v>
      </c>
      <c r="C1381" s="70" t="str">
        <f t="shared" si="110"/>
        <v>2931</v>
      </c>
      <c r="D1381" s="76" t="str">
        <f t="shared" si="111"/>
        <v>08</v>
      </c>
      <c r="E1381" s="76" t="str">
        <f t="shared" si="112"/>
        <v>2</v>
      </c>
      <c r="F1381" s="70" t="s">
        <v>1649</v>
      </c>
      <c r="G1381" s="77">
        <v>0</v>
      </c>
      <c r="H1381" s="78">
        <v>0</v>
      </c>
      <c r="I1381" s="78">
        <v>0</v>
      </c>
      <c r="J1381" s="77">
        <f t="shared" si="109"/>
        <v>0</v>
      </c>
      <c r="K1381" s="78">
        <f t="shared" si="113"/>
        <v>0</v>
      </c>
      <c r="O1381" s="80"/>
    </row>
    <row r="1382" spans="1:15" s="79" customFormat="1" x14ac:dyDescent="0.2">
      <c r="A1382" s="70" t="s">
        <v>1535</v>
      </c>
      <c r="B1382" s="70" t="s">
        <v>1390</v>
      </c>
      <c r="C1382" s="70" t="str">
        <f t="shared" si="110"/>
        <v>2991</v>
      </c>
      <c r="D1382" s="76" t="str">
        <f t="shared" si="111"/>
        <v>08</v>
      </c>
      <c r="E1382" s="76" t="str">
        <f t="shared" si="112"/>
        <v>2</v>
      </c>
      <c r="F1382" s="70" t="s">
        <v>1696</v>
      </c>
      <c r="G1382" s="77">
        <v>2979</v>
      </c>
      <c r="H1382" s="78">
        <v>1940.01</v>
      </c>
      <c r="I1382" s="78">
        <v>0</v>
      </c>
      <c r="J1382" s="77">
        <f t="shared" si="109"/>
        <v>1940.01</v>
      </c>
      <c r="K1382" s="78">
        <f t="shared" si="113"/>
        <v>1038.99</v>
      </c>
      <c r="O1382" s="80"/>
    </row>
    <row r="1383" spans="1:15" s="79" customFormat="1" x14ac:dyDescent="0.2">
      <c r="A1383" s="70" t="s">
        <v>1535</v>
      </c>
      <c r="B1383" s="70" t="s">
        <v>1392</v>
      </c>
      <c r="C1383" s="70" t="str">
        <f t="shared" si="110"/>
        <v>3111</v>
      </c>
      <c r="D1383" s="76" t="str">
        <f t="shared" si="111"/>
        <v>08</v>
      </c>
      <c r="E1383" s="76" t="str">
        <f t="shared" si="112"/>
        <v>3</v>
      </c>
      <c r="F1383" s="70" t="s">
        <v>1789</v>
      </c>
      <c r="G1383" s="77">
        <v>242817</v>
      </c>
      <c r="H1383" s="78">
        <v>124153</v>
      </c>
      <c r="I1383" s="78">
        <v>60000</v>
      </c>
      <c r="J1383" s="77">
        <f t="shared" si="109"/>
        <v>184153</v>
      </c>
      <c r="K1383" s="78">
        <f t="shared" si="113"/>
        <v>58664</v>
      </c>
      <c r="O1383" s="80"/>
    </row>
    <row r="1384" spans="1:15" s="79" customFormat="1" x14ac:dyDescent="0.2">
      <c r="A1384" s="70" t="s">
        <v>1535</v>
      </c>
      <c r="B1384" s="70" t="s">
        <v>1393</v>
      </c>
      <c r="C1384" s="70" t="str">
        <f t="shared" si="110"/>
        <v>3121</v>
      </c>
      <c r="D1384" s="76" t="str">
        <f t="shared" si="111"/>
        <v>08</v>
      </c>
      <c r="E1384" s="76" t="str">
        <f t="shared" si="112"/>
        <v>3</v>
      </c>
      <c r="F1384" s="70" t="s">
        <v>2196</v>
      </c>
      <c r="G1384" s="77">
        <v>338816</v>
      </c>
      <c r="H1384" s="78">
        <v>192469.4</v>
      </c>
      <c r="I1384" s="78">
        <v>120000</v>
      </c>
      <c r="J1384" s="77">
        <f t="shared" si="109"/>
        <v>312469.40000000002</v>
      </c>
      <c r="K1384" s="78">
        <f t="shared" si="113"/>
        <v>26346.599999999977</v>
      </c>
      <c r="O1384" s="80"/>
    </row>
    <row r="1385" spans="1:15" s="79" customFormat="1" x14ac:dyDescent="0.2">
      <c r="A1385" s="70" t="s">
        <v>1535</v>
      </c>
      <c r="B1385" s="70" t="s">
        <v>1394</v>
      </c>
      <c r="C1385" s="70" t="str">
        <f t="shared" si="110"/>
        <v>3131</v>
      </c>
      <c r="D1385" s="76" t="str">
        <f t="shared" si="111"/>
        <v>08</v>
      </c>
      <c r="E1385" s="76" t="str">
        <f t="shared" si="112"/>
        <v>3</v>
      </c>
      <c r="F1385" s="70" t="s">
        <v>1824</v>
      </c>
      <c r="G1385" s="77">
        <v>59241</v>
      </c>
      <c r="H1385" s="78">
        <v>16929</v>
      </c>
      <c r="I1385" s="78">
        <v>30000</v>
      </c>
      <c r="J1385" s="77">
        <f t="shared" si="109"/>
        <v>46929</v>
      </c>
      <c r="K1385" s="78">
        <f t="shared" si="113"/>
        <v>12312</v>
      </c>
      <c r="O1385" s="80"/>
    </row>
    <row r="1386" spans="1:15" s="79" customFormat="1" x14ac:dyDescent="0.2">
      <c r="A1386" s="70" t="s">
        <v>1535</v>
      </c>
      <c r="B1386" s="70" t="s">
        <v>1395</v>
      </c>
      <c r="C1386" s="70" t="str">
        <f t="shared" si="110"/>
        <v>3141</v>
      </c>
      <c r="D1386" s="76" t="str">
        <f t="shared" si="111"/>
        <v>08</v>
      </c>
      <c r="E1386" s="76" t="str">
        <f t="shared" si="112"/>
        <v>3</v>
      </c>
      <c r="F1386" s="70" t="s">
        <v>1573</v>
      </c>
      <c r="G1386" s="77">
        <v>26495</v>
      </c>
      <c r="H1386" s="78">
        <v>19000.349999999999</v>
      </c>
      <c r="I1386" s="78">
        <v>6600</v>
      </c>
      <c r="J1386" s="77">
        <f t="shared" si="109"/>
        <v>25600.35</v>
      </c>
      <c r="K1386" s="78">
        <f t="shared" si="113"/>
        <v>894.65000000000146</v>
      </c>
      <c r="O1386" s="80"/>
    </row>
    <row r="1387" spans="1:15" s="79" customFormat="1" x14ac:dyDescent="0.2">
      <c r="A1387" s="70" t="s">
        <v>1535</v>
      </c>
      <c r="B1387" s="70" t="s">
        <v>2579</v>
      </c>
      <c r="C1387" s="70" t="str">
        <f t="shared" si="110"/>
        <v>3231</v>
      </c>
      <c r="D1387" s="76" t="str">
        <f t="shared" si="111"/>
        <v>08</v>
      </c>
      <c r="E1387" s="76" t="str">
        <f t="shared" si="112"/>
        <v>3</v>
      </c>
      <c r="F1387" s="70" t="s">
        <v>1575</v>
      </c>
      <c r="G1387" s="77">
        <v>4327</v>
      </c>
      <c r="H1387" s="78">
        <v>132.19</v>
      </c>
      <c r="I1387" s="78">
        <v>0</v>
      </c>
      <c r="J1387" s="77">
        <f t="shared" si="109"/>
        <v>132.19</v>
      </c>
      <c r="K1387" s="78">
        <f t="shared" si="113"/>
        <v>4194.8100000000004</v>
      </c>
      <c r="O1387" s="80"/>
    </row>
    <row r="1388" spans="1:15" s="79" customFormat="1" x14ac:dyDescent="0.2">
      <c r="A1388" s="70" t="s">
        <v>1535</v>
      </c>
      <c r="B1388" s="70" t="s">
        <v>2580</v>
      </c>
      <c r="C1388" s="70" t="str">
        <f t="shared" si="110"/>
        <v>3361</v>
      </c>
      <c r="D1388" s="76" t="str">
        <f t="shared" si="111"/>
        <v>08</v>
      </c>
      <c r="E1388" s="76" t="str">
        <f t="shared" si="112"/>
        <v>3</v>
      </c>
      <c r="F1388" s="70" t="s">
        <v>2156</v>
      </c>
      <c r="G1388" s="77">
        <v>0</v>
      </c>
      <c r="H1388" s="78">
        <v>0</v>
      </c>
      <c r="I1388" s="78">
        <v>0</v>
      </c>
      <c r="J1388" s="77">
        <f t="shared" si="109"/>
        <v>0</v>
      </c>
      <c r="K1388" s="78">
        <f t="shared" si="113"/>
        <v>0</v>
      </c>
      <c r="O1388" s="80"/>
    </row>
    <row r="1389" spans="1:15" s="79" customFormat="1" x14ac:dyDescent="0.2">
      <c r="A1389" s="70" t="s">
        <v>1535</v>
      </c>
      <c r="B1389" s="70" t="s">
        <v>2581</v>
      </c>
      <c r="C1389" s="70" t="str">
        <f t="shared" si="110"/>
        <v>3362</v>
      </c>
      <c r="D1389" s="76" t="str">
        <f t="shared" si="111"/>
        <v>08</v>
      </c>
      <c r="E1389" s="76" t="str">
        <f t="shared" si="112"/>
        <v>3</v>
      </c>
      <c r="F1389" s="70" t="s">
        <v>1700</v>
      </c>
      <c r="G1389" s="77">
        <v>0</v>
      </c>
      <c r="H1389" s="78">
        <v>0</v>
      </c>
      <c r="I1389" s="78">
        <v>0</v>
      </c>
      <c r="J1389" s="77">
        <f t="shared" si="109"/>
        <v>0</v>
      </c>
      <c r="K1389" s="78">
        <f t="shared" si="113"/>
        <v>0</v>
      </c>
      <c r="O1389" s="80"/>
    </row>
    <row r="1390" spans="1:15" s="79" customFormat="1" x14ac:dyDescent="0.2">
      <c r="A1390" s="70" t="s">
        <v>1535</v>
      </c>
      <c r="B1390" s="70" t="s">
        <v>1396</v>
      </c>
      <c r="C1390" s="70" t="str">
        <f t="shared" si="110"/>
        <v>3381</v>
      </c>
      <c r="D1390" s="76" t="str">
        <f t="shared" si="111"/>
        <v>08</v>
      </c>
      <c r="E1390" s="76" t="str">
        <f t="shared" si="112"/>
        <v>3</v>
      </c>
      <c r="F1390" s="70" t="s">
        <v>1825</v>
      </c>
      <c r="G1390" s="77">
        <v>179608</v>
      </c>
      <c r="H1390" s="78">
        <v>119526.39999999999</v>
      </c>
      <c r="I1390" s="78">
        <v>60077.600000000006</v>
      </c>
      <c r="J1390" s="77">
        <f t="shared" si="109"/>
        <v>179604</v>
      </c>
      <c r="K1390" s="78">
        <f t="shared" si="113"/>
        <v>4</v>
      </c>
      <c r="O1390" s="80"/>
    </row>
    <row r="1391" spans="1:15" s="79" customFormat="1" x14ac:dyDescent="0.2">
      <c r="A1391" s="70" t="s">
        <v>1535</v>
      </c>
      <c r="B1391" s="70" t="s">
        <v>1397</v>
      </c>
      <c r="C1391" s="70" t="str">
        <f t="shared" si="110"/>
        <v>3451</v>
      </c>
      <c r="D1391" s="76" t="str">
        <f t="shared" si="111"/>
        <v>08</v>
      </c>
      <c r="E1391" s="76" t="str">
        <f t="shared" si="112"/>
        <v>3</v>
      </c>
      <c r="F1391" s="70" t="s">
        <v>1576</v>
      </c>
      <c r="G1391" s="77">
        <v>13092.91</v>
      </c>
      <c r="H1391" s="78">
        <v>13092.91</v>
      </c>
      <c r="I1391" s="78">
        <v>0</v>
      </c>
      <c r="J1391" s="77">
        <f t="shared" si="109"/>
        <v>13092.91</v>
      </c>
      <c r="K1391" s="78">
        <f t="shared" si="113"/>
        <v>0</v>
      </c>
      <c r="O1391" s="80"/>
    </row>
    <row r="1392" spans="1:15" s="79" customFormat="1" x14ac:dyDescent="0.2">
      <c r="A1392" s="70" t="s">
        <v>1535</v>
      </c>
      <c r="B1392" s="70" t="s">
        <v>2582</v>
      </c>
      <c r="C1392" s="70" t="str">
        <f t="shared" si="110"/>
        <v>3511</v>
      </c>
      <c r="D1392" s="76" t="str">
        <f t="shared" si="111"/>
        <v>08</v>
      </c>
      <c r="E1392" s="76" t="str">
        <f t="shared" si="112"/>
        <v>3</v>
      </c>
      <c r="F1392" s="70" t="s">
        <v>1659</v>
      </c>
      <c r="G1392" s="77">
        <v>0</v>
      </c>
      <c r="H1392" s="78">
        <v>0</v>
      </c>
      <c r="I1392" s="78">
        <v>0</v>
      </c>
      <c r="J1392" s="77">
        <f t="shared" si="109"/>
        <v>0</v>
      </c>
      <c r="K1392" s="78">
        <f t="shared" si="113"/>
        <v>0</v>
      </c>
      <c r="O1392" s="80"/>
    </row>
    <row r="1393" spans="1:15" s="79" customFormat="1" x14ac:dyDescent="0.2">
      <c r="A1393" s="70" t="s">
        <v>1535</v>
      </c>
      <c r="B1393" s="70" t="s">
        <v>2583</v>
      </c>
      <c r="C1393" s="70" t="str">
        <f t="shared" si="110"/>
        <v>3521</v>
      </c>
      <c r="D1393" s="76" t="str">
        <f t="shared" si="111"/>
        <v>08</v>
      </c>
      <c r="E1393" s="76" t="str">
        <f t="shared" si="112"/>
        <v>3</v>
      </c>
      <c r="F1393" s="70" t="s">
        <v>1661</v>
      </c>
      <c r="G1393" s="77">
        <v>5638.76</v>
      </c>
      <c r="H1393" s="78">
        <v>5638.76</v>
      </c>
      <c r="I1393" s="78">
        <v>0</v>
      </c>
      <c r="J1393" s="77">
        <f t="shared" si="109"/>
        <v>5638.76</v>
      </c>
      <c r="K1393" s="78">
        <f t="shared" si="113"/>
        <v>0</v>
      </c>
      <c r="O1393" s="80"/>
    </row>
    <row r="1394" spans="1:15" s="79" customFormat="1" x14ac:dyDescent="0.2">
      <c r="A1394" s="70" t="s">
        <v>1535</v>
      </c>
      <c r="B1394" s="70" t="s">
        <v>1398</v>
      </c>
      <c r="C1394" s="70" t="str">
        <f t="shared" si="110"/>
        <v>3551</v>
      </c>
      <c r="D1394" s="76" t="str">
        <f t="shared" si="111"/>
        <v>08</v>
      </c>
      <c r="E1394" s="76" t="str">
        <f t="shared" si="112"/>
        <v>3</v>
      </c>
      <c r="F1394" s="70" t="s">
        <v>1577</v>
      </c>
      <c r="G1394" s="77">
        <v>58976</v>
      </c>
      <c r="H1394" s="78">
        <v>2321.84</v>
      </c>
      <c r="I1394" s="78">
        <v>3678</v>
      </c>
      <c r="J1394" s="77">
        <f t="shared" si="109"/>
        <v>5999.84</v>
      </c>
      <c r="K1394" s="78">
        <f t="shared" si="113"/>
        <v>52976.160000000003</v>
      </c>
      <c r="O1394" s="80"/>
    </row>
    <row r="1395" spans="1:15" s="79" customFormat="1" x14ac:dyDescent="0.2">
      <c r="A1395" s="70" t="s">
        <v>1535</v>
      </c>
      <c r="B1395" s="70" t="s">
        <v>1399</v>
      </c>
      <c r="C1395" s="70" t="str">
        <f t="shared" si="110"/>
        <v>3571</v>
      </c>
      <c r="D1395" s="76" t="str">
        <f t="shared" si="111"/>
        <v>08</v>
      </c>
      <c r="E1395" s="76" t="str">
        <f t="shared" si="112"/>
        <v>3</v>
      </c>
      <c r="F1395" s="70" t="s">
        <v>1827</v>
      </c>
      <c r="G1395" s="77">
        <v>91006</v>
      </c>
      <c r="H1395" s="78">
        <v>3580.35</v>
      </c>
      <c r="I1395" s="78">
        <v>87419.65</v>
      </c>
      <c r="J1395" s="77">
        <f t="shared" si="109"/>
        <v>91000</v>
      </c>
      <c r="K1395" s="78">
        <f t="shared" si="113"/>
        <v>6</v>
      </c>
      <c r="O1395" s="80"/>
    </row>
    <row r="1396" spans="1:15" s="79" customFormat="1" x14ac:dyDescent="0.2">
      <c r="A1396" s="70" t="s">
        <v>1535</v>
      </c>
      <c r="B1396" s="70" t="s">
        <v>2584</v>
      </c>
      <c r="C1396" s="70" t="str">
        <f t="shared" si="110"/>
        <v>3572</v>
      </c>
      <c r="D1396" s="76" t="str">
        <f t="shared" si="111"/>
        <v>08</v>
      </c>
      <c r="E1396" s="76" t="str">
        <f t="shared" si="112"/>
        <v>3</v>
      </c>
      <c r="F1396" s="70" t="s">
        <v>1829</v>
      </c>
      <c r="G1396" s="77">
        <v>0</v>
      </c>
      <c r="H1396" s="78">
        <v>0</v>
      </c>
      <c r="I1396" s="78">
        <v>0</v>
      </c>
      <c r="J1396" s="77">
        <f t="shared" si="109"/>
        <v>0</v>
      </c>
      <c r="K1396" s="78">
        <f t="shared" si="113"/>
        <v>0</v>
      </c>
      <c r="O1396" s="80"/>
    </row>
    <row r="1397" spans="1:15" s="79" customFormat="1" x14ac:dyDescent="0.2">
      <c r="A1397" s="70" t="s">
        <v>1535</v>
      </c>
      <c r="B1397" s="70" t="s">
        <v>1401</v>
      </c>
      <c r="C1397" s="70" t="str">
        <f t="shared" si="110"/>
        <v>3581</v>
      </c>
      <c r="D1397" s="76" t="str">
        <f t="shared" si="111"/>
        <v>08</v>
      </c>
      <c r="E1397" s="76" t="str">
        <f t="shared" si="112"/>
        <v>3</v>
      </c>
      <c r="F1397" s="70" t="s">
        <v>1830</v>
      </c>
      <c r="G1397" s="77">
        <v>490994</v>
      </c>
      <c r="H1397" s="78">
        <v>274196.09999999998</v>
      </c>
      <c r="I1397" s="78">
        <v>216794.39</v>
      </c>
      <c r="J1397" s="77">
        <f t="shared" si="109"/>
        <v>490990.49</v>
      </c>
      <c r="K1397" s="78">
        <f t="shared" si="113"/>
        <v>3.5100000000093132</v>
      </c>
      <c r="O1397" s="80"/>
    </row>
    <row r="1398" spans="1:15" s="79" customFormat="1" x14ac:dyDescent="0.2">
      <c r="A1398" s="70" t="s">
        <v>1535</v>
      </c>
      <c r="B1398" s="70" t="s">
        <v>1402</v>
      </c>
      <c r="C1398" s="70" t="str">
        <f t="shared" si="110"/>
        <v>3591</v>
      </c>
      <c r="D1398" s="76" t="str">
        <f t="shared" si="111"/>
        <v>08</v>
      </c>
      <c r="E1398" s="76" t="str">
        <f t="shared" si="112"/>
        <v>3</v>
      </c>
      <c r="F1398" s="70" t="s">
        <v>1831</v>
      </c>
      <c r="G1398" s="77">
        <v>124765</v>
      </c>
      <c r="H1398" s="78">
        <v>21999.4</v>
      </c>
      <c r="I1398" s="78">
        <v>102590</v>
      </c>
      <c r="J1398" s="77">
        <f t="shared" si="109"/>
        <v>124589.4</v>
      </c>
      <c r="K1398" s="78">
        <f t="shared" si="113"/>
        <v>175.60000000000582</v>
      </c>
      <c r="O1398" s="80"/>
    </row>
    <row r="1399" spans="1:15" s="79" customFormat="1" x14ac:dyDescent="0.2">
      <c r="A1399" s="70" t="s">
        <v>1535</v>
      </c>
      <c r="B1399" s="70" t="s">
        <v>1403</v>
      </c>
      <c r="C1399" s="70" t="str">
        <f t="shared" si="110"/>
        <v>3821</v>
      </c>
      <c r="D1399" s="76" t="str">
        <f t="shared" si="111"/>
        <v>08</v>
      </c>
      <c r="E1399" s="76" t="str">
        <f t="shared" si="112"/>
        <v>3</v>
      </c>
      <c r="F1399" s="70" t="s">
        <v>1603</v>
      </c>
      <c r="G1399" s="77">
        <v>36696</v>
      </c>
      <c r="H1399" s="78">
        <v>27664.99</v>
      </c>
      <c r="I1399" s="78">
        <v>3167.6499999999978</v>
      </c>
      <c r="J1399" s="77">
        <f t="shared" si="109"/>
        <v>30832.639999999999</v>
      </c>
      <c r="K1399" s="78">
        <f t="shared" si="113"/>
        <v>5863.3600000000006</v>
      </c>
      <c r="O1399" s="80"/>
    </row>
    <row r="1400" spans="1:15" s="79" customFormat="1" x14ac:dyDescent="0.2">
      <c r="A1400" s="70" t="s">
        <v>1535</v>
      </c>
      <c r="B1400" s="70" t="s">
        <v>1405</v>
      </c>
      <c r="C1400" s="70" t="str">
        <f t="shared" si="110"/>
        <v>5111</v>
      </c>
      <c r="D1400" s="76" t="str">
        <f t="shared" si="111"/>
        <v>08</v>
      </c>
      <c r="E1400" s="76" t="str">
        <f t="shared" si="112"/>
        <v>5</v>
      </c>
      <c r="F1400" s="70" t="s">
        <v>1701</v>
      </c>
      <c r="G1400" s="77">
        <v>0</v>
      </c>
      <c r="H1400" s="78">
        <v>0</v>
      </c>
      <c r="I1400" s="78">
        <v>0</v>
      </c>
      <c r="J1400" s="77">
        <f t="shared" si="109"/>
        <v>0</v>
      </c>
      <c r="K1400" s="78">
        <f t="shared" si="113"/>
        <v>0</v>
      </c>
      <c r="O1400" s="80"/>
    </row>
    <row r="1401" spans="1:15" s="79" customFormat="1" x14ac:dyDescent="0.2">
      <c r="A1401" s="70" t="s">
        <v>1535</v>
      </c>
      <c r="B1401" s="70" t="s">
        <v>1407</v>
      </c>
      <c r="C1401" s="70" t="str">
        <f t="shared" si="110"/>
        <v>5191</v>
      </c>
      <c r="D1401" s="76" t="str">
        <f t="shared" si="111"/>
        <v>08</v>
      </c>
      <c r="E1401" s="76" t="str">
        <f t="shared" si="112"/>
        <v>5</v>
      </c>
      <c r="F1401" s="70" t="s">
        <v>1605</v>
      </c>
      <c r="G1401" s="77">
        <v>0</v>
      </c>
      <c r="H1401" s="78">
        <v>0</v>
      </c>
      <c r="I1401" s="78">
        <v>0</v>
      </c>
      <c r="J1401" s="77">
        <f t="shared" si="109"/>
        <v>0</v>
      </c>
      <c r="K1401" s="78">
        <f t="shared" si="113"/>
        <v>0</v>
      </c>
      <c r="O1401" s="80"/>
    </row>
    <row r="1402" spans="1:15" s="79" customFormat="1" x14ac:dyDescent="0.2">
      <c r="A1402" s="70" t="s">
        <v>1535</v>
      </c>
      <c r="B1402" s="70" t="s">
        <v>2585</v>
      </c>
      <c r="C1402" s="70" t="str">
        <f t="shared" si="110"/>
        <v>5311</v>
      </c>
      <c r="D1402" s="76" t="str">
        <f t="shared" si="111"/>
        <v>08</v>
      </c>
      <c r="E1402" s="76" t="str">
        <f t="shared" si="112"/>
        <v>5</v>
      </c>
      <c r="F1402" s="70" t="s">
        <v>2208</v>
      </c>
      <c r="G1402" s="77">
        <v>0</v>
      </c>
      <c r="H1402" s="78">
        <v>0</v>
      </c>
      <c r="I1402" s="78">
        <v>0</v>
      </c>
      <c r="J1402" s="77">
        <f t="shared" si="109"/>
        <v>0</v>
      </c>
      <c r="K1402" s="78">
        <f t="shared" si="113"/>
        <v>0</v>
      </c>
      <c r="O1402" s="80"/>
    </row>
    <row r="1403" spans="1:15" s="79" customFormat="1" x14ac:dyDescent="0.2">
      <c r="A1403" s="70" t="s">
        <v>1535</v>
      </c>
      <c r="B1403" s="70" t="s">
        <v>1409</v>
      </c>
      <c r="C1403" s="70" t="str">
        <f t="shared" si="110"/>
        <v>5621</v>
      </c>
      <c r="D1403" s="76" t="str">
        <f t="shared" si="111"/>
        <v>08</v>
      </c>
      <c r="E1403" s="76" t="str">
        <f t="shared" si="112"/>
        <v>5</v>
      </c>
      <c r="F1403" s="70" t="s">
        <v>1836</v>
      </c>
      <c r="G1403" s="77">
        <v>0</v>
      </c>
      <c r="H1403" s="78">
        <v>0</v>
      </c>
      <c r="I1403" s="78">
        <v>0</v>
      </c>
      <c r="J1403" s="77">
        <f t="shared" si="109"/>
        <v>0</v>
      </c>
      <c r="K1403" s="78">
        <f t="shared" si="113"/>
        <v>0</v>
      </c>
      <c r="O1403" s="80"/>
    </row>
    <row r="1404" spans="1:15" s="79" customFormat="1" x14ac:dyDescent="0.2">
      <c r="A1404" s="70" t="s">
        <v>1535</v>
      </c>
      <c r="B1404" s="70" t="s">
        <v>2586</v>
      </c>
      <c r="C1404" s="70" t="str">
        <f t="shared" si="110"/>
        <v>1131</v>
      </c>
      <c r="D1404" s="76" t="str">
        <f t="shared" si="111"/>
        <v>08</v>
      </c>
      <c r="E1404" s="76" t="str">
        <f t="shared" si="112"/>
        <v>1</v>
      </c>
      <c r="F1404" s="70" t="s">
        <v>1537</v>
      </c>
      <c r="G1404" s="77">
        <v>3079368</v>
      </c>
      <c r="H1404" s="78">
        <v>2343107.85</v>
      </c>
      <c r="I1404" s="78">
        <v>621322.31000000006</v>
      </c>
      <c r="J1404" s="77">
        <f t="shared" si="109"/>
        <v>2964430.16</v>
      </c>
      <c r="K1404" s="78">
        <f t="shared" si="113"/>
        <v>114937.83999999985</v>
      </c>
      <c r="O1404" s="80"/>
    </row>
    <row r="1405" spans="1:15" s="79" customFormat="1" x14ac:dyDescent="0.2">
      <c r="A1405" s="70" t="s">
        <v>1535</v>
      </c>
      <c r="B1405" s="70" t="s">
        <v>2587</v>
      </c>
      <c r="C1405" s="70" t="str">
        <f t="shared" si="110"/>
        <v>1311</v>
      </c>
      <c r="D1405" s="76" t="str">
        <f t="shared" si="111"/>
        <v>08</v>
      </c>
      <c r="E1405" s="76" t="str">
        <f t="shared" si="112"/>
        <v>1</v>
      </c>
      <c r="F1405" s="70" t="s">
        <v>1541</v>
      </c>
      <c r="G1405" s="77">
        <v>91764</v>
      </c>
      <c r="H1405" s="78">
        <v>61527</v>
      </c>
      <c r="I1405" s="78">
        <v>20509</v>
      </c>
      <c r="J1405" s="77">
        <f t="shared" si="109"/>
        <v>82036</v>
      </c>
      <c r="K1405" s="78">
        <f t="shared" si="113"/>
        <v>9728</v>
      </c>
      <c r="O1405" s="80"/>
    </row>
    <row r="1406" spans="1:15" s="79" customFormat="1" x14ac:dyDescent="0.2">
      <c r="A1406" s="70" t="s">
        <v>1535</v>
      </c>
      <c r="B1406" s="70" t="s">
        <v>2588</v>
      </c>
      <c r="C1406" s="70" t="str">
        <f t="shared" si="110"/>
        <v>1321</v>
      </c>
      <c r="D1406" s="76" t="str">
        <f t="shared" si="111"/>
        <v>08</v>
      </c>
      <c r="E1406" s="76" t="str">
        <f t="shared" si="112"/>
        <v>1</v>
      </c>
      <c r="F1406" s="70" t="s">
        <v>1543</v>
      </c>
      <c r="G1406" s="77">
        <v>42769</v>
      </c>
      <c r="H1406" s="78">
        <v>41181.350000000006</v>
      </c>
      <c r="I1406" s="78">
        <v>0</v>
      </c>
      <c r="J1406" s="77">
        <f t="shared" si="109"/>
        <v>41181.350000000006</v>
      </c>
      <c r="K1406" s="78">
        <f t="shared" si="113"/>
        <v>1587.6499999999942</v>
      </c>
      <c r="O1406" s="80"/>
    </row>
    <row r="1407" spans="1:15" s="79" customFormat="1" x14ac:dyDescent="0.2">
      <c r="A1407" s="70" t="s">
        <v>1535</v>
      </c>
      <c r="B1407" s="70" t="s">
        <v>2589</v>
      </c>
      <c r="C1407" s="70" t="str">
        <f t="shared" si="110"/>
        <v>1322</v>
      </c>
      <c r="D1407" s="76" t="str">
        <f t="shared" si="111"/>
        <v>08</v>
      </c>
      <c r="E1407" s="76" t="str">
        <f t="shared" si="112"/>
        <v>1</v>
      </c>
      <c r="F1407" s="70" t="s">
        <v>1545</v>
      </c>
      <c r="G1407" s="77">
        <v>427690</v>
      </c>
      <c r="H1407" s="78">
        <v>213845</v>
      </c>
      <c r="I1407" s="78">
        <v>213845</v>
      </c>
      <c r="J1407" s="77">
        <f t="shared" si="109"/>
        <v>427690</v>
      </c>
      <c r="K1407" s="78">
        <f t="shared" si="113"/>
        <v>0</v>
      </c>
      <c r="O1407" s="80"/>
    </row>
    <row r="1408" spans="1:15" s="79" customFormat="1" x14ac:dyDescent="0.2">
      <c r="A1408" s="70" t="s">
        <v>1535</v>
      </c>
      <c r="B1408" s="70" t="s">
        <v>2590</v>
      </c>
      <c r="C1408" s="70" t="str">
        <f t="shared" si="110"/>
        <v>1421</v>
      </c>
      <c r="D1408" s="76" t="str">
        <f t="shared" si="111"/>
        <v>08</v>
      </c>
      <c r="E1408" s="76" t="str">
        <f t="shared" si="112"/>
        <v>1</v>
      </c>
      <c r="F1408" s="70" t="s">
        <v>1549</v>
      </c>
      <c r="G1408" s="77">
        <v>92381</v>
      </c>
      <c r="H1408" s="78">
        <v>70098.929999999993</v>
      </c>
      <c r="I1408" s="78">
        <v>13715.270000000019</v>
      </c>
      <c r="J1408" s="77">
        <f t="shared" si="109"/>
        <v>83814.200000000012</v>
      </c>
      <c r="K1408" s="78">
        <f t="shared" si="113"/>
        <v>8566.7999999999884</v>
      </c>
      <c r="O1408" s="80"/>
    </row>
    <row r="1409" spans="1:15" s="79" customFormat="1" x14ac:dyDescent="0.2">
      <c r="A1409" s="70" t="s">
        <v>1535</v>
      </c>
      <c r="B1409" s="70" t="s">
        <v>2591</v>
      </c>
      <c r="C1409" s="70" t="str">
        <f t="shared" si="110"/>
        <v>1431</v>
      </c>
      <c r="D1409" s="76" t="str">
        <f t="shared" si="111"/>
        <v>08</v>
      </c>
      <c r="E1409" s="76" t="str">
        <f t="shared" si="112"/>
        <v>1</v>
      </c>
      <c r="F1409" s="70" t="s">
        <v>1551</v>
      </c>
      <c r="G1409" s="77">
        <v>538889</v>
      </c>
      <c r="H1409" s="78">
        <v>408909.88</v>
      </c>
      <c r="I1409" s="78">
        <v>80005.640000000014</v>
      </c>
      <c r="J1409" s="77">
        <f t="shared" si="109"/>
        <v>488915.52</v>
      </c>
      <c r="K1409" s="78">
        <f t="shared" si="113"/>
        <v>49973.479999999981</v>
      </c>
      <c r="O1409" s="80"/>
    </row>
    <row r="1410" spans="1:15" s="79" customFormat="1" x14ac:dyDescent="0.2">
      <c r="A1410" s="70" t="s">
        <v>1535</v>
      </c>
      <c r="B1410" s="70" t="s">
        <v>2592</v>
      </c>
      <c r="C1410" s="70" t="str">
        <f t="shared" si="110"/>
        <v>1432</v>
      </c>
      <c r="D1410" s="76" t="str">
        <f t="shared" si="111"/>
        <v>08</v>
      </c>
      <c r="E1410" s="76" t="str">
        <f t="shared" si="112"/>
        <v>1</v>
      </c>
      <c r="F1410" s="70" t="s">
        <v>1553</v>
      </c>
      <c r="G1410" s="77">
        <v>61587</v>
      </c>
      <c r="H1410" s="78">
        <v>47001.87</v>
      </c>
      <c r="I1410" s="78">
        <v>12450.276666666665</v>
      </c>
      <c r="J1410" s="77">
        <f t="shared" si="109"/>
        <v>59452.146666666667</v>
      </c>
      <c r="K1410" s="78">
        <f t="shared" si="113"/>
        <v>2134.8533333333326</v>
      </c>
      <c r="O1410" s="80"/>
    </row>
    <row r="1411" spans="1:15" s="79" customFormat="1" x14ac:dyDescent="0.2">
      <c r="A1411" s="70" t="s">
        <v>1535</v>
      </c>
      <c r="B1411" s="70" t="s">
        <v>2593</v>
      </c>
      <c r="C1411" s="70" t="str">
        <f t="shared" si="110"/>
        <v>1592</v>
      </c>
      <c r="D1411" s="76" t="str">
        <f t="shared" si="111"/>
        <v>08</v>
      </c>
      <c r="E1411" s="76" t="str">
        <f t="shared" si="112"/>
        <v>1</v>
      </c>
      <c r="F1411" s="70" t="s">
        <v>1806</v>
      </c>
      <c r="G1411" s="77">
        <v>8416</v>
      </c>
      <c r="H1411" s="78">
        <v>6276.92</v>
      </c>
      <c r="I1411" s="78">
        <v>2092.3066666666664</v>
      </c>
      <c r="J1411" s="77">
        <f t="shared" ref="J1411:J1474" si="114">SUM(H1411:I1411)</f>
        <v>8369.2266666666656</v>
      </c>
      <c r="K1411" s="78">
        <f t="shared" si="113"/>
        <v>46.773333333334449</v>
      </c>
      <c r="O1411" s="80"/>
    </row>
    <row r="1412" spans="1:15" s="79" customFormat="1" x14ac:dyDescent="0.2">
      <c r="A1412" s="70" t="s">
        <v>1535</v>
      </c>
      <c r="B1412" s="70" t="s">
        <v>2594</v>
      </c>
      <c r="C1412" s="70" t="str">
        <f t="shared" si="110"/>
        <v>1612</v>
      </c>
      <c r="D1412" s="76" t="str">
        <f t="shared" si="111"/>
        <v>08</v>
      </c>
      <c r="E1412" s="76" t="str">
        <f t="shared" si="112"/>
        <v>1</v>
      </c>
      <c r="F1412" s="70" t="s">
        <v>1557</v>
      </c>
      <c r="G1412" s="77">
        <v>98224</v>
      </c>
      <c r="H1412" s="78">
        <v>49111.77</v>
      </c>
      <c r="I1412" s="78">
        <v>49111.77</v>
      </c>
      <c r="J1412" s="77">
        <f t="shared" si="114"/>
        <v>98223.54</v>
      </c>
      <c r="K1412" s="78">
        <f t="shared" si="113"/>
        <v>0.46000000000640284</v>
      </c>
      <c r="O1412" s="80"/>
    </row>
    <row r="1413" spans="1:15" s="79" customFormat="1" x14ac:dyDescent="0.2">
      <c r="A1413" s="70" t="s">
        <v>1535</v>
      </c>
      <c r="B1413" s="70" t="s">
        <v>2595</v>
      </c>
      <c r="C1413" s="70" t="str">
        <f t="shared" si="110"/>
        <v>1712</v>
      </c>
      <c r="D1413" s="76" t="str">
        <f t="shared" si="111"/>
        <v>08</v>
      </c>
      <c r="E1413" s="76" t="str">
        <f t="shared" si="112"/>
        <v>1</v>
      </c>
      <c r="F1413" s="70" t="s">
        <v>1559</v>
      </c>
      <c r="G1413" s="77">
        <v>202740</v>
      </c>
      <c r="H1413" s="78">
        <v>120000.97000000002</v>
      </c>
      <c r="I1413" s="78">
        <v>40000.323333333341</v>
      </c>
      <c r="J1413" s="77">
        <f t="shared" si="114"/>
        <v>160001.29333333336</v>
      </c>
      <c r="K1413" s="78">
        <f t="shared" si="113"/>
        <v>42738.706666666636</v>
      </c>
      <c r="O1413" s="80"/>
    </row>
    <row r="1414" spans="1:15" s="79" customFormat="1" x14ac:dyDescent="0.2">
      <c r="A1414" s="70" t="s">
        <v>1535</v>
      </c>
      <c r="B1414" s="70" t="s">
        <v>2596</v>
      </c>
      <c r="C1414" s="70" t="str">
        <f t="shared" si="110"/>
        <v>1713</v>
      </c>
      <c r="D1414" s="76" t="str">
        <f t="shared" si="111"/>
        <v>08</v>
      </c>
      <c r="E1414" s="76" t="str">
        <f t="shared" si="112"/>
        <v>1</v>
      </c>
      <c r="F1414" s="70" t="s">
        <v>1561</v>
      </c>
      <c r="G1414" s="77">
        <v>180384</v>
      </c>
      <c r="H1414" s="78">
        <v>131185</v>
      </c>
      <c r="I1414" s="78">
        <v>43728.333333333336</v>
      </c>
      <c r="J1414" s="77">
        <f t="shared" si="114"/>
        <v>174913.33333333334</v>
      </c>
      <c r="K1414" s="78">
        <f t="shared" si="113"/>
        <v>5470.666666666657</v>
      </c>
      <c r="O1414" s="80"/>
    </row>
    <row r="1415" spans="1:15" s="79" customFormat="1" x14ac:dyDescent="0.2">
      <c r="A1415" s="70" t="s">
        <v>1535</v>
      </c>
      <c r="B1415" s="70" t="s">
        <v>2597</v>
      </c>
      <c r="C1415" s="70" t="str">
        <f t="shared" ref="C1415:C1478" si="115">MID(B1415,18,4)</f>
        <v>1715</v>
      </c>
      <c r="D1415" s="76" t="str">
        <f t="shared" ref="D1415:D1478" si="116">MID(B1415,5,2)</f>
        <v>08</v>
      </c>
      <c r="E1415" s="76" t="str">
        <f t="shared" ref="E1415:E1478" si="117">MID(B1415,18,1)</f>
        <v>1</v>
      </c>
      <c r="F1415" s="70" t="s">
        <v>1563</v>
      </c>
      <c r="G1415" s="77">
        <v>128307</v>
      </c>
      <c r="H1415" s="78">
        <v>114776.61</v>
      </c>
      <c r="I1415" s="78">
        <v>0</v>
      </c>
      <c r="J1415" s="77">
        <f t="shared" si="114"/>
        <v>114776.61</v>
      </c>
      <c r="K1415" s="78">
        <f t="shared" ref="K1415:K1478" si="118">G1415-J1415</f>
        <v>13530.39</v>
      </c>
      <c r="O1415" s="80"/>
    </row>
    <row r="1416" spans="1:15" s="79" customFormat="1" x14ac:dyDescent="0.2">
      <c r="A1416" s="70" t="s">
        <v>1535</v>
      </c>
      <c r="B1416" s="70" t="s">
        <v>2598</v>
      </c>
      <c r="C1416" s="70" t="str">
        <f t="shared" si="115"/>
        <v>1716</v>
      </c>
      <c r="D1416" s="76" t="str">
        <f t="shared" si="116"/>
        <v>08</v>
      </c>
      <c r="E1416" s="76" t="str">
        <f t="shared" si="117"/>
        <v>1</v>
      </c>
      <c r="F1416" s="70" t="s">
        <v>1565</v>
      </c>
      <c r="G1416" s="77">
        <v>62940</v>
      </c>
      <c r="H1416" s="78">
        <v>0</v>
      </c>
      <c r="I1416" s="78">
        <v>62940</v>
      </c>
      <c r="J1416" s="77">
        <f t="shared" si="114"/>
        <v>62940</v>
      </c>
      <c r="K1416" s="78">
        <f t="shared" si="118"/>
        <v>0</v>
      </c>
      <c r="O1416" s="80"/>
    </row>
    <row r="1417" spans="1:15" s="79" customFormat="1" x14ac:dyDescent="0.2">
      <c r="A1417" s="70" t="s">
        <v>1535</v>
      </c>
      <c r="B1417" s="70" t="s">
        <v>1434</v>
      </c>
      <c r="C1417" s="70" t="str">
        <f t="shared" si="115"/>
        <v>2111</v>
      </c>
      <c r="D1417" s="76" t="str">
        <f t="shared" si="116"/>
        <v>08</v>
      </c>
      <c r="E1417" s="76" t="str">
        <f t="shared" si="117"/>
        <v>2</v>
      </c>
      <c r="F1417" s="70" t="s">
        <v>1566</v>
      </c>
      <c r="G1417" s="77">
        <v>4985</v>
      </c>
      <c r="H1417" s="78">
        <v>2532.0500000000002</v>
      </c>
      <c r="I1417" s="78">
        <v>0</v>
      </c>
      <c r="J1417" s="77">
        <f t="shared" si="114"/>
        <v>2532.0500000000002</v>
      </c>
      <c r="K1417" s="78">
        <f t="shared" si="118"/>
        <v>2452.9499999999998</v>
      </c>
      <c r="O1417" s="80"/>
    </row>
    <row r="1418" spans="1:15" s="79" customFormat="1" x14ac:dyDescent="0.2">
      <c r="A1418" s="70" t="s">
        <v>1535</v>
      </c>
      <c r="B1418" s="70" t="s">
        <v>2599</v>
      </c>
      <c r="C1418" s="70" t="str">
        <f t="shared" si="115"/>
        <v>2151</v>
      </c>
      <c r="D1418" s="76" t="str">
        <f t="shared" si="116"/>
        <v>08</v>
      </c>
      <c r="E1418" s="76" t="str">
        <f t="shared" si="117"/>
        <v>2</v>
      </c>
      <c r="F1418" s="70" t="s">
        <v>1570</v>
      </c>
      <c r="G1418" s="77">
        <v>0</v>
      </c>
      <c r="H1418" s="78">
        <v>0</v>
      </c>
      <c r="I1418" s="78">
        <v>0</v>
      </c>
      <c r="J1418" s="77">
        <f t="shared" si="114"/>
        <v>0</v>
      </c>
      <c r="K1418" s="78">
        <f t="shared" si="118"/>
        <v>0</v>
      </c>
      <c r="O1418" s="80"/>
    </row>
    <row r="1419" spans="1:15" s="79" customFormat="1" x14ac:dyDescent="0.2">
      <c r="A1419" s="70" t="s">
        <v>1535</v>
      </c>
      <c r="B1419" s="70" t="s">
        <v>2600</v>
      </c>
      <c r="C1419" s="70" t="str">
        <f t="shared" si="115"/>
        <v>2161</v>
      </c>
      <c r="D1419" s="76" t="str">
        <f t="shared" si="116"/>
        <v>08</v>
      </c>
      <c r="E1419" s="76" t="str">
        <f t="shared" si="117"/>
        <v>2</v>
      </c>
      <c r="F1419" s="70" t="s">
        <v>1571</v>
      </c>
      <c r="G1419" s="77">
        <v>52</v>
      </c>
      <c r="H1419" s="78">
        <v>0</v>
      </c>
      <c r="I1419" s="78">
        <v>0</v>
      </c>
      <c r="J1419" s="77">
        <f t="shared" si="114"/>
        <v>0</v>
      </c>
      <c r="K1419" s="78">
        <f t="shared" si="118"/>
        <v>52</v>
      </c>
      <c r="O1419" s="80"/>
    </row>
    <row r="1420" spans="1:15" s="79" customFormat="1" x14ac:dyDescent="0.2">
      <c r="A1420" s="70" t="s">
        <v>1535</v>
      </c>
      <c r="B1420" s="70" t="s">
        <v>1435</v>
      </c>
      <c r="C1420" s="70" t="str">
        <f t="shared" si="115"/>
        <v>2214</v>
      </c>
      <c r="D1420" s="76" t="str">
        <f t="shared" si="116"/>
        <v>08</v>
      </c>
      <c r="E1420" s="76" t="str">
        <f t="shared" si="117"/>
        <v>2</v>
      </c>
      <c r="F1420" s="70" t="s">
        <v>1643</v>
      </c>
      <c r="G1420" s="77">
        <v>17268</v>
      </c>
      <c r="H1420" s="78">
        <v>1008.35</v>
      </c>
      <c r="I1420" s="78">
        <v>1500</v>
      </c>
      <c r="J1420" s="77">
        <f t="shared" si="114"/>
        <v>2508.35</v>
      </c>
      <c r="K1420" s="78">
        <f t="shared" si="118"/>
        <v>14759.65</v>
      </c>
      <c r="O1420" s="80"/>
    </row>
    <row r="1421" spans="1:15" s="79" customFormat="1" x14ac:dyDescent="0.2">
      <c r="A1421" s="70" t="s">
        <v>1535</v>
      </c>
      <c r="B1421" s="70" t="s">
        <v>2601</v>
      </c>
      <c r="C1421" s="70" t="str">
        <f t="shared" si="115"/>
        <v>2231</v>
      </c>
      <c r="D1421" s="76" t="str">
        <f t="shared" si="116"/>
        <v>08</v>
      </c>
      <c r="E1421" s="76" t="str">
        <f t="shared" si="117"/>
        <v>2</v>
      </c>
      <c r="F1421" s="70" t="s">
        <v>1692</v>
      </c>
      <c r="G1421" s="77">
        <v>488</v>
      </c>
      <c r="H1421" s="78">
        <v>0</v>
      </c>
      <c r="I1421" s="78">
        <v>0</v>
      </c>
      <c r="J1421" s="77">
        <f t="shared" si="114"/>
        <v>0</v>
      </c>
      <c r="K1421" s="78">
        <f t="shared" si="118"/>
        <v>488</v>
      </c>
      <c r="O1421" s="80"/>
    </row>
    <row r="1422" spans="1:15" s="79" customFormat="1" x14ac:dyDescent="0.2">
      <c r="A1422" s="70" t="s">
        <v>1535</v>
      </c>
      <c r="B1422" s="70" t="s">
        <v>2602</v>
      </c>
      <c r="C1422" s="70" t="str">
        <f t="shared" si="115"/>
        <v>2391</v>
      </c>
      <c r="D1422" s="76" t="str">
        <f t="shared" si="116"/>
        <v>08</v>
      </c>
      <c r="E1422" s="76" t="str">
        <f t="shared" si="117"/>
        <v>2</v>
      </c>
      <c r="F1422" s="70" t="s">
        <v>2566</v>
      </c>
      <c r="G1422" s="77">
        <v>0</v>
      </c>
      <c r="H1422" s="78">
        <v>0</v>
      </c>
      <c r="I1422" s="78">
        <v>0</v>
      </c>
      <c r="J1422" s="77">
        <f t="shared" si="114"/>
        <v>0</v>
      </c>
      <c r="K1422" s="78">
        <f t="shared" si="118"/>
        <v>0</v>
      </c>
      <c r="O1422" s="80"/>
    </row>
    <row r="1423" spans="1:15" s="79" customFormat="1" x14ac:dyDescent="0.2">
      <c r="A1423" s="70" t="s">
        <v>1535</v>
      </c>
      <c r="B1423" s="70" t="s">
        <v>2603</v>
      </c>
      <c r="C1423" s="70" t="str">
        <f t="shared" si="115"/>
        <v>2411</v>
      </c>
      <c r="D1423" s="76" t="str">
        <f t="shared" si="116"/>
        <v>08</v>
      </c>
      <c r="E1423" s="76" t="str">
        <f t="shared" si="117"/>
        <v>2</v>
      </c>
      <c r="F1423" s="70" t="s">
        <v>1850</v>
      </c>
      <c r="G1423" s="77">
        <v>0</v>
      </c>
      <c r="H1423" s="78">
        <v>0</v>
      </c>
      <c r="I1423" s="78">
        <v>0</v>
      </c>
      <c r="J1423" s="77">
        <f t="shared" si="114"/>
        <v>0</v>
      </c>
      <c r="K1423" s="78">
        <f t="shared" si="118"/>
        <v>0</v>
      </c>
      <c r="O1423" s="80"/>
    </row>
    <row r="1424" spans="1:15" s="79" customFormat="1" x14ac:dyDescent="0.2">
      <c r="A1424" s="70" t="s">
        <v>1535</v>
      </c>
      <c r="B1424" s="70" t="s">
        <v>2604</v>
      </c>
      <c r="C1424" s="70" t="str">
        <f t="shared" si="115"/>
        <v>2421</v>
      </c>
      <c r="D1424" s="76" t="str">
        <f t="shared" si="116"/>
        <v>08</v>
      </c>
      <c r="E1424" s="76" t="str">
        <f t="shared" si="117"/>
        <v>2</v>
      </c>
      <c r="F1424" s="70" t="s">
        <v>1812</v>
      </c>
      <c r="G1424" s="77">
        <v>4630</v>
      </c>
      <c r="H1424" s="78">
        <v>2258.92</v>
      </c>
      <c r="I1424" s="78">
        <v>0</v>
      </c>
      <c r="J1424" s="77">
        <f t="shared" si="114"/>
        <v>2258.92</v>
      </c>
      <c r="K1424" s="78">
        <f t="shared" si="118"/>
        <v>2371.08</v>
      </c>
      <c r="O1424" s="80"/>
    </row>
    <row r="1425" spans="1:15" s="79" customFormat="1" x14ac:dyDescent="0.2">
      <c r="A1425" s="70" t="s">
        <v>1535</v>
      </c>
      <c r="B1425" s="70" t="s">
        <v>2605</v>
      </c>
      <c r="C1425" s="70" t="str">
        <f t="shared" si="115"/>
        <v>2431</v>
      </c>
      <c r="D1425" s="76" t="str">
        <f t="shared" si="116"/>
        <v>08</v>
      </c>
      <c r="E1425" s="76" t="str">
        <f t="shared" si="117"/>
        <v>2</v>
      </c>
      <c r="F1425" s="70" t="s">
        <v>1813</v>
      </c>
      <c r="G1425" s="77">
        <v>0</v>
      </c>
      <c r="H1425" s="78">
        <v>0</v>
      </c>
      <c r="I1425" s="78">
        <v>0</v>
      </c>
      <c r="J1425" s="77">
        <f t="shared" si="114"/>
        <v>0</v>
      </c>
      <c r="K1425" s="78">
        <f t="shared" si="118"/>
        <v>0</v>
      </c>
      <c r="O1425" s="80"/>
    </row>
    <row r="1426" spans="1:15" s="79" customFormat="1" x14ac:dyDescent="0.2">
      <c r="A1426" s="70" t="s">
        <v>1535</v>
      </c>
      <c r="B1426" s="70" t="s">
        <v>2606</v>
      </c>
      <c r="C1426" s="70" t="str">
        <f t="shared" si="115"/>
        <v>2441</v>
      </c>
      <c r="D1426" s="76" t="str">
        <f t="shared" si="116"/>
        <v>08</v>
      </c>
      <c r="E1426" s="76" t="str">
        <f t="shared" si="117"/>
        <v>2</v>
      </c>
      <c r="F1426" s="70" t="s">
        <v>1851</v>
      </c>
      <c r="G1426" s="77">
        <v>0</v>
      </c>
      <c r="H1426" s="78">
        <v>0</v>
      </c>
      <c r="I1426" s="78">
        <v>0</v>
      </c>
      <c r="J1426" s="77">
        <f t="shared" si="114"/>
        <v>0</v>
      </c>
      <c r="K1426" s="78">
        <f t="shared" si="118"/>
        <v>0</v>
      </c>
      <c r="O1426" s="80"/>
    </row>
    <row r="1427" spans="1:15" s="79" customFormat="1" x14ac:dyDescent="0.2">
      <c r="A1427" s="70" t="s">
        <v>1535</v>
      </c>
      <c r="B1427" s="70" t="s">
        <v>1440</v>
      </c>
      <c r="C1427" s="70" t="str">
        <f t="shared" si="115"/>
        <v>2451</v>
      </c>
      <c r="D1427" s="76" t="str">
        <f t="shared" si="116"/>
        <v>08</v>
      </c>
      <c r="E1427" s="76" t="str">
        <f t="shared" si="117"/>
        <v>2</v>
      </c>
      <c r="F1427" s="70" t="s">
        <v>1814</v>
      </c>
      <c r="G1427" s="77">
        <v>0</v>
      </c>
      <c r="H1427" s="78">
        <v>0</v>
      </c>
      <c r="I1427" s="78">
        <v>0</v>
      </c>
      <c r="J1427" s="77">
        <f t="shared" si="114"/>
        <v>0</v>
      </c>
      <c r="K1427" s="78">
        <f t="shared" si="118"/>
        <v>0</v>
      </c>
      <c r="O1427" s="80"/>
    </row>
    <row r="1428" spans="1:15" s="79" customFormat="1" x14ac:dyDescent="0.2">
      <c r="A1428" s="70" t="s">
        <v>1535</v>
      </c>
      <c r="B1428" s="70" t="s">
        <v>2607</v>
      </c>
      <c r="C1428" s="70" t="str">
        <f t="shared" si="115"/>
        <v>2461</v>
      </c>
      <c r="D1428" s="76" t="str">
        <f t="shared" si="116"/>
        <v>08</v>
      </c>
      <c r="E1428" s="76" t="str">
        <f t="shared" si="117"/>
        <v>2</v>
      </c>
      <c r="F1428" s="70" t="s">
        <v>1645</v>
      </c>
      <c r="G1428" s="77">
        <v>2302</v>
      </c>
      <c r="H1428" s="78">
        <v>2270.6</v>
      </c>
      <c r="I1428" s="78">
        <v>0</v>
      </c>
      <c r="J1428" s="77">
        <f t="shared" si="114"/>
        <v>2270.6</v>
      </c>
      <c r="K1428" s="78">
        <f t="shared" si="118"/>
        <v>31.400000000000091</v>
      </c>
      <c r="O1428" s="80"/>
    </row>
    <row r="1429" spans="1:15" s="79" customFormat="1" x14ac:dyDescent="0.2">
      <c r="A1429" s="70" t="s">
        <v>1535</v>
      </c>
      <c r="B1429" s="70" t="s">
        <v>2608</v>
      </c>
      <c r="C1429" s="70" t="str">
        <f t="shared" si="115"/>
        <v>2471</v>
      </c>
      <c r="D1429" s="76" t="str">
        <f t="shared" si="116"/>
        <v>08</v>
      </c>
      <c r="E1429" s="76" t="str">
        <f t="shared" si="117"/>
        <v>2</v>
      </c>
      <c r="F1429" s="70" t="s">
        <v>1815</v>
      </c>
      <c r="G1429" s="77">
        <v>0</v>
      </c>
      <c r="H1429" s="78">
        <v>0</v>
      </c>
      <c r="I1429" s="78">
        <v>0</v>
      </c>
      <c r="J1429" s="77">
        <f t="shared" si="114"/>
        <v>0</v>
      </c>
      <c r="K1429" s="78">
        <f t="shared" si="118"/>
        <v>0</v>
      </c>
      <c r="O1429" s="80"/>
    </row>
    <row r="1430" spans="1:15" s="79" customFormat="1" x14ac:dyDescent="0.2">
      <c r="A1430" s="70" t="s">
        <v>1535</v>
      </c>
      <c r="B1430" s="70" t="s">
        <v>1443</v>
      </c>
      <c r="C1430" s="70" t="str">
        <f t="shared" si="115"/>
        <v>2481</v>
      </c>
      <c r="D1430" s="76" t="str">
        <f t="shared" si="116"/>
        <v>08</v>
      </c>
      <c r="E1430" s="76" t="str">
        <f t="shared" si="117"/>
        <v>2</v>
      </c>
      <c r="F1430" s="70" t="s">
        <v>1816</v>
      </c>
      <c r="G1430" s="77">
        <v>1945</v>
      </c>
      <c r="H1430" s="78">
        <v>0</v>
      </c>
      <c r="I1430" s="78">
        <v>0</v>
      </c>
      <c r="J1430" s="77">
        <f t="shared" si="114"/>
        <v>0</v>
      </c>
      <c r="K1430" s="78">
        <f t="shared" si="118"/>
        <v>1945</v>
      </c>
      <c r="O1430" s="80"/>
    </row>
    <row r="1431" spans="1:15" s="79" customFormat="1" x14ac:dyDescent="0.2">
      <c r="A1431" s="70" t="s">
        <v>1535</v>
      </c>
      <c r="B1431" s="70" t="s">
        <v>2609</v>
      </c>
      <c r="C1431" s="70" t="str">
        <f t="shared" si="115"/>
        <v>2491</v>
      </c>
      <c r="D1431" s="76" t="str">
        <f t="shared" si="116"/>
        <v>08</v>
      </c>
      <c r="E1431" s="76" t="str">
        <f t="shared" si="117"/>
        <v>2</v>
      </c>
      <c r="F1431" s="70" t="s">
        <v>1817</v>
      </c>
      <c r="G1431" s="77">
        <v>16887</v>
      </c>
      <c r="H1431" s="78">
        <v>0</v>
      </c>
      <c r="I1431" s="78">
        <v>0</v>
      </c>
      <c r="J1431" s="77">
        <f t="shared" si="114"/>
        <v>0</v>
      </c>
      <c r="K1431" s="78">
        <f t="shared" si="118"/>
        <v>16887</v>
      </c>
      <c r="O1431" s="80"/>
    </row>
    <row r="1432" spans="1:15" s="79" customFormat="1" x14ac:dyDescent="0.2">
      <c r="A1432" s="70" t="s">
        <v>1535</v>
      </c>
      <c r="B1432" s="70" t="s">
        <v>1445</v>
      </c>
      <c r="C1432" s="70" t="str">
        <f t="shared" si="115"/>
        <v>2521</v>
      </c>
      <c r="D1432" s="76" t="str">
        <f t="shared" si="116"/>
        <v>08</v>
      </c>
      <c r="E1432" s="76" t="str">
        <f t="shared" si="117"/>
        <v>2</v>
      </c>
      <c r="F1432" s="70" t="s">
        <v>1819</v>
      </c>
      <c r="G1432" s="77">
        <v>420.01</v>
      </c>
      <c r="H1432" s="78">
        <v>420.01</v>
      </c>
      <c r="I1432" s="78">
        <v>0</v>
      </c>
      <c r="J1432" s="77">
        <f t="shared" si="114"/>
        <v>420.01</v>
      </c>
      <c r="K1432" s="78">
        <f t="shared" si="118"/>
        <v>0</v>
      </c>
      <c r="O1432" s="80"/>
    </row>
    <row r="1433" spans="1:15" s="79" customFormat="1" x14ac:dyDescent="0.2">
      <c r="A1433" s="70" t="s">
        <v>1535</v>
      </c>
      <c r="B1433" s="70" t="s">
        <v>2610</v>
      </c>
      <c r="C1433" s="70" t="str">
        <f t="shared" si="115"/>
        <v>2531</v>
      </c>
      <c r="D1433" s="76" t="str">
        <f t="shared" si="116"/>
        <v>08</v>
      </c>
      <c r="E1433" s="76" t="str">
        <f t="shared" si="117"/>
        <v>2</v>
      </c>
      <c r="F1433" s="70" t="s">
        <v>1788</v>
      </c>
      <c r="G1433" s="77">
        <v>754</v>
      </c>
      <c r="H1433" s="78">
        <v>0</v>
      </c>
      <c r="I1433" s="78">
        <v>0</v>
      </c>
      <c r="J1433" s="77">
        <f t="shared" si="114"/>
        <v>0</v>
      </c>
      <c r="K1433" s="78">
        <f t="shared" si="118"/>
        <v>754</v>
      </c>
      <c r="O1433" s="80"/>
    </row>
    <row r="1434" spans="1:15" s="79" customFormat="1" x14ac:dyDescent="0.2">
      <c r="A1434" s="70" t="s">
        <v>1535</v>
      </c>
      <c r="B1434" s="70" t="s">
        <v>2611</v>
      </c>
      <c r="C1434" s="70" t="str">
        <f t="shared" si="115"/>
        <v>2541</v>
      </c>
      <c r="D1434" s="76" t="str">
        <f t="shared" si="116"/>
        <v>08</v>
      </c>
      <c r="E1434" s="76" t="str">
        <f t="shared" si="117"/>
        <v>2</v>
      </c>
      <c r="F1434" s="70" t="s">
        <v>1820</v>
      </c>
      <c r="G1434" s="77">
        <v>0</v>
      </c>
      <c r="H1434" s="78">
        <v>0</v>
      </c>
      <c r="I1434" s="78">
        <v>0</v>
      </c>
      <c r="J1434" s="77">
        <f t="shared" si="114"/>
        <v>0</v>
      </c>
      <c r="K1434" s="78">
        <f t="shared" si="118"/>
        <v>0</v>
      </c>
      <c r="O1434" s="80"/>
    </row>
    <row r="1435" spans="1:15" s="79" customFormat="1" x14ac:dyDescent="0.2">
      <c r="A1435" s="70" t="s">
        <v>1535</v>
      </c>
      <c r="B1435" s="70" t="s">
        <v>2612</v>
      </c>
      <c r="C1435" s="70" t="str">
        <f t="shared" si="115"/>
        <v>2561</v>
      </c>
      <c r="D1435" s="76" t="str">
        <f t="shared" si="116"/>
        <v>08</v>
      </c>
      <c r="E1435" s="76" t="str">
        <f t="shared" si="117"/>
        <v>2</v>
      </c>
      <c r="F1435" s="70" t="s">
        <v>1821</v>
      </c>
      <c r="G1435" s="77">
        <v>61</v>
      </c>
      <c r="H1435" s="78">
        <v>0</v>
      </c>
      <c r="I1435" s="78">
        <v>0</v>
      </c>
      <c r="J1435" s="77">
        <f t="shared" si="114"/>
        <v>0</v>
      </c>
      <c r="K1435" s="78">
        <f t="shared" si="118"/>
        <v>61</v>
      </c>
      <c r="O1435" s="80"/>
    </row>
    <row r="1436" spans="1:15" s="79" customFormat="1" x14ac:dyDescent="0.2">
      <c r="A1436" s="70" t="s">
        <v>1535</v>
      </c>
      <c r="B1436" s="70" t="s">
        <v>1447</v>
      </c>
      <c r="C1436" s="70" t="str">
        <f t="shared" si="115"/>
        <v>2591</v>
      </c>
      <c r="D1436" s="76" t="str">
        <f t="shared" si="116"/>
        <v>08</v>
      </c>
      <c r="E1436" s="76" t="str">
        <f t="shared" si="117"/>
        <v>2</v>
      </c>
      <c r="F1436" s="70" t="s">
        <v>1894</v>
      </c>
      <c r="G1436" s="77">
        <v>4502</v>
      </c>
      <c r="H1436" s="78">
        <v>0</v>
      </c>
      <c r="I1436" s="78">
        <v>0</v>
      </c>
      <c r="J1436" s="77">
        <f t="shared" si="114"/>
        <v>0</v>
      </c>
      <c r="K1436" s="78">
        <f t="shared" si="118"/>
        <v>4502</v>
      </c>
      <c r="O1436" s="80"/>
    </row>
    <row r="1437" spans="1:15" s="79" customFormat="1" x14ac:dyDescent="0.2">
      <c r="A1437" s="70" t="s">
        <v>1535</v>
      </c>
      <c r="B1437" s="70" t="s">
        <v>1448</v>
      </c>
      <c r="C1437" s="70" t="str">
        <f t="shared" si="115"/>
        <v>2711</v>
      </c>
      <c r="D1437" s="76" t="str">
        <f t="shared" si="116"/>
        <v>08</v>
      </c>
      <c r="E1437" s="76" t="str">
        <f t="shared" si="117"/>
        <v>2</v>
      </c>
      <c r="F1437" s="70" t="s">
        <v>1647</v>
      </c>
      <c r="G1437" s="77">
        <v>63832</v>
      </c>
      <c r="H1437" s="78">
        <v>0</v>
      </c>
      <c r="I1437" s="78">
        <v>0</v>
      </c>
      <c r="J1437" s="77">
        <f t="shared" si="114"/>
        <v>0</v>
      </c>
      <c r="K1437" s="78">
        <f t="shared" si="118"/>
        <v>63832</v>
      </c>
      <c r="O1437" s="80"/>
    </row>
    <row r="1438" spans="1:15" s="79" customFormat="1" x14ac:dyDescent="0.2">
      <c r="A1438" s="70" t="s">
        <v>1535</v>
      </c>
      <c r="B1438" s="70" t="s">
        <v>1449</v>
      </c>
      <c r="C1438" s="70" t="str">
        <f t="shared" si="115"/>
        <v>2721</v>
      </c>
      <c r="D1438" s="76" t="str">
        <f t="shared" si="116"/>
        <v>08</v>
      </c>
      <c r="E1438" s="76" t="str">
        <f t="shared" si="117"/>
        <v>2</v>
      </c>
      <c r="F1438" s="70" t="s">
        <v>1733</v>
      </c>
      <c r="G1438" s="77">
        <v>0</v>
      </c>
      <c r="H1438" s="78">
        <v>0</v>
      </c>
      <c r="I1438" s="78">
        <v>0</v>
      </c>
      <c r="J1438" s="77">
        <f t="shared" si="114"/>
        <v>0</v>
      </c>
      <c r="K1438" s="78">
        <f t="shared" si="118"/>
        <v>0</v>
      </c>
      <c r="O1438" s="80"/>
    </row>
    <row r="1439" spans="1:15" s="79" customFormat="1" x14ac:dyDescent="0.2">
      <c r="A1439" s="70" t="s">
        <v>1535</v>
      </c>
      <c r="B1439" s="70" t="s">
        <v>2613</v>
      </c>
      <c r="C1439" s="70" t="str">
        <f t="shared" si="115"/>
        <v>2731</v>
      </c>
      <c r="D1439" s="76" t="str">
        <f t="shared" si="116"/>
        <v>08</v>
      </c>
      <c r="E1439" s="76" t="str">
        <f t="shared" si="117"/>
        <v>2</v>
      </c>
      <c r="F1439" s="70" t="s">
        <v>2148</v>
      </c>
      <c r="G1439" s="77">
        <v>0</v>
      </c>
      <c r="H1439" s="78">
        <v>0</v>
      </c>
      <c r="I1439" s="78">
        <v>0</v>
      </c>
      <c r="J1439" s="77">
        <f t="shared" si="114"/>
        <v>0</v>
      </c>
      <c r="K1439" s="78">
        <f t="shared" si="118"/>
        <v>0</v>
      </c>
      <c r="O1439" s="80"/>
    </row>
    <row r="1440" spans="1:15" s="79" customFormat="1" x14ac:dyDescent="0.2">
      <c r="A1440" s="70" t="s">
        <v>1535</v>
      </c>
      <c r="B1440" s="70" t="s">
        <v>1450</v>
      </c>
      <c r="C1440" s="70" t="str">
        <f t="shared" si="115"/>
        <v>2741</v>
      </c>
      <c r="D1440" s="76" t="str">
        <f t="shared" si="116"/>
        <v>08</v>
      </c>
      <c r="E1440" s="76" t="str">
        <f t="shared" si="117"/>
        <v>2</v>
      </c>
      <c r="F1440" s="70" t="s">
        <v>2422</v>
      </c>
      <c r="G1440" s="77">
        <v>0</v>
      </c>
      <c r="H1440" s="78">
        <v>0</v>
      </c>
      <c r="I1440" s="78">
        <v>0</v>
      </c>
      <c r="J1440" s="77">
        <f t="shared" si="114"/>
        <v>0</v>
      </c>
      <c r="K1440" s="78">
        <f t="shared" si="118"/>
        <v>0</v>
      </c>
      <c r="O1440" s="80"/>
    </row>
    <row r="1441" spans="1:15" s="79" customFormat="1" x14ac:dyDescent="0.2">
      <c r="A1441" s="70" t="s">
        <v>1535</v>
      </c>
      <c r="B1441" s="70" t="s">
        <v>2614</v>
      </c>
      <c r="C1441" s="70" t="str">
        <f t="shared" si="115"/>
        <v>2751</v>
      </c>
      <c r="D1441" s="76" t="str">
        <f t="shared" si="116"/>
        <v>08</v>
      </c>
      <c r="E1441" s="76" t="str">
        <f t="shared" si="117"/>
        <v>2</v>
      </c>
      <c r="F1441" s="70" t="s">
        <v>1873</v>
      </c>
      <c r="G1441" s="77">
        <v>0</v>
      </c>
      <c r="H1441" s="78">
        <v>0</v>
      </c>
      <c r="I1441" s="78">
        <v>0</v>
      </c>
      <c r="J1441" s="77">
        <f t="shared" si="114"/>
        <v>0</v>
      </c>
      <c r="K1441" s="78">
        <f t="shared" si="118"/>
        <v>0</v>
      </c>
      <c r="O1441" s="80"/>
    </row>
    <row r="1442" spans="1:15" s="79" customFormat="1" x14ac:dyDescent="0.2">
      <c r="A1442" s="70" t="s">
        <v>1535</v>
      </c>
      <c r="B1442" s="70" t="s">
        <v>1451</v>
      </c>
      <c r="C1442" s="70" t="str">
        <f t="shared" si="115"/>
        <v>2911</v>
      </c>
      <c r="D1442" s="76" t="str">
        <f t="shared" si="116"/>
        <v>08</v>
      </c>
      <c r="E1442" s="76" t="str">
        <f t="shared" si="117"/>
        <v>2</v>
      </c>
      <c r="F1442" s="70" t="s">
        <v>1648</v>
      </c>
      <c r="G1442" s="77">
        <v>2620</v>
      </c>
      <c r="H1442" s="78">
        <v>990.03</v>
      </c>
      <c r="I1442" s="78">
        <v>0</v>
      </c>
      <c r="J1442" s="77">
        <f t="shared" si="114"/>
        <v>990.03</v>
      </c>
      <c r="K1442" s="78">
        <f t="shared" si="118"/>
        <v>1629.97</v>
      </c>
      <c r="O1442" s="80"/>
    </row>
    <row r="1443" spans="1:15" s="79" customFormat="1" x14ac:dyDescent="0.2">
      <c r="A1443" s="70" t="s">
        <v>1535</v>
      </c>
      <c r="B1443" s="70" t="s">
        <v>2615</v>
      </c>
      <c r="C1443" s="70" t="str">
        <f t="shared" si="115"/>
        <v>2921</v>
      </c>
      <c r="D1443" s="76" t="str">
        <f t="shared" si="116"/>
        <v>08</v>
      </c>
      <c r="E1443" s="76" t="str">
        <f t="shared" si="117"/>
        <v>2</v>
      </c>
      <c r="F1443" s="70" t="s">
        <v>1694</v>
      </c>
      <c r="G1443" s="77">
        <v>0</v>
      </c>
      <c r="H1443" s="78">
        <v>0</v>
      </c>
      <c r="I1443" s="78">
        <v>0</v>
      </c>
      <c r="J1443" s="77">
        <f t="shared" si="114"/>
        <v>0</v>
      </c>
      <c r="K1443" s="78">
        <f t="shared" si="118"/>
        <v>0</v>
      </c>
      <c r="O1443" s="80"/>
    </row>
    <row r="1444" spans="1:15" s="79" customFormat="1" x14ac:dyDescent="0.2">
      <c r="A1444" s="70" t="s">
        <v>1535</v>
      </c>
      <c r="B1444" s="70" t="s">
        <v>2616</v>
      </c>
      <c r="C1444" s="70" t="str">
        <f t="shared" si="115"/>
        <v>2931</v>
      </c>
      <c r="D1444" s="76" t="str">
        <f t="shared" si="116"/>
        <v>08</v>
      </c>
      <c r="E1444" s="76" t="str">
        <f t="shared" si="117"/>
        <v>2</v>
      </c>
      <c r="F1444" s="70" t="s">
        <v>1649</v>
      </c>
      <c r="G1444" s="77">
        <v>0</v>
      </c>
      <c r="H1444" s="78">
        <v>0</v>
      </c>
      <c r="I1444" s="78">
        <v>0</v>
      </c>
      <c r="J1444" s="77">
        <f t="shared" si="114"/>
        <v>0</v>
      </c>
      <c r="K1444" s="78">
        <f t="shared" si="118"/>
        <v>0</v>
      </c>
      <c r="O1444" s="80"/>
    </row>
    <row r="1445" spans="1:15" s="79" customFormat="1" x14ac:dyDescent="0.2">
      <c r="A1445" s="70" t="s">
        <v>1535</v>
      </c>
      <c r="B1445" s="70" t="s">
        <v>1453</v>
      </c>
      <c r="C1445" s="70" t="str">
        <f t="shared" si="115"/>
        <v>2991</v>
      </c>
      <c r="D1445" s="76" t="str">
        <f t="shared" si="116"/>
        <v>08</v>
      </c>
      <c r="E1445" s="76" t="str">
        <f t="shared" si="117"/>
        <v>2</v>
      </c>
      <c r="F1445" s="70" t="s">
        <v>1696</v>
      </c>
      <c r="G1445" s="77">
        <v>1629</v>
      </c>
      <c r="H1445" s="78">
        <v>0</v>
      </c>
      <c r="I1445" s="78">
        <v>0</v>
      </c>
      <c r="J1445" s="77">
        <f t="shared" si="114"/>
        <v>0</v>
      </c>
      <c r="K1445" s="78">
        <f t="shared" si="118"/>
        <v>1629</v>
      </c>
      <c r="O1445" s="80"/>
    </row>
    <row r="1446" spans="1:15" s="79" customFormat="1" x14ac:dyDescent="0.2">
      <c r="A1446" s="70" t="s">
        <v>1535</v>
      </c>
      <c r="B1446" s="70" t="s">
        <v>1454</v>
      </c>
      <c r="C1446" s="70" t="str">
        <f t="shared" si="115"/>
        <v>3111</v>
      </c>
      <c r="D1446" s="76" t="str">
        <f t="shared" si="116"/>
        <v>08</v>
      </c>
      <c r="E1446" s="76" t="str">
        <f t="shared" si="117"/>
        <v>3</v>
      </c>
      <c r="F1446" s="70" t="s">
        <v>1789</v>
      </c>
      <c r="G1446" s="77">
        <v>242817</v>
      </c>
      <c r="H1446" s="78">
        <v>124153</v>
      </c>
      <c r="I1446" s="78">
        <v>60000</v>
      </c>
      <c r="J1446" s="77">
        <f t="shared" si="114"/>
        <v>184153</v>
      </c>
      <c r="K1446" s="78">
        <f t="shared" si="118"/>
        <v>58664</v>
      </c>
      <c r="O1446" s="80"/>
    </row>
    <row r="1447" spans="1:15" s="79" customFormat="1" x14ac:dyDescent="0.2">
      <c r="A1447" s="70" t="s">
        <v>1535</v>
      </c>
      <c r="B1447" s="70" t="s">
        <v>1455</v>
      </c>
      <c r="C1447" s="70" t="str">
        <f t="shared" si="115"/>
        <v>3121</v>
      </c>
      <c r="D1447" s="76" t="str">
        <f t="shared" si="116"/>
        <v>08</v>
      </c>
      <c r="E1447" s="76" t="str">
        <f t="shared" si="117"/>
        <v>3</v>
      </c>
      <c r="F1447" s="70" t="s">
        <v>2196</v>
      </c>
      <c r="G1447" s="77">
        <v>202882</v>
      </c>
      <c r="H1447" s="78">
        <v>75353.539999999994</v>
      </c>
      <c r="I1447" s="78">
        <v>100000</v>
      </c>
      <c r="J1447" s="77">
        <f t="shared" si="114"/>
        <v>175353.53999999998</v>
      </c>
      <c r="K1447" s="78">
        <f t="shared" si="118"/>
        <v>27528.460000000021</v>
      </c>
      <c r="O1447" s="80"/>
    </row>
    <row r="1448" spans="1:15" s="79" customFormat="1" x14ac:dyDescent="0.2">
      <c r="A1448" s="70" t="s">
        <v>1535</v>
      </c>
      <c r="B1448" s="70" t="s">
        <v>1456</v>
      </c>
      <c r="C1448" s="70" t="str">
        <f t="shared" si="115"/>
        <v>3131</v>
      </c>
      <c r="D1448" s="76" t="str">
        <f t="shared" si="116"/>
        <v>08</v>
      </c>
      <c r="E1448" s="76" t="str">
        <f t="shared" si="117"/>
        <v>3</v>
      </c>
      <c r="F1448" s="70" t="s">
        <v>1824</v>
      </c>
      <c r="G1448" s="77">
        <v>59241</v>
      </c>
      <c r="H1448" s="78">
        <v>16929</v>
      </c>
      <c r="I1448" s="78">
        <v>36000</v>
      </c>
      <c r="J1448" s="77">
        <f t="shared" si="114"/>
        <v>52929</v>
      </c>
      <c r="K1448" s="78">
        <f t="shared" si="118"/>
        <v>6312</v>
      </c>
      <c r="O1448" s="80"/>
    </row>
    <row r="1449" spans="1:15" s="79" customFormat="1" x14ac:dyDescent="0.2">
      <c r="A1449" s="70" t="s">
        <v>1535</v>
      </c>
      <c r="B1449" s="70" t="s">
        <v>2617</v>
      </c>
      <c r="C1449" s="70" t="str">
        <f t="shared" si="115"/>
        <v>3231</v>
      </c>
      <c r="D1449" s="76" t="str">
        <f t="shared" si="116"/>
        <v>08</v>
      </c>
      <c r="E1449" s="76" t="str">
        <f t="shared" si="117"/>
        <v>3</v>
      </c>
      <c r="F1449" s="70" t="s">
        <v>1575</v>
      </c>
      <c r="G1449" s="77">
        <v>10955</v>
      </c>
      <c r="H1449" s="78">
        <v>4455.9399999999996</v>
      </c>
      <c r="I1449" s="78">
        <v>6000</v>
      </c>
      <c r="J1449" s="77">
        <f t="shared" si="114"/>
        <v>10455.939999999999</v>
      </c>
      <c r="K1449" s="78">
        <f t="shared" si="118"/>
        <v>499.06000000000131</v>
      </c>
      <c r="O1449" s="80"/>
    </row>
    <row r="1450" spans="1:15" s="79" customFormat="1" x14ac:dyDescent="0.2">
      <c r="A1450" s="70" t="s">
        <v>1535</v>
      </c>
      <c r="B1450" s="70" t="s">
        <v>2618</v>
      </c>
      <c r="C1450" s="70" t="str">
        <f t="shared" si="115"/>
        <v>3252</v>
      </c>
      <c r="D1450" s="76" t="str">
        <f t="shared" si="116"/>
        <v>08</v>
      </c>
      <c r="E1450" s="76" t="str">
        <f t="shared" si="117"/>
        <v>3</v>
      </c>
      <c r="F1450" s="70" t="s">
        <v>2619</v>
      </c>
      <c r="G1450" s="77">
        <v>515253</v>
      </c>
      <c r="H1450" s="78">
        <v>0</v>
      </c>
      <c r="I1450" s="78">
        <v>0</v>
      </c>
      <c r="J1450" s="77">
        <f t="shared" si="114"/>
        <v>0</v>
      </c>
      <c r="K1450" s="78">
        <f t="shared" si="118"/>
        <v>515253</v>
      </c>
      <c r="O1450" s="80"/>
    </row>
    <row r="1451" spans="1:15" s="79" customFormat="1" x14ac:dyDescent="0.2">
      <c r="A1451" s="70" t="s">
        <v>1535</v>
      </c>
      <c r="B1451" s="70" t="s">
        <v>2620</v>
      </c>
      <c r="C1451" s="70" t="str">
        <f t="shared" si="115"/>
        <v>3361</v>
      </c>
      <c r="D1451" s="76" t="str">
        <f t="shared" si="116"/>
        <v>08</v>
      </c>
      <c r="E1451" s="76" t="str">
        <f t="shared" si="117"/>
        <v>3</v>
      </c>
      <c r="F1451" s="70" t="s">
        <v>2156</v>
      </c>
      <c r="G1451" s="77">
        <v>0</v>
      </c>
      <c r="H1451" s="78">
        <v>0</v>
      </c>
      <c r="I1451" s="78">
        <v>0</v>
      </c>
      <c r="J1451" s="77">
        <f t="shared" si="114"/>
        <v>0</v>
      </c>
      <c r="K1451" s="78">
        <f t="shared" si="118"/>
        <v>0</v>
      </c>
      <c r="O1451" s="80"/>
    </row>
    <row r="1452" spans="1:15" s="79" customFormat="1" x14ac:dyDescent="0.2">
      <c r="A1452" s="70" t="s">
        <v>1535</v>
      </c>
      <c r="B1452" s="70" t="s">
        <v>2621</v>
      </c>
      <c r="C1452" s="70" t="str">
        <f t="shared" si="115"/>
        <v>3362</v>
      </c>
      <c r="D1452" s="76" t="str">
        <f t="shared" si="116"/>
        <v>08</v>
      </c>
      <c r="E1452" s="76" t="str">
        <f t="shared" si="117"/>
        <v>3</v>
      </c>
      <c r="F1452" s="70" t="s">
        <v>1700</v>
      </c>
      <c r="G1452" s="77">
        <v>0</v>
      </c>
      <c r="H1452" s="78">
        <v>0</v>
      </c>
      <c r="I1452" s="78">
        <v>0</v>
      </c>
      <c r="J1452" s="77">
        <f t="shared" si="114"/>
        <v>0</v>
      </c>
      <c r="K1452" s="78">
        <f t="shared" si="118"/>
        <v>0</v>
      </c>
      <c r="O1452" s="80"/>
    </row>
    <row r="1453" spans="1:15" s="79" customFormat="1" x14ac:dyDescent="0.2">
      <c r="A1453" s="70" t="s">
        <v>1535</v>
      </c>
      <c r="B1453" s="70" t="s">
        <v>1457</v>
      </c>
      <c r="C1453" s="70" t="str">
        <f t="shared" si="115"/>
        <v>3381</v>
      </c>
      <c r="D1453" s="76" t="str">
        <f t="shared" si="116"/>
        <v>08</v>
      </c>
      <c r="E1453" s="76" t="str">
        <f t="shared" si="117"/>
        <v>3</v>
      </c>
      <c r="F1453" s="70" t="s">
        <v>1825</v>
      </c>
      <c r="G1453" s="77">
        <v>179608</v>
      </c>
      <c r="H1453" s="78">
        <v>119526.39999999999</v>
      </c>
      <c r="I1453" s="78">
        <v>60077.600000000006</v>
      </c>
      <c r="J1453" s="77">
        <f t="shared" si="114"/>
        <v>179604</v>
      </c>
      <c r="K1453" s="78">
        <f t="shared" si="118"/>
        <v>4</v>
      </c>
      <c r="O1453" s="80"/>
    </row>
    <row r="1454" spans="1:15" s="79" customFormat="1" x14ac:dyDescent="0.2">
      <c r="A1454" s="70" t="s">
        <v>1535</v>
      </c>
      <c r="B1454" s="70" t="s">
        <v>1458</v>
      </c>
      <c r="C1454" s="70" t="str">
        <f t="shared" si="115"/>
        <v>3451</v>
      </c>
      <c r="D1454" s="76" t="str">
        <f t="shared" si="116"/>
        <v>08</v>
      </c>
      <c r="E1454" s="76" t="str">
        <f t="shared" si="117"/>
        <v>3</v>
      </c>
      <c r="F1454" s="70" t="s">
        <v>1576</v>
      </c>
      <c r="G1454" s="77">
        <v>81168.36</v>
      </c>
      <c r="H1454" s="78">
        <v>81168.36</v>
      </c>
      <c r="I1454" s="78">
        <v>0</v>
      </c>
      <c r="J1454" s="77">
        <f t="shared" si="114"/>
        <v>81168.36</v>
      </c>
      <c r="K1454" s="78">
        <f t="shared" si="118"/>
        <v>0</v>
      </c>
      <c r="O1454" s="80"/>
    </row>
    <row r="1455" spans="1:15" s="79" customFormat="1" x14ac:dyDescent="0.2">
      <c r="A1455" s="70" t="s">
        <v>1535</v>
      </c>
      <c r="B1455" s="70" t="s">
        <v>2622</v>
      </c>
      <c r="C1455" s="70" t="str">
        <f t="shared" si="115"/>
        <v>3511</v>
      </c>
      <c r="D1455" s="76" t="str">
        <f t="shared" si="116"/>
        <v>08</v>
      </c>
      <c r="E1455" s="76" t="str">
        <f t="shared" si="117"/>
        <v>3</v>
      </c>
      <c r="F1455" s="70" t="s">
        <v>1659</v>
      </c>
      <c r="G1455" s="77">
        <v>150000</v>
      </c>
      <c r="H1455" s="78">
        <v>0</v>
      </c>
      <c r="I1455" s="78">
        <v>0</v>
      </c>
      <c r="J1455" s="77">
        <f t="shared" si="114"/>
        <v>0</v>
      </c>
      <c r="K1455" s="78">
        <f t="shared" si="118"/>
        <v>150000</v>
      </c>
      <c r="O1455" s="80"/>
    </row>
    <row r="1456" spans="1:15" s="79" customFormat="1" x14ac:dyDescent="0.2">
      <c r="A1456" s="70" t="s">
        <v>1535</v>
      </c>
      <c r="B1456" s="70" t="s">
        <v>2623</v>
      </c>
      <c r="C1456" s="70" t="str">
        <f t="shared" si="115"/>
        <v>3521</v>
      </c>
      <c r="D1456" s="76" t="str">
        <f t="shared" si="116"/>
        <v>08</v>
      </c>
      <c r="E1456" s="76" t="str">
        <f t="shared" si="117"/>
        <v>3</v>
      </c>
      <c r="F1456" s="70" t="s">
        <v>1661</v>
      </c>
      <c r="G1456" s="77">
        <v>1378</v>
      </c>
      <c r="H1456" s="78">
        <v>0</v>
      </c>
      <c r="I1456" s="78">
        <v>0</v>
      </c>
      <c r="J1456" s="77">
        <f t="shared" si="114"/>
        <v>0</v>
      </c>
      <c r="K1456" s="78">
        <f t="shared" si="118"/>
        <v>1378</v>
      </c>
      <c r="O1456" s="80"/>
    </row>
    <row r="1457" spans="1:15" s="79" customFormat="1" x14ac:dyDescent="0.2">
      <c r="A1457" s="70" t="s">
        <v>1535</v>
      </c>
      <c r="B1457" s="70" t="s">
        <v>1460</v>
      </c>
      <c r="C1457" s="70" t="str">
        <f t="shared" si="115"/>
        <v>3571</v>
      </c>
      <c r="D1457" s="76" t="str">
        <f t="shared" si="116"/>
        <v>08</v>
      </c>
      <c r="E1457" s="76" t="str">
        <f t="shared" si="117"/>
        <v>3</v>
      </c>
      <c r="F1457" s="70" t="s">
        <v>1827</v>
      </c>
      <c r="G1457" s="77">
        <v>31003</v>
      </c>
      <c r="H1457" s="78">
        <v>0</v>
      </c>
      <c r="I1457" s="78">
        <v>0</v>
      </c>
      <c r="J1457" s="77">
        <f t="shared" si="114"/>
        <v>0</v>
      </c>
      <c r="K1457" s="78">
        <f t="shared" si="118"/>
        <v>31003</v>
      </c>
      <c r="O1457" s="80"/>
    </row>
    <row r="1458" spans="1:15" s="79" customFormat="1" x14ac:dyDescent="0.2">
      <c r="A1458" s="70" t="s">
        <v>1535</v>
      </c>
      <c r="B1458" s="70" t="s">
        <v>2624</v>
      </c>
      <c r="C1458" s="70" t="str">
        <f t="shared" si="115"/>
        <v>3572</v>
      </c>
      <c r="D1458" s="76" t="str">
        <f t="shared" si="116"/>
        <v>08</v>
      </c>
      <c r="E1458" s="76" t="str">
        <f t="shared" si="117"/>
        <v>3</v>
      </c>
      <c r="F1458" s="70" t="s">
        <v>1829</v>
      </c>
      <c r="G1458" s="77">
        <v>0</v>
      </c>
      <c r="H1458" s="78">
        <v>0</v>
      </c>
      <c r="I1458" s="78">
        <v>0</v>
      </c>
      <c r="J1458" s="77">
        <f t="shared" si="114"/>
        <v>0</v>
      </c>
      <c r="K1458" s="78">
        <f t="shared" si="118"/>
        <v>0</v>
      </c>
      <c r="O1458" s="80"/>
    </row>
    <row r="1459" spans="1:15" s="79" customFormat="1" x14ac:dyDescent="0.2">
      <c r="A1459" s="70" t="s">
        <v>1535</v>
      </c>
      <c r="B1459" s="70" t="s">
        <v>1461</v>
      </c>
      <c r="C1459" s="70" t="str">
        <f t="shared" si="115"/>
        <v>3581</v>
      </c>
      <c r="D1459" s="76" t="str">
        <f t="shared" si="116"/>
        <v>08</v>
      </c>
      <c r="E1459" s="76" t="str">
        <f t="shared" si="117"/>
        <v>3</v>
      </c>
      <c r="F1459" s="70" t="s">
        <v>1830</v>
      </c>
      <c r="G1459" s="77">
        <v>490994</v>
      </c>
      <c r="H1459" s="78">
        <v>274196.21999999997</v>
      </c>
      <c r="I1459" s="78">
        <v>216794.39</v>
      </c>
      <c r="J1459" s="77">
        <f t="shared" si="114"/>
        <v>490990.61</v>
      </c>
      <c r="K1459" s="78">
        <f t="shared" si="118"/>
        <v>3.3900000000139698</v>
      </c>
      <c r="O1459" s="80"/>
    </row>
    <row r="1460" spans="1:15" s="79" customFormat="1" x14ac:dyDescent="0.2">
      <c r="A1460" s="70" t="s">
        <v>1535</v>
      </c>
      <c r="B1460" s="70" t="s">
        <v>1462</v>
      </c>
      <c r="C1460" s="70" t="str">
        <f t="shared" si="115"/>
        <v>3591</v>
      </c>
      <c r="D1460" s="76" t="str">
        <f t="shared" si="116"/>
        <v>08</v>
      </c>
      <c r="E1460" s="76" t="str">
        <f t="shared" si="117"/>
        <v>3</v>
      </c>
      <c r="F1460" s="70" t="s">
        <v>1831</v>
      </c>
      <c r="G1460" s="77">
        <v>124764</v>
      </c>
      <c r="H1460" s="78">
        <v>21999.4</v>
      </c>
      <c r="I1460" s="78">
        <v>102590</v>
      </c>
      <c r="J1460" s="77">
        <f t="shared" si="114"/>
        <v>124589.4</v>
      </c>
      <c r="K1460" s="78">
        <f t="shared" si="118"/>
        <v>174.60000000000582</v>
      </c>
      <c r="O1460" s="80"/>
    </row>
    <row r="1461" spans="1:15" s="79" customFormat="1" x14ac:dyDescent="0.2">
      <c r="A1461" s="70" t="s">
        <v>1535</v>
      </c>
      <c r="B1461" s="70" t="s">
        <v>1463</v>
      </c>
      <c r="C1461" s="70" t="str">
        <f t="shared" si="115"/>
        <v>3821</v>
      </c>
      <c r="D1461" s="76" t="str">
        <f t="shared" si="116"/>
        <v>08</v>
      </c>
      <c r="E1461" s="76" t="str">
        <f t="shared" si="117"/>
        <v>3</v>
      </c>
      <c r="F1461" s="70" t="s">
        <v>1603</v>
      </c>
      <c r="G1461" s="77">
        <v>99929</v>
      </c>
      <c r="H1461" s="78">
        <v>0</v>
      </c>
      <c r="I1461" s="78">
        <v>0</v>
      </c>
      <c r="J1461" s="77">
        <f t="shared" si="114"/>
        <v>0</v>
      </c>
      <c r="K1461" s="78">
        <f t="shared" si="118"/>
        <v>99929</v>
      </c>
      <c r="O1461" s="80"/>
    </row>
    <row r="1462" spans="1:15" s="79" customFormat="1" x14ac:dyDescent="0.2">
      <c r="A1462" s="70" t="s">
        <v>1535</v>
      </c>
      <c r="B1462" s="70" t="s">
        <v>1464</v>
      </c>
      <c r="C1462" s="70" t="str">
        <f t="shared" si="115"/>
        <v>3821</v>
      </c>
      <c r="D1462" s="76" t="str">
        <f t="shared" si="116"/>
        <v>08</v>
      </c>
      <c r="E1462" s="76" t="str">
        <f t="shared" si="117"/>
        <v>3</v>
      </c>
      <c r="F1462" s="70" t="s">
        <v>1603</v>
      </c>
      <c r="G1462" s="77">
        <v>87355</v>
      </c>
      <c r="H1462" s="78">
        <v>14443.34</v>
      </c>
      <c r="I1462" s="78">
        <v>10000</v>
      </c>
      <c r="J1462" s="77">
        <f t="shared" si="114"/>
        <v>24443.34</v>
      </c>
      <c r="K1462" s="78">
        <f t="shared" si="118"/>
        <v>62911.66</v>
      </c>
      <c r="O1462" s="80"/>
    </row>
    <row r="1463" spans="1:15" s="79" customFormat="1" x14ac:dyDescent="0.2">
      <c r="A1463" s="70" t="s">
        <v>1535</v>
      </c>
      <c r="B1463" s="70" t="s">
        <v>2625</v>
      </c>
      <c r="C1463" s="70" t="str">
        <f t="shared" si="115"/>
        <v>3821</v>
      </c>
      <c r="D1463" s="76" t="str">
        <f t="shared" si="116"/>
        <v>08</v>
      </c>
      <c r="E1463" s="76" t="str">
        <f t="shared" si="117"/>
        <v>3</v>
      </c>
      <c r="F1463" s="70" t="s">
        <v>1603</v>
      </c>
      <c r="G1463" s="77">
        <v>0</v>
      </c>
      <c r="H1463" s="78">
        <v>0</v>
      </c>
      <c r="I1463" s="78">
        <v>0</v>
      </c>
      <c r="J1463" s="77">
        <f t="shared" si="114"/>
        <v>0</v>
      </c>
      <c r="K1463" s="78">
        <f t="shared" si="118"/>
        <v>0</v>
      </c>
      <c r="O1463" s="80"/>
    </row>
    <row r="1464" spans="1:15" s="79" customFormat="1" x14ac:dyDescent="0.2">
      <c r="A1464" s="70" t="s">
        <v>1535</v>
      </c>
      <c r="B1464" s="70" t="s">
        <v>1465</v>
      </c>
      <c r="C1464" s="70" t="str">
        <f t="shared" si="115"/>
        <v>3822</v>
      </c>
      <c r="D1464" s="76" t="str">
        <f t="shared" si="116"/>
        <v>08</v>
      </c>
      <c r="E1464" s="76" t="str">
        <f t="shared" si="117"/>
        <v>3</v>
      </c>
      <c r="F1464" s="70" t="s">
        <v>2626</v>
      </c>
      <c r="G1464" s="77">
        <v>293505</v>
      </c>
      <c r="H1464" s="78">
        <v>10799.6</v>
      </c>
      <c r="I1464" s="78">
        <v>0</v>
      </c>
      <c r="J1464" s="77">
        <f t="shared" si="114"/>
        <v>10799.6</v>
      </c>
      <c r="K1464" s="78">
        <f t="shared" si="118"/>
        <v>282705.40000000002</v>
      </c>
      <c r="O1464" s="80"/>
    </row>
    <row r="1465" spans="1:15" s="79" customFormat="1" x14ac:dyDescent="0.2">
      <c r="A1465" s="70" t="s">
        <v>1535</v>
      </c>
      <c r="B1465" s="70" t="s">
        <v>2627</v>
      </c>
      <c r="C1465" s="70" t="str">
        <f t="shared" si="115"/>
        <v>5191</v>
      </c>
      <c r="D1465" s="76" t="str">
        <f t="shared" si="116"/>
        <v>08</v>
      </c>
      <c r="E1465" s="76" t="str">
        <f t="shared" si="117"/>
        <v>5</v>
      </c>
      <c r="F1465" s="70" t="s">
        <v>1605</v>
      </c>
      <c r="G1465" s="77">
        <v>0</v>
      </c>
      <c r="H1465" s="78">
        <v>0</v>
      </c>
      <c r="I1465" s="78">
        <v>0</v>
      </c>
      <c r="J1465" s="77">
        <f t="shared" si="114"/>
        <v>0</v>
      </c>
      <c r="K1465" s="78">
        <f t="shared" si="118"/>
        <v>0</v>
      </c>
      <c r="O1465" s="80"/>
    </row>
    <row r="1466" spans="1:15" s="79" customFormat="1" x14ac:dyDescent="0.2">
      <c r="A1466" s="70" t="s">
        <v>1535</v>
      </c>
      <c r="B1466" s="70" t="s">
        <v>1468</v>
      </c>
      <c r="C1466" s="70" t="str">
        <f t="shared" si="115"/>
        <v>5311</v>
      </c>
      <c r="D1466" s="76" t="str">
        <f t="shared" si="116"/>
        <v>08</v>
      </c>
      <c r="E1466" s="76" t="str">
        <f t="shared" si="117"/>
        <v>5</v>
      </c>
      <c r="F1466" s="70" t="s">
        <v>2208</v>
      </c>
      <c r="G1466" s="77">
        <v>0</v>
      </c>
      <c r="H1466" s="78">
        <v>0</v>
      </c>
      <c r="I1466" s="78">
        <v>0</v>
      </c>
      <c r="J1466" s="77">
        <f t="shared" si="114"/>
        <v>0</v>
      </c>
      <c r="K1466" s="78">
        <f t="shared" si="118"/>
        <v>0</v>
      </c>
      <c r="O1466" s="80"/>
    </row>
    <row r="1467" spans="1:15" s="79" customFormat="1" x14ac:dyDescent="0.2">
      <c r="A1467" s="70" t="s">
        <v>1535</v>
      </c>
      <c r="B1467" s="70" t="s">
        <v>2628</v>
      </c>
      <c r="C1467" s="70" t="str">
        <f t="shared" si="115"/>
        <v>1131</v>
      </c>
      <c r="D1467" s="76" t="str">
        <f t="shared" si="116"/>
        <v>08</v>
      </c>
      <c r="E1467" s="76" t="str">
        <f t="shared" si="117"/>
        <v>1</v>
      </c>
      <c r="F1467" s="70" t="s">
        <v>1537</v>
      </c>
      <c r="G1467" s="77">
        <v>4352892</v>
      </c>
      <c r="H1467" s="78">
        <v>3030902.42</v>
      </c>
      <c r="I1467" s="78">
        <v>790819.67333333381</v>
      </c>
      <c r="J1467" s="77">
        <f t="shared" si="114"/>
        <v>3821722.0933333337</v>
      </c>
      <c r="K1467" s="78">
        <f t="shared" si="118"/>
        <v>531169.90666666627</v>
      </c>
      <c r="O1467" s="80"/>
    </row>
    <row r="1468" spans="1:15" s="79" customFormat="1" x14ac:dyDescent="0.2">
      <c r="A1468" s="70" t="s">
        <v>1535</v>
      </c>
      <c r="B1468" s="70" t="s">
        <v>2629</v>
      </c>
      <c r="C1468" s="70" t="str">
        <f t="shared" si="115"/>
        <v>1221</v>
      </c>
      <c r="D1468" s="76" t="str">
        <f t="shared" si="116"/>
        <v>08</v>
      </c>
      <c r="E1468" s="76" t="str">
        <f t="shared" si="117"/>
        <v>1</v>
      </c>
      <c r="F1468" s="70" t="s">
        <v>1539</v>
      </c>
      <c r="G1468" s="77">
        <v>3277020</v>
      </c>
      <c r="H1468" s="78">
        <v>2198349.66</v>
      </c>
      <c r="I1468" s="78">
        <v>435173.88666666672</v>
      </c>
      <c r="J1468" s="77">
        <f t="shared" si="114"/>
        <v>2633523.5466666669</v>
      </c>
      <c r="K1468" s="78">
        <f t="shared" si="118"/>
        <v>643496.45333333313</v>
      </c>
      <c r="O1468" s="80"/>
    </row>
    <row r="1469" spans="1:15" s="79" customFormat="1" x14ac:dyDescent="0.2">
      <c r="A1469" s="70" t="s">
        <v>1535</v>
      </c>
      <c r="B1469" s="70" t="s">
        <v>2630</v>
      </c>
      <c r="C1469" s="70" t="str">
        <f t="shared" si="115"/>
        <v>1311</v>
      </c>
      <c r="D1469" s="76" t="str">
        <f t="shared" si="116"/>
        <v>08</v>
      </c>
      <c r="E1469" s="76" t="str">
        <f t="shared" si="117"/>
        <v>1</v>
      </c>
      <c r="F1469" s="70" t="s">
        <v>1541</v>
      </c>
      <c r="G1469" s="77">
        <v>97680</v>
      </c>
      <c r="H1469" s="78">
        <v>72501</v>
      </c>
      <c r="I1469" s="78">
        <v>24167</v>
      </c>
      <c r="J1469" s="77">
        <f t="shared" si="114"/>
        <v>96668</v>
      </c>
      <c r="K1469" s="78">
        <f t="shared" si="118"/>
        <v>1012</v>
      </c>
      <c r="O1469" s="80"/>
    </row>
    <row r="1470" spans="1:15" s="79" customFormat="1" x14ac:dyDescent="0.2">
      <c r="A1470" s="70" t="s">
        <v>1535</v>
      </c>
      <c r="B1470" s="70" t="s">
        <v>2631</v>
      </c>
      <c r="C1470" s="70" t="str">
        <f t="shared" si="115"/>
        <v>1321</v>
      </c>
      <c r="D1470" s="76" t="str">
        <f t="shared" si="116"/>
        <v>08</v>
      </c>
      <c r="E1470" s="76" t="str">
        <f t="shared" si="117"/>
        <v>1</v>
      </c>
      <c r="F1470" s="70" t="s">
        <v>1543</v>
      </c>
      <c r="G1470" s="77">
        <v>105971</v>
      </c>
      <c r="H1470" s="78">
        <v>88311.53</v>
      </c>
      <c r="I1470" s="78">
        <v>0</v>
      </c>
      <c r="J1470" s="77">
        <f t="shared" si="114"/>
        <v>88311.53</v>
      </c>
      <c r="K1470" s="78">
        <f t="shared" si="118"/>
        <v>17659.47</v>
      </c>
      <c r="O1470" s="80"/>
    </row>
    <row r="1471" spans="1:15" s="79" customFormat="1" x14ac:dyDescent="0.2">
      <c r="A1471" s="70" t="s">
        <v>1535</v>
      </c>
      <c r="B1471" s="70" t="s">
        <v>2632</v>
      </c>
      <c r="C1471" s="70" t="str">
        <f t="shared" si="115"/>
        <v>1322</v>
      </c>
      <c r="D1471" s="76" t="str">
        <f t="shared" si="116"/>
        <v>08</v>
      </c>
      <c r="E1471" s="76" t="str">
        <f t="shared" si="117"/>
        <v>1</v>
      </c>
      <c r="F1471" s="70" t="s">
        <v>1545</v>
      </c>
      <c r="G1471" s="77">
        <v>1059710</v>
      </c>
      <c r="H1471" s="78">
        <v>442271.7</v>
      </c>
      <c r="I1471" s="78">
        <v>442271.7</v>
      </c>
      <c r="J1471" s="77">
        <f t="shared" si="114"/>
        <v>884543.4</v>
      </c>
      <c r="K1471" s="78">
        <f t="shared" si="118"/>
        <v>175166.59999999998</v>
      </c>
      <c r="O1471" s="80"/>
    </row>
    <row r="1472" spans="1:15" s="79" customFormat="1" x14ac:dyDescent="0.2">
      <c r="A1472" s="70" t="s">
        <v>1535</v>
      </c>
      <c r="B1472" s="70" t="s">
        <v>2633</v>
      </c>
      <c r="C1472" s="70" t="str">
        <f t="shared" si="115"/>
        <v>1411</v>
      </c>
      <c r="D1472" s="76" t="str">
        <f t="shared" si="116"/>
        <v>08</v>
      </c>
      <c r="E1472" s="76" t="str">
        <f t="shared" si="117"/>
        <v>1</v>
      </c>
      <c r="F1472" s="70" t="s">
        <v>1547</v>
      </c>
      <c r="G1472" s="77">
        <v>349520</v>
      </c>
      <c r="H1472" s="78">
        <v>156575.72</v>
      </c>
      <c r="I1472" s="78">
        <v>31787.040000000008</v>
      </c>
      <c r="J1472" s="77">
        <f t="shared" si="114"/>
        <v>188362.76</v>
      </c>
      <c r="K1472" s="78">
        <f t="shared" si="118"/>
        <v>161157.24</v>
      </c>
      <c r="O1472" s="80"/>
    </row>
    <row r="1473" spans="1:15" s="79" customFormat="1" x14ac:dyDescent="0.2">
      <c r="A1473" s="70" t="s">
        <v>1535</v>
      </c>
      <c r="B1473" s="70" t="s">
        <v>2634</v>
      </c>
      <c r="C1473" s="70" t="str">
        <f t="shared" si="115"/>
        <v>1421</v>
      </c>
      <c r="D1473" s="76" t="str">
        <f t="shared" si="116"/>
        <v>08</v>
      </c>
      <c r="E1473" s="76" t="str">
        <f t="shared" si="117"/>
        <v>1</v>
      </c>
      <c r="F1473" s="70" t="s">
        <v>1549</v>
      </c>
      <c r="G1473" s="77">
        <v>130587</v>
      </c>
      <c r="H1473" s="78">
        <v>90374.49</v>
      </c>
      <c r="I1473" s="78">
        <v>17205.269999999986</v>
      </c>
      <c r="J1473" s="77">
        <f t="shared" si="114"/>
        <v>107579.76</v>
      </c>
      <c r="K1473" s="78">
        <f t="shared" si="118"/>
        <v>23007.240000000005</v>
      </c>
      <c r="O1473" s="80"/>
    </row>
    <row r="1474" spans="1:15" s="79" customFormat="1" x14ac:dyDescent="0.2">
      <c r="A1474" s="70" t="s">
        <v>1535</v>
      </c>
      <c r="B1474" s="70" t="s">
        <v>2635</v>
      </c>
      <c r="C1474" s="70" t="str">
        <f t="shared" si="115"/>
        <v>1431</v>
      </c>
      <c r="D1474" s="76" t="str">
        <f t="shared" si="116"/>
        <v>08</v>
      </c>
      <c r="E1474" s="76" t="str">
        <f t="shared" si="117"/>
        <v>1</v>
      </c>
      <c r="F1474" s="70" t="s">
        <v>1551</v>
      </c>
      <c r="G1474" s="77">
        <v>761756</v>
      </c>
      <c r="H1474" s="78">
        <v>527183.69999999995</v>
      </c>
      <c r="I1474" s="78">
        <v>100363.95333333328</v>
      </c>
      <c r="J1474" s="77">
        <f t="shared" si="114"/>
        <v>627547.6533333332</v>
      </c>
      <c r="K1474" s="78">
        <f t="shared" si="118"/>
        <v>134208.3466666668</v>
      </c>
      <c r="O1474" s="80"/>
    </row>
    <row r="1475" spans="1:15" s="79" customFormat="1" x14ac:dyDescent="0.2">
      <c r="A1475" s="70" t="s">
        <v>1535</v>
      </c>
      <c r="B1475" s="70" t="s">
        <v>2636</v>
      </c>
      <c r="C1475" s="70" t="str">
        <f t="shared" si="115"/>
        <v>1432</v>
      </c>
      <c r="D1475" s="76" t="str">
        <f t="shared" si="116"/>
        <v>08</v>
      </c>
      <c r="E1475" s="76" t="str">
        <f t="shared" si="117"/>
        <v>1</v>
      </c>
      <c r="F1475" s="70" t="s">
        <v>1553</v>
      </c>
      <c r="G1475" s="77">
        <v>87058</v>
      </c>
      <c r="H1475" s="78">
        <v>60653.760000000002</v>
      </c>
      <c r="I1475" s="78">
        <v>15827.57333333333</v>
      </c>
      <c r="J1475" s="77">
        <f t="shared" ref="J1475:J1538" si="119">SUM(H1475:I1475)</f>
        <v>76481.333333333328</v>
      </c>
      <c r="K1475" s="78">
        <f t="shared" si="118"/>
        <v>10576.666666666672</v>
      </c>
      <c r="O1475" s="80"/>
    </row>
    <row r="1476" spans="1:15" s="79" customFormat="1" x14ac:dyDescent="0.2">
      <c r="A1476" s="70" t="s">
        <v>1535</v>
      </c>
      <c r="B1476" s="70" t="s">
        <v>2637</v>
      </c>
      <c r="C1476" s="70" t="str">
        <f t="shared" si="115"/>
        <v>1612</v>
      </c>
      <c r="D1476" s="76" t="str">
        <f t="shared" si="116"/>
        <v>08</v>
      </c>
      <c r="E1476" s="76" t="str">
        <f t="shared" si="117"/>
        <v>1</v>
      </c>
      <c r="F1476" s="70" t="s">
        <v>1557</v>
      </c>
      <c r="G1476" s="77">
        <v>220031</v>
      </c>
      <c r="H1476" s="78">
        <v>90302.51</v>
      </c>
      <c r="I1476" s="78">
        <v>90302.51</v>
      </c>
      <c r="J1476" s="77">
        <f t="shared" si="119"/>
        <v>180605.02</v>
      </c>
      <c r="K1476" s="78">
        <f t="shared" si="118"/>
        <v>39425.98000000001</v>
      </c>
      <c r="O1476" s="80"/>
    </row>
    <row r="1477" spans="1:15" s="79" customFormat="1" x14ac:dyDescent="0.2">
      <c r="A1477" s="70" t="s">
        <v>1535</v>
      </c>
      <c r="B1477" s="70" t="s">
        <v>2638</v>
      </c>
      <c r="C1477" s="70" t="str">
        <f t="shared" si="115"/>
        <v>1712</v>
      </c>
      <c r="D1477" s="76" t="str">
        <f t="shared" si="116"/>
        <v>08</v>
      </c>
      <c r="E1477" s="76" t="str">
        <f t="shared" si="117"/>
        <v>1</v>
      </c>
      <c r="F1477" s="70" t="s">
        <v>1559</v>
      </c>
      <c r="G1477" s="77">
        <v>301968</v>
      </c>
      <c r="H1477" s="78">
        <v>201114</v>
      </c>
      <c r="I1477" s="78">
        <v>67038</v>
      </c>
      <c r="J1477" s="77">
        <f t="shared" si="119"/>
        <v>268152</v>
      </c>
      <c r="K1477" s="78">
        <f t="shared" si="118"/>
        <v>33816</v>
      </c>
      <c r="O1477" s="80"/>
    </row>
    <row r="1478" spans="1:15" s="79" customFormat="1" x14ac:dyDescent="0.2">
      <c r="A1478" s="70" t="s">
        <v>1535</v>
      </c>
      <c r="B1478" s="70" t="s">
        <v>2639</v>
      </c>
      <c r="C1478" s="70" t="str">
        <f t="shared" si="115"/>
        <v>1713</v>
      </c>
      <c r="D1478" s="76" t="str">
        <f t="shared" si="116"/>
        <v>08</v>
      </c>
      <c r="E1478" s="76" t="str">
        <f t="shared" si="117"/>
        <v>1</v>
      </c>
      <c r="F1478" s="70" t="s">
        <v>1561</v>
      </c>
      <c r="G1478" s="77">
        <v>256416</v>
      </c>
      <c r="H1478" s="78">
        <v>177592</v>
      </c>
      <c r="I1478" s="78">
        <v>59197.333333333336</v>
      </c>
      <c r="J1478" s="77">
        <f t="shared" si="119"/>
        <v>236789.33333333334</v>
      </c>
      <c r="K1478" s="78">
        <f t="shared" si="118"/>
        <v>19626.666666666657</v>
      </c>
      <c r="O1478" s="80"/>
    </row>
    <row r="1479" spans="1:15" s="79" customFormat="1" x14ac:dyDescent="0.2">
      <c r="A1479" s="70" t="s">
        <v>1535</v>
      </c>
      <c r="B1479" s="70" t="s">
        <v>2640</v>
      </c>
      <c r="C1479" s="70" t="str">
        <f t="shared" ref="C1479:C1542" si="120">MID(B1479,18,4)</f>
        <v>1715</v>
      </c>
      <c r="D1479" s="76" t="str">
        <f t="shared" ref="D1479:D1542" si="121">MID(B1479,5,2)</f>
        <v>08</v>
      </c>
      <c r="E1479" s="76" t="str">
        <f t="shared" ref="E1479:E1542" si="122">MID(B1479,18,1)</f>
        <v>1</v>
      </c>
      <c r="F1479" s="70" t="s">
        <v>1563</v>
      </c>
      <c r="G1479" s="77">
        <v>181371</v>
      </c>
      <c r="H1479" s="78">
        <v>158349.9</v>
      </c>
      <c r="I1479" s="78">
        <v>0</v>
      </c>
      <c r="J1479" s="77">
        <f t="shared" si="119"/>
        <v>158349.9</v>
      </c>
      <c r="K1479" s="78">
        <f t="shared" ref="K1479:K1542" si="123">G1479-J1479</f>
        <v>23021.100000000006</v>
      </c>
      <c r="O1479" s="80"/>
    </row>
    <row r="1480" spans="1:15" s="79" customFormat="1" x14ac:dyDescent="0.2">
      <c r="A1480" s="70" t="s">
        <v>1535</v>
      </c>
      <c r="B1480" s="70" t="s">
        <v>2641</v>
      </c>
      <c r="C1480" s="70" t="str">
        <f t="shared" si="120"/>
        <v>1716</v>
      </c>
      <c r="D1480" s="76" t="str">
        <f t="shared" si="121"/>
        <v>08</v>
      </c>
      <c r="E1480" s="76" t="str">
        <f t="shared" si="122"/>
        <v>1</v>
      </c>
      <c r="F1480" s="70" t="s">
        <v>1565</v>
      </c>
      <c r="G1480" s="77">
        <v>3890</v>
      </c>
      <c r="H1480" s="78">
        <v>0</v>
      </c>
      <c r="I1480" s="78">
        <v>3890</v>
      </c>
      <c r="J1480" s="77">
        <f t="shared" si="119"/>
        <v>3890</v>
      </c>
      <c r="K1480" s="78">
        <f t="shared" si="123"/>
        <v>0</v>
      </c>
      <c r="O1480" s="80"/>
    </row>
    <row r="1481" spans="1:15" s="79" customFormat="1" x14ac:dyDescent="0.2">
      <c r="A1481" s="70" t="s">
        <v>1535</v>
      </c>
      <c r="B1481" s="70" t="s">
        <v>1471</v>
      </c>
      <c r="C1481" s="70" t="str">
        <f t="shared" si="120"/>
        <v>2111</v>
      </c>
      <c r="D1481" s="76" t="str">
        <f t="shared" si="121"/>
        <v>08</v>
      </c>
      <c r="E1481" s="76" t="str">
        <f t="shared" si="122"/>
        <v>2</v>
      </c>
      <c r="F1481" s="70" t="s">
        <v>1566</v>
      </c>
      <c r="G1481" s="77">
        <v>5467</v>
      </c>
      <c r="H1481" s="78">
        <v>0</v>
      </c>
      <c r="I1481" s="78">
        <v>0</v>
      </c>
      <c r="J1481" s="77">
        <f t="shared" si="119"/>
        <v>0</v>
      </c>
      <c r="K1481" s="78">
        <f t="shared" si="123"/>
        <v>5467</v>
      </c>
      <c r="O1481" s="80"/>
    </row>
    <row r="1482" spans="1:15" s="79" customFormat="1" x14ac:dyDescent="0.2">
      <c r="A1482" s="70" t="s">
        <v>1535</v>
      </c>
      <c r="B1482" s="70" t="s">
        <v>1472</v>
      </c>
      <c r="C1482" s="70" t="str">
        <f t="shared" si="120"/>
        <v>2151</v>
      </c>
      <c r="D1482" s="76" t="str">
        <f t="shared" si="121"/>
        <v>08</v>
      </c>
      <c r="E1482" s="76" t="str">
        <f t="shared" si="122"/>
        <v>2</v>
      </c>
      <c r="F1482" s="70" t="s">
        <v>1570</v>
      </c>
      <c r="G1482" s="77">
        <v>1555</v>
      </c>
      <c r="H1482" s="78">
        <v>0</v>
      </c>
      <c r="I1482" s="78">
        <v>0</v>
      </c>
      <c r="J1482" s="77">
        <f t="shared" si="119"/>
        <v>0</v>
      </c>
      <c r="K1482" s="78">
        <f t="shared" si="123"/>
        <v>1555</v>
      </c>
      <c r="O1482" s="80"/>
    </row>
    <row r="1483" spans="1:15" s="79" customFormat="1" x14ac:dyDescent="0.2">
      <c r="A1483" s="70" t="s">
        <v>1535</v>
      </c>
      <c r="B1483" s="70" t="s">
        <v>2642</v>
      </c>
      <c r="C1483" s="70" t="str">
        <f t="shared" si="120"/>
        <v>2711</v>
      </c>
      <c r="D1483" s="76" t="str">
        <f t="shared" si="121"/>
        <v>08</v>
      </c>
      <c r="E1483" s="76" t="str">
        <f t="shared" si="122"/>
        <v>2</v>
      </c>
      <c r="F1483" s="70" t="s">
        <v>1647</v>
      </c>
      <c r="G1483" s="77">
        <v>7045</v>
      </c>
      <c r="H1483" s="78">
        <v>0</v>
      </c>
      <c r="I1483" s="78">
        <v>0</v>
      </c>
      <c r="J1483" s="77">
        <f t="shared" si="119"/>
        <v>0</v>
      </c>
      <c r="K1483" s="78">
        <f t="shared" si="123"/>
        <v>7045</v>
      </c>
      <c r="O1483" s="80"/>
    </row>
    <row r="1484" spans="1:15" s="79" customFormat="1" x14ac:dyDescent="0.2">
      <c r="A1484" s="70" t="s">
        <v>1535</v>
      </c>
      <c r="B1484" s="70" t="s">
        <v>1474</v>
      </c>
      <c r="C1484" s="70" t="str">
        <f t="shared" si="120"/>
        <v>3362</v>
      </c>
      <c r="D1484" s="76" t="str">
        <f t="shared" si="121"/>
        <v>08</v>
      </c>
      <c r="E1484" s="76" t="str">
        <f t="shared" si="122"/>
        <v>3</v>
      </c>
      <c r="F1484" s="70" t="s">
        <v>1700</v>
      </c>
      <c r="G1484" s="77">
        <v>70098</v>
      </c>
      <c r="H1484" s="78">
        <v>0</v>
      </c>
      <c r="I1484" s="78">
        <v>0</v>
      </c>
      <c r="J1484" s="77">
        <f t="shared" si="119"/>
        <v>0</v>
      </c>
      <c r="K1484" s="78">
        <f t="shared" si="123"/>
        <v>70098</v>
      </c>
      <c r="O1484" s="80"/>
    </row>
    <row r="1485" spans="1:15" s="79" customFormat="1" x14ac:dyDescent="0.2">
      <c r="A1485" s="70" t="s">
        <v>1535</v>
      </c>
      <c r="B1485" s="70" t="s">
        <v>1476</v>
      </c>
      <c r="C1485" s="70" t="str">
        <f t="shared" si="120"/>
        <v>3521</v>
      </c>
      <c r="D1485" s="76" t="str">
        <f t="shared" si="121"/>
        <v>08</v>
      </c>
      <c r="E1485" s="76" t="str">
        <f t="shared" si="122"/>
        <v>3</v>
      </c>
      <c r="F1485" s="70" t="s">
        <v>1661</v>
      </c>
      <c r="G1485" s="77">
        <v>0</v>
      </c>
      <c r="H1485" s="78">
        <v>0</v>
      </c>
      <c r="I1485" s="78">
        <v>0</v>
      </c>
      <c r="J1485" s="77">
        <f t="shared" si="119"/>
        <v>0</v>
      </c>
      <c r="K1485" s="78">
        <f t="shared" si="123"/>
        <v>0</v>
      </c>
      <c r="O1485" s="80"/>
    </row>
    <row r="1486" spans="1:15" s="79" customFormat="1" x14ac:dyDescent="0.2">
      <c r="A1486" s="70" t="s">
        <v>1535</v>
      </c>
      <c r="B1486" s="70" t="s">
        <v>1480</v>
      </c>
      <c r="C1486" s="70" t="str">
        <f t="shared" si="120"/>
        <v>7471</v>
      </c>
      <c r="D1486" s="76" t="str">
        <f t="shared" si="121"/>
        <v>08</v>
      </c>
      <c r="E1486" s="76" t="str">
        <f t="shared" si="122"/>
        <v>7</v>
      </c>
      <c r="F1486" s="70" t="s">
        <v>2643</v>
      </c>
      <c r="G1486" s="77">
        <v>9460657719.7700005</v>
      </c>
      <c r="H1486" s="78">
        <v>5888053686.3999996</v>
      </c>
      <c r="I1486" s="78">
        <v>1638841977.3749623</v>
      </c>
      <c r="J1486" s="77">
        <f t="shared" si="119"/>
        <v>7526895663.7749615</v>
      </c>
      <c r="K1486" s="78">
        <f t="shared" si="123"/>
        <v>1933762055.995039</v>
      </c>
      <c r="O1486" s="80"/>
    </row>
    <row r="1487" spans="1:15" s="79" customFormat="1" x14ac:dyDescent="0.2">
      <c r="A1487" s="70" t="s">
        <v>1535</v>
      </c>
      <c r="B1487" s="70" t="s">
        <v>1483</v>
      </c>
      <c r="C1487" s="70" t="str">
        <f t="shared" si="120"/>
        <v>7471</v>
      </c>
      <c r="D1487" s="76" t="str">
        <f t="shared" si="121"/>
        <v>08</v>
      </c>
      <c r="E1487" s="76" t="str">
        <f t="shared" si="122"/>
        <v>7</v>
      </c>
      <c r="F1487" s="70" t="s">
        <v>2643</v>
      </c>
      <c r="G1487" s="77">
        <v>220000000</v>
      </c>
      <c r="H1487" s="78">
        <v>53484317</v>
      </c>
      <c r="I1487" s="78">
        <v>23804738.094116595</v>
      </c>
      <c r="J1487" s="77">
        <f t="shared" si="119"/>
        <v>77289055.094116598</v>
      </c>
      <c r="K1487" s="78">
        <f t="shared" si="123"/>
        <v>142710944.9058834</v>
      </c>
      <c r="O1487" s="80"/>
    </row>
    <row r="1488" spans="1:15" s="79" customFormat="1" x14ac:dyDescent="0.2">
      <c r="A1488" s="70" t="s">
        <v>1535</v>
      </c>
      <c r="B1488" s="70" t="s">
        <v>2644</v>
      </c>
      <c r="C1488" s="70" t="str">
        <f t="shared" si="120"/>
        <v>1131</v>
      </c>
      <c r="D1488" s="76" t="str">
        <f t="shared" si="121"/>
        <v>08</v>
      </c>
      <c r="E1488" s="76" t="str">
        <f t="shared" si="122"/>
        <v>1</v>
      </c>
      <c r="F1488" s="70" t="s">
        <v>1537</v>
      </c>
      <c r="G1488" s="77">
        <v>2498688</v>
      </c>
      <c r="H1488" s="78">
        <v>1945296.86</v>
      </c>
      <c r="I1488" s="78">
        <v>506704.28666666639</v>
      </c>
      <c r="J1488" s="77">
        <f t="shared" si="119"/>
        <v>2452001.1466666665</v>
      </c>
      <c r="K1488" s="78">
        <f t="shared" si="123"/>
        <v>46686.853333333507</v>
      </c>
      <c r="O1488" s="80"/>
    </row>
    <row r="1489" spans="1:15" s="79" customFormat="1" x14ac:dyDescent="0.2">
      <c r="A1489" s="70" t="s">
        <v>1535</v>
      </c>
      <c r="B1489" s="70" t="s">
        <v>2645</v>
      </c>
      <c r="C1489" s="70" t="str">
        <f t="shared" si="120"/>
        <v>1221</v>
      </c>
      <c r="D1489" s="76" t="str">
        <f t="shared" si="121"/>
        <v>08</v>
      </c>
      <c r="E1489" s="76" t="str">
        <f t="shared" si="122"/>
        <v>1</v>
      </c>
      <c r="F1489" s="70" t="s">
        <v>1539</v>
      </c>
      <c r="G1489" s="77">
        <v>295932</v>
      </c>
      <c r="H1489" s="78">
        <v>234286.5</v>
      </c>
      <c r="I1489" s="78">
        <v>45212.833333333328</v>
      </c>
      <c r="J1489" s="77">
        <f t="shared" si="119"/>
        <v>279499.33333333331</v>
      </c>
      <c r="K1489" s="78">
        <f t="shared" si="123"/>
        <v>16432.666666666686</v>
      </c>
      <c r="O1489" s="80"/>
    </row>
    <row r="1490" spans="1:15" s="79" customFormat="1" x14ac:dyDescent="0.2">
      <c r="A1490" s="70" t="s">
        <v>1535</v>
      </c>
      <c r="B1490" s="70" t="s">
        <v>2646</v>
      </c>
      <c r="C1490" s="70" t="str">
        <f t="shared" si="120"/>
        <v>1311</v>
      </c>
      <c r="D1490" s="76" t="str">
        <f t="shared" si="121"/>
        <v>08</v>
      </c>
      <c r="E1490" s="76" t="str">
        <f t="shared" si="122"/>
        <v>1</v>
      </c>
      <c r="F1490" s="70" t="s">
        <v>1541</v>
      </c>
      <c r="G1490" s="77">
        <v>50316</v>
      </c>
      <c r="H1490" s="78">
        <v>33349</v>
      </c>
      <c r="I1490" s="78">
        <v>11116.333333333332</v>
      </c>
      <c r="J1490" s="77">
        <f t="shared" si="119"/>
        <v>44465.333333333328</v>
      </c>
      <c r="K1490" s="78">
        <f t="shared" si="123"/>
        <v>5850.6666666666715</v>
      </c>
      <c r="O1490" s="80"/>
    </row>
    <row r="1491" spans="1:15" s="79" customFormat="1" x14ac:dyDescent="0.2">
      <c r="A1491" s="70" t="s">
        <v>1535</v>
      </c>
      <c r="B1491" s="70" t="s">
        <v>2647</v>
      </c>
      <c r="C1491" s="70" t="str">
        <f t="shared" si="120"/>
        <v>1321</v>
      </c>
      <c r="D1491" s="76" t="str">
        <f t="shared" si="121"/>
        <v>08</v>
      </c>
      <c r="E1491" s="76" t="str">
        <f t="shared" si="122"/>
        <v>1</v>
      </c>
      <c r="F1491" s="70" t="s">
        <v>1543</v>
      </c>
      <c r="G1491" s="77">
        <v>38814</v>
      </c>
      <c r="H1491" s="78">
        <v>38814</v>
      </c>
      <c r="I1491" s="78">
        <v>0</v>
      </c>
      <c r="J1491" s="77">
        <f t="shared" si="119"/>
        <v>38814</v>
      </c>
      <c r="K1491" s="78">
        <f t="shared" si="123"/>
        <v>0</v>
      </c>
      <c r="O1491" s="80"/>
    </row>
    <row r="1492" spans="1:15" s="79" customFormat="1" x14ac:dyDescent="0.2">
      <c r="A1492" s="70" t="s">
        <v>1535</v>
      </c>
      <c r="B1492" s="70" t="s">
        <v>2648</v>
      </c>
      <c r="C1492" s="70" t="str">
        <f t="shared" si="120"/>
        <v>1322</v>
      </c>
      <c r="D1492" s="76" t="str">
        <f t="shared" si="121"/>
        <v>08</v>
      </c>
      <c r="E1492" s="76" t="str">
        <f t="shared" si="122"/>
        <v>1</v>
      </c>
      <c r="F1492" s="70" t="s">
        <v>1545</v>
      </c>
      <c r="G1492" s="77">
        <v>388142</v>
      </c>
      <c r="H1492" s="78">
        <v>194070.83</v>
      </c>
      <c r="I1492" s="78">
        <v>194070.83</v>
      </c>
      <c r="J1492" s="77">
        <f t="shared" si="119"/>
        <v>388141.66</v>
      </c>
      <c r="K1492" s="78">
        <f t="shared" si="123"/>
        <v>0.34000000002561137</v>
      </c>
      <c r="O1492" s="80"/>
    </row>
    <row r="1493" spans="1:15" s="79" customFormat="1" x14ac:dyDescent="0.2">
      <c r="A1493" s="70" t="s">
        <v>1535</v>
      </c>
      <c r="B1493" s="70" t="s">
        <v>2649</v>
      </c>
      <c r="C1493" s="70" t="str">
        <f t="shared" si="120"/>
        <v>1411</v>
      </c>
      <c r="D1493" s="76" t="str">
        <f t="shared" si="121"/>
        <v>08</v>
      </c>
      <c r="E1493" s="76" t="str">
        <f t="shared" si="122"/>
        <v>1</v>
      </c>
      <c r="F1493" s="70" t="s">
        <v>1547</v>
      </c>
      <c r="G1493" s="77">
        <v>29611</v>
      </c>
      <c r="H1493" s="78">
        <v>19708.560000000001</v>
      </c>
      <c r="I1493" s="78">
        <v>4207.0133333333324</v>
      </c>
      <c r="J1493" s="77">
        <f t="shared" si="119"/>
        <v>23915.573333333334</v>
      </c>
      <c r="K1493" s="78">
        <f t="shared" si="123"/>
        <v>5695.4266666666663</v>
      </c>
      <c r="O1493" s="80"/>
    </row>
    <row r="1494" spans="1:15" s="79" customFormat="1" x14ac:dyDescent="0.2">
      <c r="A1494" s="70" t="s">
        <v>1535</v>
      </c>
      <c r="B1494" s="70" t="s">
        <v>2650</v>
      </c>
      <c r="C1494" s="70" t="str">
        <f t="shared" si="120"/>
        <v>1421</v>
      </c>
      <c r="D1494" s="76" t="str">
        <f t="shared" si="121"/>
        <v>08</v>
      </c>
      <c r="E1494" s="76" t="str">
        <f t="shared" si="122"/>
        <v>1</v>
      </c>
      <c r="F1494" s="70" t="s">
        <v>1549</v>
      </c>
      <c r="G1494" s="77">
        <v>74961</v>
      </c>
      <c r="H1494" s="78">
        <v>58050.6</v>
      </c>
      <c r="I1494" s="78">
        <v>11021.080000000013</v>
      </c>
      <c r="J1494" s="77">
        <f t="shared" si="119"/>
        <v>69071.680000000008</v>
      </c>
      <c r="K1494" s="78">
        <f t="shared" si="123"/>
        <v>5889.3199999999924</v>
      </c>
      <c r="O1494" s="80"/>
    </row>
    <row r="1495" spans="1:15" s="79" customFormat="1" x14ac:dyDescent="0.2">
      <c r="A1495" s="70" t="s">
        <v>1535</v>
      </c>
      <c r="B1495" s="70" t="s">
        <v>2651</v>
      </c>
      <c r="C1495" s="70" t="str">
        <f t="shared" si="120"/>
        <v>1431</v>
      </c>
      <c r="D1495" s="76" t="str">
        <f t="shared" si="121"/>
        <v>08</v>
      </c>
      <c r="E1495" s="76" t="str">
        <f t="shared" si="122"/>
        <v>1</v>
      </c>
      <c r="F1495" s="70" t="s">
        <v>1551</v>
      </c>
      <c r="G1495" s="77">
        <v>437270</v>
      </c>
      <c r="H1495" s="78">
        <v>338627.91</v>
      </c>
      <c r="I1495" s="78">
        <v>64289.543333333393</v>
      </c>
      <c r="J1495" s="77">
        <f t="shared" si="119"/>
        <v>402917.45333333337</v>
      </c>
      <c r="K1495" s="78">
        <f t="shared" si="123"/>
        <v>34352.546666666633</v>
      </c>
      <c r="O1495" s="80"/>
    </row>
    <row r="1496" spans="1:15" s="79" customFormat="1" x14ac:dyDescent="0.2">
      <c r="A1496" s="70" t="s">
        <v>1535</v>
      </c>
      <c r="B1496" s="70" t="s">
        <v>2652</v>
      </c>
      <c r="C1496" s="70" t="str">
        <f t="shared" si="120"/>
        <v>1432</v>
      </c>
      <c r="D1496" s="76" t="str">
        <f t="shared" si="121"/>
        <v>08</v>
      </c>
      <c r="E1496" s="76" t="str">
        <f t="shared" si="122"/>
        <v>1</v>
      </c>
      <c r="F1496" s="70" t="s">
        <v>1553</v>
      </c>
      <c r="G1496" s="77">
        <v>49974</v>
      </c>
      <c r="H1496" s="78">
        <v>38935.449999999997</v>
      </c>
      <c r="I1496" s="78">
        <v>10202.11000000001</v>
      </c>
      <c r="J1496" s="77">
        <f t="shared" si="119"/>
        <v>49137.560000000005</v>
      </c>
      <c r="K1496" s="78">
        <f t="shared" si="123"/>
        <v>836.43999999999505</v>
      </c>
      <c r="O1496" s="80"/>
    </row>
    <row r="1497" spans="1:15" s="79" customFormat="1" x14ac:dyDescent="0.2">
      <c r="A1497" s="70" t="s">
        <v>1535</v>
      </c>
      <c r="B1497" s="70" t="s">
        <v>2653</v>
      </c>
      <c r="C1497" s="70" t="str">
        <f t="shared" si="120"/>
        <v>1612</v>
      </c>
      <c r="D1497" s="76" t="str">
        <f t="shared" si="121"/>
        <v>08</v>
      </c>
      <c r="E1497" s="76" t="str">
        <f t="shared" si="122"/>
        <v>1</v>
      </c>
      <c r="F1497" s="70" t="s">
        <v>1557</v>
      </c>
      <c r="G1497" s="77">
        <v>91657</v>
      </c>
      <c r="H1497" s="78">
        <v>45828.45</v>
      </c>
      <c r="I1497" s="78">
        <v>45828.45</v>
      </c>
      <c r="J1497" s="77">
        <f t="shared" si="119"/>
        <v>91656.9</v>
      </c>
      <c r="K1497" s="78">
        <f t="shared" si="123"/>
        <v>0.10000000000582077</v>
      </c>
      <c r="O1497" s="80"/>
    </row>
    <row r="1498" spans="1:15" s="79" customFormat="1" x14ac:dyDescent="0.2">
      <c r="A1498" s="70" t="s">
        <v>1535</v>
      </c>
      <c r="B1498" s="70" t="s">
        <v>2654</v>
      </c>
      <c r="C1498" s="70" t="str">
        <f t="shared" si="120"/>
        <v>1712</v>
      </c>
      <c r="D1498" s="76" t="str">
        <f t="shared" si="121"/>
        <v>08</v>
      </c>
      <c r="E1498" s="76" t="str">
        <f t="shared" si="122"/>
        <v>1</v>
      </c>
      <c r="F1498" s="70" t="s">
        <v>1559</v>
      </c>
      <c r="G1498" s="77">
        <v>157692</v>
      </c>
      <c r="H1498" s="78">
        <v>105926.41</v>
      </c>
      <c r="I1498" s="78">
        <v>35308.80333333333</v>
      </c>
      <c r="J1498" s="77">
        <f t="shared" si="119"/>
        <v>141235.21333333332</v>
      </c>
      <c r="K1498" s="78">
        <f t="shared" si="123"/>
        <v>16456.786666666681</v>
      </c>
      <c r="O1498" s="80"/>
    </row>
    <row r="1499" spans="1:15" s="79" customFormat="1" x14ac:dyDescent="0.2">
      <c r="A1499" s="70" t="s">
        <v>1535</v>
      </c>
      <c r="B1499" s="70" t="s">
        <v>2655</v>
      </c>
      <c r="C1499" s="70" t="str">
        <f t="shared" si="120"/>
        <v>1713</v>
      </c>
      <c r="D1499" s="76" t="str">
        <f t="shared" si="121"/>
        <v>08</v>
      </c>
      <c r="E1499" s="76" t="str">
        <f t="shared" si="122"/>
        <v>1</v>
      </c>
      <c r="F1499" s="70" t="s">
        <v>1561</v>
      </c>
      <c r="G1499" s="77">
        <v>138756</v>
      </c>
      <c r="H1499" s="78">
        <v>103069</v>
      </c>
      <c r="I1499" s="78">
        <v>34356.333333333336</v>
      </c>
      <c r="J1499" s="77">
        <f t="shared" si="119"/>
        <v>137425.33333333334</v>
      </c>
      <c r="K1499" s="78">
        <f t="shared" si="123"/>
        <v>1330.666666666657</v>
      </c>
      <c r="O1499" s="80"/>
    </row>
    <row r="1500" spans="1:15" s="79" customFormat="1" x14ac:dyDescent="0.2">
      <c r="A1500" s="70" t="s">
        <v>1535</v>
      </c>
      <c r="B1500" s="70" t="s">
        <v>2656</v>
      </c>
      <c r="C1500" s="70" t="str">
        <f t="shared" si="120"/>
        <v>1715</v>
      </c>
      <c r="D1500" s="76" t="str">
        <f t="shared" si="121"/>
        <v>08</v>
      </c>
      <c r="E1500" s="76" t="str">
        <f t="shared" si="122"/>
        <v>1</v>
      </c>
      <c r="F1500" s="70" t="s">
        <v>1563</v>
      </c>
      <c r="G1500" s="77">
        <v>104112</v>
      </c>
      <c r="H1500" s="78">
        <v>104112</v>
      </c>
      <c r="I1500" s="78">
        <v>0</v>
      </c>
      <c r="J1500" s="77">
        <f t="shared" si="119"/>
        <v>104112</v>
      </c>
      <c r="K1500" s="78">
        <f t="shared" si="123"/>
        <v>0</v>
      </c>
      <c r="O1500" s="80"/>
    </row>
    <row r="1501" spans="1:15" s="79" customFormat="1" x14ac:dyDescent="0.2">
      <c r="A1501" s="70" t="s">
        <v>1535</v>
      </c>
      <c r="B1501" s="70" t="s">
        <v>2657</v>
      </c>
      <c r="C1501" s="70" t="str">
        <f t="shared" si="120"/>
        <v>1716</v>
      </c>
      <c r="D1501" s="76" t="str">
        <f t="shared" si="121"/>
        <v>08</v>
      </c>
      <c r="E1501" s="76" t="str">
        <f t="shared" si="122"/>
        <v>1</v>
      </c>
      <c r="F1501" s="70" t="s">
        <v>1565</v>
      </c>
      <c r="G1501" s="77">
        <v>3080</v>
      </c>
      <c r="H1501" s="78">
        <v>0</v>
      </c>
      <c r="I1501" s="78">
        <v>3080</v>
      </c>
      <c r="J1501" s="77">
        <f t="shared" si="119"/>
        <v>3080</v>
      </c>
      <c r="K1501" s="78">
        <f t="shared" si="123"/>
        <v>0</v>
      </c>
      <c r="O1501" s="80"/>
    </row>
    <row r="1502" spans="1:15" s="79" customFormat="1" x14ac:dyDescent="0.2">
      <c r="A1502" s="70" t="s">
        <v>1535</v>
      </c>
      <c r="B1502" s="70" t="s">
        <v>2658</v>
      </c>
      <c r="C1502" s="70" t="str">
        <f t="shared" si="120"/>
        <v>2711</v>
      </c>
      <c r="D1502" s="76" t="str">
        <f t="shared" si="121"/>
        <v>08</v>
      </c>
      <c r="E1502" s="76" t="str">
        <f t="shared" si="122"/>
        <v>2</v>
      </c>
      <c r="F1502" s="70" t="s">
        <v>1647</v>
      </c>
      <c r="G1502" s="77">
        <v>7663</v>
      </c>
      <c r="H1502" s="78">
        <v>0</v>
      </c>
      <c r="I1502" s="78">
        <v>0</v>
      </c>
      <c r="J1502" s="77">
        <f t="shared" si="119"/>
        <v>0</v>
      </c>
      <c r="K1502" s="78">
        <f t="shared" si="123"/>
        <v>7663</v>
      </c>
      <c r="O1502" s="80"/>
    </row>
    <row r="1503" spans="1:15" s="79" customFormat="1" x14ac:dyDescent="0.2">
      <c r="A1503" s="70" t="s">
        <v>1535</v>
      </c>
      <c r="B1503" s="70" t="s">
        <v>1484</v>
      </c>
      <c r="C1503" s="70" t="str">
        <f t="shared" si="120"/>
        <v>3231</v>
      </c>
      <c r="D1503" s="76" t="str">
        <f t="shared" si="121"/>
        <v>08</v>
      </c>
      <c r="E1503" s="76" t="str">
        <f t="shared" si="122"/>
        <v>3</v>
      </c>
      <c r="F1503" s="70" t="s">
        <v>1575</v>
      </c>
      <c r="G1503" s="77">
        <v>20957</v>
      </c>
      <c r="H1503" s="78">
        <v>9821.3799999999992</v>
      </c>
      <c r="I1503" s="78">
        <v>9500</v>
      </c>
      <c r="J1503" s="77">
        <f t="shared" si="119"/>
        <v>19321.379999999997</v>
      </c>
      <c r="K1503" s="78">
        <f t="shared" si="123"/>
        <v>1635.6200000000026</v>
      </c>
      <c r="O1503" s="80"/>
    </row>
    <row r="1504" spans="1:15" s="79" customFormat="1" x14ac:dyDescent="0.2">
      <c r="A1504" s="70" t="s">
        <v>1535</v>
      </c>
      <c r="B1504" s="70" t="s">
        <v>1485</v>
      </c>
      <c r="C1504" s="70" t="str">
        <f t="shared" si="120"/>
        <v>3362</v>
      </c>
      <c r="D1504" s="76" t="str">
        <f t="shared" si="121"/>
        <v>08</v>
      </c>
      <c r="E1504" s="76" t="str">
        <f t="shared" si="122"/>
        <v>3</v>
      </c>
      <c r="F1504" s="70" t="s">
        <v>1700</v>
      </c>
      <c r="G1504" s="77">
        <v>51634</v>
      </c>
      <c r="H1504" s="78">
        <v>0</v>
      </c>
      <c r="I1504" s="78">
        <v>0</v>
      </c>
      <c r="J1504" s="77">
        <f t="shared" si="119"/>
        <v>0</v>
      </c>
      <c r="K1504" s="78">
        <f t="shared" si="123"/>
        <v>51634</v>
      </c>
      <c r="O1504" s="80"/>
    </row>
    <row r="1505" spans="1:15" s="79" customFormat="1" x14ac:dyDescent="0.2">
      <c r="A1505" s="70" t="s">
        <v>1535</v>
      </c>
      <c r="B1505" s="70" t="s">
        <v>1487</v>
      </c>
      <c r="C1505" s="70" t="str">
        <f t="shared" si="120"/>
        <v>3521</v>
      </c>
      <c r="D1505" s="76" t="str">
        <f t="shared" si="121"/>
        <v>08</v>
      </c>
      <c r="E1505" s="76" t="str">
        <f t="shared" si="122"/>
        <v>3</v>
      </c>
      <c r="F1505" s="70" t="s">
        <v>1661</v>
      </c>
      <c r="G1505" s="77">
        <v>0</v>
      </c>
      <c r="H1505" s="78">
        <v>0</v>
      </c>
      <c r="I1505" s="78">
        <v>0</v>
      </c>
      <c r="J1505" s="77">
        <f t="shared" si="119"/>
        <v>0</v>
      </c>
      <c r="K1505" s="78">
        <f t="shared" si="123"/>
        <v>0</v>
      </c>
      <c r="O1505" s="80"/>
    </row>
    <row r="1506" spans="1:15" s="79" customFormat="1" x14ac:dyDescent="0.2">
      <c r="A1506" s="70" t="s">
        <v>1535</v>
      </c>
      <c r="B1506" s="70" t="s">
        <v>1489</v>
      </c>
      <c r="C1506" s="70" t="str">
        <f t="shared" si="120"/>
        <v>7471</v>
      </c>
      <c r="D1506" s="76" t="str">
        <f t="shared" si="121"/>
        <v>08</v>
      </c>
      <c r="E1506" s="76" t="str">
        <f t="shared" si="122"/>
        <v>7</v>
      </c>
      <c r="F1506" s="70" t="s">
        <v>2643</v>
      </c>
      <c r="G1506" s="77">
        <v>800000000</v>
      </c>
      <c r="H1506" s="78">
        <v>494833415.33389997</v>
      </c>
      <c r="I1506" s="78">
        <v>61260592.630711541</v>
      </c>
      <c r="J1506" s="77">
        <f t="shared" si="119"/>
        <v>556094007.96461153</v>
      </c>
      <c r="K1506" s="78">
        <f t="shared" si="123"/>
        <v>243905992.03538847</v>
      </c>
      <c r="O1506" s="80"/>
    </row>
    <row r="1507" spans="1:15" s="79" customFormat="1" x14ac:dyDescent="0.2">
      <c r="A1507" s="70" t="s">
        <v>1535</v>
      </c>
      <c r="B1507" s="70" t="s">
        <v>1491</v>
      </c>
      <c r="C1507" s="70" t="str">
        <f t="shared" si="120"/>
        <v>7471</v>
      </c>
      <c r="D1507" s="76" t="str">
        <f t="shared" si="121"/>
        <v>08</v>
      </c>
      <c r="E1507" s="76" t="str">
        <f t="shared" si="122"/>
        <v>7</v>
      </c>
      <c r="F1507" s="70" t="s">
        <v>2643</v>
      </c>
      <c r="G1507" s="77">
        <v>550000000</v>
      </c>
      <c r="H1507" s="78">
        <v>196060794.34</v>
      </c>
      <c r="I1507" s="78">
        <v>41717100.526592858</v>
      </c>
      <c r="J1507" s="77">
        <f t="shared" si="119"/>
        <v>237777894.86659285</v>
      </c>
      <c r="K1507" s="78">
        <f t="shared" si="123"/>
        <v>312222105.13340712</v>
      </c>
      <c r="O1507" s="80"/>
    </row>
    <row r="1508" spans="1:15" s="79" customFormat="1" x14ac:dyDescent="0.2">
      <c r="A1508" s="70" t="s">
        <v>1535</v>
      </c>
      <c r="B1508" s="70" t="s">
        <v>2659</v>
      </c>
      <c r="C1508" s="70" t="str">
        <f t="shared" si="120"/>
        <v>1131</v>
      </c>
      <c r="D1508" s="76" t="str">
        <f t="shared" si="121"/>
        <v>08</v>
      </c>
      <c r="E1508" s="76" t="str">
        <f t="shared" si="122"/>
        <v>1</v>
      </c>
      <c r="F1508" s="70" t="s">
        <v>1537</v>
      </c>
      <c r="G1508" s="77">
        <v>454212</v>
      </c>
      <c r="H1508" s="78">
        <v>359591.5</v>
      </c>
      <c r="I1508" s="78">
        <v>94620.5</v>
      </c>
      <c r="J1508" s="77">
        <f t="shared" si="119"/>
        <v>454212</v>
      </c>
      <c r="K1508" s="78">
        <f t="shared" si="123"/>
        <v>0</v>
      </c>
      <c r="O1508" s="80"/>
    </row>
    <row r="1509" spans="1:15" s="79" customFormat="1" x14ac:dyDescent="0.2">
      <c r="A1509" s="70" t="s">
        <v>1535</v>
      </c>
      <c r="B1509" s="70" t="s">
        <v>2660</v>
      </c>
      <c r="C1509" s="70" t="str">
        <f t="shared" si="120"/>
        <v>1221</v>
      </c>
      <c r="D1509" s="76" t="str">
        <f t="shared" si="121"/>
        <v>08</v>
      </c>
      <c r="E1509" s="76" t="str">
        <f t="shared" si="122"/>
        <v>1</v>
      </c>
      <c r="F1509" s="70" t="s">
        <v>1539</v>
      </c>
      <c r="G1509" s="77">
        <v>140784</v>
      </c>
      <c r="H1509" s="78">
        <v>111454</v>
      </c>
      <c r="I1509" s="78">
        <v>21508.666666666672</v>
      </c>
      <c r="J1509" s="77">
        <f t="shared" si="119"/>
        <v>132962.66666666669</v>
      </c>
      <c r="K1509" s="78">
        <f t="shared" si="123"/>
        <v>7821.3333333333139</v>
      </c>
      <c r="O1509" s="80"/>
    </row>
    <row r="1510" spans="1:15" s="79" customFormat="1" x14ac:dyDescent="0.2">
      <c r="A1510" s="70" t="s">
        <v>1535</v>
      </c>
      <c r="B1510" s="70" t="s">
        <v>2661</v>
      </c>
      <c r="C1510" s="70" t="str">
        <f t="shared" si="120"/>
        <v>1311</v>
      </c>
      <c r="D1510" s="76" t="str">
        <f t="shared" si="121"/>
        <v>08</v>
      </c>
      <c r="E1510" s="76" t="str">
        <f t="shared" si="122"/>
        <v>1</v>
      </c>
      <c r="F1510" s="70" t="s">
        <v>1541</v>
      </c>
      <c r="G1510" s="77">
        <v>8880</v>
      </c>
      <c r="H1510" s="78">
        <v>7143</v>
      </c>
      <c r="I1510" s="78">
        <v>1737</v>
      </c>
      <c r="J1510" s="77">
        <f t="shared" si="119"/>
        <v>8880</v>
      </c>
      <c r="K1510" s="78">
        <f t="shared" si="123"/>
        <v>0</v>
      </c>
      <c r="O1510" s="80"/>
    </row>
    <row r="1511" spans="1:15" s="79" customFormat="1" x14ac:dyDescent="0.2">
      <c r="A1511" s="70" t="s">
        <v>1535</v>
      </c>
      <c r="B1511" s="70" t="s">
        <v>2662</v>
      </c>
      <c r="C1511" s="70" t="str">
        <f t="shared" si="120"/>
        <v>1321</v>
      </c>
      <c r="D1511" s="76" t="str">
        <f t="shared" si="121"/>
        <v>08</v>
      </c>
      <c r="E1511" s="76" t="str">
        <f t="shared" si="122"/>
        <v>1</v>
      </c>
      <c r="F1511" s="70" t="s">
        <v>1543</v>
      </c>
      <c r="G1511" s="77">
        <v>8264</v>
      </c>
      <c r="H1511" s="78">
        <v>7286.18</v>
      </c>
      <c r="I1511" s="78">
        <v>0</v>
      </c>
      <c r="J1511" s="77">
        <f t="shared" si="119"/>
        <v>7286.18</v>
      </c>
      <c r="K1511" s="78">
        <f t="shared" si="123"/>
        <v>977.81999999999971</v>
      </c>
      <c r="O1511" s="80"/>
    </row>
    <row r="1512" spans="1:15" s="79" customFormat="1" x14ac:dyDescent="0.2">
      <c r="A1512" s="70" t="s">
        <v>1535</v>
      </c>
      <c r="B1512" s="70" t="s">
        <v>2663</v>
      </c>
      <c r="C1512" s="70" t="str">
        <f t="shared" si="120"/>
        <v>1322</v>
      </c>
      <c r="D1512" s="76" t="str">
        <f t="shared" si="121"/>
        <v>08</v>
      </c>
      <c r="E1512" s="76" t="str">
        <f t="shared" si="122"/>
        <v>1</v>
      </c>
      <c r="F1512" s="70" t="s">
        <v>1545</v>
      </c>
      <c r="G1512" s="77">
        <v>82638</v>
      </c>
      <c r="H1512" s="78">
        <v>41319.17</v>
      </c>
      <c r="I1512" s="78">
        <v>41319.17</v>
      </c>
      <c r="J1512" s="77">
        <f t="shared" si="119"/>
        <v>82638.34</v>
      </c>
      <c r="K1512" s="78">
        <f t="shared" si="123"/>
        <v>-0.33999999999650754</v>
      </c>
      <c r="O1512" s="80"/>
    </row>
    <row r="1513" spans="1:15" s="79" customFormat="1" x14ac:dyDescent="0.2">
      <c r="A1513" s="70" t="s">
        <v>1535</v>
      </c>
      <c r="B1513" s="70" t="s">
        <v>2664</v>
      </c>
      <c r="C1513" s="70" t="str">
        <f t="shared" si="120"/>
        <v>1411</v>
      </c>
      <c r="D1513" s="76" t="str">
        <f t="shared" si="121"/>
        <v>08</v>
      </c>
      <c r="E1513" s="76" t="str">
        <f t="shared" si="122"/>
        <v>1</v>
      </c>
      <c r="F1513" s="70" t="s">
        <v>1547</v>
      </c>
      <c r="G1513" s="77">
        <v>32134.42</v>
      </c>
      <c r="H1513" s="78">
        <v>26421.71</v>
      </c>
      <c r="I1513" s="78">
        <v>5301.4900000000034</v>
      </c>
      <c r="J1513" s="77">
        <f t="shared" si="119"/>
        <v>31723.200000000004</v>
      </c>
      <c r="K1513" s="78">
        <f t="shared" si="123"/>
        <v>411.21999999999389</v>
      </c>
      <c r="O1513" s="80"/>
    </row>
    <row r="1514" spans="1:15" s="79" customFormat="1" x14ac:dyDescent="0.2">
      <c r="A1514" s="70" t="s">
        <v>1535</v>
      </c>
      <c r="B1514" s="70" t="s">
        <v>2665</v>
      </c>
      <c r="C1514" s="70" t="str">
        <f t="shared" si="120"/>
        <v>1421</v>
      </c>
      <c r="D1514" s="76" t="str">
        <f t="shared" si="121"/>
        <v>08</v>
      </c>
      <c r="E1514" s="76" t="str">
        <f t="shared" si="122"/>
        <v>1</v>
      </c>
      <c r="F1514" s="70" t="s">
        <v>1549</v>
      </c>
      <c r="G1514" s="77">
        <v>13626</v>
      </c>
      <c r="H1514" s="78">
        <v>10720.62</v>
      </c>
      <c r="I1514" s="78">
        <v>2059.4599999999987</v>
      </c>
      <c r="J1514" s="77">
        <f t="shared" si="119"/>
        <v>12780.08</v>
      </c>
      <c r="K1514" s="78">
        <f t="shared" si="123"/>
        <v>845.92000000000007</v>
      </c>
      <c r="O1514" s="80"/>
    </row>
    <row r="1515" spans="1:15" s="79" customFormat="1" x14ac:dyDescent="0.2">
      <c r="A1515" s="70" t="s">
        <v>1535</v>
      </c>
      <c r="B1515" s="70" t="s">
        <v>2666</v>
      </c>
      <c r="C1515" s="70" t="str">
        <f t="shared" si="120"/>
        <v>1431</v>
      </c>
      <c r="D1515" s="76" t="str">
        <f t="shared" si="121"/>
        <v>08</v>
      </c>
      <c r="E1515" s="76" t="str">
        <f t="shared" si="122"/>
        <v>1</v>
      </c>
      <c r="F1515" s="70" t="s">
        <v>1551</v>
      </c>
      <c r="G1515" s="77">
        <v>79487</v>
      </c>
      <c r="H1515" s="78">
        <v>62536.95</v>
      </c>
      <c r="I1515" s="78">
        <v>12013.516666666666</v>
      </c>
      <c r="J1515" s="77">
        <f t="shared" si="119"/>
        <v>74550.46666666666</v>
      </c>
      <c r="K1515" s="78">
        <f t="shared" si="123"/>
        <v>4936.5333333333401</v>
      </c>
      <c r="O1515" s="80"/>
    </row>
    <row r="1516" spans="1:15" s="79" customFormat="1" x14ac:dyDescent="0.2">
      <c r="A1516" s="70" t="s">
        <v>1535</v>
      </c>
      <c r="B1516" s="70" t="s">
        <v>2667</v>
      </c>
      <c r="C1516" s="70" t="str">
        <f t="shared" si="120"/>
        <v>1432</v>
      </c>
      <c r="D1516" s="76" t="str">
        <f t="shared" si="121"/>
        <v>08</v>
      </c>
      <c r="E1516" s="76" t="str">
        <f t="shared" si="122"/>
        <v>1</v>
      </c>
      <c r="F1516" s="70" t="s">
        <v>1553</v>
      </c>
      <c r="G1516" s="77">
        <v>9084</v>
      </c>
      <c r="H1516" s="78">
        <v>7191.83</v>
      </c>
      <c r="I1516" s="78">
        <v>1892.17</v>
      </c>
      <c r="J1516" s="77">
        <f t="shared" si="119"/>
        <v>9084</v>
      </c>
      <c r="K1516" s="78">
        <f t="shared" si="123"/>
        <v>0</v>
      </c>
      <c r="O1516" s="80"/>
    </row>
    <row r="1517" spans="1:15" s="79" customFormat="1" x14ac:dyDescent="0.2">
      <c r="A1517" s="70" t="s">
        <v>1535</v>
      </c>
      <c r="B1517" s="70" t="s">
        <v>2668</v>
      </c>
      <c r="C1517" s="70" t="str">
        <f t="shared" si="120"/>
        <v>1612</v>
      </c>
      <c r="D1517" s="76" t="str">
        <f t="shared" si="121"/>
        <v>08</v>
      </c>
      <c r="E1517" s="76" t="str">
        <f t="shared" si="122"/>
        <v>1</v>
      </c>
      <c r="F1517" s="70" t="s">
        <v>1557</v>
      </c>
      <c r="G1517" s="77">
        <v>19278</v>
      </c>
      <c r="H1517" s="78">
        <v>9639.24</v>
      </c>
      <c r="I1517" s="78">
        <v>9639.24</v>
      </c>
      <c r="J1517" s="77">
        <f t="shared" si="119"/>
        <v>19278.48</v>
      </c>
      <c r="K1517" s="78">
        <f t="shared" si="123"/>
        <v>-0.47999999999956344</v>
      </c>
      <c r="O1517" s="80"/>
    </row>
    <row r="1518" spans="1:15" s="79" customFormat="1" x14ac:dyDescent="0.2">
      <c r="A1518" s="70" t="s">
        <v>1535</v>
      </c>
      <c r="B1518" s="70" t="s">
        <v>2669</v>
      </c>
      <c r="C1518" s="70" t="str">
        <f t="shared" si="120"/>
        <v>1712</v>
      </c>
      <c r="D1518" s="76" t="str">
        <f t="shared" si="121"/>
        <v>08</v>
      </c>
      <c r="E1518" s="76" t="str">
        <f t="shared" si="122"/>
        <v>1</v>
      </c>
      <c r="F1518" s="70" t="s">
        <v>1559</v>
      </c>
      <c r="G1518" s="77">
        <v>28080</v>
      </c>
      <c r="H1518" s="78">
        <v>20781</v>
      </c>
      <c r="I1518" s="78">
        <v>6927</v>
      </c>
      <c r="J1518" s="77">
        <f t="shared" si="119"/>
        <v>27708</v>
      </c>
      <c r="K1518" s="78">
        <f t="shared" si="123"/>
        <v>372</v>
      </c>
      <c r="O1518" s="80"/>
    </row>
    <row r="1519" spans="1:15" s="79" customFormat="1" x14ac:dyDescent="0.2">
      <c r="A1519" s="70" t="s">
        <v>1535</v>
      </c>
      <c r="B1519" s="70" t="s">
        <v>2670</v>
      </c>
      <c r="C1519" s="70" t="str">
        <f t="shared" si="120"/>
        <v>1713</v>
      </c>
      <c r="D1519" s="76" t="str">
        <f t="shared" si="121"/>
        <v>08</v>
      </c>
      <c r="E1519" s="76" t="str">
        <f t="shared" si="122"/>
        <v>1</v>
      </c>
      <c r="F1519" s="70" t="s">
        <v>1561</v>
      </c>
      <c r="G1519" s="77">
        <v>22296</v>
      </c>
      <c r="H1519" s="78">
        <v>16884</v>
      </c>
      <c r="I1519" s="78">
        <v>5412</v>
      </c>
      <c r="J1519" s="77">
        <f t="shared" si="119"/>
        <v>22296</v>
      </c>
      <c r="K1519" s="78">
        <f t="shared" si="123"/>
        <v>0</v>
      </c>
      <c r="O1519" s="80"/>
    </row>
    <row r="1520" spans="1:15" s="79" customFormat="1" x14ac:dyDescent="0.2">
      <c r="A1520" s="70" t="s">
        <v>1535</v>
      </c>
      <c r="B1520" s="70" t="s">
        <v>2671</v>
      </c>
      <c r="C1520" s="70" t="str">
        <f t="shared" si="120"/>
        <v>1715</v>
      </c>
      <c r="D1520" s="76" t="str">
        <f t="shared" si="121"/>
        <v>08</v>
      </c>
      <c r="E1520" s="76" t="str">
        <f t="shared" si="122"/>
        <v>1</v>
      </c>
      <c r="F1520" s="70" t="s">
        <v>1563</v>
      </c>
      <c r="G1520" s="77">
        <v>18926</v>
      </c>
      <c r="H1520" s="78">
        <v>18925.5</v>
      </c>
      <c r="I1520" s="78">
        <v>0</v>
      </c>
      <c r="J1520" s="77">
        <f t="shared" si="119"/>
        <v>18925.5</v>
      </c>
      <c r="K1520" s="78">
        <f t="shared" si="123"/>
        <v>0.5</v>
      </c>
      <c r="O1520" s="80"/>
    </row>
    <row r="1521" spans="1:15" s="79" customFormat="1" x14ac:dyDescent="0.2">
      <c r="A1521" s="70" t="s">
        <v>1535</v>
      </c>
      <c r="B1521" s="70" t="s">
        <v>1492</v>
      </c>
      <c r="C1521" s="70" t="str">
        <f t="shared" si="120"/>
        <v>2111</v>
      </c>
      <c r="D1521" s="76" t="str">
        <f t="shared" si="121"/>
        <v>08</v>
      </c>
      <c r="E1521" s="76" t="str">
        <f t="shared" si="122"/>
        <v>2</v>
      </c>
      <c r="F1521" s="70" t="s">
        <v>1566</v>
      </c>
      <c r="G1521" s="77">
        <v>0</v>
      </c>
      <c r="H1521" s="78">
        <v>0</v>
      </c>
      <c r="I1521" s="78">
        <v>0</v>
      </c>
      <c r="J1521" s="77">
        <f t="shared" si="119"/>
        <v>0</v>
      </c>
      <c r="K1521" s="78">
        <f t="shared" si="123"/>
        <v>0</v>
      </c>
      <c r="O1521" s="80"/>
    </row>
    <row r="1522" spans="1:15" s="79" customFormat="1" x14ac:dyDescent="0.2">
      <c r="A1522" s="70" t="s">
        <v>1535</v>
      </c>
      <c r="B1522" s="70" t="s">
        <v>1493</v>
      </c>
      <c r="C1522" s="70" t="str">
        <f t="shared" si="120"/>
        <v>2161</v>
      </c>
      <c r="D1522" s="76" t="str">
        <f t="shared" si="121"/>
        <v>08</v>
      </c>
      <c r="E1522" s="76" t="str">
        <f t="shared" si="122"/>
        <v>2</v>
      </c>
      <c r="F1522" s="70" t="s">
        <v>1571</v>
      </c>
      <c r="G1522" s="77">
        <v>0</v>
      </c>
      <c r="H1522" s="78">
        <v>0</v>
      </c>
      <c r="I1522" s="78">
        <v>0</v>
      </c>
      <c r="J1522" s="77">
        <f t="shared" si="119"/>
        <v>0</v>
      </c>
      <c r="K1522" s="78">
        <f t="shared" si="123"/>
        <v>0</v>
      </c>
      <c r="O1522" s="80"/>
    </row>
    <row r="1523" spans="1:15" s="79" customFormat="1" x14ac:dyDescent="0.2">
      <c r="A1523" s="70" t="s">
        <v>1535</v>
      </c>
      <c r="B1523" s="70" t="s">
        <v>1495</v>
      </c>
      <c r="C1523" s="70" t="str">
        <f t="shared" si="120"/>
        <v>2461</v>
      </c>
      <c r="D1523" s="76" t="str">
        <f t="shared" si="121"/>
        <v>08</v>
      </c>
      <c r="E1523" s="76" t="str">
        <f t="shared" si="122"/>
        <v>2</v>
      </c>
      <c r="F1523" s="70" t="s">
        <v>1645</v>
      </c>
      <c r="G1523" s="77">
        <v>0</v>
      </c>
      <c r="H1523" s="78">
        <v>0</v>
      </c>
      <c r="I1523" s="78">
        <v>0</v>
      </c>
      <c r="J1523" s="77">
        <f t="shared" si="119"/>
        <v>0</v>
      </c>
      <c r="K1523" s="78">
        <f t="shared" si="123"/>
        <v>0</v>
      </c>
      <c r="O1523" s="80"/>
    </row>
    <row r="1524" spans="1:15" s="79" customFormat="1" x14ac:dyDescent="0.2">
      <c r="A1524" s="70" t="s">
        <v>1535</v>
      </c>
      <c r="B1524" s="70" t="s">
        <v>1497</v>
      </c>
      <c r="C1524" s="70" t="str">
        <f t="shared" si="120"/>
        <v>3181</v>
      </c>
      <c r="D1524" s="76" t="str">
        <f t="shared" si="121"/>
        <v>08</v>
      </c>
      <c r="E1524" s="76" t="str">
        <f t="shared" si="122"/>
        <v>3</v>
      </c>
      <c r="F1524" s="70" t="s">
        <v>1574</v>
      </c>
      <c r="G1524" s="77">
        <v>64610</v>
      </c>
      <c r="H1524" s="78">
        <v>4856.58</v>
      </c>
      <c r="I1524" s="78">
        <v>1854.1099999999997</v>
      </c>
      <c r="J1524" s="77">
        <f t="shared" si="119"/>
        <v>6710.69</v>
      </c>
      <c r="K1524" s="78">
        <f t="shared" si="123"/>
        <v>57899.31</v>
      </c>
      <c r="O1524" s="80"/>
    </row>
    <row r="1525" spans="1:15" s="79" customFormat="1" x14ac:dyDescent="0.2">
      <c r="A1525" s="70" t="s">
        <v>1535</v>
      </c>
      <c r="B1525" s="70" t="s">
        <v>1499</v>
      </c>
      <c r="C1525" s="70" t="str">
        <f t="shared" si="120"/>
        <v>3521</v>
      </c>
      <c r="D1525" s="76" t="str">
        <f t="shared" si="121"/>
        <v>08</v>
      </c>
      <c r="E1525" s="76" t="str">
        <f t="shared" si="122"/>
        <v>3</v>
      </c>
      <c r="F1525" s="70" t="s">
        <v>1661</v>
      </c>
      <c r="G1525" s="77">
        <v>676</v>
      </c>
      <c r="H1525" s="78">
        <v>0</v>
      </c>
      <c r="I1525" s="78">
        <v>0</v>
      </c>
      <c r="J1525" s="77">
        <f t="shared" si="119"/>
        <v>0</v>
      </c>
      <c r="K1525" s="78">
        <f t="shared" si="123"/>
        <v>676</v>
      </c>
      <c r="O1525" s="80"/>
    </row>
    <row r="1526" spans="1:15" s="79" customFormat="1" x14ac:dyDescent="0.2">
      <c r="A1526" s="70" t="s">
        <v>1535</v>
      </c>
      <c r="B1526" s="70" t="s">
        <v>1501</v>
      </c>
      <c r="C1526" s="70" t="str">
        <f t="shared" si="120"/>
        <v>3581</v>
      </c>
      <c r="D1526" s="76" t="str">
        <f t="shared" si="121"/>
        <v>08</v>
      </c>
      <c r="E1526" s="76" t="str">
        <f t="shared" si="122"/>
        <v>3</v>
      </c>
      <c r="F1526" s="70" t="s">
        <v>1830</v>
      </c>
      <c r="G1526" s="77">
        <v>0</v>
      </c>
      <c r="H1526" s="78">
        <v>0</v>
      </c>
      <c r="I1526" s="78">
        <v>0</v>
      </c>
      <c r="J1526" s="77">
        <f t="shared" si="119"/>
        <v>0</v>
      </c>
      <c r="K1526" s="78">
        <f t="shared" si="123"/>
        <v>0</v>
      </c>
      <c r="O1526" s="80"/>
    </row>
    <row r="1527" spans="1:15" s="79" customFormat="1" x14ac:dyDescent="0.2">
      <c r="A1527" s="70" t="s">
        <v>1535</v>
      </c>
      <c r="B1527" s="70" t="s">
        <v>2672</v>
      </c>
      <c r="C1527" s="70" t="str">
        <f t="shared" si="120"/>
        <v>1131</v>
      </c>
      <c r="D1527" s="76" t="str">
        <f t="shared" si="121"/>
        <v>08</v>
      </c>
      <c r="E1527" s="76" t="str">
        <f t="shared" si="122"/>
        <v>1</v>
      </c>
      <c r="F1527" s="70" t="s">
        <v>1537</v>
      </c>
      <c r="G1527" s="77">
        <v>209244</v>
      </c>
      <c r="H1527" s="78">
        <v>165656</v>
      </c>
      <c r="I1527" s="78">
        <v>43588</v>
      </c>
      <c r="J1527" s="77">
        <f t="shared" si="119"/>
        <v>209244</v>
      </c>
      <c r="K1527" s="78">
        <f t="shared" si="123"/>
        <v>0</v>
      </c>
      <c r="O1527" s="80"/>
    </row>
    <row r="1528" spans="1:15" s="79" customFormat="1" x14ac:dyDescent="0.2">
      <c r="A1528" s="70" t="s">
        <v>1535</v>
      </c>
      <c r="B1528" s="70" t="s">
        <v>2673</v>
      </c>
      <c r="C1528" s="70" t="str">
        <f t="shared" si="120"/>
        <v>1221</v>
      </c>
      <c r="D1528" s="76" t="str">
        <f t="shared" si="121"/>
        <v>08</v>
      </c>
      <c r="E1528" s="76" t="str">
        <f t="shared" si="122"/>
        <v>1</v>
      </c>
      <c r="F1528" s="70" t="s">
        <v>1539</v>
      </c>
      <c r="G1528" s="77">
        <v>140784</v>
      </c>
      <c r="H1528" s="78">
        <v>119175</v>
      </c>
      <c r="I1528" s="78">
        <v>21609</v>
      </c>
      <c r="J1528" s="77">
        <f t="shared" si="119"/>
        <v>140784</v>
      </c>
      <c r="K1528" s="78">
        <f t="shared" si="123"/>
        <v>0</v>
      </c>
      <c r="O1528" s="80"/>
    </row>
    <row r="1529" spans="1:15" s="79" customFormat="1" x14ac:dyDescent="0.2">
      <c r="A1529" s="70" t="s">
        <v>1535</v>
      </c>
      <c r="B1529" s="70" t="s">
        <v>2674</v>
      </c>
      <c r="C1529" s="70" t="str">
        <f t="shared" si="120"/>
        <v>1311</v>
      </c>
      <c r="D1529" s="76" t="str">
        <f t="shared" si="121"/>
        <v>08</v>
      </c>
      <c r="E1529" s="76" t="str">
        <f t="shared" si="122"/>
        <v>1</v>
      </c>
      <c r="F1529" s="70" t="s">
        <v>1541</v>
      </c>
      <c r="G1529" s="77">
        <v>8880</v>
      </c>
      <c r="H1529" s="78">
        <v>6651</v>
      </c>
      <c r="I1529" s="78">
        <v>2217</v>
      </c>
      <c r="J1529" s="77">
        <f t="shared" si="119"/>
        <v>8868</v>
      </c>
      <c r="K1529" s="78">
        <f t="shared" si="123"/>
        <v>12</v>
      </c>
      <c r="O1529" s="80"/>
    </row>
    <row r="1530" spans="1:15" s="79" customFormat="1" x14ac:dyDescent="0.2">
      <c r="A1530" s="70" t="s">
        <v>1535</v>
      </c>
      <c r="B1530" s="70" t="s">
        <v>2675</v>
      </c>
      <c r="C1530" s="70" t="str">
        <f t="shared" si="120"/>
        <v>1321</v>
      </c>
      <c r="D1530" s="76" t="str">
        <f t="shared" si="121"/>
        <v>08</v>
      </c>
      <c r="E1530" s="76" t="str">
        <f t="shared" si="122"/>
        <v>1</v>
      </c>
      <c r="F1530" s="70" t="s">
        <v>1543</v>
      </c>
      <c r="G1530" s="77">
        <v>4862</v>
      </c>
      <c r="H1530" s="78">
        <v>4861.55</v>
      </c>
      <c r="I1530" s="78">
        <v>0</v>
      </c>
      <c r="J1530" s="77">
        <f t="shared" si="119"/>
        <v>4861.55</v>
      </c>
      <c r="K1530" s="78">
        <f t="shared" si="123"/>
        <v>0.4499999999998181</v>
      </c>
      <c r="O1530" s="80"/>
    </row>
    <row r="1531" spans="1:15" s="79" customFormat="1" x14ac:dyDescent="0.2">
      <c r="A1531" s="70" t="s">
        <v>1535</v>
      </c>
      <c r="B1531" s="70" t="s">
        <v>2676</v>
      </c>
      <c r="C1531" s="70" t="str">
        <f t="shared" si="120"/>
        <v>1322</v>
      </c>
      <c r="D1531" s="76" t="str">
        <f t="shared" si="121"/>
        <v>08</v>
      </c>
      <c r="E1531" s="76" t="str">
        <f t="shared" si="122"/>
        <v>1</v>
      </c>
      <c r="F1531" s="70" t="s">
        <v>1545</v>
      </c>
      <c r="G1531" s="77">
        <v>48615</v>
      </c>
      <c r="H1531" s="78">
        <v>24307.5</v>
      </c>
      <c r="I1531" s="78">
        <v>24307.5</v>
      </c>
      <c r="J1531" s="77">
        <f t="shared" si="119"/>
        <v>48615</v>
      </c>
      <c r="K1531" s="78">
        <f t="shared" si="123"/>
        <v>0</v>
      </c>
      <c r="O1531" s="80"/>
    </row>
    <row r="1532" spans="1:15" s="79" customFormat="1" x14ac:dyDescent="0.2">
      <c r="A1532" s="70" t="s">
        <v>1535</v>
      </c>
      <c r="B1532" s="70" t="s">
        <v>2677</v>
      </c>
      <c r="C1532" s="70" t="str">
        <f t="shared" si="120"/>
        <v>1411</v>
      </c>
      <c r="D1532" s="76" t="str">
        <f t="shared" si="121"/>
        <v>08</v>
      </c>
      <c r="E1532" s="76" t="str">
        <f t="shared" si="122"/>
        <v>1</v>
      </c>
      <c r="F1532" s="70" t="s">
        <v>1547</v>
      </c>
      <c r="G1532" s="77">
        <v>22947</v>
      </c>
      <c r="H1532" s="78">
        <v>16563.93</v>
      </c>
      <c r="I1532" s="78">
        <v>3316.7633333333342</v>
      </c>
      <c r="J1532" s="77">
        <f t="shared" si="119"/>
        <v>19880.693333333336</v>
      </c>
      <c r="K1532" s="78">
        <f t="shared" si="123"/>
        <v>3066.3066666666637</v>
      </c>
      <c r="O1532" s="80"/>
    </row>
    <row r="1533" spans="1:15" s="79" customFormat="1" x14ac:dyDescent="0.2">
      <c r="A1533" s="70" t="s">
        <v>1535</v>
      </c>
      <c r="B1533" s="70" t="s">
        <v>2678</v>
      </c>
      <c r="C1533" s="70" t="str">
        <f t="shared" si="120"/>
        <v>1421</v>
      </c>
      <c r="D1533" s="76" t="str">
        <f t="shared" si="121"/>
        <v>08</v>
      </c>
      <c r="E1533" s="76" t="str">
        <f t="shared" si="122"/>
        <v>1</v>
      </c>
      <c r="F1533" s="70" t="s">
        <v>1549</v>
      </c>
      <c r="G1533" s="77">
        <v>6277</v>
      </c>
      <c r="H1533" s="78">
        <v>4939.08</v>
      </c>
      <c r="I1533" s="78">
        <v>948.83999999999969</v>
      </c>
      <c r="J1533" s="77">
        <f t="shared" si="119"/>
        <v>5887.92</v>
      </c>
      <c r="K1533" s="78">
        <f t="shared" si="123"/>
        <v>389.07999999999993</v>
      </c>
      <c r="O1533" s="80"/>
    </row>
    <row r="1534" spans="1:15" s="79" customFormat="1" x14ac:dyDescent="0.2">
      <c r="A1534" s="70" t="s">
        <v>1535</v>
      </c>
      <c r="B1534" s="70" t="s">
        <v>2679</v>
      </c>
      <c r="C1534" s="70" t="str">
        <f t="shared" si="120"/>
        <v>1431</v>
      </c>
      <c r="D1534" s="76" t="str">
        <f t="shared" si="121"/>
        <v>08</v>
      </c>
      <c r="E1534" s="76" t="str">
        <f t="shared" si="122"/>
        <v>1</v>
      </c>
      <c r="F1534" s="70" t="s">
        <v>1551</v>
      </c>
      <c r="G1534" s="77">
        <v>36618</v>
      </c>
      <c r="H1534" s="78">
        <v>28811.23</v>
      </c>
      <c r="I1534" s="78">
        <v>5534.8899999999958</v>
      </c>
      <c r="J1534" s="77">
        <f t="shared" si="119"/>
        <v>34346.119999999995</v>
      </c>
      <c r="K1534" s="78">
        <f t="shared" si="123"/>
        <v>2271.8800000000047</v>
      </c>
      <c r="O1534" s="80"/>
    </row>
    <row r="1535" spans="1:15" s="79" customFormat="1" x14ac:dyDescent="0.2">
      <c r="A1535" s="70" t="s">
        <v>1535</v>
      </c>
      <c r="B1535" s="70" t="s">
        <v>2680</v>
      </c>
      <c r="C1535" s="70" t="str">
        <f t="shared" si="120"/>
        <v>1432</v>
      </c>
      <c r="D1535" s="76" t="str">
        <f t="shared" si="121"/>
        <v>08</v>
      </c>
      <c r="E1535" s="76" t="str">
        <f t="shared" si="122"/>
        <v>1</v>
      </c>
      <c r="F1535" s="70" t="s">
        <v>1553</v>
      </c>
      <c r="G1535" s="77">
        <v>4185</v>
      </c>
      <c r="H1535" s="78">
        <v>3313.12</v>
      </c>
      <c r="I1535" s="78">
        <v>871.8666666666677</v>
      </c>
      <c r="J1535" s="77">
        <f t="shared" si="119"/>
        <v>4184.9866666666676</v>
      </c>
      <c r="K1535" s="78">
        <f t="shared" si="123"/>
        <v>1.3333333332411712E-2</v>
      </c>
      <c r="O1535" s="80"/>
    </row>
    <row r="1536" spans="1:15" s="79" customFormat="1" x14ac:dyDescent="0.2">
      <c r="A1536" s="70" t="s">
        <v>1535</v>
      </c>
      <c r="B1536" s="70" t="s">
        <v>2681</v>
      </c>
      <c r="C1536" s="70" t="str">
        <f t="shared" si="120"/>
        <v>1612</v>
      </c>
      <c r="D1536" s="76" t="str">
        <f t="shared" si="121"/>
        <v>08</v>
      </c>
      <c r="E1536" s="76" t="str">
        <f t="shared" si="122"/>
        <v>1</v>
      </c>
      <c r="F1536" s="70" t="s">
        <v>1557</v>
      </c>
      <c r="G1536" s="77">
        <v>10228</v>
      </c>
      <c r="H1536" s="78">
        <v>5114.1400000000003</v>
      </c>
      <c r="I1536" s="78">
        <v>5114.1400000000003</v>
      </c>
      <c r="J1536" s="77">
        <f t="shared" si="119"/>
        <v>10228.280000000001</v>
      </c>
      <c r="K1536" s="78">
        <f t="shared" si="123"/>
        <v>-0.28000000000065484</v>
      </c>
      <c r="O1536" s="80"/>
    </row>
    <row r="1537" spans="1:15" s="79" customFormat="1" x14ac:dyDescent="0.2">
      <c r="A1537" s="70" t="s">
        <v>1535</v>
      </c>
      <c r="B1537" s="70" t="s">
        <v>2682</v>
      </c>
      <c r="C1537" s="70" t="str">
        <f t="shared" si="120"/>
        <v>1712</v>
      </c>
      <c r="D1537" s="76" t="str">
        <f t="shared" si="121"/>
        <v>08</v>
      </c>
      <c r="E1537" s="76" t="str">
        <f t="shared" si="122"/>
        <v>1</v>
      </c>
      <c r="F1537" s="70" t="s">
        <v>1559</v>
      </c>
      <c r="G1537" s="77">
        <v>12000</v>
      </c>
      <c r="H1537" s="78">
        <v>9000</v>
      </c>
      <c r="I1537" s="78">
        <v>3000</v>
      </c>
      <c r="J1537" s="77">
        <f t="shared" si="119"/>
        <v>12000</v>
      </c>
      <c r="K1537" s="78">
        <f t="shared" si="123"/>
        <v>0</v>
      </c>
      <c r="O1537" s="80"/>
    </row>
    <row r="1538" spans="1:15" s="79" customFormat="1" x14ac:dyDescent="0.2">
      <c r="A1538" s="70" t="s">
        <v>1535</v>
      </c>
      <c r="B1538" s="70" t="s">
        <v>2683</v>
      </c>
      <c r="C1538" s="70" t="str">
        <f t="shared" si="120"/>
        <v>1713</v>
      </c>
      <c r="D1538" s="76" t="str">
        <f t="shared" si="121"/>
        <v>08</v>
      </c>
      <c r="E1538" s="76" t="str">
        <f t="shared" si="122"/>
        <v>1</v>
      </c>
      <c r="F1538" s="70" t="s">
        <v>1561</v>
      </c>
      <c r="G1538" s="77">
        <v>11460</v>
      </c>
      <c r="H1538" s="78">
        <v>8606</v>
      </c>
      <c r="I1538" s="78">
        <v>2854</v>
      </c>
      <c r="J1538" s="77">
        <f t="shared" si="119"/>
        <v>11460</v>
      </c>
      <c r="K1538" s="78">
        <f t="shared" si="123"/>
        <v>0</v>
      </c>
      <c r="O1538" s="80"/>
    </row>
    <row r="1539" spans="1:15" s="79" customFormat="1" x14ac:dyDescent="0.2">
      <c r="A1539" s="70" t="s">
        <v>1535</v>
      </c>
      <c r="B1539" s="70" t="s">
        <v>2684</v>
      </c>
      <c r="C1539" s="70" t="str">
        <f t="shared" si="120"/>
        <v>1715</v>
      </c>
      <c r="D1539" s="76" t="str">
        <f t="shared" si="121"/>
        <v>08</v>
      </c>
      <c r="E1539" s="76" t="str">
        <f t="shared" si="122"/>
        <v>1</v>
      </c>
      <c r="F1539" s="70" t="s">
        <v>1563</v>
      </c>
      <c r="G1539" s="77">
        <v>8719</v>
      </c>
      <c r="H1539" s="78">
        <v>8718.6</v>
      </c>
      <c r="I1539" s="78">
        <v>0</v>
      </c>
      <c r="J1539" s="77">
        <f t="shared" ref="J1539:J1602" si="124">SUM(H1539:I1539)</f>
        <v>8718.6</v>
      </c>
      <c r="K1539" s="78">
        <f t="shared" si="123"/>
        <v>0.3999999999996362</v>
      </c>
      <c r="O1539" s="80"/>
    </row>
    <row r="1540" spans="1:15" s="79" customFormat="1" x14ac:dyDescent="0.2">
      <c r="A1540" s="70" t="s">
        <v>1535</v>
      </c>
      <c r="B1540" s="70" t="s">
        <v>1503</v>
      </c>
      <c r="C1540" s="70" t="str">
        <f t="shared" si="120"/>
        <v>2111</v>
      </c>
      <c r="D1540" s="76" t="str">
        <f t="shared" si="121"/>
        <v>08</v>
      </c>
      <c r="E1540" s="76" t="str">
        <f t="shared" si="122"/>
        <v>2</v>
      </c>
      <c r="F1540" s="70" t="s">
        <v>1566</v>
      </c>
      <c r="G1540" s="77">
        <v>0</v>
      </c>
      <c r="H1540" s="78">
        <v>0</v>
      </c>
      <c r="I1540" s="78">
        <v>0</v>
      </c>
      <c r="J1540" s="77">
        <f t="shared" si="124"/>
        <v>0</v>
      </c>
      <c r="K1540" s="78">
        <f t="shared" si="123"/>
        <v>0</v>
      </c>
      <c r="O1540" s="80"/>
    </row>
    <row r="1541" spans="1:15" s="79" customFormat="1" x14ac:dyDescent="0.2">
      <c r="A1541" s="70" t="s">
        <v>1535</v>
      </c>
      <c r="B1541" s="70" t="s">
        <v>1504</v>
      </c>
      <c r="C1541" s="70" t="str">
        <f t="shared" si="120"/>
        <v>2161</v>
      </c>
      <c r="D1541" s="76" t="str">
        <f t="shared" si="121"/>
        <v>08</v>
      </c>
      <c r="E1541" s="76" t="str">
        <f t="shared" si="122"/>
        <v>2</v>
      </c>
      <c r="F1541" s="70" t="s">
        <v>1571</v>
      </c>
      <c r="G1541" s="77">
        <v>0</v>
      </c>
      <c r="H1541" s="78">
        <v>0</v>
      </c>
      <c r="I1541" s="78">
        <v>0</v>
      </c>
      <c r="J1541" s="77">
        <f t="shared" si="124"/>
        <v>0</v>
      </c>
      <c r="K1541" s="78">
        <f t="shared" si="123"/>
        <v>0</v>
      </c>
      <c r="O1541" s="80"/>
    </row>
    <row r="1542" spans="1:15" s="79" customFormat="1" x14ac:dyDescent="0.2">
      <c r="A1542" s="70" t="s">
        <v>1535</v>
      </c>
      <c r="B1542" s="70" t="s">
        <v>1505</v>
      </c>
      <c r="C1542" s="70" t="str">
        <f t="shared" si="120"/>
        <v>2461</v>
      </c>
      <c r="D1542" s="76" t="str">
        <f t="shared" si="121"/>
        <v>08</v>
      </c>
      <c r="E1542" s="76" t="str">
        <f t="shared" si="122"/>
        <v>2</v>
      </c>
      <c r="F1542" s="70" t="s">
        <v>1645</v>
      </c>
      <c r="G1542" s="77">
        <v>0</v>
      </c>
      <c r="H1542" s="78">
        <v>0</v>
      </c>
      <c r="I1542" s="78">
        <v>0</v>
      </c>
      <c r="J1542" s="77">
        <f t="shared" si="124"/>
        <v>0</v>
      </c>
      <c r="K1542" s="78">
        <f t="shared" si="123"/>
        <v>0</v>
      </c>
      <c r="O1542" s="80"/>
    </row>
    <row r="1543" spans="1:15" s="79" customFormat="1" x14ac:dyDescent="0.2">
      <c r="A1543" s="70" t="s">
        <v>1535</v>
      </c>
      <c r="B1543" s="70" t="s">
        <v>2685</v>
      </c>
      <c r="C1543" s="70" t="str">
        <f t="shared" ref="C1543:C1606" si="125">MID(B1543,18,4)</f>
        <v>2931</v>
      </c>
      <c r="D1543" s="76" t="str">
        <f t="shared" ref="D1543:D1606" si="126">MID(B1543,5,2)</f>
        <v>08</v>
      </c>
      <c r="E1543" s="76" t="str">
        <f t="shared" ref="E1543:E1606" si="127">MID(B1543,18,1)</f>
        <v>2</v>
      </c>
      <c r="F1543" s="70" t="s">
        <v>1649</v>
      </c>
      <c r="G1543" s="77">
        <v>0</v>
      </c>
      <c r="H1543" s="78">
        <v>0</v>
      </c>
      <c r="I1543" s="78">
        <v>0</v>
      </c>
      <c r="J1543" s="77">
        <f t="shared" si="124"/>
        <v>0</v>
      </c>
      <c r="K1543" s="78">
        <f t="shared" ref="K1543:K1606" si="128">G1543-J1543</f>
        <v>0</v>
      </c>
      <c r="O1543" s="80"/>
    </row>
    <row r="1544" spans="1:15" s="79" customFormat="1" x14ac:dyDescent="0.2">
      <c r="A1544" s="70" t="s">
        <v>1535</v>
      </c>
      <c r="B1544" s="70" t="s">
        <v>1506</v>
      </c>
      <c r="C1544" s="70" t="str">
        <f t="shared" si="125"/>
        <v>3141</v>
      </c>
      <c r="D1544" s="76" t="str">
        <f t="shared" si="126"/>
        <v>08</v>
      </c>
      <c r="E1544" s="76" t="str">
        <f t="shared" si="127"/>
        <v>3</v>
      </c>
      <c r="F1544" s="70" t="s">
        <v>1573</v>
      </c>
      <c r="G1544" s="77">
        <v>9520</v>
      </c>
      <c r="H1544" s="78">
        <v>6808.28</v>
      </c>
      <c r="I1544" s="78">
        <v>2711.7200000000003</v>
      </c>
      <c r="J1544" s="77">
        <f t="shared" si="124"/>
        <v>9520</v>
      </c>
      <c r="K1544" s="78">
        <f t="shared" si="128"/>
        <v>0</v>
      </c>
      <c r="O1544" s="80"/>
    </row>
    <row r="1545" spans="1:15" s="79" customFormat="1" x14ac:dyDescent="0.2">
      <c r="A1545" s="70" t="s">
        <v>1535</v>
      </c>
      <c r="B1545" s="70" t="s">
        <v>1507</v>
      </c>
      <c r="C1545" s="70" t="str">
        <f t="shared" si="125"/>
        <v>3181</v>
      </c>
      <c r="D1545" s="76" t="str">
        <f t="shared" si="126"/>
        <v>08</v>
      </c>
      <c r="E1545" s="76" t="str">
        <f t="shared" si="127"/>
        <v>3</v>
      </c>
      <c r="F1545" s="70" t="s">
        <v>1574</v>
      </c>
      <c r="G1545" s="77">
        <v>5681</v>
      </c>
      <c r="H1545" s="78">
        <v>2154.3200000000002</v>
      </c>
      <c r="I1545" s="78">
        <v>1000</v>
      </c>
      <c r="J1545" s="77">
        <f t="shared" si="124"/>
        <v>3154.32</v>
      </c>
      <c r="K1545" s="78">
        <f t="shared" si="128"/>
        <v>2526.6799999999998</v>
      </c>
      <c r="O1545" s="80"/>
    </row>
    <row r="1546" spans="1:15" s="79" customFormat="1" x14ac:dyDescent="0.2">
      <c r="A1546" s="70" t="s">
        <v>1535</v>
      </c>
      <c r="B1546" s="70" t="s">
        <v>1509</v>
      </c>
      <c r="C1546" s="70" t="str">
        <f t="shared" si="125"/>
        <v>3521</v>
      </c>
      <c r="D1546" s="76" t="str">
        <f t="shared" si="126"/>
        <v>08</v>
      </c>
      <c r="E1546" s="76" t="str">
        <f t="shared" si="127"/>
        <v>3</v>
      </c>
      <c r="F1546" s="70" t="s">
        <v>1661</v>
      </c>
      <c r="G1546" s="77">
        <v>0</v>
      </c>
      <c r="H1546" s="78">
        <v>0</v>
      </c>
      <c r="I1546" s="78">
        <v>0</v>
      </c>
      <c r="J1546" s="77">
        <f t="shared" si="124"/>
        <v>0</v>
      </c>
      <c r="K1546" s="78">
        <f t="shared" si="128"/>
        <v>0</v>
      </c>
      <c r="O1546" s="80"/>
    </row>
    <row r="1547" spans="1:15" s="79" customFormat="1" x14ac:dyDescent="0.2">
      <c r="A1547" s="70" t="s">
        <v>1535</v>
      </c>
      <c r="B1547" s="70" t="s">
        <v>1511</v>
      </c>
      <c r="C1547" s="70" t="str">
        <f t="shared" si="125"/>
        <v>3581</v>
      </c>
      <c r="D1547" s="76" t="str">
        <f t="shared" si="126"/>
        <v>08</v>
      </c>
      <c r="E1547" s="76" t="str">
        <f t="shared" si="127"/>
        <v>3</v>
      </c>
      <c r="F1547" s="70" t="s">
        <v>1830</v>
      </c>
      <c r="G1547" s="77">
        <v>0</v>
      </c>
      <c r="H1547" s="78">
        <v>0</v>
      </c>
      <c r="I1547" s="78">
        <v>0</v>
      </c>
      <c r="J1547" s="77">
        <f t="shared" si="124"/>
        <v>0</v>
      </c>
      <c r="K1547" s="78">
        <f t="shared" si="128"/>
        <v>0</v>
      </c>
      <c r="O1547" s="80"/>
    </row>
    <row r="1548" spans="1:15" s="79" customFormat="1" x14ac:dyDescent="0.2">
      <c r="A1548" s="70" t="s">
        <v>1535</v>
      </c>
      <c r="B1548" s="70" t="s">
        <v>2686</v>
      </c>
      <c r="C1548" s="70" t="str">
        <f t="shared" si="125"/>
        <v>1131</v>
      </c>
      <c r="D1548" s="76" t="str">
        <f t="shared" si="126"/>
        <v>08</v>
      </c>
      <c r="E1548" s="76" t="str">
        <f t="shared" si="127"/>
        <v>1</v>
      </c>
      <c r="F1548" s="70" t="s">
        <v>1537</v>
      </c>
      <c r="G1548" s="77">
        <v>164712</v>
      </c>
      <c r="H1548" s="78">
        <v>130399.5</v>
      </c>
      <c r="I1548" s="78">
        <v>34312.5</v>
      </c>
      <c r="J1548" s="77">
        <f t="shared" si="124"/>
        <v>164712</v>
      </c>
      <c r="K1548" s="78">
        <f t="shared" si="128"/>
        <v>0</v>
      </c>
      <c r="O1548" s="80"/>
    </row>
    <row r="1549" spans="1:15" s="79" customFormat="1" x14ac:dyDescent="0.2">
      <c r="A1549" s="70" t="s">
        <v>1535</v>
      </c>
      <c r="B1549" s="70" t="s">
        <v>2687</v>
      </c>
      <c r="C1549" s="70" t="str">
        <f t="shared" si="125"/>
        <v>1221</v>
      </c>
      <c r="D1549" s="76" t="str">
        <f t="shared" si="126"/>
        <v>08</v>
      </c>
      <c r="E1549" s="76" t="str">
        <f t="shared" si="127"/>
        <v>1</v>
      </c>
      <c r="F1549" s="70" t="s">
        <v>1539</v>
      </c>
      <c r="G1549" s="77">
        <v>326076</v>
      </c>
      <c r="H1549" s="78">
        <v>252672.39</v>
      </c>
      <c r="I1549" s="78">
        <v>58286.796666666676</v>
      </c>
      <c r="J1549" s="77">
        <f t="shared" si="124"/>
        <v>310959.1866666667</v>
      </c>
      <c r="K1549" s="78">
        <f t="shared" si="128"/>
        <v>15116.813333333295</v>
      </c>
      <c r="O1549" s="80"/>
    </row>
    <row r="1550" spans="1:15" s="79" customFormat="1" x14ac:dyDescent="0.2">
      <c r="A1550" s="70" t="s">
        <v>1535</v>
      </c>
      <c r="B1550" s="70" t="s">
        <v>2688</v>
      </c>
      <c r="C1550" s="70" t="str">
        <f t="shared" si="125"/>
        <v>1311</v>
      </c>
      <c r="D1550" s="76" t="str">
        <f t="shared" si="126"/>
        <v>08</v>
      </c>
      <c r="E1550" s="76" t="str">
        <f t="shared" si="127"/>
        <v>1</v>
      </c>
      <c r="F1550" s="70" t="s">
        <v>1541</v>
      </c>
      <c r="G1550" s="77">
        <v>3444</v>
      </c>
      <c r="H1550" s="78">
        <v>3444</v>
      </c>
      <c r="I1550" s="78">
        <v>0</v>
      </c>
      <c r="J1550" s="77">
        <f t="shared" si="124"/>
        <v>3444</v>
      </c>
      <c r="K1550" s="78">
        <f t="shared" si="128"/>
        <v>0</v>
      </c>
      <c r="O1550" s="80"/>
    </row>
    <row r="1551" spans="1:15" s="79" customFormat="1" x14ac:dyDescent="0.2">
      <c r="A1551" s="70" t="s">
        <v>1535</v>
      </c>
      <c r="B1551" s="70" t="s">
        <v>2689</v>
      </c>
      <c r="C1551" s="70" t="str">
        <f t="shared" si="125"/>
        <v>1321</v>
      </c>
      <c r="D1551" s="76" t="str">
        <f t="shared" si="126"/>
        <v>08</v>
      </c>
      <c r="E1551" s="76" t="str">
        <f t="shared" si="127"/>
        <v>1</v>
      </c>
      <c r="F1551" s="70" t="s">
        <v>1543</v>
      </c>
      <c r="G1551" s="77">
        <v>6817</v>
      </c>
      <c r="H1551" s="78">
        <v>5029.4000000000005</v>
      </c>
      <c r="I1551" s="78">
        <v>0</v>
      </c>
      <c r="J1551" s="77">
        <f t="shared" si="124"/>
        <v>5029.4000000000005</v>
      </c>
      <c r="K1551" s="78">
        <f t="shared" si="128"/>
        <v>1787.5999999999995</v>
      </c>
      <c r="O1551" s="80"/>
    </row>
    <row r="1552" spans="1:15" s="79" customFormat="1" x14ac:dyDescent="0.2">
      <c r="A1552" s="70" t="s">
        <v>1535</v>
      </c>
      <c r="B1552" s="70" t="s">
        <v>2690</v>
      </c>
      <c r="C1552" s="70" t="str">
        <f t="shared" si="125"/>
        <v>1322</v>
      </c>
      <c r="D1552" s="76" t="str">
        <f t="shared" si="126"/>
        <v>08</v>
      </c>
      <c r="E1552" s="76" t="str">
        <f t="shared" si="127"/>
        <v>1</v>
      </c>
      <c r="F1552" s="70" t="s">
        <v>1545</v>
      </c>
      <c r="G1552" s="77">
        <v>68165</v>
      </c>
      <c r="H1552" s="78">
        <v>29078.47</v>
      </c>
      <c r="I1552" s="78">
        <v>29078.47</v>
      </c>
      <c r="J1552" s="77">
        <f t="shared" si="124"/>
        <v>58156.94</v>
      </c>
      <c r="K1552" s="78">
        <f t="shared" si="128"/>
        <v>10008.059999999998</v>
      </c>
      <c r="O1552" s="80"/>
    </row>
    <row r="1553" spans="1:15" s="79" customFormat="1" x14ac:dyDescent="0.2">
      <c r="A1553" s="70" t="s">
        <v>1535</v>
      </c>
      <c r="B1553" s="70" t="s">
        <v>2691</v>
      </c>
      <c r="C1553" s="70" t="str">
        <f t="shared" si="125"/>
        <v>1411</v>
      </c>
      <c r="D1553" s="76" t="str">
        <f t="shared" si="126"/>
        <v>08</v>
      </c>
      <c r="E1553" s="76" t="str">
        <f t="shared" si="127"/>
        <v>1</v>
      </c>
      <c r="F1553" s="70" t="s">
        <v>1547</v>
      </c>
      <c r="G1553" s="77">
        <v>31538</v>
      </c>
      <c r="H1553" s="78">
        <v>15631.21</v>
      </c>
      <c r="I1553" s="78">
        <v>3150.0699999999997</v>
      </c>
      <c r="J1553" s="77">
        <f t="shared" si="124"/>
        <v>18781.28</v>
      </c>
      <c r="K1553" s="78">
        <f t="shared" si="128"/>
        <v>12756.720000000001</v>
      </c>
      <c r="O1553" s="80"/>
    </row>
    <row r="1554" spans="1:15" s="79" customFormat="1" x14ac:dyDescent="0.2">
      <c r="A1554" s="70" t="s">
        <v>1535</v>
      </c>
      <c r="B1554" s="70" t="s">
        <v>2692</v>
      </c>
      <c r="C1554" s="70" t="str">
        <f t="shared" si="125"/>
        <v>1421</v>
      </c>
      <c r="D1554" s="76" t="str">
        <f t="shared" si="126"/>
        <v>08</v>
      </c>
      <c r="E1554" s="76" t="str">
        <f t="shared" si="127"/>
        <v>1</v>
      </c>
      <c r="F1554" s="70" t="s">
        <v>1549</v>
      </c>
      <c r="G1554" s="77">
        <v>4941</v>
      </c>
      <c r="H1554" s="78">
        <v>3872.76</v>
      </c>
      <c r="I1554" s="78">
        <v>741.8799999999992</v>
      </c>
      <c r="J1554" s="77">
        <f t="shared" si="124"/>
        <v>4614.6399999999994</v>
      </c>
      <c r="K1554" s="78">
        <f t="shared" si="128"/>
        <v>326.36000000000058</v>
      </c>
      <c r="O1554" s="80"/>
    </row>
    <row r="1555" spans="1:15" s="79" customFormat="1" x14ac:dyDescent="0.2">
      <c r="A1555" s="70" t="s">
        <v>1535</v>
      </c>
      <c r="B1555" s="70" t="s">
        <v>2693</v>
      </c>
      <c r="C1555" s="70" t="str">
        <f t="shared" si="125"/>
        <v>1431</v>
      </c>
      <c r="D1555" s="76" t="str">
        <f t="shared" si="126"/>
        <v>08</v>
      </c>
      <c r="E1555" s="76" t="str">
        <f t="shared" si="127"/>
        <v>1</v>
      </c>
      <c r="F1555" s="70" t="s">
        <v>1551</v>
      </c>
      <c r="G1555" s="77">
        <v>28825</v>
      </c>
      <c r="H1555" s="78">
        <v>22591.03</v>
      </c>
      <c r="I1555" s="78">
        <v>4327.6233333333366</v>
      </c>
      <c r="J1555" s="77">
        <f t="shared" si="124"/>
        <v>26918.653333333335</v>
      </c>
      <c r="K1555" s="78">
        <f t="shared" si="128"/>
        <v>1906.3466666666645</v>
      </c>
      <c r="O1555" s="80"/>
    </row>
    <row r="1556" spans="1:15" s="79" customFormat="1" x14ac:dyDescent="0.2">
      <c r="A1556" s="70" t="s">
        <v>1535</v>
      </c>
      <c r="B1556" s="70" t="s">
        <v>2694</v>
      </c>
      <c r="C1556" s="70" t="str">
        <f t="shared" si="125"/>
        <v>1432</v>
      </c>
      <c r="D1556" s="76" t="str">
        <f t="shared" si="126"/>
        <v>08</v>
      </c>
      <c r="E1556" s="76" t="str">
        <f t="shared" si="127"/>
        <v>1</v>
      </c>
      <c r="F1556" s="70" t="s">
        <v>1553</v>
      </c>
      <c r="G1556" s="77">
        <v>3294</v>
      </c>
      <c r="H1556" s="78">
        <v>2607.9899999999998</v>
      </c>
      <c r="I1556" s="78">
        <v>686.01000000000022</v>
      </c>
      <c r="J1556" s="77">
        <f t="shared" si="124"/>
        <v>3294</v>
      </c>
      <c r="K1556" s="78">
        <f t="shared" si="128"/>
        <v>0</v>
      </c>
      <c r="O1556" s="80"/>
    </row>
    <row r="1557" spans="1:15" s="79" customFormat="1" x14ac:dyDescent="0.2">
      <c r="A1557" s="70" t="s">
        <v>1535</v>
      </c>
      <c r="B1557" s="70" t="s">
        <v>2695</v>
      </c>
      <c r="C1557" s="70" t="str">
        <f t="shared" si="125"/>
        <v>1612</v>
      </c>
      <c r="D1557" s="76" t="str">
        <f t="shared" si="126"/>
        <v>08</v>
      </c>
      <c r="E1557" s="76" t="str">
        <f t="shared" si="127"/>
        <v>1</v>
      </c>
      <c r="F1557" s="70" t="s">
        <v>1557</v>
      </c>
      <c r="G1557" s="77">
        <v>13865</v>
      </c>
      <c r="H1557" s="78">
        <v>4173.7700000000004</v>
      </c>
      <c r="I1557" s="78">
        <v>4173.7700000000004</v>
      </c>
      <c r="J1557" s="77">
        <f t="shared" si="124"/>
        <v>8347.5400000000009</v>
      </c>
      <c r="K1557" s="78">
        <f t="shared" si="128"/>
        <v>5517.4599999999991</v>
      </c>
      <c r="O1557" s="80"/>
    </row>
    <row r="1558" spans="1:15" s="79" customFormat="1" x14ac:dyDescent="0.2">
      <c r="A1558" s="70" t="s">
        <v>1535</v>
      </c>
      <c r="B1558" s="70" t="s">
        <v>2696</v>
      </c>
      <c r="C1558" s="70" t="str">
        <f t="shared" si="125"/>
        <v>1712</v>
      </c>
      <c r="D1558" s="76" t="str">
        <f t="shared" si="126"/>
        <v>08</v>
      </c>
      <c r="E1558" s="76" t="str">
        <f t="shared" si="127"/>
        <v>1</v>
      </c>
      <c r="F1558" s="70" t="s">
        <v>1559</v>
      </c>
      <c r="G1558" s="77">
        <v>12552</v>
      </c>
      <c r="H1558" s="78">
        <v>9276</v>
      </c>
      <c r="I1558" s="78">
        <v>3092</v>
      </c>
      <c r="J1558" s="77">
        <f t="shared" si="124"/>
        <v>12368</v>
      </c>
      <c r="K1558" s="78">
        <f t="shared" si="128"/>
        <v>184</v>
      </c>
      <c r="O1558" s="80"/>
    </row>
    <row r="1559" spans="1:15" s="79" customFormat="1" x14ac:dyDescent="0.2">
      <c r="A1559" s="70" t="s">
        <v>1535</v>
      </c>
      <c r="B1559" s="70" t="s">
        <v>2697</v>
      </c>
      <c r="C1559" s="70" t="str">
        <f t="shared" si="125"/>
        <v>1713</v>
      </c>
      <c r="D1559" s="76" t="str">
        <f t="shared" si="126"/>
        <v>08</v>
      </c>
      <c r="E1559" s="76" t="str">
        <f t="shared" si="127"/>
        <v>1</v>
      </c>
      <c r="F1559" s="70" t="s">
        <v>1561</v>
      </c>
      <c r="G1559" s="77">
        <v>10392</v>
      </c>
      <c r="H1559" s="78">
        <v>6117.5</v>
      </c>
      <c r="I1559" s="78">
        <v>2039.1666666666665</v>
      </c>
      <c r="J1559" s="77">
        <f t="shared" si="124"/>
        <v>8156.6666666666661</v>
      </c>
      <c r="K1559" s="78">
        <f t="shared" si="128"/>
        <v>2235.3333333333339</v>
      </c>
      <c r="O1559" s="80"/>
    </row>
    <row r="1560" spans="1:15" s="79" customFormat="1" x14ac:dyDescent="0.2">
      <c r="A1560" s="70" t="s">
        <v>1535</v>
      </c>
      <c r="B1560" s="70" t="s">
        <v>2698</v>
      </c>
      <c r="C1560" s="70" t="str">
        <f t="shared" si="125"/>
        <v>1715</v>
      </c>
      <c r="D1560" s="76" t="str">
        <f t="shared" si="126"/>
        <v>08</v>
      </c>
      <c r="E1560" s="76" t="str">
        <f t="shared" si="127"/>
        <v>1</v>
      </c>
      <c r="F1560" s="70" t="s">
        <v>1563</v>
      </c>
      <c r="G1560" s="77">
        <v>6862</v>
      </c>
      <c r="H1560" s="78">
        <v>6862</v>
      </c>
      <c r="I1560" s="78">
        <v>0</v>
      </c>
      <c r="J1560" s="77">
        <f t="shared" si="124"/>
        <v>6862</v>
      </c>
      <c r="K1560" s="78">
        <f t="shared" si="128"/>
        <v>0</v>
      </c>
      <c r="O1560" s="80"/>
    </row>
    <row r="1561" spans="1:15" s="79" customFormat="1" x14ac:dyDescent="0.2">
      <c r="A1561" s="70" t="s">
        <v>1535</v>
      </c>
      <c r="B1561" s="70" t="s">
        <v>1513</v>
      </c>
      <c r="C1561" s="70" t="str">
        <f t="shared" si="125"/>
        <v>2111</v>
      </c>
      <c r="D1561" s="76" t="str">
        <f t="shared" si="126"/>
        <v>08</v>
      </c>
      <c r="E1561" s="76" t="str">
        <f t="shared" si="127"/>
        <v>2</v>
      </c>
      <c r="F1561" s="70" t="s">
        <v>1566</v>
      </c>
      <c r="G1561" s="77">
        <v>1086</v>
      </c>
      <c r="H1561" s="78">
        <v>0</v>
      </c>
      <c r="I1561" s="78">
        <v>0</v>
      </c>
      <c r="J1561" s="77">
        <f t="shared" si="124"/>
        <v>0</v>
      </c>
      <c r="K1561" s="78">
        <f t="shared" si="128"/>
        <v>1086</v>
      </c>
      <c r="O1561" s="80"/>
    </row>
    <row r="1562" spans="1:15" s="79" customFormat="1" x14ac:dyDescent="0.2">
      <c r="A1562" s="70" t="s">
        <v>1535</v>
      </c>
      <c r="B1562" s="70" t="s">
        <v>1514</v>
      </c>
      <c r="C1562" s="70" t="str">
        <f t="shared" si="125"/>
        <v>2161</v>
      </c>
      <c r="D1562" s="76" t="str">
        <f t="shared" si="126"/>
        <v>08</v>
      </c>
      <c r="E1562" s="76" t="str">
        <f t="shared" si="127"/>
        <v>2</v>
      </c>
      <c r="F1562" s="70" t="s">
        <v>1571</v>
      </c>
      <c r="G1562" s="77">
        <v>4155</v>
      </c>
      <c r="H1562" s="78">
        <v>3917.13</v>
      </c>
      <c r="I1562" s="78">
        <v>237.86999999999989</v>
      </c>
      <c r="J1562" s="77">
        <f t="shared" si="124"/>
        <v>4155</v>
      </c>
      <c r="K1562" s="78">
        <f t="shared" si="128"/>
        <v>0</v>
      </c>
      <c r="O1562" s="80"/>
    </row>
    <row r="1563" spans="1:15" s="79" customFormat="1" x14ac:dyDescent="0.2">
      <c r="A1563" s="70" t="s">
        <v>1535</v>
      </c>
      <c r="B1563" s="70" t="s">
        <v>1515</v>
      </c>
      <c r="C1563" s="70" t="str">
        <f t="shared" si="125"/>
        <v>2461</v>
      </c>
      <c r="D1563" s="76" t="str">
        <f t="shared" si="126"/>
        <v>08</v>
      </c>
      <c r="E1563" s="76" t="str">
        <f t="shared" si="127"/>
        <v>2</v>
      </c>
      <c r="F1563" s="70" t="s">
        <v>1645</v>
      </c>
      <c r="G1563" s="77">
        <v>0</v>
      </c>
      <c r="H1563" s="78">
        <v>0</v>
      </c>
      <c r="I1563" s="78">
        <v>0</v>
      </c>
      <c r="J1563" s="77">
        <f t="shared" si="124"/>
        <v>0</v>
      </c>
      <c r="K1563" s="78">
        <f t="shared" si="128"/>
        <v>0</v>
      </c>
      <c r="O1563" s="80"/>
    </row>
    <row r="1564" spans="1:15" s="79" customFormat="1" x14ac:dyDescent="0.2">
      <c r="A1564" s="70" t="s">
        <v>1535</v>
      </c>
      <c r="B1564" s="70" t="s">
        <v>1516</v>
      </c>
      <c r="C1564" s="70" t="str">
        <f t="shared" si="125"/>
        <v>3141</v>
      </c>
      <c r="D1564" s="76" t="str">
        <f t="shared" si="126"/>
        <v>08</v>
      </c>
      <c r="E1564" s="76" t="str">
        <f t="shared" si="127"/>
        <v>3</v>
      </c>
      <c r="F1564" s="70" t="s">
        <v>1573</v>
      </c>
      <c r="G1564" s="77">
        <v>8865</v>
      </c>
      <c r="H1564" s="78">
        <v>8460.0400000000009</v>
      </c>
      <c r="I1564" s="78">
        <v>0</v>
      </c>
      <c r="J1564" s="77">
        <f t="shared" si="124"/>
        <v>8460.0400000000009</v>
      </c>
      <c r="K1564" s="78">
        <f t="shared" si="128"/>
        <v>404.95999999999913</v>
      </c>
      <c r="O1564" s="80"/>
    </row>
    <row r="1565" spans="1:15" s="79" customFormat="1" x14ac:dyDescent="0.2">
      <c r="A1565" s="70" t="s">
        <v>1535</v>
      </c>
      <c r="B1565" s="70" t="s">
        <v>1517</v>
      </c>
      <c r="C1565" s="70" t="str">
        <f t="shared" si="125"/>
        <v>3181</v>
      </c>
      <c r="D1565" s="76" t="str">
        <f t="shared" si="126"/>
        <v>08</v>
      </c>
      <c r="E1565" s="76" t="str">
        <f t="shared" si="127"/>
        <v>3</v>
      </c>
      <c r="F1565" s="70" t="s">
        <v>1574</v>
      </c>
      <c r="G1565" s="77">
        <v>39930</v>
      </c>
      <c r="H1565" s="78">
        <v>0</v>
      </c>
      <c r="I1565" s="78">
        <v>0</v>
      </c>
      <c r="J1565" s="77">
        <f t="shared" si="124"/>
        <v>0</v>
      </c>
      <c r="K1565" s="78">
        <f t="shared" si="128"/>
        <v>39930</v>
      </c>
      <c r="O1565" s="80"/>
    </row>
    <row r="1566" spans="1:15" s="79" customFormat="1" x14ac:dyDescent="0.2">
      <c r="A1566" s="70" t="s">
        <v>1535</v>
      </c>
      <c r="B1566" s="70" t="s">
        <v>2699</v>
      </c>
      <c r="C1566" s="70" t="str">
        <f t="shared" si="125"/>
        <v>3221</v>
      </c>
      <c r="D1566" s="76" t="str">
        <f t="shared" si="126"/>
        <v>08</v>
      </c>
      <c r="E1566" s="76" t="str">
        <f t="shared" si="127"/>
        <v>3</v>
      </c>
      <c r="F1566" s="70" t="s">
        <v>2700</v>
      </c>
      <c r="G1566" s="77">
        <v>58819</v>
      </c>
      <c r="H1566" s="78">
        <v>42496.36</v>
      </c>
      <c r="I1566" s="78">
        <v>15424.59</v>
      </c>
      <c r="J1566" s="77">
        <f t="shared" si="124"/>
        <v>57920.95</v>
      </c>
      <c r="K1566" s="78">
        <f t="shared" si="128"/>
        <v>898.05000000000291</v>
      </c>
      <c r="O1566" s="80"/>
    </row>
    <row r="1567" spans="1:15" s="79" customFormat="1" x14ac:dyDescent="0.2">
      <c r="A1567" s="70" t="s">
        <v>1535</v>
      </c>
      <c r="B1567" s="70" t="s">
        <v>1519</v>
      </c>
      <c r="C1567" s="70" t="str">
        <f t="shared" si="125"/>
        <v>3521</v>
      </c>
      <c r="D1567" s="76" t="str">
        <f t="shared" si="126"/>
        <v>08</v>
      </c>
      <c r="E1567" s="76" t="str">
        <f t="shared" si="127"/>
        <v>3</v>
      </c>
      <c r="F1567" s="70" t="s">
        <v>1661</v>
      </c>
      <c r="G1567" s="77">
        <v>0</v>
      </c>
      <c r="H1567" s="78">
        <v>0</v>
      </c>
      <c r="I1567" s="78">
        <v>0</v>
      </c>
      <c r="J1567" s="77">
        <f t="shared" si="124"/>
        <v>0</v>
      </c>
      <c r="K1567" s="78">
        <f t="shared" si="128"/>
        <v>0</v>
      </c>
      <c r="O1567" s="80"/>
    </row>
    <row r="1568" spans="1:15" s="79" customFormat="1" x14ac:dyDescent="0.2">
      <c r="A1568" s="70" t="s">
        <v>1535</v>
      </c>
      <c r="B1568" s="70" t="s">
        <v>1520</v>
      </c>
      <c r="C1568" s="70" t="str">
        <f t="shared" si="125"/>
        <v>3581</v>
      </c>
      <c r="D1568" s="76" t="str">
        <f t="shared" si="126"/>
        <v>08</v>
      </c>
      <c r="E1568" s="76" t="str">
        <f t="shared" si="127"/>
        <v>3</v>
      </c>
      <c r="F1568" s="70" t="s">
        <v>1830</v>
      </c>
      <c r="G1568" s="77">
        <v>0</v>
      </c>
      <c r="H1568" s="78">
        <v>0</v>
      </c>
      <c r="I1568" s="78">
        <v>0</v>
      </c>
      <c r="J1568" s="77">
        <f t="shared" si="124"/>
        <v>0</v>
      </c>
      <c r="K1568" s="78">
        <f t="shared" si="128"/>
        <v>0</v>
      </c>
      <c r="O1568" s="80"/>
    </row>
    <row r="1569" spans="1:15" s="79" customFormat="1" x14ac:dyDescent="0.2">
      <c r="A1569" s="70" t="s">
        <v>1535</v>
      </c>
      <c r="B1569" s="70" t="s">
        <v>2701</v>
      </c>
      <c r="C1569" s="70" t="str">
        <f t="shared" si="125"/>
        <v>1131</v>
      </c>
      <c r="D1569" s="76" t="str">
        <f t="shared" si="126"/>
        <v>22</v>
      </c>
      <c r="E1569" s="76" t="str">
        <f t="shared" si="127"/>
        <v>1</v>
      </c>
      <c r="F1569" s="70" t="s">
        <v>1537</v>
      </c>
      <c r="G1569" s="77">
        <v>5516616</v>
      </c>
      <c r="H1569" s="78">
        <v>4117085.96</v>
      </c>
      <c r="I1569" s="78">
        <v>1084267.8533333333</v>
      </c>
      <c r="J1569" s="77">
        <f t="shared" si="124"/>
        <v>5201353.8133333335</v>
      </c>
      <c r="K1569" s="78">
        <f t="shared" si="128"/>
        <v>315262.18666666653</v>
      </c>
      <c r="O1569" s="80"/>
    </row>
    <row r="1570" spans="1:15" s="79" customFormat="1" x14ac:dyDescent="0.2">
      <c r="A1570" s="70" t="s">
        <v>1535</v>
      </c>
      <c r="B1570" s="70" t="s">
        <v>2702</v>
      </c>
      <c r="C1570" s="70" t="str">
        <f t="shared" si="125"/>
        <v>1221</v>
      </c>
      <c r="D1570" s="76" t="str">
        <f t="shared" si="126"/>
        <v>22</v>
      </c>
      <c r="E1570" s="76" t="str">
        <f t="shared" si="127"/>
        <v>1</v>
      </c>
      <c r="F1570" s="70" t="s">
        <v>1539</v>
      </c>
      <c r="G1570" s="77">
        <v>2956356</v>
      </c>
      <c r="H1570" s="78">
        <v>2247069.66</v>
      </c>
      <c r="I1570" s="78">
        <v>436272.55333333311</v>
      </c>
      <c r="J1570" s="77">
        <f t="shared" si="124"/>
        <v>2683342.2133333334</v>
      </c>
      <c r="K1570" s="78">
        <f t="shared" si="128"/>
        <v>273013.78666666662</v>
      </c>
      <c r="O1570" s="80"/>
    </row>
    <row r="1571" spans="1:15" s="79" customFormat="1" x14ac:dyDescent="0.2">
      <c r="A1571" s="70" t="s">
        <v>1535</v>
      </c>
      <c r="B1571" s="70" t="s">
        <v>2703</v>
      </c>
      <c r="C1571" s="70" t="str">
        <f t="shared" si="125"/>
        <v>1311</v>
      </c>
      <c r="D1571" s="76" t="str">
        <f t="shared" si="126"/>
        <v>22</v>
      </c>
      <c r="E1571" s="76" t="str">
        <f t="shared" si="127"/>
        <v>1</v>
      </c>
      <c r="F1571" s="70" t="s">
        <v>1541</v>
      </c>
      <c r="G1571" s="77">
        <v>66588</v>
      </c>
      <c r="H1571" s="78">
        <v>50076</v>
      </c>
      <c r="I1571" s="78">
        <v>16512</v>
      </c>
      <c r="J1571" s="77">
        <f t="shared" si="124"/>
        <v>66588</v>
      </c>
      <c r="K1571" s="78">
        <f t="shared" si="128"/>
        <v>0</v>
      </c>
      <c r="O1571" s="80"/>
    </row>
    <row r="1572" spans="1:15" s="79" customFormat="1" x14ac:dyDescent="0.2">
      <c r="A1572" s="70" t="s">
        <v>1535</v>
      </c>
      <c r="B1572" s="70" t="s">
        <v>2704</v>
      </c>
      <c r="C1572" s="70" t="str">
        <f t="shared" si="125"/>
        <v>1321</v>
      </c>
      <c r="D1572" s="76" t="str">
        <f t="shared" si="126"/>
        <v>22</v>
      </c>
      <c r="E1572" s="76" t="str">
        <f t="shared" si="127"/>
        <v>1</v>
      </c>
      <c r="F1572" s="70" t="s">
        <v>1543</v>
      </c>
      <c r="G1572" s="77">
        <v>117680</v>
      </c>
      <c r="H1572" s="78">
        <v>112328.37999999999</v>
      </c>
      <c r="I1572" s="78">
        <v>0</v>
      </c>
      <c r="J1572" s="77">
        <f t="shared" si="124"/>
        <v>112328.37999999999</v>
      </c>
      <c r="K1572" s="78">
        <f t="shared" si="128"/>
        <v>5351.6200000000099</v>
      </c>
      <c r="O1572" s="80"/>
    </row>
    <row r="1573" spans="1:15" s="79" customFormat="1" x14ac:dyDescent="0.2">
      <c r="A1573" s="70" t="s">
        <v>1535</v>
      </c>
      <c r="B1573" s="70" t="s">
        <v>2705</v>
      </c>
      <c r="C1573" s="70" t="str">
        <f t="shared" si="125"/>
        <v>1322</v>
      </c>
      <c r="D1573" s="76" t="str">
        <f t="shared" si="126"/>
        <v>22</v>
      </c>
      <c r="E1573" s="76" t="str">
        <f t="shared" si="127"/>
        <v>1</v>
      </c>
      <c r="F1573" s="70" t="s">
        <v>1545</v>
      </c>
      <c r="G1573" s="77">
        <v>1176802</v>
      </c>
      <c r="H1573" s="78">
        <v>532130.42000000004</v>
      </c>
      <c r="I1573" s="78">
        <v>532130.42000000004</v>
      </c>
      <c r="J1573" s="77">
        <f t="shared" si="124"/>
        <v>1064260.8400000001</v>
      </c>
      <c r="K1573" s="78">
        <f t="shared" si="128"/>
        <v>112541.15999999992</v>
      </c>
      <c r="O1573" s="80"/>
    </row>
    <row r="1574" spans="1:15" s="79" customFormat="1" x14ac:dyDescent="0.2">
      <c r="A1574" s="70" t="s">
        <v>1535</v>
      </c>
      <c r="B1574" s="70" t="s">
        <v>2706</v>
      </c>
      <c r="C1574" s="70" t="str">
        <f t="shared" si="125"/>
        <v>1411</v>
      </c>
      <c r="D1574" s="76" t="str">
        <f t="shared" si="126"/>
        <v>22</v>
      </c>
      <c r="E1574" s="76" t="str">
        <f t="shared" si="127"/>
        <v>1</v>
      </c>
      <c r="F1574" s="70" t="s">
        <v>1547</v>
      </c>
      <c r="G1574" s="77">
        <v>290574</v>
      </c>
      <c r="H1574" s="78">
        <v>196895.71</v>
      </c>
      <c r="I1574" s="78">
        <v>42561.969999999979</v>
      </c>
      <c r="J1574" s="77">
        <f t="shared" si="124"/>
        <v>239457.67999999996</v>
      </c>
      <c r="K1574" s="78">
        <f t="shared" si="128"/>
        <v>51116.320000000036</v>
      </c>
      <c r="O1574" s="80"/>
    </row>
    <row r="1575" spans="1:15" s="79" customFormat="1" x14ac:dyDescent="0.2">
      <c r="A1575" s="70" t="s">
        <v>1535</v>
      </c>
      <c r="B1575" s="70" t="s">
        <v>2707</v>
      </c>
      <c r="C1575" s="70" t="str">
        <f t="shared" si="125"/>
        <v>1421</v>
      </c>
      <c r="D1575" s="76" t="str">
        <f t="shared" si="126"/>
        <v>22</v>
      </c>
      <c r="E1575" s="76" t="str">
        <f t="shared" si="127"/>
        <v>1</v>
      </c>
      <c r="F1575" s="70" t="s">
        <v>1549</v>
      </c>
      <c r="G1575" s="77">
        <v>165498</v>
      </c>
      <c r="H1575" s="78">
        <v>123249.9</v>
      </c>
      <c r="I1575" s="78">
        <v>23742.660000000003</v>
      </c>
      <c r="J1575" s="77">
        <f t="shared" si="124"/>
        <v>146992.56</v>
      </c>
      <c r="K1575" s="78">
        <f t="shared" si="128"/>
        <v>18505.440000000002</v>
      </c>
      <c r="O1575" s="80"/>
    </row>
    <row r="1576" spans="1:15" s="79" customFormat="1" x14ac:dyDescent="0.2">
      <c r="A1576" s="70" t="s">
        <v>1535</v>
      </c>
      <c r="B1576" s="70" t="s">
        <v>2708</v>
      </c>
      <c r="C1576" s="70" t="str">
        <f t="shared" si="125"/>
        <v>1431</v>
      </c>
      <c r="D1576" s="76" t="str">
        <f t="shared" si="126"/>
        <v>22</v>
      </c>
      <c r="E1576" s="76" t="str">
        <f t="shared" si="127"/>
        <v>1</v>
      </c>
      <c r="F1576" s="70" t="s">
        <v>1551</v>
      </c>
      <c r="G1576" s="77">
        <v>965408</v>
      </c>
      <c r="H1576" s="78">
        <v>718956.87</v>
      </c>
      <c r="I1576" s="78">
        <v>138498.71666666662</v>
      </c>
      <c r="J1576" s="77">
        <f t="shared" si="124"/>
        <v>857455.58666666667</v>
      </c>
      <c r="K1576" s="78">
        <f t="shared" si="128"/>
        <v>107952.41333333333</v>
      </c>
      <c r="O1576" s="80"/>
    </row>
    <row r="1577" spans="1:15" s="79" customFormat="1" x14ac:dyDescent="0.2">
      <c r="A1577" s="70" t="s">
        <v>1535</v>
      </c>
      <c r="B1577" s="70" t="s">
        <v>2709</v>
      </c>
      <c r="C1577" s="70" t="str">
        <f t="shared" si="125"/>
        <v>1432</v>
      </c>
      <c r="D1577" s="76" t="str">
        <f t="shared" si="126"/>
        <v>22</v>
      </c>
      <c r="E1577" s="76" t="str">
        <f t="shared" si="127"/>
        <v>1</v>
      </c>
      <c r="F1577" s="70" t="s">
        <v>1553</v>
      </c>
      <c r="G1577" s="77">
        <v>110332</v>
      </c>
      <c r="H1577" s="78">
        <v>82536.800000000003</v>
      </c>
      <c r="I1577" s="78">
        <v>21732.053333333348</v>
      </c>
      <c r="J1577" s="77">
        <f t="shared" si="124"/>
        <v>104268.85333333335</v>
      </c>
      <c r="K1577" s="78">
        <f t="shared" si="128"/>
        <v>6063.1466666666529</v>
      </c>
      <c r="O1577" s="80"/>
    </row>
    <row r="1578" spans="1:15" s="79" customFormat="1" x14ac:dyDescent="0.2">
      <c r="A1578" s="70" t="s">
        <v>1535</v>
      </c>
      <c r="B1578" s="70" t="s">
        <v>2710</v>
      </c>
      <c r="C1578" s="70" t="str">
        <f t="shared" si="125"/>
        <v>1611</v>
      </c>
      <c r="D1578" s="76" t="str">
        <f t="shared" si="126"/>
        <v>22</v>
      </c>
      <c r="E1578" s="76" t="str">
        <f t="shared" si="127"/>
        <v>1</v>
      </c>
      <c r="F1578" s="70" t="s">
        <v>1555</v>
      </c>
      <c r="G1578" s="77">
        <v>0</v>
      </c>
      <c r="H1578" s="78">
        <v>0</v>
      </c>
      <c r="I1578" s="78">
        <v>0</v>
      </c>
      <c r="J1578" s="77">
        <f t="shared" si="124"/>
        <v>0</v>
      </c>
      <c r="K1578" s="78">
        <f t="shared" si="128"/>
        <v>0</v>
      </c>
      <c r="O1578" s="80"/>
    </row>
    <row r="1579" spans="1:15" s="79" customFormat="1" x14ac:dyDescent="0.2">
      <c r="A1579" s="70" t="s">
        <v>1535</v>
      </c>
      <c r="B1579" s="70" t="s">
        <v>2711</v>
      </c>
      <c r="C1579" s="70" t="str">
        <f t="shared" si="125"/>
        <v>1612</v>
      </c>
      <c r="D1579" s="76" t="str">
        <f t="shared" si="126"/>
        <v>22</v>
      </c>
      <c r="E1579" s="76" t="str">
        <f t="shared" si="127"/>
        <v>1</v>
      </c>
      <c r="F1579" s="70" t="s">
        <v>1557</v>
      </c>
      <c r="G1579" s="77">
        <v>290365</v>
      </c>
      <c r="H1579" s="78">
        <v>132652.34</v>
      </c>
      <c r="I1579" s="78">
        <v>132652.34</v>
      </c>
      <c r="J1579" s="77">
        <f t="shared" si="124"/>
        <v>265304.68</v>
      </c>
      <c r="K1579" s="78">
        <f t="shared" si="128"/>
        <v>25060.320000000007</v>
      </c>
      <c r="O1579" s="80"/>
    </row>
    <row r="1580" spans="1:15" s="79" customFormat="1" x14ac:dyDescent="0.2">
      <c r="A1580" s="70" t="s">
        <v>1535</v>
      </c>
      <c r="B1580" s="70" t="s">
        <v>2712</v>
      </c>
      <c r="C1580" s="70" t="str">
        <f t="shared" si="125"/>
        <v>1712</v>
      </c>
      <c r="D1580" s="76" t="str">
        <f t="shared" si="126"/>
        <v>22</v>
      </c>
      <c r="E1580" s="76" t="str">
        <f t="shared" si="127"/>
        <v>1</v>
      </c>
      <c r="F1580" s="70" t="s">
        <v>1559</v>
      </c>
      <c r="G1580" s="77">
        <v>336960</v>
      </c>
      <c r="H1580" s="78">
        <v>234245</v>
      </c>
      <c r="I1580" s="78">
        <v>78081.666666666672</v>
      </c>
      <c r="J1580" s="77">
        <f t="shared" si="124"/>
        <v>312326.66666666669</v>
      </c>
      <c r="K1580" s="78">
        <f t="shared" si="128"/>
        <v>24633.333333333314</v>
      </c>
      <c r="O1580" s="80"/>
    </row>
    <row r="1581" spans="1:15" s="79" customFormat="1" x14ac:dyDescent="0.2">
      <c r="A1581" s="70" t="s">
        <v>1535</v>
      </c>
      <c r="B1581" s="70" t="s">
        <v>2713</v>
      </c>
      <c r="C1581" s="70" t="str">
        <f t="shared" si="125"/>
        <v>1713</v>
      </c>
      <c r="D1581" s="76" t="str">
        <f t="shared" si="126"/>
        <v>22</v>
      </c>
      <c r="E1581" s="76" t="str">
        <f t="shared" si="127"/>
        <v>1</v>
      </c>
      <c r="F1581" s="70" t="s">
        <v>1561</v>
      </c>
      <c r="G1581" s="77">
        <v>287172</v>
      </c>
      <c r="H1581" s="78">
        <v>201874</v>
      </c>
      <c r="I1581" s="78">
        <v>67291.333333333343</v>
      </c>
      <c r="J1581" s="77">
        <f t="shared" si="124"/>
        <v>269165.33333333337</v>
      </c>
      <c r="K1581" s="78">
        <f t="shared" si="128"/>
        <v>18006.666666666628</v>
      </c>
      <c r="O1581" s="80"/>
    </row>
    <row r="1582" spans="1:15" s="79" customFormat="1" x14ac:dyDescent="0.2">
      <c r="A1582" s="70" t="s">
        <v>1535</v>
      </c>
      <c r="B1582" s="70" t="s">
        <v>2714</v>
      </c>
      <c r="C1582" s="70" t="str">
        <f t="shared" si="125"/>
        <v>1715</v>
      </c>
      <c r="D1582" s="76" t="str">
        <f t="shared" si="126"/>
        <v>22</v>
      </c>
      <c r="E1582" s="76" t="str">
        <f t="shared" si="127"/>
        <v>1</v>
      </c>
      <c r="F1582" s="70" t="s">
        <v>1563</v>
      </c>
      <c r="G1582" s="77">
        <v>195137</v>
      </c>
      <c r="H1582" s="78">
        <v>181549.27</v>
      </c>
      <c r="I1582" s="78">
        <v>0</v>
      </c>
      <c r="J1582" s="77">
        <f t="shared" si="124"/>
        <v>181549.27</v>
      </c>
      <c r="K1582" s="78">
        <f t="shared" si="128"/>
        <v>13587.73000000001</v>
      </c>
      <c r="O1582" s="80"/>
    </row>
    <row r="1583" spans="1:15" s="79" customFormat="1" x14ac:dyDescent="0.2">
      <c r="A1583" s="70" t="s">
        <v>1535</v>
      </c>
      <c r="B1583" s="70" t="s">
        <v>2715</v>
      </c>
      <c r="C1583" s="70" t="str">
        <f t="shared" si="125"/>
        <v>1716</v>
      </c>
      <c r="D1583" s="76" t="str">
        <f t="shared" si="126"/>
        <v>22</v>
      </c>
      <c r="E1583" s="76" t="str">
        <f t="shared" si="127"/>
        <v>1</v>
      </c>
      <c r="F1583" s="70" t="s">
        <v>1565</v>
      </c>
      <c r="G1583" s="77">
        <v>16870</v>
      </c>
      <c r="H1583" s="78">
        <v>0</v>
      </c>
      <c r="I1583" s="78">
        <v>16870</v>
      </c>
      <c r="J1583" s="77">
        <f t="shared" si="124"/>
        <v>16870</v>
      </c>
      <c r="K1583" s="78">
        <f t="shared" si="128"/>
        <v>0</v>
      </c>
      <c r="O1583" s="80"/>
    </row>
    <row r="1584" spans="1:15" s="79" customFormat="1" x14ac:dyDescent="0.2">
      <c r="A1584" s="70" t="s">
        <v>1535</v>
      </c>
      <c r="B1584" s="70" t="s">
        <v>1093</v>
      </c>
      <c r="C1584" s="70" t="str">
        <f t="shared" si="125"/>
        <v>2111</v>
      </c>
      <c r="D1584" s="76" t="str">
        <f t="shared" si="126"/>
        <v>22</v>
      </c>
      <c r="E1584" s="76" t="str">
        <f t="shared" si="127"/>
        <v>2</v>
      </c>
      <c r="F1584" s="70" t="s">
        <v>1566</v>
      </c>
      <c r="G1584" s="77">
        <v>12396</v>
      </c>
      <c r="H1584" s="78">
        <v>3248</v>
      </c>
      <c r="I1584" s="78">
        <v>1144</v>
      </c>
      <c r="J1584" s="77">
        <f t="shared" si="124"/>
        <v>4392</v>
      </c>
      <c r="K1584" s="78">
        <f t="shared" si="128"/>
        <v>8004</v>
      </c>
      <c r="O1584" s="80"/>
    </row>
    <row r="1585" spans="1:15" s="79" customFormat="1" x14ac:dyDescent="0.2">
      <c r="A1585" s="70" t="s">
        <v>1535</v>
      </c>
      <c r="B1585" s="70" t="s">
        <v>2716</v>
      </c>
      <c r="C1585" s="70" t="str">
        <f t="shared" si="125"/>
        <v>2161</v>
      </c>
      <c r="D1585" s="76" t="str">
        <f t="shared" si="126"/>
        <v>22</v>
      </c>
      <c r="E1585" s="76" t="str">
        <f t="shared" si="127"/>
        <v>2</v>
      </c>
      <c r="F1585" s="70" t="s">
        <v>1571</v>
      </c>
      <c r="G1585" s="77">
        <v>0</v>
      </c>
      <c r="H1585" s="78">
        <v>0</v>
      </c>
      <c r="I1585" s="78">
        <v>0</v>
      </c>
      <c r="J1585" s="77">
        <f t="shared" si="124"/>
        <v>0</v>
      </c>
      <c r="K1585" s="78">
        <f t="shared" si="128"/>
        <v>0</v>
      </c>
      <c r="O1585" s="80"/>
    </row>
    <row r="1586" spans="1:15" s="79" customFormat="1" x14ac:dyDescent="0.2">
      <c r="A1586" s="70" t="s">
        <v>1535</v>
      </c>
      <c r="B1586" s="70" t="s">
        <v>1095</v>
      </c>
      <c r="C1586" s="70" t="str">
        <f t="shared" si="125"/>
        <v>2182</v>
      </c>
      <c r="D1586" s="76" t="str">
        <f t="shared" si="126"/>
        <v>22</v>
      </c>
      <c r="E1586" s="76" t="str">
        <f t="shared" si="127"/>
        <v>2</v>
      </c>
      <c r="F1586" s="70" t="s">
        <v>1572</v>
      </c>
      <c r="G1586" s="77">
        <v>2920</v>
      </c>
      <c r="H1586" s="78">
        <v>2920</v>
      </c>
      <c r="I1586" s="78">
        <v>0</v>
      </c>
      <c r="J1586" s="77">
        <f t="shared" si="124"/>
        <v>2920</v>
      </c>
      <c r="K1586" s="78">
        <f t="shared" si="128"/>
        <v>0</v>
      </c>
      <c r="O1586" s="80"/>
    </row>
    <row r="1587" spans="1:15" s="79" customFormat="1" x14ac:dyDescent="0.2">
      <c r="A1587" s="70" t="s">
        <v>1535</v>
      </c>
      <c r="B1587" s="70" t="s">
        <v>1096</v>
      </c>
      <c r="C1587" s="70" t="str">
        <f t="shared" si="125"/>
        <v>2711</v>
      </c>
      <c r="D1587" s="76" t="str">
        <f t="shared" si="126"/>
        <v>22</v>
      </c>
      <c r="E1587" s="76" t="str">
        <f t="shared" si="127"/>
        <v>2</v>
      </c>
      <c r="F1587" s="70" t="s">
        <v>1647</v>
      </c>
      <c r="G1587" s="77">
        <v>6545</v>
      </c>
      <c r="H1587" s="78">
        <v>0</v>
      </c>
      <c r="I1587" s="78">
        <v>0</v>
      </c>
      <c r="J1587" s="77">
        <f t="shared" si="124"/>
        <v>0</v>
      </c>
      <c r="K1587" s="78">
        <f t="shared" si="128"/>
        <v>6545</v>
      </c>
      <c r="O1587" s="80"/>
    </row>
    <row r="1588" spans="1:15" s="79" customFormat="1" x14ac:dyDescent="0.2">
      <c r="A1588" s="70" t="s">
        <v>1535</v>
      </c>
      <c r="B1588" s="70" t="s">
        <v>2717</v>
      </c>
      <c r="C1588" s="70" t="str">
        <f t="shared" si="125"/>
        <v>2921</v>
      </c>
      <c r="D1588" s="76" t="str">
        <f t="shared" si="126"/>
        <v>22</v>
      </c>
      <c r="E1588" s="76" t="str">
        <f t="shared" si="127"/>
        <v>2</v>
      </c>
      <c r="F1588" s="70" t="s">
        <v>1694</v>
      </c>
      <c r="G1588" s="77">
        <v>0</v>
      </c>
      <c r="H1588" s="78">
        <v>0</v>
      </c>
      <c r="I1588" s="78">
        <v>0</v>
      </c>
      <c r="J1588" s="77">
        <f t="shared" si="124"/>
        <v>0</v>
      </c>
      <c r="K1588" s="78">
        <f t="shared" si="128"/>
        <v>0</v>
      </c>
      <c r="O1588" s="80"/>
    </row>
    <row r="1589" spans="1:15" s="79" customFormat="1" x14ac:dyDescent="0.2">
      <c r="A1589" s="70" t="s">
        <v>1535</v>
      </c>
      <c r="B1589" s="70" t="s">
        <v>1098</v>
      </c>
      <c r="C1589" s="70" t="str">
        <f t="shared" si="125"/>
        <v>2991</v>
      </c>
      <c r="D1589" s="76" t="str">
        <f t="shared" si="126"/>
        <v>22</v>
      </c>
      <c r="E1589" s="76" t="str">
        <f t="shared" si="127"/>
        <v>2</v>
      </c>
      <c r="F1589" s="70" t="s">
        <v>1696</v>
      </c>
      <c r="G1589" s="77">
        <v>417</v>
      </c>
      <c r="H1589" s="78">
        <v>0</v>
      </c>
      <c r="I1589" s="78">
        <v>0</v>
      </c>
      <c r="J1589" s="77">
        <f t="shared" si="124"/>
        <v>0</v>
      </c>
      <c r="K1589" s="78">
        <f t="shared" si="128"/>
        <v>417</v>
      </c>
      <c r="O1589" s="80"/>
    </row>
    <row r="1590" spans="1:15" s="79" customFormat="1" x14ac:dyDescent="0.2">
      <c r="A1590" s="70" t="s">
        <v>1535</v>
      </c>
      <c r="B1590" s="70" t="s">
        <v>2718</v>
      </c>
      <c r="C1590" s="70" t="str">
        <f t="shared" si="125"/>
        <v>3111</v>
      </c>
      <c r="D1590" s="76" t="str">
        <f t="shared" si="126"/>
        <v>22</v>
      </c>
      <c r="E1590" s="76" t="str">
        <f t="shared" si="127"/>
        <v>3</v>
      </c>
      <c r="F1590" s="70" t="s">
        <v>1789</v>
      </c>
      <c r="G1590" s="77">
        <v>0</v>
      </c>
      <c r="H1590" s="78">
        <v>0</v>
      </c>
      <c r="I1590" s="78">
        <v>0</v>
      </c>
      <c r="J1590" s="77">
        <f t="shared" si="124"/>
        <v>0</v>
      </c>
      <c r="K1590" s="78">
        <f t="shared" si="128"/>
        <v>0</v>
      </c>
      <c r="O1590" s="80"/>
    </row>
    <row r="1591" spans="1:15" s="79" customFormat="1" x14ac:dyDescent="0.2">
      <c r="A1591" s="70" t="s">
        <v>1535</v>
      </c>
      <c r="B1591" s="70" t="s">
        <v>2719</v>
      </c>
      <c r="C1591" s="70" t="str">
        <f t="shared" si="125"/>
        <v>3131</v>
      </c>
      <c r="D1591" s="76" t="str">
        <f t="shared" si="126"/>
        <v>22</v>
      </c>
      <c r="E1591" s="76" t="str">
        <f t="shared" si="127"/>
        <v>3</v>
      </c>
      <c r="F1591" s="70" t="s">
        <v>1824</v>
      </c>
      <c r="G1591" s="77">
        <v>0</v>
      </c>
      <c r="H1591" s="78">
        <v>0</v>
      </c>
      <c r="I1591" s="78">
        <v>0</v>
      </c>
      <c r="J1591" s="77">
        <f t="shared" si="124"/>
        <v>0</v>
      </c>
      <c r="K1591" s="78">
        <f t="shared" si="128"/>
        <v>0</v>
      </c>
      <c r="O1591" s="80"/>
    </row>
    <row r="1592" spans="1:15" s="79" customFormat="1" x14ac:dyDescent="0.2">
      <c r="A1592" s="70" t="s">
        <v>1535</v>
      </c>
      <c r="B1592" s="70" t="s">
        <v>1100</v>
      </c>
      <c r="C1592" s="70" t="str">
        <f t="shared" si="125"/>
        <v>3141</v>
      </c>
      <c r="D1592" s="76" t="str">
        <f t="shared" si="126"/>
        <v>22</v>
      </c>
      <c r="E1592" s="76" t="str">
        <f t="shared" si="127"/>
        <v>3</v>
      </c>
      <c r="F1592" s="70" t="s">
        <v>1573</v>
      </c>
      <c r="G1592" s="77">
        <v>10281</v>
      </c>
      <c r="H1592" s="78">
        <v>8147.03</v>
      </c>
      <c r="I1592" s="78">
        <v>2133.9700000000003</v>
      </c>
      <c r="J1592" s="77">
        <f t="shared" si="124"/>
        <v>10281</v>
      </c>
      <c r="K1592" s="78">
        <f t="shared" si="128"/>
        <v>0</v>
      </c>
      <c r="O1592" s="80"/>
    </row>
    <row r="1593" spans="1:15" s="79" customFormat="1" x14ac:dyDescent="0.2">
      <c r="A1593" s="70" t="s">
        <v>1535</v>
      </c>
      <c r="B1593" s="70" t="s">
        <v>1101</v>
      </c>
      <c r="C1593" s="70" t="str">
        <f t="shared" si="125"/>
        <v>3181</v>
      </c>
      <c r="D1593" s="76" t="str">
        <f t="shared" si="126"/>
        <v>22</v>
      </c>
      <c r="E1593" s="76" t="str">
        <f t="shared" si="127"/>
        <v>3</v>
      </c>
      <c r="F1593" s="70" t="s">
        <v>1574</v>
      </c>
      <c r="G1593" s="77">
        <v>15797</v>
      </c>
      <c r="H1593" s="78">
        <v>0</v>
      </c>
      <c r="I1593" s="78">
        <v>0</v>
      </c>
      <c r="J1593" s="77">
        <f t="shared" si="124"/>
        <v>0</v>
      </c>
      <c r="K1593" s="78">
        <f t="shared" si="128"/>
        <v>15797</v>
      </c>
      <c r="O1593" s="80"/>
    </row>
    <row r="1594" spans="1:15" s="79" customFormat="1" x14ac:dyDescent="0.2">
      <c r="A1594" s="70" t="s">
        <v>1535</v>
      </c>
      <c r="B1594" s="70" t="s">
        <v>2720</v>
      </c>
      <c r="C1594" s="70" t="str">
        <f t="shared" si="125"/>
        <v>3231</v>
      </c>
      <c r="D1594" s="76" t="str">
        <f t="shared" si="126"/>
        <v>22</v>
      </c>
      <c r="E1594" s="76" t="str">
        <f t="shared" si="127"/>
        <v>3</v>
      </c>
      <c r="F1594" s="70" t="s">
        <v>1575</v>
      </c>
      <c r="G1594" s="77">
        <v>56701</v>
      </c>
      <c r="H1594" s="78">
        <v>36468.44</v>
      </c>
      <c r="I1594" s="78">
        <v>20232.559999999998</v>
      </c>
      <c r="J1594" s="77">
        <f t="shared" si="124"/>
        <v>56701</v>
      </c>
      <c r="K1594" s="78">
        <f t="shared" si="128"/>
        <v>0</v>
      </c>
      <c r="O1594" s="80"/>
    </row>
    <row r="1595" spans="1:15" s="79" customFormat="1" x14ac:dyDescent="0.2">
      <c r="A1595" s="70" t="s">
        <v>1535</v>
      </c>
      <c r="B1595" s="70" t="s">
        <v>1104</v>
      </c>
      <c r="C1595" s="70" t="str">
        <f t="shared" si="125"/>
        <v>3362</v>
      </c>
      <c r="D1595" s="76" t="str">
        <f t="shared" si="126"/>
        <v>22</v>
      </c>
      <c r="E1595" s="76" t="str">
        <f t="shared" si="127"/>
        <v>3</v>
      </c>
      <c r="F1595" s="70" t="s">
        <v>1700</v>
      </c>
      <c r="G1595" s="77">
        <v>103751</v>
      </c>
      <c r="H1595" s="78">
        <v>37500</v>
      </c>
      <c r="I1595" s="78">
        <v>0</v>
      </c>
      <c r="J1595" s="77">
        <f t="shared" si="124"/>
        <v>37500</v>
      </c>
      <c r="K1595" s="78">
        <f t="shared" si="128"/>
        <v>66251</v>
      </c>
      <c r="O1595" s="80"/>
    </row>
    <row r="1596" spans="1:15" s="79" customFormat="1" x14ac:dyDescent="0.2">
      <c r="A1596" s="70" t="s">
        <v>1535</v>
      </c>
      <c r="B1596" s="70" t="s">
        <v>2721</v>
      </c>
      <c r="C1596" s="70" t="str">
        <f t="shared" si="125"/>
        <v>3363</v>
      </c>
      <c r="D1596" s="76" t="str">
        <f t="shared" si="126"/>
        <v>22</v>
      </c>
      <c r="E1596" s="76" t="str">
        <f t="shared" si="127"/>
        <v>3</v>
      </c>
      <c r="F1596" s="70" t="s">
        <v>1600</v>
      </c>
      <c r="G1596" s="77">
        <v>0</v>
      </c>
      <c r="H1596" s="78">
        <v>0</v>
      </c>
      <c r="I1596" s="78">
        <v>0</v>
      </c>
      <c r="J1596" s="77">
        <f t="shared" si="124"/>
        <v>0</v>
      </c>
      <c r="K1596" s="78">
        <f t="shared" si="128"/>
        <v>0</v>
      </c>
      <c r="O1596" s="80"/>
    </row>
    <row r="1597" spans="1:15" s="79" customFormat="1" x14ac:dyDescent="0.2">
      <c r="A1597" s="70" t="s">
        <v>1535</v>
      </c>
      <c r="B1597" s="70" t="s">
        <v>1106</v>
      </c>
      <c r="C1597" s="70" t="str">
        <f t="shared" si="125"/>
        <v>3451</v>
      </c>
      <c r="D1597" s="76" t="str">
        <f t="shared" si="126"/>
        <v>22</v>
      </c>
      <c r="E1597" s="76" t="str">
        <f t="shared" si="127"/>
        <v>3</v>
      </c>
      <c r="F1597" s="70" t="s">
        <v>1576</v>
      </c>
      <c r="G1597" s="77">
        <v>8518</v>
      </c>
      <c r="H1597" s="78">
        <v>8518</v>
      </c>
      <c r="I1597" s="78">
        <v>0</v>
      </c>
      <c r="J1597" s="77">
        <f t="shared" si="124"/>
        <v>8518</v>
      </c>
      <c r="K1597" s="78">
        <f t="shared" si="128"/>
        <v>0</v>
      </c>
      <c r="O1597" s="80"/>
    </row>
    <row r="1598" spans="1:15" s="79" customFormat="1" x14ac:dyDescent="0.2">
      <c r="A1598" s="70" t="s">
        <v>1535</v>
      </c>
      <c r="B1598" s="70" t="s">
        <v>1107</v>
      </c>
      <c r="C1598" s="70" t="str">
        <f t="shared" si="125"/>
        <v>3521</v>
      </c>
      <c r="D1598" s="76" t="str">
        <f t="shared" si="126"/>
        <v>22</v>
      </c>
      <c r="E1598" s="76" t="str">
        <f t="shared" si="127"/>
        <v>3</v>
      </c>
      <c r="F1598" s="70" t="s">
        <v>1661</v>
      </c>
      <c r="G1598" s="77">
        <v>522</v>
      </c>
      <c r="H1598" s="78">
        <v>522</v>
      </c>
      <c r="I1598" s="78">
        <v>0</v>
      </c>
      <c r="J1598" s="77">
        <f t="shared" si="124"/>
        <v>522</v>
      </c>
      <c r="K1598" s="78">
        <f t="shared" si="128"/>
        <v>0</v>
      </c>
      <c r="O1598" s="80"/>
    </row>
    <row r="1599" spans="1:15" s="79" customFormat="1" x14ac:dyDescent="0.2">
      <c r="A1599" s="70" t="s">
        <v>1535</v>
      </c>
      <c r="B1599" s="70" t="s">
        <v>1109</v>
      </c>
      <c r="C1599" s="70" t="str">
        <f t="shared" si="125"/>
        <v>3551</v>
      </c>
      <c r="D1599" s="76" t="str">
        <f t="shared" si="126"/>
        <v>22</v>
      </c>
      <c r="E1599" s="76" t="str">
        <f t="shared" si="127"/>
        <v>3</v>
      </c>
      <c r="F1599" s="70" t="s">
        <v>1577</v>
      </c>
      <c r="G1599" s="77">
        <v>38590</v>
      </c>
      <c r="H1599" s="78">
        <v>11662.23</v>
      </c>
      <c r="I1599" s="78">
        <v>814.14999999999964</v>
      </c>
      <c r="J1599" s="77">
        <f t="shared" si="124"/>
        <v>12476.38</v>
      </c>
      <c r="K1599" s="78">
        <f t="shared" si="128"/>
        <v>26113.620000000003</v>
      </c>
      <c r="O1599" s="80"/>
    </row>
    <row r="1600" spans="1:15" s="79" customFormat="1" x14ac:dyDescent="0.2">
      <c r="A1600" s="70" t="s">
        <v>1535</v>
      </c>
      <c r="B1600" s="70" t="s">
        <v>2722</v>
      </c>
      <c r="C1600" s="70" t="str">
        <f t="shared" si="125"/>
        <v>3571</v>
      </c>
      <c r="D1600" s="76" t="str">
        <f t="shared" si="126"/>
        <v>22</v>
      </c>
      <c r="E1600" s="76" t="str">
        <f t="shared" si="127"/>
        <v>3</v>
      </c>
      <c r="F1600" s="70" t="s">
        <v>1827</v>
      </c>
      <c r="G1600" s="77">
        <v>0</v>
      </c>
      <c r="H1600" s="78">
        <v>0</v>
      </c>
      <c r="I1600" s="78">
        <v>0</v>
      </c>
      <c r="J1600" s="77">
        <f t="shared" si="124"/>
        <v>0</v>
      </c>
      <c r="K1600" s="78">
        <f t="shared" si="128"/>
        <v>0</v>
      </c>
      <c r="O1600" s="80"/>
    </row>
    <row r="1601" spans="1:15" s="79" customFormat="1" x14ac:dyDescent="0.2">
      <c r="A1601" s="70" t="s">
        <v>1535</v>
      </c>
      <c r="B1601" s="70" t="s">
        <v>2723</v>
      </c>
      <c r="C1601" s="70" t="str">
        <f t="shared" si="125"/>
        <v>3581</v>
      </c>
      <c r="D1601" s="76" t="str">
        <f t="shared" si="126"/>
        <v>22</v>
      </c>
      <c r="E1601" s="76" t="str">
        <f t="shared" si="127"/>
        <v>3</v>
      </c>
      <c r="F1601" s="70" t="s">
        <v>1830</v>
      </c>
      <c r="G1601" s="77">
        <v>0</v>
      </c>
      <c r="H1601" s="78">
        <v>0</v>
      </c>
      <c r="I1601" s="78">
        <v>0</v>
      </c>
      <c r="J1601" s="77">
        <f t="shared" si="124"/>
        <v>0</v>
      </c>
      <c r="K1601" s="78">
        <f t="shared" si="128"/>
        <v>0</v>
      </c>
      <c r="O1601" s="80"/>
    </row>
    <row r="1602" spans="1:15" s="79" customFormat="1" x14ac:dyDescent="0.2">
      <c r="A1602" s="70" t="s">
        <v>1535</v>
      </c>
      <c r="B1602" s="70" t="s">
        <v>2724</v>
      </c>
      <c r="C1602" s="70" t="str">
        <f t="shared" si="125"/>
        <v>3591</v>
      </c>
      <c r="D1602" s="76" t="str">
        <f t="shared" si="126"/>
        <v>22</v>
      </c>
      <c r="E1602" s="76" t="str">
        <f t="shared" si="127"/>
        <v>3</v>
      </c>
      <c r="F1602" s="70" t="s">
        <v>1831</v>
      </c>
      <c r="G1602" s="77">
        <v>0</v>
      </c>
      <c r="H1602" s="78">
        <v>0</v>
      </c>
      <c r="I1602" s="78">
        <v>0</v>
      </c>
      <c r="J1602" s="77">
        <f t="shared" si="124"/>
        <v>0</v>
      </c>
      <c r="K1602" s="78">
        <f t="shared" si="128"/>
        <v>0</v>
      </c>
      <c r="O1602" s="80"/>
    </row>
    <row r="1603" spans="1:15" s="79" customFormat="1" x14ac:dyDescent="0.2">
      <c r="A1603" s="70" t="s">
        <v>1535</v>
      </c>
      <c r="B1603" s="70" t="s">
        <v>1110</v>
      </c>
      <c r="C1603" s="70" t="str">
        <f t="shared" si="125"/>
        <v>3721</v>
      </c>
      <c r="D1603" s="76" t="str">
        <f t="shared" si="126"/>
        <v>22</v>
      </c>
      <c r="E1603" s="76" t="str">
        <f t="shared" si="127"/>
        <v>3</v>
      </c>
      <c r="F1603" s="70" t="s">
        <v>1579</v>
      </c>
      <c r="G1603" s="77">
        <v>7932</v>
      </c>
      <c r="H1603" s="78">
        <v>1753.5</v>
      </c>
      <c r="I1603" s="78">
        <v>4965.5</v>
      </c>
      <c r="J1603" s="77">
        <f t="shared" ref="J1603:J1666" si="129">SUM(H1603:I1603)</f>
        <v>6719</v>
      </c>
      <c r="K1603" s="78">
        <f t="shared" si="128"/>
        <v>1213</v>
      </c>
      <c r="O1603" s="80"/>
    </row>
    <row r="1604" spans="1:15" s="79" customFormat="1" x14ac:dyDescent="0.2">
      <c r="A1604" s="70" t="s">
        <v>1535</v>
      </c>
      <c r="B1604" s="70" t="s">
        <v>1112</v>
      </c>
      <c r="C1604" s="70" t="str">
        <f t="shared" si="125"/>
        <v>3791</v>
      </c>
      <c r="D1604" s="76" t="str">
        <f t="shared" si="126"/>
        <v>22</v>
      </c>
      <c r="E1604" s="76" t="str">
        <f t="shared" si="127"/>
        <v>3</v>
      </c>
      <c r="F1604" s="70" t="s">
        <v>1665</v>
      </c>
      <c r="G1604" s="77">
        <v>70</v>
      </c>
      <c r="H1604" s="78">
        <v>48</v>
      </c>
      <c r="I1604" s="78">
        <v>22</v>
      </c>
      <c r="J1604" s="77">
        <f t="shared" si="129"/>
        <v>70</v>
      </c>
      <c r="K1604" s="78">
        <f t="shared" si="128"/>
        <v>0</v>
      </c>
      <c r="O1604" s="80"/>
    </row>
    <row r="1605" spans="1:15" s="79" customFormat="1" x14ac:dyDescent="0.2">
      <c r="A1605" s="70" t="s">
        <v>1535</v>
      </c>
      <c r="B1605" s="70" t="s">
        <v>2725</v>
      </c>
      <c r="C1605" s="70" t="str">
        <f t="shared" si="125"/>
        <v>3962</v>
      </c>
      <c r="D1605" s="76" t="str">
        <f t="shared" si="126"/>
        <v>22</v>
      </c>
      <c r="E1605" s="76" t="str">
        <f t="shared" si="127"/>
        <v>3</v>
      </c>
      <c r="F1605" s="70" t="s">
        <v>2726</v>
      </c>
      <c r="G1605" s="77">
        <v>0</v>
      </c>
      <c r="H1605" s="78">
        <v>0</v>
      </c>
      <c r="I1605" s="78">
        <v>0</v>
      </c>
      <c r="J1605" s="77">
        <f t="shared" si="129"/>
        <v>0</v>
      </c>
      <c r="K1605" s="78">
        <f t="shared" si="128"/>
        <v>0</v>
      </c>
      <c r="O1605" s="80"/>
    </row>
    <row r="1606" spans="1:15" s="79" customFormat="1" x14ac:dyDescent="0.2">
      <c r="A1606" s="70" t="s">
        <v>1535</v>
      </c>
      <c r="B1606" s="70" t="s">
        <v>2727</v>
      </c>
      <c r="C1606" s="70" t="str">
        <f t="shared" si="125"/>
        <v>5191</v>
      </c>
      <c r="D1606" s="76" t="str">
        <f t="shared" si="126"/>
        <v>22</v>
      </c>
      <c r="E1606" s="76" t="str">
        <f t="shared" si="127"/>
        <v>5</v>
      </c>
      <c r="F1606" s="70" t="s">
        <v>1605</v>
      </c>
      <c r="G1606" s="77">
        <v>0</v>
      </c>
      <c r="H1606" s="78">
        <v>0</v>
      </c>
      <c r="I1606" s="78">
        <v>0</v>
      </c>
      <c r="J1606" s="77">
        <f t="shared" si="129"/>
        <v>0</v>
      </c>
      <c r="K1606" s="78">
        <f t="shared" si="128"/>
        <v>0</v>
      </c>
      <c r="O1606" s="80"/>
    </row>
    <row r="1607" spans="1:15" s="79" customFormat="1" x14ac:dyDescent="0.2">
      <c r="A1607" s="70" t="s">
        <v>1535</v>
      </c>
      <c r="B1607" s="70" t="s">
        <v>2728</v>
      </c>
      <c r="C1607" s="70" t="str">
        <f t="shared" ref="C1607:C1670" si="130">MID(B1607,18,4)</f>
        <v>5231</v>
      </c>
      <c r="D1607" s="76" t="str">
        <f t="shared" ref="D1607:D1670" si="131">MID(B1607,5,2)</f>
        <v>22</v>
      </c>
      <c r="E1607" s="76" t="str">
        <f t="shared" ref="E1607:E1670" si="132">MID(B1607,18,1)</f>
        <v>5</v>
      </c>
      <c r="F1607" s="70" t="s">
        <v>1609</v>
      </c>
      <c r="G1607" s="77">
        <v>0</v>
      </c>
      <c r="H1607" s="78">
        <v>0</v>
      </c>
      <c r="I1607" s="78">
        <v>0</v>
      </c>
      <c r="J1607" s="77">
        <f t="shared" si="129"/>
        <v>0</v>
      </c>
      <c r="K1607" s="78">
        <f t="shared" ref="K1607:K1670" si="133">G1607-J1607</f>
        <v>0</v>
      </c>
      <c r="O1607" s="80"/>
    </row>
    <row r="1608" spans="1:15" s="79" customFormat="1" x14ac:dyDescent="0.2">
      <c r="A1608" s="70" t="s">
        <v>1535</v>
      </c>
      <c r="B1608" s="70" t="s">
        <v>2729</v>
      </c>
      <c r="C1608" s="70" t="str">
        <f t="shared" si="130"/>
        <v>1131</v>
      </c>
      <c r="D1608" s="76" t="str">
        <f t="shared" si="131"/>
        <v>22</v>
      </c>
      <c r="E1608" s="76" t="str">
        <f t="shared" si="132"/>
        <v>1</v>
      </c>
      <c r="F1608" s="70" t="s">
        <v>1537</v>
      </c>
      <c r="G1608" s="77">
        <v>7397232</v>
      </c>
      <c r="H1608" s="78">
        <v>5698846.0800000001</v>
      </c>
      <c r="I1608" s="78">
        <v>1494763.08</v>
      </c>
      <c r="J1608" s="77">
        <f t="shared" si="129"/>
        <v>7193609.1600000001</v>
      </c>
      <c r="K1608" s="78">
        <f t="shared" si="133"/>
        <v>203622.83999999985</v>
      </c>
      <c r="O1608" s="80"/>
    </row>
    <row r="1609" spans="1:15" s="79" customFormat="1" x14ac:dyDescent="0.2">
      <c r="A1609" s="70" t="s">
        <v>1535</v>
      </c>
      <c r="B1609" s="70" t="s">
        <v>2730</v>
      </c>
      <c r="C1609" s="70" t="str">
        <f t="shared" si="130"/>
        <v>1221</v>
      </c>
      <c r="D1609" s="76" t="str">
        <f t="shared" si="131"/>
        <v>22</v>
      </c>
      <c r="E1609" s="76" t="str">
        <f t="shared" si="132"/>
        <v>1</v>
      </c>
      <c r="F1609" s="70" t="s">
        <v>1539</v>
      </c>
      <c r="G1609" s="77">
        <v>6079032</v>
      </c>
      <c r="H1609" s="78">
        <v>2246621.83</v>
      </c>
      <c r="I1609" s="78">
        <v>410696.47666666657</v>
      </c>
      <c r="J1609" s="77">
        <f t="shared" si="129"/>
        <v>2657318.3066666666</v>
      </c>
      <c r="K1609" s="78">
        <f t="shared" si="133"/>
        <v>3421713.6933333334</v>
      </c>
      <c r="O1609" s="80"/>
    </row>
    <row r="1610" spans="1:15" s="79" customFormat="1" x14ac:dyDescent="0.2">
      <c r="A1610" s="70" t="s">
        <v>1535</v>
      </c>
      <c r="B1610" s="70" t="s">
        <v>2731</v>
      </c>
      <c r="C1610" s="70" t="str">
        <f t="shared" si="130"/>
        <v>1311</v>
      </c>
      <c r="D1610" s="76" t="str">
        <f t="shared" si="131"/>
        <v>22</v>
      </c>
      <c r="E1610" s="76" t="str">
        <f t="shared" si="132"/>
        <v>1</v>
      </c>
      <c r="F1610" s="70" t="s">
        <v>1541</v>
      </c>
      <c r="G1610" s="77">
        <v>134688</v>
      </c>
      <c r="H1610" s="78">
        <v>93027</v>
      </c>
      <c r="I1610" s="78">
        <v>31009</v>
      </c>
      <c r="J1610" s="77">
        <f t="shared" si="129"/>
        <v>124036</v>
      </c>
      <c r="K1610" s="78">
        <f t="shared" si="133"/>
        <v>10652</v>
      </c>
      <c r="O1610" s="80"/>
    </row>
    <row r="1611" spans="1:15" s="79" customFormat="1" x14ac:dyDescent="0.2">
      <c r="A1611" s="70" t="s">
        <v>1535</v>
      </c>
      <c r="B1611" s="70" t="s">
        <v>2732</v>
      </c>
      <c r="C1611" s="70" t="str">
        <f t="shared" si="130"/>
        <v>1321</v>
      </c>
      <c r="D1611" s="76" t="str">
        <f t="shared" si="131"/>
        <v>22</v>
      </c>
      <c r="E1611" s="76" t="str">
        <f t="shared" si="132"/>
        <v>1</v>
      </c>
      <c r="F1611" s="70" t="s">
        <v>1543</v>
      </c>
      <c r="G1611" s="77">
        <v>187170</v>
      </c>
      <c r="H1611" s="78">
        <v>133645.47</v>
      </c>
      <c r="I1611" s="78">
        <v>0</v>
      </c>
      <c r="J1611" s="77">
        <f t="shared" si="129"/>
        <v>133645.47</v>
      </c>
      <c r="K1611" s="78">
        <f t="shared" si="133"/>
        <v>53524.53</v>
      </c>
      <c r="O1611" s="80"/>
    </row>
    <row r="1612" spans="1:15" s="79" customFormat="1" x14ac:dyDescent="0.2">
      <c r="A1612" s="70" t="s">
        <v>1535</v>
      </c>
      <c r="B1612" s="70" t="s">
        <v>2733</v>
      </c>
      <c r="C1612" s="70" t="str">
        <f t="shared" si="130"/>
        <v>1322</v>
      </c>
      <c r="D1612" s="76" t="str">
        <f t="shared" si="131"/>
        <v>22</v>
      </c>
      <c r="E1612" s="76" t="str">
        <f t="shared" si="132"/>
        <v>1</v>
      </c>
      <c r="F1612" s="70" t="s">
        <v>1545</v>
      </c>
      <c r="G1612" s="77">
        <v>1871703</v>
      </c>
      <c r="H1612" s="78">
        <v>643380.89</v>
      </c>
      <c r="I1612" s="78">
        <v>643380.89</v>
      </c>
      <c r="J1612" s="77">
        <f t="shared" si="129"/>
        <v>1286761.78</v>
      </c>
      <c r="K1612" s="78">
        <f t="shared" si="133"/>
        <v>584941.22</v>
      </c>
      <c r="O1612" s="80"/>
    </row>
    <row r="1613" spans="1:15" s="79" customFormat="1" x14ac:dyDescent="0.2">
      <c r="A1613" s="70" t="s">
        <v>1535</v>
      </c>
      <c r="B1613" s="70" t="s">
        <v>2734</v>
      </c>
      <c r="C1613" s="70" t="str">
        <f t="shared" si="130"/>
        <v>1411</v>
      </c>
      <c r="D1613" s="76" t="str">
        <f t="shared" si="131"/>
        <v>22</v>
      </c>
      <c r="E1613" s="76" t="str">
        <f t="shared" si="132"/>
        <v>1</v>
      </c>
      <c r="F1613" s="70" t="s">
        <v>1547</v>
      </c>
      <c r="G1613" s="77">
        <v>527598</v>
      </c>
      <c r="H1613" s="78">
        <v>159917</v>
      </c>
      <c r="I1613" s="78">
        <v>30866.333333333336</v>
      </c>
      <c r="J1613" s="77">
        <f t="shared" si="129"/>
        <v>190783.33333333334</v>
      </c>
      <c r="K1613" s="78">
        <f t="shared" si="133"/>
        <v>336814.66666666663</v>
      </c>
      <c r="O1613" s="80"/>
    </row>
    <row r="1614" spans="1:15" s="79" customFormat="1" x14ac:dyDescent="0.2">
      <c r="A1614" s="70" t="s">
        <v>1535</v>
      </c>
      <c r="B1614" s="70" t="s">
        <v>2735</v>
      </c>
      <c r="C1614" s="70" t="str">
        <f t="shared" si="130"/>
        <v>1421</v>
      </c>
      <c r="D1614" s="76" t="str">
        <f t="shared" si="131"/>
        <v>22</v>
      </c>
      <c r="E1614" s="76" t="str">
        <f t="shared" si="132"/>
        <v>1</v>
      </c>
      <c r="F1614" s="70" t="s">
        <v>1549</v>
      </c>
      <c r="G1614" s="77">
        <v>221917</v>
      </c>
      <c r="H1614" s="78">
        <v>167693.34</v>
      </c>
      <c r="I1614" s="78">
        <v>31239.860000000037</v>
      </c>
      <c r="J1614" s="77">
        <f t="shared" si="129"/>
        <v>198933.20000000004</v>
      </c>
      <c r="K1614" s="78">
        <f t="shared" si="133"/>
        <v>22983.799999999959</v>
      </c>
      <c r="O1614" s="80"/>
    </row>
    <row r="1615" spans="1:15" s="79" customFormat="1" x14ac:dyDescent="0.2">
      <c r="A1615" s="70" t="s">
        <v>1535</v>
      </c>
      <c r="B1615" s="70" t="s">
        <v>2736</v>
      </c>
      <c r="C1615" s="70" t="str">
        <f t="shared" si="130"/>
        <v>1431</v>
      </c>
      <c r="D1615" s="76" t="str">
        <f t="shared" si="131"/>
        <v>22</v>
      </c>
      <c r="E1615" s="76" t="str">
        <f t="shared" si="132"/>
        <v>1</v>
      </c>
      <c r="F1615" s="70" t="s">
        <v>1551</v>
      </c>
      <c r="G1615" s="77">
        <v>1294516</v>
      </c>
      <c r="H1615" s="78">
        <v>978209.29</v>
      </c>
      <c r="I1615" s="78">
        <v>182232.21666666662</v>
      </c>
      <c r="J1615" s="77">
        <f t="shared" si="129"/>
        <v>1160441.5066666666</v>
      </c>
      <c r="K1615" s="78">
        <f t="shared" si="133"/>
        <v>134074.4933333334</v>
      </c>
      <c r="O1615" s="80"/>
    </row>
    <row r="1616" spans="1:15" s="79" customFormat="1" x14ac:dyDescent="0.2">
      <c r="A1616" s="70" t="s">
        <v>1535</v>
      </c>
      <c r="B1616" s="70" t="s">
        <v>2737</v>
      </c>
      <c r="C1616" s="70" t="str">
        <f t="shared" si="130"/>
        <v>1432</v>
      </c>
      <c r="D1616" s="76" t="str">
        <f t="shared" si="131"/>
        <v>22</v>
      </c>
      <c r="E1616" s="76" t="str">
        <f t="shared" si="132"/>
        <v>1</v>
      </c>
      <c r="F1616" s="70" t="s">
        <v>1553</v>
      </c>
      <c r="G1616" s="77">
        <v>147945</v>
      </c>
      <c r="H1616" s="78">
        <v>114199.31</v>
      </c>
      <c r="I1616" s="78">
        <v>29847.12999999999</v>
      </c>
      <c r="J1616" s="77">
        <f t="shared" si="129"/>
        <v>144046.44</v>
      </c>
      <c r="K1616" s="78">
        <f t="shared" si="133"/>
        <v>3898.5599999999977</v>
      </c>
      <c r="O1616" s="80"/>
    </row>
    <row r="1617" spans="1:15" s="79" customFormat="1" x14ac:dyDescent="0.2">
      <c r="A1617" s="70" t="s">
        <v>1535</v>
      </c>
      <c r="B1617" s="70" t="s">
        <v>2738</v>
      </c>
      <c r="C1617" s="70" t="str">
        <f t="shared" si="130"/>
        <v>1592</v>
      </c>
      <c r="D1617" s="76" t="str">
        <f t="shared" si="131"/>
        <v>22</v>
      </c>
      <c r="E1617" s="76" t="str">
        <f t="shared" si="132"/>
        <v>1</v>
      </c>
      <c r="F1617" s="70" t="s">
        <v>1806</v>
      </c>
      <c r="G1617" s="77">
        <v>332861</v>
      </c>
      <c r="H1617" s="78">
        <v>166311.14000000001</v>
      </c>
      <c r="I1617" s="78">
        <v>55437.046666666676</v>
      </c>
      <c r="J1617" s="77">
        <f t="shared" si="129"/>
        <v>221748.1866666667</v>
      </c>
      <c r="K1617" s="78">
        <f t="shared" si="133"/>
        <v>111112.8133333333</v>
      </c>
      <c r="O1617" s="80"/>
    </row>
    <row r="1618" spans="1:15" s="79" customFormat="1" x14ac:dyDescent="0.2">
      <c r="A1618" s="70" t="s">
        <v>1535</v>
      </c>
      <c r="B1618" s="70" t="s">
        <v>2739</v>
      </c>
      <c r="C1618" s="70" t="str">
        <f t="shared" si="130"/>
        <v>1612</v>
      </c>
      <c r="D1618" s="76" t="str">
        <f t="shared" si="131"/>
        <v>22</v>
      </c>
      <c r="E1618" s="76" t="str">
        <f t="shared" si="132"/>
        <v>1</v>
      </c>
      <c r="F1618" s="70" t="s">
        <v>1557</v>
      </c>
      <c r="G1618" s="77">
        <v>491595</v>
      </c>
      <c r="H1618" s="78">
        <v>144632.85999999999</v>
      </c>
      <c r="I1618" s="78">
        <v>144632.85999999999</v>
      </c>
      <c r="J1618" s="77">
        <f t="shared" si="129"/>
        <v>289265.71999999997</v>
      </c>
      <c r="K1618" s="78">
        <f t="shared" si="133"/>
        <v>202329.28000000003</v>
      </c>
      <c r="O1618" s="80"/>
    </row>
    <row r="1619" spans="1:15" s="79" customFormat="1" x14ac:dyDescent="0.2">
      <c r="A1619" s="70" t="s">
        <v>1535</v>
      </c>
      <c r="B1619" s="70" t="s">
        <v>2740</v>
      </c>
      <c r="C1619" s="70" t="str">
        <f t="shared" si="130"/>
        <v>1712</v>
      </c>
      <c r="D1619" s="76" t="str">
        <f t="shared" si="131"/>
        <v>22</v>
      </c>
      <c r="E1619" s="76" t="str">
        <f t="shared" si="132"/>
        <v>1</v>
      </c>
      <c r="F1619" s="70" t="s">
        <v>1559</v>
      </c>
      <c r="G1619" s="77">
        <v>441120</v>
      </c>
      <c r="H1619" s="78">
        <v>317080</v>
      </c>
      <c r="I1619" s="78">
        <v>105693.33333333333</v>
      </c>
      <c r="J1619" s="77">
        <f t="shared" si="129"/>
        <v>422773.33333333331</v>
      </c>
      <c r="K1619" s="78">
        <f t="shared" si="133"/>
        <v>18346.666666666686</v>
      </c>
      <c r="O1619" s="80"/>
    </row>
    <row r="1620" spans="1:15" s="79" customFormat="1" x14ac:dyDescent="0.2">
      <c r="A1620" s="70" t="s">
        <v>1535</v>
      </c>
      <c r="B1620" s="70" t="s">
        <v>2741</v>
      </c>
      <c r="C1620" s="70" t="str">
        <f t="shared" si="130"/>
        <v>1713</v>
      </c>
      <c r="D1620" s="76" t="str">
        <f t="shared" si="131"/>
        <v>22</v>
      </c>
      <c r="E1620" s="76" t="str">
        <f t="shared" si="132"/>
        <v>1</v>
      </c>
      <c r="F1620" s="70" t="s">
        <v>1561</v>
      </c>
      <c r="G1620" s="77">
        <v>350076</v>
      </c>
      <c r="H1620" s="78">
        <v>258899.5</v>
      </c>
      <c r="I1620" s="78">
        <v>86299.833333333328</v>
      </c>
      <c r="J1620" s="77">
        <f t="shared" si="129"/>
        <v>345199.33333333331</v>
      </c>
      <c r="K1620" s="78">
        <f t="shared" si="133"/>
        <v>4876.6666666666861</v>
      </c>
      <c r="O1620" s="80"/>
    </row>
    <row r="1621" spans="1:15" s="79" customFormat="1" x14ac:dyDescent="0.2">
      <c r="A1621" s="70" t="s">
        <v>1535</v>
      </c>
      <c r="B1621" s="70" t="s">
        <v>2742</v>
      </c>
      <c r="C1621" s="70" t="str">
        <f t="shared" si="130"/>
        <v>1715</v>
      </c>
      <c r="D1621" s="76" t="str">
        <f t="shared" si="131"/>
        <v>22</v>
      </c>
      <c r="E1621" s="76" t="str">
        <f t="shared" si="132"/>
        <v>1</v>
      </c>
      <c r="F1621" s="70" t="s">
        <v>1563</v>
      </c>
      <c r="G1621" s="77">
        <v>308218</v>
      </c>
      <c r="H1621" s="78">
        <v>298246.87</v>
      </c>
      <c r="I1621" s="78">
        <v>0</v>
      </c>
      <c r="J1621" s="77">
        <f t="shared" si="129"/>
        <v>298246.87</v>
      </c>
      <c r="K1621" s="78">
        <f t="shared" si="133"/>
        <v>9971.1300000000047</v>
      </c>
      <c r="O1621" s="80"/>
    </row>
    <row r="1622" spans="1:15" s="79" customFormat="1" x14ac:dyDescent="0.2">
      <c r="A1622" s="70" t="s">
        <v>1535</v>
      </c>
      <c r="B1622" s="70" t="s">
        <v>2743</v>
      </c>
      <c r="C1622" s="70" t="str">
        <f t="shared" si="130"/>
        <v>1716</v>
      </c>
      <c r="D1622" s="76" t="str">
        <f t="shared" si="131"/>
        <v>22</v>
      </c>
      <c r="E1622" s="76" t="str">
        <f t="shared" si="132"/>
        <v>1</v>
      </c>
      <c r="F1622" s="70" t="s">
        <v>1565</v>
      </c>
      <c r="G1622" s="77">
        <v>95800</v>
      </c>
      <c r="H1622" s="78">
        <v>0</v>
      </c>
      <c r="I1622" s="78">
        <v>95800</v>
      </c>
      <c r="J1622" s="77">
        <f t="shared" si="129"/>
        <v>95800</v>
      </c>
      <c r="K1622" s="78">
        <f t="shared" si="133"/>
        <v>0</v>
      </c>
      <c r="O1622" s="80"/>
    </row>
    <row r="1623" spans="1:15" s="79" customFormat="1" x14ac:dyDescent="0.2">
      <c r="A1623" s="70" t="s">
        <v>1535</v>
      </c>
      <c r="B1623" s="70" t="s">
        <v>1114</v>
      </c>
      <c r="C1623" s="70" t="str">
        <f t="shared" si="130"/>
        <v>2111</v>
      </c>
      <c r="D1623" s="76" t="str">
        <f t="shared" si="131"/>
        <v>22</v>
      </c>
      <c r="E1623" s="76" t="str">
        <f t="shared" si="132"/>
        <v>2</v>
      </c>
      <c r="F1623" s="70" t="s">
        <v>1566</v>
      </c>
      <c r="G1623" s="77">
        <v>7206</v>
      </c>
      <c r="H1623" s="78">
        <v>1967.01</v>
      </c>
      <c r="I1623" s="78">
        <v>3000</v>
      </c>
      <c r="J1623" s="77">
        <f t="shared" si="129"/>
        <v>4967.01</v>
      </c>
      <c r="K1623" s="78">
        <f t="shared" si="133"/>
        <v>2238.9899999999998</v>
      </c>
      <c r="O1623" s="80"/>
    </row>
    <row r="1624" spans="1:15" s="79" customFormat="1" x14ac:dyDescent="0.2">
      <c r="A1624" s="70" t="s">
        <v>1535</v>
      </c>
      <c r="B1624" s="70" t="s">
        <v>1116</v>
      </c>
      <c r="C1624" s="70" t="str">
        <f t="shared" si="130"/>
        <v>2151</v>
      </c>
      <c r="D1624" s="76" t="str">
        <f t="shared" si="131"/>
        <v>22</v>
      </c>
      <c r="E1624" s="76" t="str">
        <f t="shared" si="132"/>
        <v>2</v>
      </c>
      <c r="F1624" s="70" t="s">
        <v>1570</v>
      </c>
      <c r="G1624" s="77">
        <v>1045</v>
      </c>
      <c r="H1624" s="78">
        <v>0</v>
      </c>
      <c r="I1624" s="78">
        <v>0</v>
      </c>
      <c r="J1624" s="77">
        <f t="shared" si="129"/>
        <v>0</v>
      </c>
      <c r="K1624" s="78">
        <f t="shared" si="133"/>
        <v>1045</v>
      </c>
      <c r="O1624" s="80"/>
    </row>
    <row r="1625" spans="1:15" s="79" customFormat="1" x14ac:dyDescent="0.2">
      <c r="A1625" s="70" t="s">
        <v>1535</v>
      </c>
      <c r="B1625" s="70" t="s">
        <v>2744</v>
      </c>
      <c r="C1625" s="70" t="str">
        <f t="shared" si="130"/>
        <v>2161</v>
      </c>
      <c r="D1625" s="76" t="str">
        <f t="shared" si="131"/>
        <v>22</v>
      </c>
      <c r="E1625" s="76" t="str">
        <f t="shared" si="132"/>
        <v>2</v>
      </c>
      <c r="F1625" s="70" t="s">
        <v>1571</v>
      </c>
      <c r="G1625" s="77">
        <v>0</v>
      </c>
      <c r="H1625" s="78">
        <v>0</v>
      </c>
      <c r="I1625" s="78">
        <v>0</v>
      </c>
      <c r="J1625" s="77">
        <f t="shared" si="129"/>
        <v>0</v>
      </c>
      <c r="K1625" s="78">
        <f t="shared" si="133"/>
        <v>0</v>
      </c>
      <c r="O1625" s="80"/>
    </row>
    <row r="1626" spans="1:15" s="79" customFormat="1" x14ac:dyDescent="0.2">
      <c r="A1626" s="70" t="s">
        <v>1535</v>
      </c>
      <c r="B1626" s="70" t="s">
        <v>1118</v>
      </c>
      <c r="C1626" s="70" t="str">
        <f t="shared" si="130"/>
        <v>2214</v>
      </c>
      <c r="D1626" s="76" t="str">
        <f t="shared" si="131"/>
        <v>22</v>
      </c>
      <c r="E1626" s="76" t="str">
        <f t="shared" si="132"/>
        <v>2</v>
      </c>
      <c r="F1626" s="70" t="s">
        <v>1643</v>
      </c>
      <c r="G1626" s="77">
        <v>13691</v>
      </c>
      <c r="H1626" s="78">
        <v>8869</v>
      </c>
      <c r="I1626" s="78">
        <v>4822</v>
      </c>
      <c r="J1626" s="77">
        <f t="shared" si="129"/>
        <v>13691</v>
      </c>
      <c r="K1626" s="78">
        <f t="shared" si="133"/>
        <v>0</v>
      </c>
      <c r="O1626" s="80"/>
    </row>
    <row r="1627" spans="1:15" s="79" customFormat="1" x14ac:dyDescent="0.2">
      <c r="A1627" s="70" t="s">
        <v>1535</v>
      </c>
      <c r="B1627" s="70" t="s">
        <v>1123</v>
      </c>
      <c r="C1627" s="70" t="str">
        <f t="shared" si="130"/>
        <v>2461</v>
      </c>
      <c r="D1627" s="76" t="str">
        <f t="shared" si="131"/>
        <v>22</v>
      </c>
      <c r="E1627" s="76" t="str">
        <f t="shared" si="132"/>
        <v>2</v>
      </c>
      <c r="F1627" s="70" t="s">
        <v>1645</v>
      </c>
      <c r="G1627" s="77">
        <v>5060</v>
      </c>
      <c r="H1627" s="78">
        <v>768.42</v>
      </c>
      <c r="I1627" s="78">
        <v>300</v>
      </c>
      <c r="J1627" s="77">
        <f t="shared" si="129"/>
        <v>1068.42</v>
      </c>
      <c r="K1627" s="78">
        <f t="shared" si="133"/>
        <v>3991.58</v>
      </c>
      <c r="O1627" s="80"/>
    </row>
    <row r="1628" spans="1:15" s="79" customFormat="1" x14ac:dyDescent="0.2">
      <c r="A1628" s="70" t="s">
        <v>1535</v>
      </c>
      <c r="B1628" s="70" t="s">
        <v>1128</v>
      </c>
      <c r="C1628" s="70" t="str">
        <f t="shared" si="130"/>
        <v>2541</v>
      </c>
      <c r="D1628" s="76" t="str">
        <f t="shared" si="131"/>
        <v>22</v>
      </c>
      <c r="E1628" s="76" t="str">
        <f t="shared" si="132"/>
        <v>2</v>
      </c>
      <c r="F1628" s="70" t="s">
        <v>1820</v>
      </c>
      <c r="G1628" s="77">
        <v>376073</v>
      </c>
      <c r="H1628" s="78">
        <v>44125.560000000005</v>
      </c>
      <c r="I1628" s="78">
        <v>190000</v>
      </c>
      <c r="J1628" s="77">
        <f t="shared" si="129"/>
        <v>234125.56</v>
      </c>
      <c r="K1628" s="78">
        <f t="shared" si="133"/>
        <v>141947.44</v>
      </c>
      <c r="O1628" s="80"/>
    </row>
    <row r="1629" spans="1:15" s="79" customFormat="1" x14ac:dyDescent="0.2">
      <c r="A1629" s="70" t="s">
        <v>1535</v>
      </c>
      <c r="B1629" s="70" t="s">
        <v>1130</v>
      </c>
      <c r="C1629" s="70" t="str">
        <f t="shared" si="130"/>
        <v>2541</v>
      </c>
      <c r="D1629" s="76" t="str">
        <f t="shared" si="131"/>
        <v>22</v>
      </c>
      <c r="E1629" s="76" t="str">
        <f t="shared" si="132"/>
        <v>2</v>
      </c>
      <c r="F1629" s="70" t="s">
        <v>1820</v>
      </c>
      <c r="G1629" s="77">
        <v>35379</v>
      </c>
      <c r="H1629" s="78">
        <v>2538</v>
      </c>
      <c r="I1629" s="78">
        <v>27000</v>
      </c>
      <c r="J1629" s="77">
        <f t="shared" si="129"/>
        <v>29538</v>
      </c>
      <c r="K1629" s="78">
        <f t="shared" si="133"/>
        <v>5841</v>
      </c>
      <c r="O1629" s="80"/>
    </row>
    <row r="1630" spans="1:15" s="79" customFormat="1" x14ac:dyDescent="0.2">
      <c r="A1630" s="70" t="s">
        <v>1535</v>
      </c>
      <c r="B1630" s="70" t="s">
        <v>1131</v>
      </c>
      <c r="C1630" s="70" t="str">
        <f t="shared" si="130"/>
        <v>2551</v>
      </c>
      <c r="D1630" s="76" t="str">
        <f t="shared" si="131"/>
        <v>22</v>
      </c>
      <c r="E1630" s="76" t="str">
        <f t="shared" si="132"/>
        <v>2</v>
      </c>
      <c r="F1630" s="70" t="s">
        <v>2745</v>
      </c>
      <c r="G1630" s="77">
        <v>88590</v>
      </c>
      <c r="H1630" s="78">
        <v>13117.07</v>
      </c>
      <c r="I1630" s="78">
        <v>14000</v>
      </c>
      <c r="J1630" s="77">
        <f t="shared" si="129"/>
        <v>27117.07</v>
      </c>
      <c r="K1630" s="78">
        <f t="shared" si="133"/>
        <v>61472.93</v>
      </c>
      <c r="O1630" s="80"/>
    </row>
    <row r="1631" spans="1:15" s="79" customFormat="1" x14ac:dyDescent="0.2">
      <c r="A1631" s="70" t="s">
        <v>1535</v>
      </c>
      <c r="B1631" s="70" t="s">
        <v>1132</v>
      </c>
      <c r="C1631" s="70" t="str">
        <f t="shared" si="130"/>
        <v>2551</v>
      </c>
      <c r="D1631" s="76" t="str">
        <f t="shared" si="131"/>
        <v>22</v>
      </c>
      <c r="E1631" s="76" t="str">
        <f t="shared" si="132"/>
        <v>2</v>
      </c>
      <c r="F1631" s="70" t="s">
        <v>2745</v>
      </c>
      <c r="G1631" s="77">
        <v>2591806.37</v>
      </c>
      <c r="H1631" s="78">
        <v>1310624.55</v>
      </c>
      <c r="I1631" s="78">
        <v>0</v>
      </c>
      <c r="J1631" s="77">
        <f t="shared" si="129"/>
        <v>1310624.55</v>
      </c>
      <c r="K1631" s="78">
        <f t="shared" si="133"/>
        <v>1281181.82</v>
      </c>
      <c r="O1631" s="80"/>
    </row>
    <row r="1632" spans="1:15" s="79" customFormat="1" x14ac:dyDescent="0.2">
      <c r="A1632" s="70" t="s">
        <v>1535</v>
      </c>
      <c r="B1632" s="70" t="s">
        <v>2746</v>
      </c>
      <c r="C1632" s="70" t="str">
        <f t="shared" si="130"/>
        <v>2561</v>
      </c>
      <c r="D1632" s="76" t="str">
        <f t="shared" si="131"/>
        <v>22</v>
      </c>
      <c r="E1632" s="76" t="str">
        <f t="shared" si="132"/>
        <v>2</v>
      </c>
      <c r="F1632" s="70" t="s">
        <v>1821</v>
      </c>
      <c r="G1632" s="77">
        <v>0</v>
      </c>
      <c r="H1632" s="78">
        <v>0</v>
      </c>
      <c r="I1632" s="78">
        <v>0</v>
      </c>
      <c r="J1632" s="77">
        <f t="shared" si="129"/>
        <v>0</v>
      </c>
      <c r="K1632" s="78">
        <f t="shared" si="133"/>
        <v>0</v>
      </c>
      <c r="O1632" s="80"/>
    </row>
    <row r="1633" spans="1:15" s="79" customFormat="1" x14ac:dyDescent="0.2">
      <c r="A1633" s="70" t="s">
        <v>1535</v>
      </c>
      <c r="B1633" s="70" t="s">
        <v>1134</v>
      </c>
      <c r="C1633" s="70" t="str">
        <f t="shared" si="130"/>
        <v>2711</v>
      </c>
      <c r="D1633" s="76" t="str">
        <f t="shared" si="131"/>
        <v>22</v>
      </c>
      <c r="E1633" s="76" t="str">
        <f t="shared" si="132"/>
        <v>2</v>
      </c>
      <c r="F1633" s="70" t="s">
        <v>1647</v>
      </c>
      <c r="G1633" s="77">
        <v>36162</v>
      </c>
      <c r="H1633" s="78">
        <v>0</v>
      </c>
      <c r="I1633" s="78">
        <v>0</v>
      </c>
      <c r="J1633" s="77">
        <f t="shared" si="129"/>
        <v>0</v>
      </c>
      <c r="K1633" s="78">
        <f t="shared" si="133"/>
        <v>36162</v>
      </c>
      <c r="O1633" s="80"/>
    </row>
    <row r="1634" spans="1:15" s="79" customFormat="1" x14ac:dyDescent="0.2">
      <c r="A1634" s="70" t="s">
        <v>1535</v>
      </c>
      <c r="B1634" s="70" t="s">
        <v>2747</v>
      </c>
      <c r="C1634" s="70" t="str">
        <f t="shared" si="130"/>
        <v>2721</v>
      </c>
      <c r="D1634" s="76" t="str">
        <f t="shared" si="131"/>
        <v>22</v>
      </c>
      <c r="E1634" s="76" t="str">
        <f t="shared" si="132"/>
        <v>2</v>
      </c>
      <c r="F1634" s="70" t="s">
        <v>1733</v>
      </c>
      <c r="G1634" s="77">
        <v>0</v>
      </c>
      <c r="H1634" s="78">
        <v>0</v>
      </c>
      <c r="I1634" s="78">
        <v>0</v>
      </c>
      <c r="J1634" s="77">
        <f t="shared" si="129"/>
        <v>0</v>
      </c>
      <c r="K1634" s="78">
        <f t="shared" si="133"/>
        <v>0</v>
      </c>
      <c r="O1634" s="80"/>
    </row>
    <row r="1635" spans="1:15" s="79" customFormat="1" x14ac:dyDescent="0.2">
      <c r="A1635" s="70" t="s">
        <v>1535</v>
      </c>
      <c r="B1635" s="70" t="s">
        <v>2748</v>
      </c>
      <c r="C1635" s="70" t="str">
        <f t="shared" si="130"/>
        <v>2741</v>
      </c>
      <c r="D1635" s="76" t="str">
        <f t="shared" si="131"/>
        <v>22</v>
      </c>
      <c r="E1635" s="76" t="str">
        <f t="shared" si="132"/>
        <v>2</v>
      </c>
      <c r="F1635" s="70" t="s">
        <v>2422</v>
      </c>
      <c r="G1635" s="77">
        <v>0</v>
      </c>
      <c r="H1635" s="78">
        <v>0</v>
      </c>
      <c r="I1635" s="78">
        <v>0</v>
      </c>
      <c r="J1635" s="77">
        <f t="shared" si="129"/>
        <v>0</v>
      </c>
      <c r="K1635" s="78">
        <f t="shared" si="133"/>
        <v>0</v>
      </c>
      <c r="O1635" s="80"/>
    </row>
    <row r="1636" spans="1:15" s="79" customFormat="1" x14ac:dyDescent="0.2">
      <c r="A1636" s="70" t="s">
        <v>1535</v>
      </c>
      <c r="B1636" s="70" t="s">
        <v>2749</v>
      </c>
      <c r="C1636" s="70" t="str">
        <f t="shared" si="130"/>
        <v>2751</v>
      </c>
      <c r="D1636" s="76" t="str">
        <f t="shared" si="131"/>
        <v>22</v>
      </c>
      <c r="E1636" s="76" t="str">
        <f t="shared" si="132"/>
        <v>2</v>
      </c>
      <c r="F1636" s="70" t="s">
        <v>1873</v>
      </c>
      <c r="G1636" s="77">
        <v>0</v>
      </c>
      <c r="H1636" s="78">
        <v>0</v>
      </c>
      <c r="I1636" s="78">
        <v>0</v>
      </c>
      <c r="J1636" s="77">
        <f t="shared" si="129"/>
        <v>0</v>
      </c>
      <c r="K1636" s="78">
        <f t="shared" si="133"/>
        <v>0</v>
      </c>
      <c r="O1636" s="80"/>
    </row>
    <row r="1637" spans="1:15" s="79" customFormat="1" x14ac:dyDescent="0.2">
      <c r="A1637" s="70" t="s">
        <v>1535</v>
      </c>
      <c r="B1637" s="70" t="s">
        <v>2750</v>
      </c>
      <c r="C1637" s="70" t="str">
        <f t="shared" si="130"/>
        <v>2911</v>
      </c>
      <c r="D1637" s="76" t="str">
        <f t="shared" si="131"/>
        <v>22</v>
      </c>
      <c r="E1637" s="76" t="str">
        <f t="shared" si="132"/>
        <v>2</v>
      </c>
      <c r="F1637" s="70" t="s">
        <v>1648</v>
      </c>
      <c r="G1637" s="77">
        <v>0</v>
      </c>
      <c r="H1637" s="78">
        <v>0</v>
      </c>
      <c r="I1637" s="78">
        <v>0</v>
      </c>
      <c r="J1637" s="77">
        <f t="shared" si="129"/>
        <v>0</v>
      </c>
      <c r="K1637" s="78">
        <f t="shared" si="133"/>
        <v>0</v>
      </c>
      <c r="O1637" s="80"/>
    </row>
    <row r="1638" spans="1:15" s="79" customFormat="1" x14ac:dyDescent="0.2">
      <c r="A1638" s="70" t="s">
        <v>1535</v>
      </c>
      <c r="B1638" s="70" t="s">
        <v>1135</v>
      </c>
      <c r="C1638" s="70" t="str">
        <f t="shared" si="130"/>
        <v>2921</v>
      </c>
      <c r="D1638" s="76" t="str">
        <f t="shared" si="131"/>
        <v>22</v>
      </c>
      <c r="E1638" s="76" t="str">
        <f t="shared" si="132"/>
        <v>2</v>
      </c>
      <c r="F1638" s="70" t="s">
        <v>1694</v>
      </c>
      <c r="G1638" s="77">
        <v>757</v>
      </c>
      <c r="H1638" s="78">
        <v>150</v>
      </c>
      <c r="I1638" s="78">
        <v>0</v>
      </c>
      <c r="J1638" s="77">
        <f t="shared" si="129"/>
        <v>150</v>
      </c>
      <c r="K1638" s="78">
        <f t="shared" si="133"/>
        <v>607</v>
      </c>
      <c r="O1638" s="80"/>
    </row>
    <row r="1639" spans="1:15" s="79" customFormat="1" x14ac:dyDescent="0.2">
      <c r="A1639" s="70" t="s">
        <v>1535</v>
      </c>
      <c r="B1639" s="70" t="s">
        <v>2751</v>
      </c>
      <c r="C1639" s="70" t="str">
        <f t="shared" si="130"/>
        <v>2931</v>
      </c>
      <c r="D1639" s="76" t="str">
        <f t="shared" si="131"/>
        <v>22</v>
      </c>
      <c r="E1639" s="76" t="str">
        <f t="shared" si="132"/>
        <v>2</v>
      </c>
      <c r="F1639" s="70" t="s">
        <v>1649</v>
      </c>
      <c r="G1639" s="77">
        <v>0</v>
      </c>
      <c r="H1639" s="78">
        <v>0</v>
      </c>
      <c r="I1639" s="78">
        <v>0</v>
      </c>
      <c r="J1639" s="77">
        <f t="shared" si="129"/>
        <v>0</v>
      </c>
      <c r="K1639" s="78">
        <f t="shared" si="133"/>
        <v>0</v>
      </c>
      <c r="O1639" s="80"/>
    </row>
    <row r="1640" spans="1:15" s="79" customFormat="1" x14ac:dyDescent="0.2">
      <c r="A1640" s="70" t="s">
        <v>1535</v>
      </c>
      <c r="B1640" s="70" t="s">
        <v>2752</v>
      </c>
      <c r="C1640" s="70" t="str">
        <f t="shared" si="130"/>
        <v>2951</v>
      </c>
      <c r="D1640" s="76" t="str">
        <f t="shared" si="131"/>
        <v>22</v>
      </c>
      <c r="E1640" s="76" t="str">
        <f t="shared" si="132"/>
        <v>2</v>
      </c>
      <c r="F1640" s="70" t="s">
        <v>2753</v>
      </c>
      <c r="G1640" s="77">
        <v>0</v>
      </c>
      <c r="H1640" s="78">
        <v>0</v>
      </c>
      <c r="I1640" s="78">
        <v>0</v>
      </c>
      <c r="J1640" s="77">
        <f t="shared" si="129"/>
        <v>0</v>
      </c>
      <c r="K1640" s="78">
        <f t="shared" si="133"/>
        <v>0</v>
      </c>
      <c r="O1640" s="80"/>
    </row>
    <row r="1641" spans="1:15" s="79" customFormat="1" x14ac:dyDescent="0.2">
      <c r="A1641" s="70" t="s">
        <v>1535</v>
      </c>
      <c r="B1641" s="70" t="s">
        <v>2754</v>
      </c>
      <c r="C1641" s="70" t="str">
        <f t="shared" si="130"/>
        <v>2991</v>
      </c>
      <c r="D1641" s="76" t="str">
        <f t="shared" si="131"/>
        <v>22</v>
      </c>
      <c r="E1641" s="76" t="str">
        <f t="shared" si="132"/>
        <v>2</v>
      </c>
      <c r="F1641" s="70" t="s">
        <v>1696</v>
      </c>
      <c r="G1641" s="77">
        <v>0</v>
      </c>
      <c r="H1641" s="78">
        <v>0</v>
      </c>
      <c r="I1641" s="78">
        <v>0</v>
      </c>
      <c r="J1641" s="77">
        <f t="shared" si="129"/>
        <v>0</v>
      </c>
      <c r="K1641" s="78">
        <f t="shared" si="133"/>
        <v>0</v>
      </c>
      <c r="O1641" s="80"/>
    </row>
    <row r="1642" spans="1:15" s="79" customFormat="1" x14ac:dyDescent="0.2">
      <c r="A1642" s="70" t="s">
        <v>1535</v>
      </c>
      <c r="B1642" s="70" t="s">
        <v>1139</v>
      </c>
      <c r="C1642" s="70" t="str">
        <f t="shared" si="130"/>
        <v>3111</v>
      </c>
      <c r="D1642" s="76" t="str">
        <f t="shared" si="131"/>
        <v>22</v>
      </c>
      <c r="E1642" s="76" t="str">
        <f t="shared" si="132"/>
        <v>3</v>
      </c>
      <c r="F1642" s="70" t="s">
        <v>1789</v>
      </c>
      <c r="G1642" s="77">
        <v>432943</v>
      </c>
      <c r="H1642" s="78">
        <v>183329</v>
      </c>
      <c r="I1642" s="78">
        <v>201182</v>
      </c>
      <c r="J1642" s="77">
        <f t="shared" si="129"/>
        <v>384511</v>
      </c>
      <c r="K1642" s="78">
        <f t="shared" si="133"/>
        <v>48432</v>
      </c>
      <c r="O1642" s="80"/>
    </row>
    <row r="1643" spans="1:15" s="79" customFormat="1" x14ac:dyDescent="0.2">
      <c r="A1643" s="70" t="s">
        <v>1535</v>
      </c>
      <c r="B1643" s="70" t="s">
        <v>1140</v>
      </c>
      <c r="C1643" s="70" t="str">
        <f t="shared" si="130"/>
        <v>3131</v>
      </c>
      <c r="D1643" s="76" t="str">
        <f t="shared" si="131"/>
        <v>22</v>
      </c>
      <c r="E1643" s="76" t="str">
        <f t="shared" si="132"/>
        <v>3</v>
      </c>
      <c r="F1643" s="70" t="s">
        <v>1824</v>
      </c>
      <c r="G1643" s="77">
        <v>15651</v>
      </c>
      <c r="H1643" s="78">
        <v>15641</v>
      </c>
      <c r="I1643" s="78">
        <v>0</v>
      </c>
      <c r="J1643" s="77">
        <f t="shared" si="129"/>
        <v>15641</v>
      </c>
      <c r="K1643" s="78">
        <f t="shared" si="133"/>
        <v>10</v>
      </c>
      <c r="O1643" s="80"/>
    </row>
    <row r="1644" spans="1:15" s="79" customFormat="1" x14ac:dyDescent="0.2">
      <c r="A1644" s="70" t="s">
        <v>1535</v>
      </c>
      <c r="B1644" s="70" t="s">
        <v>1141</v>
      </c>
      <c r="C1644" s="70" t="str">
        <f t="shared" si="130"/>
        <v>3141</v>
      </c>
      <c r="D1644" s="76" t="str">
        <f t="shared" si="131"/>
        <v>22</v>
      </c>
      <c r="E1644" s="76" t="str">
        <f t="shared" si="132"/>
        <v>3</v>
      </c>
      <c r="F1644" s="70" t="s">
        <v>1573</v>
      </c>
      <c r="G1644" s="77">
        <v>21367</v>
      </c>
      <c r="H1644" s="78">
        <v>10069.34</v>
      </c>
      <c r="I1644" s="78">
        <v>11297.66</v>
      </c>
      <c r="J1644" s="77">
        <f t="shared" si="129"/>
        <v>21367</v>
      </c>
      <c r="K1644" s="78">
        <f t="shared" si="133"/>
        <v>0</v>
      </c>
      <c r="O1644" s="80"/>
    </row>
    <row r="1645" spans="1:15" s="79" customFormat="1" x14ac:dyDescent="0.2">
      <c r="A1645" s="70" t="s">
        <v>1535</v>
      </c>
      <c r="B1645" s="70" t="s">
        <v>2755</v>
      </c>
      <c r="C1645" s="70" t="str">
        <f t="shared" si="130"/>
        <v>3231</v>
      </c>
      <c r="D1645" s="76" t="str">
        <f t="shared" si="131"/>
        <v>22</v>
      </c>
      <c r="E1645" s="76" t="str">
        <f t="shared" si="132"/>
        <v>3</v>
      </c>
      <c r="F1645" s="70" t="s">
        <v>1575</v>
      </c>
      <c r="G1645" s="77">
        <v>9965</v>
      </c>
      <c r="H1645" s="78">
        <v>6079.19</v>
      </c>
      <c r="I1645" s="78">
        <v>3885.8100000000004</v>
      </c>
      <c r="J1645" s="77">
        <f t="shared" si="129"/>
        <v>9965</v>
      </c>
      <c r="K1645" s="78">
        <f t="shared" si="133"/>
        <v>0</v>
      </c>
      <c r="O1645" s="80"/>
    </row>
    <row r="1646" spans="1:15" s="79" customFormat="1" x14ac:dyDescent="0.2">
      <c r="A1646" s="70" t="s">
        <v>1535</v>
      </c>
      <c r="B1646" s="70" t="s">
        <v>2756</v>
      </c>
      <c r="C1646" s="70" t="str">
        <f t="shared" si="130"/>
        <v>3361</v>
      </c>
      <c r="D1646" s="76" t="str">
        <f t="shared" si="131"/>
        <v>22</v>
      </c>
      <c r="E1646" s="76" t="str">
        <f t="shared" si="132"/>
        <v>3</v>
      </c>
      <c r="F1646" s="70" t="s">
        <v>2156</v>
      </c>
      <c r="G1646" s="77">
        <v>0</v>
      </c>
      <c r="H1646" s="78">
        <v>0</v>
      </c>
      <c r="I1646" s="78">
        <v>0</v>
      </c>
      <c r="J1646" s="77">
        <f t="shared" si="129"/>
        <v>0</v>
      </c>
      <c r="K1646" s="78">
        <f t="shared" si="133"/>
        <v>0</v>
      </c>
      <c r="O1646" s="80"/>
    </row>
    <row r="1647" spans="1:15" s="79" customFormat="1" x14ac:dyDescent="0.2">
      <c r="A1647" s="70" t="s">
        <v>1535</v>
      </c>
      <c r="B1647" s="70" t="s">
        <v>1143</v>
      </c>
      <c r="C1647" s="70" t="str">
        <f t="shared" si="130"/>
        <v>3362</v>
      </c>
      <c r="D1647" s="76" t="str">
        <f t="shared" si="131"/>
        <v>22</v>
      </c>
      <c r="E1647" s="76" t="str">
        <f t="shared" si="132"/>
        <v>3</v>
      </c>
      <c r="F1647" s="70" t="s">
        <v>1700</v>
      </c>
      <c r="G1647" s="77">
        <v>132243</v>
      </c>
      <c r="H1647" s="78">
        <v>50000</v>
      </c>
      <c r="I1647" s="78">
        <v>0</v>
      </c>
      <c r="J1647" s="77">
        <f t="shared" si="129"/>
        <v>50000</v>
      </c>
      <c r="K1647" s="78">
        <f t="shared" si="133"/>
        <v>82243</v>
      </c>
      <c r="O1647" s="80"/>
    </row>
    <row r="1648" spans="1:15" s="79" customFormat="1" x14ac:dyDescent="0.2">
      <c r="A1648" s="70" t="s">
        <v>1535</v>
      </c>
      <c r="B1648" s="70" t="s">
        <v>2757</v>
      </c>
      <c r="C1648" s="70" t="str">
        <f t="shared" si="130"/>
        <v>3363</v>
      </c>
      <c r="D1648" s="76" t="str">
        <f t="shared" si="131"/>
        <v>22</v>
      </c>
      <c r="E1648" s="76" t="str">
        <f t="shared" si="132"/>
        <v>3</v>
      </c>
      <c r="F1648" s="70" t="s">
        <v>1600</v>
      </c>
      <c r="G1648" s="77">
        <v>0</v>
      </c>
      <c r="H1648" s="78">
        <v>0</v>
      </c>
      <c r="I1648" s="78">
        <v>0</v>
      </c>
      <c r="J1648" s="77">
        <f t="shared" si="129"/>
        <v>0</v>
      </c>
      <c r="K1648" s="78">
        <f t="shared" si="133"/>
        <v>0</v>
      </c>
      <c r="O1648" s="80"/>
    </row>
    <row r="1649" spans="1:15" s="79" customFormat="1" x14ac:dyDescent="0.2">
      <c r="A1649" s="70" t="s">
        <v>1535</v>
      </c>
      <c r="B1649" s="70" t="s">
        <v>1145</v>
      </c>
      <c r="C1649" s="70" t="str">
        <f t="shared" si="130"/>
        <v>3381</v>
      </c>
      <c r="D1649" s="76" t="str">
        <f t="shared" si="131"/>
        <v>22</v>
      </c>
      <c r="E1649" s="76" t="str">
        <f t="shared" si="132"/>
        <v>3</v>
      </c>
      <c r="F1649" s="70" t="s">
        <v>1825</v>
      </c>
      <c r="G1649" s="77">
        <v>538385</v>
      </c>
      <c r="H1649" s="78">
        <v>358579.20000000001</v>
      </c>
      <c r="I1649" s="78">
        <v>179782.80000000005</v>
      </c>
      <c r="J1649" s="77">
        <f t="shared" si="129"/>
        <v>538362</v>
      </c>
      <c r="K1649" s="78">
        <f t="shared" si="133"/>
        <v>23</v>
      </c>
      <c r="O1649" s="80"/>
    </row>
    <row r="1650" spans="1:15" s="79" customFormat="1" x14ac:dyDescent="0.2">
      <c r="A1650" s="70" t="s">
        <v>1535</v>
      </c>
      <c r="B1650" s="70" t="s">
        <v>1146</v>
      </c>
      <c r="C1650" s="70" t="str">
        <f t="shared" si="130"/>
        <v>3451</v>
      </c>
      <c r="D1650" s="76" t="str">
        <f t="shared" si="131"/>
        <v>22</v>
      </c>
      <c r="E1650" s="76" t="str">
        <f t="shared" si="132"/>
        <v>3</v>
      </c>
      <c r="F1650" s="70" t="s">
        <v>1576</v>
      </c>
      <c r="G1650" s="77">
        <v>8596.0400000000009</v>
      </c>
      <c r="H1650" s="78">
        <v>8596.0400000000009</v>
      </c>
      <c r="I1650" s="78">
        <v>0</v>
      </c>
      <c r="J1650" s="77">
        <f t="shared" si="129"/>
        <v>8596.0400000000009</v>
      </c>
      <c r="K1650" s="78">
        <f t="shared" si="133"/>
        <v>0</v>
      </c>
      <c r="O1650" s="80"/>
    </row>
    <row r="1651" spans="1:15" s="79" customFormat="1" x14ac:dyDescent="0.2">
      <c r="A1651" s="70" t="s">
        <v>1535</v>
      </c>
      <c r="B1651" s="70" t="s">
        <v>2758</v>
      </c>
      <c r="C1651" s="70" t="str">
        <f t="shared" si="130"/>
        <v>3511</v>
      </c>
      <c r="D1651" s="76" t="str">
        <f t="shared" si="131"/>
        <v>22</v>
      </c>
      <c r="E1651" s="76" t="str">
        <f t="shared" si="132"/>
        <v>3</v>
      </c>
      <c r="F1651" s="70" t="s">
        <v>1659</v>
      </c>
      <c r="G1651" s="77">
        <v>12000</v>
      </c>
      <c r="H1651" s="78">
        <v>0</v>
      </c>
      <c r="I1651" s="78">
        <v>11713.68</v>
      </c>
      <c r="J1651" s="77">
        <f t="shared" si="129"/>
        <v>11713.68</v>
      </c>
      <c r="K1651" s="78">
        <f t="shared" si="133"/>
        <v>286.31999999999971</v>
      </c>
      <c r="O1651" s="80"/>
    </row>
    <row r="1652" spans="1:15" s="79" customFormat="1" x14ac:dyDescent="0.2">
      <c r="A1652" s="70" t="s">
        <v>1535</v>
      </c>
      <c r="B1652" s="70" t="s">
        <v>1147</v>
      </c>
      <c r="C1652" s="70" t="str">
        <f t="shared" si="130"/>
        <v>3521</v>
      </c>
      <c r="D1652" s="76" t="str">
        <f t="shared" si="131"/>
        <v>22</v>
      </c>
      <c r="E1652" s="76" t="str">
        <f t="shared" si="132"/>
        <v>3</v>
      </c>
      <c r="F1652" s="70" t="s">
        <v>1661</v>
      </c>
      <c r="G1652" s="77">
        <v>302</v>
      </c>
      <c r="H1652" s="78">
        <v>0</v>
      </c>
      <c r="I1652" s="78">
        <v>0</v>
      </c>
      <c r="J1652" s="77">
        <f t="shared" si="129"/>
        <v>0</v>
      </c>
      <c r="K1652" s="78">
        <f t="shared" si="133"/>
        <v>302</v>
      </c>
      <c r="O1652" s="80"/>
    </row>
    <row r="1653" spans="1:15" s="79" customFormat="1" x14ac:dyDescent="0.2">
      <c r="A1653" s="70" t="s">
        <v>1535</v>
      </c>
      <c r="B1653" s="70" t="s">
        <v>1148</v>
      </c>
      <c r="C1653" s="70" t="str">
        <f t="shared" si="130"/>
        <v>3541</v>
      </c>
      <c r="D1653" s="76" t="str">
        <f t="shared" si="131"/>
        <v>22</v>
      </c>
      <c r="E1653" s="76" t="str">
        <f t="shared" si="132"/>
        <v>3</v>
      </c>
      <c r="F1653" s="70" t="s">
        <v>2759</v>
      </c>
      <c r="G1653" s="77">
        <v>37417</v>
      </c>
      <c r="H1653" s="78">
        <v>30496.41</v>
      </c>
      <c r="I1653" s="78">
        <v>0</v>
      </c>
      <c r="J1653" s="77">
        <f t="shared" si="129"/>
        <v>30496.41</v>
      </c>
      <c r="K1653" s="78">
        <f t="shared" si="133"/>
        <v>6920.59</v>
      </c>
      <c r="O1653" s="80"/>
    </row>
    <row r="1654" spans="1:15" s="79" customFormat="1" x14ac:dyDescent="0.2">
      <c r="A1654" s="70" t="s">
        <v>1535</v>
      </c>
      <c r="B1654" s="70" t="s">
        <v>1150</v>
      </c>
      <c r="C1654" s="70" t="str">
        <f t="shared" si="130"/>
        <v>3571</v>
      </c>
      <c r="D1654" s="76" t="str">
        <f t="shared" si="131"/>
        <v>22</v>
      </c>
      <c r="E1654" s="76" t="str">
        <f t="shared" si="132"/>
        <v>3</v>
      </c>
      <c r="F1654" s="70" t="s">
        <v>1827</v>
      </c>
      <c r="G1654" s="77">
        <v>24407</v>
      </c>
      <c r="H1654" s="78">
        <v>2813</v>
      </c>
      <c r="I1654" s="78">
        <v>21590</v>
      </c>
      <c r="J1654" s="77">
        <f t="shared" si="129"/>
        <v>24403</v>
      </c>
      <c r="K1654" s="78">
        <f t="shared" si="133"/>
        <v>4</v>
      </c>
      <c r="O1654" s="80"/>
    </row>
    <row r="1655" spans="1:15" s="79" customFormat="1" x14ac:dyDescent="0.2">
      <c r="A1655" s="70" t="s">
        <v>1535</v>
      </c>
      <c r="B1655" s="70" t="s">
        <v>1151</v>
      </c>
      <c r="C1655" s="70" t="str">
        <f t="shared" si="130"/>
        <v>3581</v>
      </c>
      <c r="D1655" s="76" t="str">
        <f t="shared" si="131"/>
        <v>22</v>
      </c>
      <c r="E1655" s="76" t="str">
        <f t="shared" si="132"/>
        <v>3</v>
      </c>
      <c r="F1655" s="70" t="s">
        <v>1830</v>
      </c>
      <c r="G1655" s="77">
        <v>853058</v>
      </c>
      <c r="H1655" s="78">
        <v>480720.24</v>
      </c>
      <c r="I1655" s="78">
        <v>372245.18000000005</v>
      </c>
      <c r="J1655" s="77">
        <f t="shared" si="129"/>
        <v>852965.42</v>
      </c>
      <c r="K1655" s="78">
        <f t="shared" si="133"/>
        <v>92.57999999995809</v>
      </c>
      <c r="O1655" s="80"/>
    </row>
    <row r="1656" spans="1:15" s="79" customFormat="1" x14ac:dyDescent="0.2">
      <c r="A1656" s="70" t="s">
        <v>1535</v>
      </c>
      <c r="B1656" s="70" t="s">
        <v>1153</v>
      </c>
      <c r="C1656" s="70" t="str">
        <f t="shared" si="130"/>
        <v>3591</v>
      </c>
      <c r="D1656" s="76" t="str">
        <f t="shared" si="131"/>
        <v>22</v>
      </c>
      <c r="E1656" s="76" t="str">
        <f t="shared" si="132"/>
        <v>3</v>
      </c>
      <c r="F1656" s="70" t="s">
        <v>1831</v>
      </c>
      <c r="G1656" s="77">
        <v>9754</v>
      </c>
      <c r="H1656" s="78">
        <v>5568</v>
      </c>
      <c r="I1656" s="78">
        <v>4184</v>
      </c>
      <c r="J1656" s="77">
        <f t="shared" si="129"/>
        <v>9752</v>
      </c>
      <c r="K1656" s="78">
        <f t="shared" si="133"/>
        <v>2</v>
      </c>
      <c r="O1656" s="80"/>
    </row>
    <row r="1657" spans="1:15" s="79" customFormat="1" x14ac:dyDescent="0.2">
      <c r="A1657" s="70" t="s">
        <v>1535</v>
      </c>
      <c r="B1657" s="70" t="s">
        <v>2760</v>
      </c>
      <c r="C1657" s="70" t="str">
        <f t="shared" si="130"/>
        <v>3921</v>
      </c>
      <c r="D1657" s="76" t="str">
        <f t="shared" si="131"/>
        <v>22</v>
      </c>
      <c r="E1657" s="76" t="str">
        <f t="shared" si="132"/>
        <v>3</v>
      </c>
      <c r="F1657" s="70" t="s">
        <v>1583</v>
      </c>
      <c r="G1657" s="77">
        <v>0</v>
      </c>
      <c r="H1657" s="78">
        <v>0</v>
      </c>
      <c r="I1657" s="78">
        <v>0</v>
      </c>
      <c r="J1657" s="77">
        <f t="shared" si="129"/>
        <v>0</v>
      </c>
      <c r="K1657" s="78">
        <f t="shared" si="133"/>
        <v>0</v>
      </c>
      <c r="O1657" s="80"/>
    </row>
    <row r="1658" spans="1:15" s="79" customFormat="1" x14ac:dyDescent="0.2">
      <c r="A1658" s="70" t="s">
        <v>1535</v>
      </c>
      <c r="B1658" s="70" t="s">
        <v>2761</v>
      </c>
      <c r="C1658" s="70" t="str">
        <f t="shared" si="130"/>
        <v>5111</v>
      </c>
      <c r="D1658" s="76" t="str">
        <f t="shared" si="131"/>
        <v>22</v>
      </c>
      <c r="E1658" s="76" t="str">
        <f t="shared" si="132"/>
        <v>5</v>
      </c>
      <c r="F1658" s="70" t="s">
        <v>1701</v>
      </c>
      <c r="G1658" s="77">
        <v>13202.84</v>
      </c>
      <c r="H1658" s="78">
        <v>0</v>
      </c>
      <c r="I1658" s="78">
        <v>0</v>
      </c>
      <c r="J1658" s="77">
        <f t="shared" si="129"/>
        <v>0</v>
      </c>
      <c r="K1658" s="78">
        <f t="shared" si="133"/>
        <v>13202.84</v>
      </c>
      <c r="O1658" s="80"/>
    </row>
    <row r="1659" spans="1:15" s="79" customFormat="1" x14ac:dyDescent="0.2">
      <c r="A1659" s="70" t="s">
        <v>1535</v>
      </c>
      <c r="B1659" s="70" t="s">
        <v>2762</v>
      </c>
      <c r="C1659" s="70" t="str">
        <f t="shared" si="130"/>
        <v>5191</v>
      </c>
      <c r="D1659" s="76" t="str">
        <f t="shared" si="131"/>
        <v>22</v>
      </c>
      <c r="E1659" s="76" t="str">
        <f t="shared" si="132"/>
        <v>5</v>
      </c>
      <c r="F1659" s="70" t="s">
        <v>1605</v>
      </c>
      <c r="G1659" s="77">
        <v>0</v>
      </c>
      <c r="H1659" s="78">
        <v>0</v>
      </c>
      <c r="I1659" s="78">
        <v>0</v>
      </c>
      <c r="J1659" s="77">
        <f t="shared" si="129"/>
        <v>0</v>
      </c>
      <c r="K1659" s="78">
        <f t="shared" si="133"/>
        <v>0</v>
      </c>
      <c r="O1659" s="80"/>
    </row>
    <row r="1660" spans="1:15" s="79" customFormat="1" x14ac:dyDescent="0.2">
      <c r="A1660" s="70" t="s">
        <v>1535</v>
      </c>
      <c r="B1660" s="70" t="s">
        <v>1155</v>
      </c>
      <c r="C1660" s="70" t="str">
        <f t="shared" si="130"/>
        <v>5311</v>
      </c>
      <c r="D1660" s="76" t="str">
        <f t="shared" si="131"/>
        <v>22</v>
      </c>
      <c r="E1660" s="76" t="str">
        <f t="shared" si="132"/>
        <v>5</v>
      </c>
      <c r="F1660" s="70" t="s">
        <v>2208</v>
      </c>
      <c r="G1660" s="77">
        <v>523720</v>
      </c>
      <c r="H1660" s="78">
        <v>2552</v>
      </c>
      <c r="I1660" s="78">
        <v>0</v>
      </c>
      <c r="J1660" s="77">
        <f t="shared" si="129"/>
        <v>2552</v>
      </c>
      <c r="K1660" s="78">
        <f t="shared" si="133"/>
        <v>521168</v>
      </c>
      <c r="O1660" s="80"/>
    </row>
    <row r="1661" spans="1:15" s="79" customFormat="1" x14ac:dyDescent="0.2">
      <c r="A1661" s="70" t="s">
        <v>1535</v>
      </c>
      <c r="B1661" s="70" t="s">
        <v>2763</v>
      </c>
      <c r="C1661" s="70" t="str">
        <f t="shared" si="130"/>
        <v>5321</v>
      </c>
      <c r="D1661" s="76" t="str">
        <f t="shared" si="131"/>
        <v>22</v>
      </c>
      <c r="E1661" s="76" t="str">
        <f t="shared" si="132"/>
        <v>5</v>
      </c>
      <c r="F1661" s="70" t="s">
        <v>2764</v>
      </c>
      <c r="G1661" s="77">
        <v>0</v>
      </c>
      <c r="H1661" s="78">
        <v>0</v>
      </c>
      <c r="I1661" s="78">
        <v>0</v>
      </c>
      <c r="J1661" s="77">
        <f t="shared" si="129"/>
        <v>0</v>
      </c>
      <c r="K1661" s="78">
        <f t="shared" si="133"/>
        <v>0</v>
      </c>
      <c r="O1661" s="80"/>
    </row>
    <row r="1662" spans="1:15" s="79" customFormat="1" x14ac:dyDescent="0.2">
      <c r="A1662" s="70" t="s">
        <v>1535</v>
      </c>
      <c r="B1662" s="70" t="s">
        <v>1158</v>
      </c>
      <c r="C1662" s="70" t="str">
        <f t="shared" si="130"/>
        <v>5641</v>
      </c>
      <c r="D1662" s="76" t="str">
        <f t="shared" si="131"/>
        <v>22</v>
      </c>
      <c r="E1662" s="76" t="str">
        <f t="shared" si="132"/>
        <v>5</v>
      </c>
      <c r="F1662" s="70" t="s">
        <v>1669</v>
      </c>
      <c r="G1662" s="77">
        <v>0</v>
      </c>
      <c r="H1662" s="78">
        <v>0</v>
      </c>
      <c r="I1662" s="78">
        <v>0</v>
      </c>
      <c r="J1662" s="77">
        <f t="shared" si="129"/>
        <v>0</v>
      </c>
      <c r="K1662" s="78">
        <f t="shared" si="133"/>
        <v>0</v>
      </c>
      <c r="O1662" s="80"/>
    </row>
    <row r="1663" spans="1:15" s="79" customFormat="1" x14ac:dyDescent="0.2">
      <c r="A1663" s="70" t="s">
        <v>1535</v>
      </c>
      <c r="B1663" s="70" t="s">
        <v>2765</v>
      </c>
      <c r="C1663" s="70" t="str">
        <f t="shared" si="130"/>
        <v>1131</v>
      </c>
      <c r="D1663" s="76" t="str">
        <f t="shared" si="131"/>
        <v>22</v>
      </c>
      <c r="E1663" s="76" t="str">
        <f t="shared" si="132"/>
        <v>1</v>
      </c>
      <c r="F1663" s="70" t="s">
        <v>1537</v>
      </c>
      <c r="G1663" s="77">
        <v>5571528</v>
      </c>
      <c r="H1663" s="78">
        <v>4320416.2</v>
      </c>
      <c r="I1663" s="78">
        <v>1152437.4933333332</v>
      </c>
      <c r="J1663" s="77">
        <f t="shared" si="129"/>
        <v>5472853.6933333334</v>
      </c>
      <c r="K1663" s="78">
        <f t="shared" si="133"/>
        <v>98674.306666666642</v>
      </c>
      <c r="O1663" s="80"/>
    </row>
    <row r="1664" spans="1:15" s="79" customFormat="1" x14ac:dyDescent="0.2">
      <c r="A1664" s="70" t="s">
        <v>1535</v>
      </c>
      <c r="B1664" s="70" t="s">
        <v>2766</v>
      </c>
      <c r="C1664" s="70" t="str">
        <f t="shared" si="130"/>
        <v>1221</v>
      </c>
      <c r="D1664" s="76" t="str">
        <f t="shared" si="131"/>
        <v>22</v>
      </c>
      <c r="E1664" s="76" t="str">
        <f t="shared" si="132"/>
        <v>1</v>
      </c>
      <c r="F1664" s="70" t="s">
        <v>1539</v>
      </c>
      <c r="G1664" s="77">
        <v>4658184</v>
      </c>
      <c r="H1664" s="78">
        <v>1646383.57</v>
      </c>
      <c r="I1664" s="78">
        <v>312631.72333333327</v>
      </c>
      <c r="J1664" s="77">
        <f t="shared" si="129"/>
        <v>1959015.2933333335</v>
      </c>
      <c r="K1664" s="78">
        <f t="shared" si="133"/>
        <v>2699168.7066666665</v>
      </c>
      <c r="O1664" s="80"/>
    </row>
    <row r="1665" spans="1:15" s="79" customFormat="1" x14ac:dyDescent="0.2">
      <c r="A1665" s="70" t="s">
        <v>1535</v>
      </c>
      <c r="B1665" s="70" t="s">
        <v>2767</v>
      </c>
      <c r="C1665" s="70" t="str">
        <f t="shared" si="130"/>
        <v>1311</v>
      </c>
      <c r="D1665" s="76" t="str">
        <f t="shared" si="131"/>
        <v>22</v>
      </c>
      <c r="E1665" s="76" t="str">
        <f t="shared" si="132"/>
        <v>1</v>
      </c>
      <c r="F1665" s="70" t="s">
        <v>1541</v>
      </c>
      <c r="G1665" s="77">
        <v>79908</v>
      </c>
      <c r="H1665" s="78">
        <v>57701</v>
      </c>
      <c r="I1665" s="78">
        <v>19233.666666666668</v>
      </c>
      <c r="J1665" s="77">
        <f t="shared" si="129"/>
        <v>76934.666666666672</v>
      </c>
      <c r="K1665" s="78">
        <f t="shared" si="133"/>
        <v>2973.3333333333285</v>
      </c>
      <c r="O1665" s="80"/>
    </row>
    <row r="1666" spans="1:15" s="79" customFormat="1" x14ac:dyDescent="0.2">
      <c r="A1666" s="70" t="s">
        <v>1535</v>
      </c>
      <c r="B1666" s="70" t="s">
        <v>2768</v>
      </c>
      <c r="C1666" s="70" t="str">
        <f t="shared" si="130"/>
        <v>1321</v>
      </c>
      <c r="D1666" s="76" t="str">
        <f t="shared" si="131"/>
        <v>22</v>
      </c>
      <c r="E1666" s="76" t="str">
        <f t="shared" si="132"/>
        <v>1</v>
      </c>
      <c r="F1666" s="70" t="s">
        <v>1543</v>
      </c>
      <c r="G1666" s="77">
        <v>142079</v>
      </c>
      <c r="H1666" s="78">
        <v>95199.28</v>
      </c>
      <c r="I1666" s="78">
        <v>0</v>
      </c>
      <c r="J1666" s="77">
        <f t="shared" si="129"/>
        <v>95199.28</v>
      </c>
      <c r="K1666" s="78">
        <f t="shared" si="133"/>
        <v>46879.72</v>
      </c>
      <c r="O1666" s="80"/>
    </row>
    <row r="1667" spans="1:15" s="79" customFormat="1" x14ac:dyDescent="0.2">
      <c r="A1667" s="70" t="s">
        <v>1535</v>
      </c>
      <c r="B1667" s="70" t="s">
        <v>2769</v>
      </c>
      <c r="C1667" s="70" t="str">
        <f t="shared" si="130"/>
        <v>1322</v>
      </c>
      <c r="D1667" s="76" t="str">
        <f t="shared" si="131"/>
        <v>22</v>
      </c>
      <c r="E1667" s="76" t="str">
        <f t="shared" si="132"/>
        <v>1</v>
      </c>
      <c r="F1667" s="70" t="s">
        <v>1545</v>
      </c>
      <c r="G1667" s="77">
        <v>1420793</v>
      </c>
      <c r="H1667" s="78">
        <v>471473.69</v>
      </c>
      <c r="I1667" s="78">
        <v>471473.69</v>
      </c>
      <c r="J1667" s="77">
        <f t="shared" ref="J1667:J1730" si="134">SUM(H1667:I1667)</f>
        <v>942947.38</v>
      </c>
      <c r="K1667" s="78">
        <f t="shared" si="133"/>
        <v>477845.62</v>
      </c>
      <c r="O1667" s="80"/>
    </row>
    <row r="1668" spans="1:15" s="79" customFormat="1" x14ac:dyDescent="0.2">
      <c r="A1668" s="70" t="s">
        <v>1535</v>
      </c>
      <c r="B1668" s="70" t="s">
        <v>2770</v>
      </c>
      <c r="C1668" s="70" t="str">
        <f t="shared" si="130"/>
        <v>1411</v>
      </c>
      <c r="D1668" s="76" t="str">
        <f t="shared" si="131"/>
        <v>22</v>
      </c>
      <c r="E1668" s="76" t="str">
        <f t="shared" si="132"/>
        <v>1</v>
      </c>
      <c r="F1668" s="70" t="s">
        <v>1547</v>
      </c>
      <c r="G1668" s="77">
        <v>399346</v>
      </c>
      <c r="H1668" s="78">
        <v>113801.62</v>
      </c>
      <c r="I1668" s="78">
        <v>20534.32666666666</v>
      </c>
      <c r="J1668" s="77">
        <f t="shared" si="134"/>
        <v>134335.94666666666</v>
      </c>
      <c r="K1668" s="78">
        <f t="shared" si="133"/>
        <v>265010.05333333334</v>
      </c>
    </row>
    <row r="1669" spans="1:15" s="79" customFormat="1" x14ac:dyDescent="0.2">
      <c r="A1669" s="70" t="s">
        <v>1535</v>
      </c>
      <c r="B1669" s="70" t="s">
        <v>2771</v>
      </c>
      <c r="C1669" s="70" t="str">
        <f t="shared" si="130"/>
        <v>1421</v>
      </c>
      <c r="D1669" s="76" t="str">
        <f t="shared" si="131"/>
        <v>22</v>
      </c>
      <c r="E1669" s="76" t="str">
        <f t="shared" si="132"/>
        <v>1</v>
      </c>
      <c r="F1669" s="70" t="s">
        <v>1549</v>
      </c>
      <c r="G1669" s="77">
        <v>167146</v>
      </c>
      <c r="H1669" s="78">
        <v>126955.71</v>
      </c>
      <c r="I1669" s="78">
        <v>24340.769999999997</v>
      </c>
      <c r="J1669" s="77">
        <f t="shared" si="134"/>
        <v>151296.48000000001</v>
      </c>
      <c r="K1669" s="78">
        <f t="shared" si="133"/>
        <v>15849.51999999999</v>
      </c>
    </row>
    <row r="1670" spans="1:15" s="79" customFormat="1" x14ac:dyDescent="0.2">
      <c r="A1670" s="70" t="s">
        <v>1535</v>
      </c>
      <c r="B1670" s="70" t="s">
        <v>2772</v>
      </c>
      <c r="C1670" s="70" t="str">
        <f t="shared" si="130"/>
        <v>1431</v>
      </c>
      <c r="D1670" s="76" t="str">
        <f t="shared" si="131"/>
        <v>22</v>
      </c>
      <c r="E1670" s="76" t="str">
        <f t="shared" si="132"/>
        <v>1</v>
      </c>
      <c r="F1670" s="70" t="s">
        <v>1551</v>
      </c>
      <c r="G1670" s="77">
        <v>975017</v>
      </c>
      <c r="H1670" s="78">
        <v>740573.5</v>
      </c>
      <c r="I1670" s="78">
        <v>141987.58000000007</v>
      </c>
      <c r="J1670" s="77">
        <f t="shared" si="134"/>
        <v>882561.08000000007</v>
      </c>
      <c r="K1670" s="78">
        <f t="shared" si="133"/>
        <v>92455.919999999925</v>
      </c>
    </row>
    <row r="1671" spans="1:15" s="79" customFormat="1" x14ac:dyDescent="0.2">
      <c r="A1671" s="70" t="s">
        <v>1535</v>
      </c>
      <c r="B1671" s="70" t="s">
        <v>2773</v>
      </c>
      <c r="C1671" s="70" t="str">
        <f t="shared" ref="C1671:C1734" si="135">MID(B1671,18,4)</f>
        <v>1432</v>
      </c>
      <c r="D1671" s="76" t="str">
        <f t="shared" ref="D1671:D1734" si="136">MID(B1671,5,2)</f>
        <v>22</v>
      </c>
      <c r="E1671" s="76" t="str">
        <f t="shared" ref="E1671:E1734" si="137">MID(B1671,18,1)</f>
        <v>1</v>
      </c>
      <c r="F1671" s="70" t="s">
        <v>1553</v>
      </c>
      <c r="G1671" s="77">
        <v>111431</v>
      </c>
      <c r="H1671" s="78">
        <v>86527.39</v>
      </c>
      <c r="I1671" s="78">
        <v>23047.95666666668</v>
      </c>
      <c r="J1671" s="77">
        <f t="shared" si="134"/>
        <v>109575.34666666668</v>
      </c>
      <c r="K1671" s="78">
        <f t="shared" ref="K1671:K1734" si="138">G1671-J1671</f>
        <v>1855.6533333333209</v>
      </c>
    </row>
    <row r="1672" spans="1:15" s="79" customFormat="1" x14ac:dyDescent="0.2">
      <c r="A1672" s="70" t="s">
        <v>1535</v>
      </c>
      <c r="B1672" s="70" t="s">
        <v>2774</v>
      </c>
      <c r="C1672" s="70" t="str">
        <f t="shared" si="135"/>
        <v>1592</v>
      </c>
      <c r="D1672" s="76" t="str">
        <f t="shared" si="136"/>
        <v>22</v>
      </c>
      <c r="E1672" s="76" t="str">
        <f t="shared" si="137"/>
        <v>1</v>
      </c>
      <c r="F1672" s="70" t="s">
        <v>1806</v>
      </c>
      <c r="G1672" s="77">
        <v>262124</v>
      </c>
      <c r="H1672" s="78">
        <v>121565.99999999999</v>
      </c>
      <c r="I1672" s="78">
        <v>40522</v>
      </c>
      <c r="J1672" s="77">
        <f t="shared" si="134"/>
        <v>162088</v>
      </c>
      <c r="K1672" s="78">
        <f t="shared" si="138"/>
        <v>100036</v>
      </c>
    </row>
    <row r="1673" spans="1:15" s="79" customFormat="1" x14ac:dyDescent="0.2">
      <c r="A1673" s="70" t="s">
        <v>1535</v>
      </c>
      <c r="B1673" s="70" t="s">
        <v>2775</v>
      </c>
      <c r="C1673" s="70" t="str">
        <f t="shared" si="135"/>
        <v>1612</v>
      </c>
      <c r="D1673" s="76" t="str">
        <f t="shared" si="136"/>
        <v>22</v>
      </c>
      <c r="E1673" s="76" t="str">
        <f t="shared" si="137"/>
        <v>1</v>
      </c>
      <c r="F1673" s="70" t="s">
        <v>1557</v>
      </c>
      <c r="G1673" s="77">
        <v>379361</v>
      </c>
      <c r="H1673" s="78">
        <v>108109.22</v>
      </c>
      <c r="I1673" s="78">
        <v>108109.22</v>
      </c>
      <c r="J1673" s="77">
        <f t="shared" si="134"/>
        <v>216218.44</v>
      </c>
      <c r="K1673" s="78">
        <f t="shared" si="138"/>
        <v>163142.56</v>
      </c>
    </row>
    <row r="1674" spans="1:15" s="79" customFormat="1" x14ac:dyDescent="0.2">
      <c r="A1674" s="70" t="s">
        <v>1535</v>
      </c>
      <c r="B1674" s="70" t="s">
        <v>2776</v>
      </c>
      <c r="C1674" s="70" t="str">
        <f t="shared" si="135"/>
        <v>1712</v>
      </c>
      <c r="D1674" s="76" t="str">
        <f t="shared" si="136"/>
        <v>22</v>
      </c>
      <c r="E1674" s="76" t="str">
        <f t="shared" si="137"/>
        <v>1</v>
      </c>
      <c r="F1674" s="70" t="s">
        <v>1559</v>
      </c>
      <c r="G1674" s="77">
        <v>325644</v>
      </c>
      <c r="H1674" s="78">
        <v>236790</v>
      </c>
      <c r="I1674" s="78">
        <v>78930</v>
      </c>
      <c r="J1674" s="77">
        <f t="shared" si="134"/>
        <v>315720</v>
      </c>
      <c r="K1674" s="78">
        <f t="shared" si="138"/>
        <v>9924</v>
      </c>
    </row>
    <row r="1675" spans="1:15" s="79" customFormat="1" x14ac:dyDescent="0.2">
      <c r="A1675" s="70" t="s">
        <v>1535</v>
      </c>
      <c r="B1675" s="70" t="s">
        <v>2777</v>
      </c>
      <c r="C1675" s="70" t="str">
        <f t="shared" si="135"/>
        <v>1713</v>
      </c>
      <c r="D1675" s="76" t="str">
        <f t="shared" si="136"/>
        <v>22</v>
      </c>
      <c r="E1675" s="76" t="str">
        <f t="shared" si="137"/>
        <v>1</v>
      </c>
      <c r="F1675" s="70" t="s">
        <v>1561</v>
      </c>
      <c r="G1675" s="77">
        <v>259668</v>
      </c>
      <c r="H1675" s="78">
        <v>194406.5</v>
      </c>
      <c r="I1675" s="78">
        <v>64802.166666666672</v>
      </c>
      <c r="J1675" s="77">
        <f t="shared" si="134"/>
        <v>259208.66666666669</v>
      </c>
      <c r="K1675" s="78">
        <f t="shared" si="138"/>
        <v>459.33333333331393</v>
      </c>
    </row>
    <row r="1676" spans="1:15" s="79" customFormat="1" x14ac:dyDescent="0.2">
      <c r="A1676" s="70" t="s">
        <v>1535</v>
      </c>
      <c r="B1676" s="70" t="s">
        <v>2778</v>
      </c>
      <c r="C1676" s="70" t="str">
        <f t="shared" si="135"/>
        <v>1715</v>
      </c>
      <c r="D1676" s="76" t="str">
        <f t="shared" si="136"/>
        <v>22</v>
      </c>
      <c r="E1676" s="76" t="str">
        <f t="shared" si="137"/>
        <v>1</v>
      </c>
      <c r="F1676" s="70" t="s">
        <v>1563</v>
      </c>
      <c r="G1676" s="77">
        <v>232147</v>
      </c>
      <c r="H1676" s="78">
        <v>232147</v>
      </c>
      <c r="I1676" s="78">
        <v>0</v>
      </c>
      <c r="J1676" s="77">
        <f t="shared" si="134"/>
        <v>232147</v>
      </c>
      <c r="K1676" s="78">
        <f t="shared" si="138"/>
        <v>0</v>
      </c>
    </row>
    <row r="1677" spans="1:15" s="79" customFormat="1" x14ac:dyDescent="0.2">
      <c r="A1677" s="70" t="s">
        <v>1535</v>
      </c>
      <c r="B1677" s="70" t="s">
        <v>2779</v>
      </c>
      <c r="C1677" s="70" t="str">
        <f t="shared" si="135"/>
        <v>1716</v>
      </c>
      <c r="D1677" s="76" t="str">
        <f t="shared" si="136"/>
        <v>22</v>
      </c>
      <c r="E1677" s="76" t="str">
        <f t="shared" si="137"/>
        <v>1</v>
      </c>
      <c r="F1677" s="70" t="s">
        <v>1565</v>
      </c>
      <c r="G1677" s="77">
        <v>45330</v>
      </c>
      <c r="H1677" s="78">
        <v>0</v>
      </c>
      <c r="I1677" s="78">
        <v>45330</v>
      </c>
      <c r="J1677" s="77">
        <f t="shared" si="134"/>
        <v>45330</v>
      </c>
      <c r="K1677" s="78">
        <f t="shared" si="138"/>
        <v>0</v>
      </c>
    </row>
    <row r="1678" spans="1:15" s="79" customFormat="1" x14ac:dyDescent="0.2">
      <c r="A1678" s="70" t="s">
        <v>1535</v>
      </c>
      <c r="B1678" s="70" t="s">
        <v>1159</v>
      </c>
      <c r="C1678" s="70" t="str">
        <f t="shared" si="135"/>
        <v>2111</v>
      </c>
      <c r="D1678" s="76" t="str">
        <f t="shared" si="136"/>
        <v>22</v>
      </c>
      <c r="E1678" s="76" t="str">
        <f t="shared" si="137"/>
        <v>2</v>
      </c>
      <c r="F1678" s="70" t="s">
        <v>1566</v>
      </c>
      <c r="G1678" s="77">
        <v>4562</v>
      </c>
      <c r="H1678" s="78">
        <v>3932.07</v>
      </c>
      <c r="I1678" s="78">
        <v>0</v>
      </c>
      <c r="J1678" s="77">
        <f t="shared" si="134"/>
        <v>3932.07</v>
      </c>
      <c r="K1678" s="78">
        <f t="shared" si="138"/>
        <v>629.92999999999984</v>
      </c>
    </row>
    <row r="1679" spans="1:15" s="79" customFormat="1" x14ac:dyDescent="0.2">
      <c r="A1679" s="70" t="s">
        <v>1535</v>
      </c>
      <c r="B1679" s="70" t="s">
        <v>1160</v>
      </c>
      <c r="C1679" s="70" t="str">
        <f t="shared" si="135"/>
        <v>2151</v>
      </c>
      <c r="D1679" s="76" t="str">
        <f t="shared" si="136"/>
        <v>22</v>
      </c>
      <c r="E1679" s="76" t="str">
        <f t="shared" si="137"/>
        <v>2</v>
      </c>
      <c r="F1679" s="70" t="s">
        <v>1570</v>
      </c>
      <c r="G1679" s="77">
        <v>1045</v>
      </c>
      <c r="H1679" s="78">
        <v>0</v>
      </c>
      <c r="I1679" s="78">
        <v>0</v>
      </c>
      <c r="J1679" s="77">
        <f t="shared" si="134"/>
        <v>0</v>
      </c>
      <c r="K1679" s="78">
        <f t="shared" si="138"/>
        <v>1045</v>
      </c>
    </row>
    <row r="1680" spans="1:15" s="79" customFormat="1" x14ac:dyDescent="0.2">
      <c r="A1680" s="70" t="s">
        <v>1535</v>
      </c>
      <c r="B1680" s="70" t="s">
        <v>1162</v>
      </c>
      <c r="C1680" s="70" t="str">
        <f t="shared" si="135"/>
        <v>2161</v>
      </c>
      <c r="D1680" s="76" t="str">
        <f t="shared" si="136"/>
        <v>22</v>
      </c>
      <c r="E1680" s="76" t="str">
        <f t="shared" si="137"/>
        <v>2</v>
      </c>
      <c r="F1680" s="70" t="s">
        <v>1571</v>
      </c>
      <c r="G1680" s="77">
        <v>5620</v>
      </c>
      <c r="H1680" s="78">
        <v>0</v>
      </c>
      <c r="I1680" s="78">
        <v>3000</v>
      </c>
      <c r="J1680" s="77">
        <f t="shared" si="134"/>
        <v>3000</v>
      </c>
      <c r="K1680" s="78">
        <f t="shared" si="138"/>
        <v>2620</v>
      </c>
    </row>
    <row r="1681" spans="1:11" s="79" customFormat="1" x14ac:dyDescent="0.2">
      <c r="A1681" s="70" t="s">
        <v>1535</v>
      </c>
      <c r="B1681" s="70" t="s">
        <v>1164</v>
      </c>
      <c r="C1681" s="70" t="str">
        <f t="shared" si="135"/>
        <v>2182</v>
      </c>
      <c r="D1681" s="76" t="str">
        <f t="shared" si="136"/>
        <v>22</v>
      </c>
      <c r="E1681" s="76" t="str">
        <f t="shared" si="137"/>
        <v>2</v>
      </c>
      <c r="F1681" s="70" t="s">
        <v>1572</v>
      </c>
      <c r="G1681" s="77">
        <v>584</v>
      </c>
      <c r="H1681" s="78">
        <v>584</v>
      </c>
      <c r="I1681" s="78">
        <v>0</v>
      </c>
      <c r="J1681" s="77">
        <f t="shared" si="134"/>
        <v>584</v>
      </c>
      <c r="K1681" s="78">
        <f t="shared" si="138"/>
        <v>0</v>
      </c>
    </row>
    <row r="1682" spans="1:11" s="79" customFormat="1" x14ac:dyDescent="0.2">
      <c r="A1682" s="70" t="s">
        <v>1535</v>
      </c>
      <c r="B1682" s="70" t="s">
        <v>1165</v>
      </c>
      <c r="C1682" s="70" t="str">
        <f t="shared" si="135"/>
        <v>2214</v>
      </c>
      <c r="D1682" s="76" t="str">
        <f t="shared" si="136"/>
        <v>22</v>
      </c>
      <c r="E1682" s="76" t="str">
        <f t="shared" si="137"/>
        <v>2</v>
      </c>
      <c r="F1682" s="70" t="s">
        <v>1643</v>
      </c>
      <c r="G1682" s="77">
        <v>8308</v>
      </c>
      <c r="H1682" s="78">
        <v>4761</v>
      </c>
      <c r="I1682" s="78">
        <v>3547</v>
      </c>
      <c r="J1682" s="77">
        <f t="shared" si="134"/>
        <v>8308</v>
      </c>
      <c r="K1682" s="78">
        <f t="shared" si="138"/>
        <v>0</v>
      </c>
    </row>
    <row r="1683" spans="1:11" s="79" customFormat="1" x14ac:dyDescent="0.2">
      <c r="A1683" s="70" t="s">
        <v>1535</v>
      </c>
      <c r="B1683" s="70" t="s">
        <v>1170</v>
      </c>
      <c r="C1683" s="70" t="str">
        <f t="shared" si="135"/>
        <v>2461</v>
      </c>
      <c r="D1683" s="76" t="str">
        <f t="shared" si="136"/>
        <v>22</v>
      </c>
      <c r="E1683" s="76" t="str">
        <f t="shared" si="137"/>
        <v>2</v>
      </c>
      <c r="F1683" s="70" t="s">
        <v>1645</v>
      </c>
      <c r="G1683" s="77">
        <v>5362</v>
      </c>
      <c r="H1683" s="78">
        <v>1645</v>
      </c>
      <c r="I1683" s="78">
        <v>1500</v>
      </c>
      <c r="J1683" s="77">
        <f t="shared" si="134"/>
        <v>3145</v>
      </c>
      <c r="K1683" s="78">
        <f t="shared" si="138"/>
        <v>2217</v>
      </c>
    </row>
    <row r="1684" spans="1:11" s="79" customFormat="1" x14ac:dyDescent="0.2">
      <c r="A1684" s="70" t="s">
        <v>1535</v>
      </c>
      <c r="B1684" s="70" t="s">
        <v>2780</v>
      </c>
      <c r="C1684" s="70" t="str">
        <f t="shared" si="135"/>
        <v>2481</v>
      </c>
      <c r="D1684" s="76" t="str">
        <f t="shared" si="136"/>
        <v>22</v>
      </c>
      <c r="E1684" s="76" t="str">
        <f t="shared" si="137"/>
        <v>2</v>
      </c>
      <c r="F1684" s="70" t="s">
        <v>1816</v>
      </c>
      <c r="G1684" s="77">
        <v>0</v>
      </c>
      <c r="H1684" s="78">
        <v>0</v>
      </c>
      <c r="I1684" s="78">
        <v>0</v>
      </c>
      <c r="J1684" s="77">
        <f t="shared" si="134"/>
        <v>0</v>
      </c>
      <c r="K1684" s="78">
        <f t="shared" si="138"/>
        <v>0</v>
      </c>
    </row>
    <row r="1685" spans="1:11" s="79" customFormat="1" x14ac:dyDescent="0.2">
      <c r="A1685" s="70" t="s">
        <v>1535</v>
      </c>
      <c r="B1685" s="70" t="s">
        <v>1174</v>
      </c>
      <c r="C1685" s="70" t="str">
        <f t="shared" si="135"/>
        <v>2541</v>
      </c>
      <c r="D1685" s="76" t="str">
        <f t="shared" si="136"/>
        <v>22</v>
      </c>
      <c r="E1685" s="76" t="str">
        <f t="shared" si="137"/>
        <v>2</v>
      </c>
      <c r="F1685" s="70" t="s">
        <v>1820</v>
      </c>
      <c r="G1685" s="77">
        <v>211368</v>
      </c>
      <c r="H1685" s="78">
        <v>28990.720000000001</v>
      </c>
      <c r="I1685" s="78">
        <v>93703.51999999999</v>
      </c>
      <c r="J1685" s="77">
        <f t="shared" si="134"/>
        <v>122694.23999999999</v>
      </c>
      <c r="K1685" s="78">
        <f t="shared" si="138"/>
        <v>88673.760000000009</v>
      </c>
    </row>
    <row r="1686" spans="1:11" s="79" customFormat="1" x14ac:dyDescent="0.2">
      <c r="A1686" s="70" t="s">
        <v>1535</v>
      </c>
      <c r="B1686" s="70" t="s">
        <v>1175</v>
      </c>
      <c r="C1686" s="70" t="str">
        <f t="shared" si="135"/>
        <v>2541</v>
      </c>
      <c r="D1686" s="76" t="str">
        <f t="shared" si="136"/>
        <v>22</v>
      </c>
      <c r="E1686" s="76" t="str">
        <f t="shared" si="137"/>
        <v>2</v>
      </c>
      <c r="F1686" s="70" t="s">
        <v>1820</v>
      </c>
      <c r="G1686" s="77">
        <v>75287</v>
      </c>
      <c r="H1686" s="78">
        <v>54411.96</v>
      </c>
      <c r="I1686" s="78">
        <v>0</v>
      </c>
      <c r="J1686" s="77">
        <f t="shared" si="134"/>
        <v>54411.96</v>
      </c>
      <c r="K1686" s="78">
        <f t="shared" si="138"/>
        <v>20875.04</v>
      </c>
    </row>
    <row r="1687" spans="1:11" s="79" customFormat="1" x14ac:dyDescent="0.2">
      <c r="A1687" s="70" t="s">
        <v>1535</v>
      </c>
      <c r="B1687" s="70" t="s">
        <v>1176</v>
      </c>
      <c r="C1687" s="70" t="str">
        <f t="shared" si="135"/>
        <v>2551</v>
      </c>
      <c r="D1687" s="76" t="str">
        <f t="shared" si="136"/>
        <v>22</v>
      </c>
      <c r="E1687" s="76" t="str">
        <f t="shared" si="137"/>
        <v>2</v>
      </c>
      <c r="F1687" s="70" t="s">
        <v>2745</v>
      </c>
      <c r="G1687" s="77">
        <v>52493</v>
      </c>
      <c r="H1687" s="78">
        <v>13147.9</v>
      </c>
      <c r="I1687" s="78">
        <v>15000</v>
      </c>
      <c r="J1687" s="77">
        <f t="shared" si="134"/>
        <v>28147.9</v>
      </c>
      <c r="K1687" s="78">
        <f t="shared" si="138"/>
        <v>24345.1</v>
      </c>
    </row>
    <row r="1688" spans="1:11" s="79" customFormat="1" x14ac:dyDescent="0.2">
      <c r="A1688" s="70" t="s">
        <v>1535</v>
      </c>
      <c r="B1688" s="70" t="s">
        <v>1177</v>
      </c>
      <c r="C1688" s="70" t="str">
        <f t="shared" si="135"/>
        <v>2551</v>
      </c>
      <c r="D1688" s="76" t="str">
        <f t="shared" si="136"/>
        <v>22</v>
      </c>
      <c r="E1688" s="76" t="str">
        <f t="shared" si="137"/>
        <v>2</v>
      </c>
      <c r="F1688" s="70" t="s">
        <v>2745</v>
      </c>
      <c r="G1688" s="77">
        <v>1502201.41</v>
      </c>
      <c r="H1688" s="78">
        <v>744784.38</v>
      </c>
      <c r="I1688" s="78">
        <v>0</v>
      </c>
      <c r="J1688" s="77">
        <f t="shared" si="134"/>
        <v>744784.38</v>
      </c>
      <c r="K1688" s="78">
        <f t="shared" si="138"/>
        <v>757417.02999999991</v>
      </c>
    </row>
    <row r="1689" spans="1:11" s="79" customFormat="1" x14ac:dyDescent="0.2">
      <c r="A1689" s="70" t="s">
        <v>1535</v>
      </c>
      <c r="B1689" s="70" t="s">
        <v>1178</v>
      </c>
      <c r="C1689" s="70" t="str">
        <f t="shared" si="135"/>
        <v>2561</v>
      </c>
      <c r="D1689" s="76" t="str">
        <f t="shared" si="136"/>
        <v>22</v>
      </c>
      <c r="E1689" s="76" t="str">
        <f t="shared" si="137"/>
        <v>2</v>
      </c>
      <c r="F1689" s="70" t="s">
        <v>1821</v>
      </c>
      <c r="G1689" s="77">
        <v>700</v>
      </c>
      <c r="H1689" s="78">
        <v>504.6</v>
      </c>
      <c r="I1689" s="78">
        <v>0</v>
      </c>
      <c r="J1689" s="77">
        <f t="shared" si="134"/>
        <v>504.6</v>
      </c>
      <c r="K1689" s="78">
        <f t="shared" si="138"/>
        <v>195.39999999999998</v>
      </c>
    </row>
    <row r="1690" spans="1:11" s="79" customFormat="1" x14ac:dyDescent="0.2">
      <c r="A1690" s="70" t="s">
        <v>1535</v>
      </c>
      <c r="B1690" s="70" t="s">
        <v>1181</v>
      </c>
      <c r="C1690" s="70" t="str">
        <f t="shared" si="135"/>
        <v>2711</v>
      </c>
      <c r="D1690" s="76" t="str">
        <f t="shared" si="136"/>
        <v>22</v>
      </c>
      <c r="E1690" s="76" t="str">
        <f t="shared" si="137"/>
        <v>2</v>
      </c>
      <c r="F1690" s="70" t="s">
        <v>1647</v>
      </c>
      <c r="G1690" s="77">
        <v>24411</v>
      </c>
      <c r="H1690" s="78">
        <v>0</v>
      </c>
      <c r="I1690" s="78">
        <v>0</v>
      </c>
      <c r="J1690" s="77">
        <f t="shared" si="134"/>
        <v>0</v>
      </c>
      <c r="K1690" s="78">
        <f t="shared" si="138"/>
        <v>24411</v>
      </c>
    </row>
    <row r="1691" spans="1:11" s="79" customFormat="1" x14ac:dyDescent="0.2">
      <c r="A1691" s="70" t="s">
        <v>1535</v>
      </c>
      <c r="B1691" s="70" t="s">
        <v>2781</v>
      </c>
      <c r="C1691" s="70" t="str">
        <f t="shared" si="135"/>
        <v>2721</v>
      </c>
      <c r="D1691" s="76" t="str">
        <f t="shared" si="136"/>
        <v>22</v>
      </c>
      <c r="E1691" s="76" t="str">
        <f t="shared" si="137"/>
        <v>2</v>
      </c>
      <c r="F1691" s="70" t="s">
        <v>1733</v>
      </c>
      <c r="G1691" s="77">
        <v>139</v>
      </c>
      <c r="H1691" s="78">
        <v>0</v>
      </c>
      <c r="I1691" s="78">
        <v>0</v>
      </c>
      <c r="J1691" s="77">
        <f t="shared" si="134"/>
        <v>0</v>
      </c>
      <c r="K1691" s="78">
        <f t="shared" si="138"/>
        <v>139</v>
      </c>
    </row>
    <row r="1692" spans="1:11" s="79" customFormat="1" x14ac:dyDescent="0.2">
      <c r="A1692" s="70" t="s">
        <v>1535</v>
      </c>
      <c r="B1692" s="70" t="s">
        <v>2782</v>
      </c>
      <c r="C1692" s="70" t="str">
        <f t="shared" si="135"/>
        <v>2921</v>
      </c>
      <c r="D1692" s="76" t="str">
        <f t="shared" si="136"/>
        <v>22</v>
      </c>
      <c r="E1692" s="76" t="str">
        <f t="shared" si="137"/>
        <v>2</v>
      </c>
      <c r="F1692" s="70" t="s">
        <v>1694</v>
      </c>
      <c r="G1692" s="77">
        <v>0</v>
      </c>
      <c r="H1692" s="78">
        <v>0</v>
      </c>
      <c r="I1692" s="78">
        <v>0</v>
      </c>
      <c r="J1692" s="77">
        <f t="shared" si="134"/>
        <v>0</v>
      </c>
      <c r="K1692" s="78">
        <f t="shared" si="138"/>
        <v>0</v>
      </c>
    </row>
    <row r="1693" spans="1:11" s="79" customFormat="1" x14ac:dyDescent="0.2">
      <c r="A1693" s="70" t="s">
        <v>1535</v>
      </c>
      <c r="B1693" s="70" t="s">
        <v>2783</v>
      </c>
      <c r="C1693" s="70" t="str">
        <f t="shared" si="135"/>
        <v>2931</v>
      </c>
      <c r="D1693" s="76" t="str">
        <f t="shared" si="136"/>
        <v>22</v>
      </c>
      <c r="E1693" s="76" t="str">
        <f t="shared" si="137"/>
        <v>2</v>
      </c>
      <c r="F1693" s="70" t="s">
        <v>1649</v>
      </c>
      <c r="G1693" s="77">
        <v>0</v>
      </c>
      <c r="H1693" s="78">
        <v>0</v>
      </c>
      <c r="I1693" s="78">
        <v>0</v>
      </c>
      <c r="J1693" s="77">
        <f t="shared" si="134"/>
        <v>0</v>
      </c>
      <c r="K1693" s="78">
        <f t="shared" si="138"/>
        <v>0</v>
      </c>
    </row>
    <row r="1694" spans="1:11" s="79" customFormat="1" x14ac:dyDescent="0.2">
      <c r="A1694" s="70" t="s">
        <v>1535</v>
      </c>
      <c r="B1694" s="70" t="s">
        <v>2784</v>
      </c>
      <c r="C1694" s="70" t="str">
        <f t="shared" si="135"/>
        <v>2951</v>
      </c>
      <c r="D1694" s="76" t="str">
        <f t="shared" si="136"/>
        <v>22</v>
      </c>
      <c r="E1694" s="76" t="str">
        <f t="shared" si="137"/>
        <v>2</v>
      </c>
      <c r="F1694" s="70" t="s">
        <v>2753</v>
      </c>
      <c r="G1694" s="77">
        <v>0</v>
      </c>
      <c r="H1694" s="78">
        <v>0</v>
      </c>
      <c r="I1694" s="78">
        <v>0</v>
      </c>
      <c r="J1694" s="77">
        <f t="shared" si="134"/>
        <v>0</v>
      </c>
      <c r="K1694" s="78">
        <f t="shared" si="138"/>
        <v>0</v>
      </c>
    </row>
    <row r="1695" spans="1:11" s="79" customFormat="1" x14ac:dyDescent="0.2">
      <c r="A1695" s="70" t="s">
        <v>1535</v>
      </c>
      <c r="B1695" s="70" t="s">
        <v>2785</v>
      </c>
      <c r="C1695" s="70" t="str">
        <f t="shared" si="135"/>
        <v>2991</v>
      </c>
      <c r="D1695" s="76" t="str">
        <f t="shared" si="136"/>
        <v>22</v>
      </c>
      <c r="E1695" s="76" t="str">
        <f t="shared" si="137"/>
        <v>2</v>
      </c>
      <c r="F1695" s="70" t="s">
        <v>1696</v>
      </c>
      <c r="G1695" s="77">
        <v>0</v>
      </c>
      <c r="H1695" s="78">
        <v>0</v>
      </c>
      <c r="I1695" s="78">
        <v>0</v>
      </c>
      <c r="J1695" s="77">
        <f t="shared" si="134"/>
        <v>0</v>
      </c>
      <c r="K1695" s="78">
        <f t="shared" si="138"/>
        <v>0</v>
      </c>
    </row>
    <row r="1696" spans="1:11" s="79" customFormat="1" x14ac:dyDescent="0.2">
      <c r="A1696" s="70" t="s">
        <v>1535</v>
      </c>
      <c r="B1696" s="70" t="s">
        <v>1183</v>
      </c>
      <c r="C1696" s="70" t="str">
        <f t="shared" si="135"/>
        <v>3111</v>
      </c>
      <c r="D1696" s="76" t="str">
        <f t="shared" si="136"/>
        <v>22</v>
      </c>
      <c r="E1696" s="76" t="str">
        <f t="shared" si="137"/>
        <v>3</v>
      </c>
      <c r="F1696" s="70" t="s">
        <v>1789</v>
      </c>
      <c r="G1696" s="77">
        <v>318827</v>
      </c>
      <c r="H1696" s="78">
        <v>170683</v>
      </c>
      <c r="I1696" s="78">
        <v>110000</v>
      </c>
      <c r="J1696" s="77">
        <f t="shared" si="134"/>
        <v>280683</v>
      </c>
      <c r="K1696" s="78">
        <f t="shared" si="138"/>
        <v>38144</v>
      </c>
    </row>
    <row r="1697" spans="1:11" s="79" customFormat="1" x14ac:dyDescent="0.2">
      <c r="A1697" s="70" t="s">
        <v>1535</v>
      </c>
      <c r="B1697" s="70" t="s">
        <v>1184</v>
      </c>
      <c r="C1697" s="70" t="str">
        <f t="shared" si="135"/>
        <v>3131</v>
      </c>
      <c r="D1697" s="76" t="str">
        <f t="shared" si="136"/>
        <v>22</v>
      </c>
      <c r="E1697" s="76" t="str">
        <f t="shared" si="137"/>
        <v>3</v>
      </c>
      <c r="F1697" s="70" t="s">
        <v>1824</v>
      </c>
      <c r="G1697" s="77">
        <v>0</v>
      </c>
      <c r="H1697" s="78">
        <v>0</v>
      </c>
      <c r="I1697" s="78">
        <v>0</v>
      </c>
      <c r="J1697" s="77">
        <f t="shared" si="134"/>
        <v>0</v>
      </c>
      <c r="K1697" s="78">
        <f t="shared" si="138"/>
        <v>0</v>
      </c>
    </row>
    <row r="1698" spans="1:11" s="79" customFormat="1" x14ac:dyDescent="0.2">
      <c r="A1698" s="70" t="s">
        <v>1535</v>
      </c>
      <c r="B1698" s="70" t="s">
        <v>1185</v>
      </c>
      <c r="C1698" s="70" t="str">
        <f t="shared" si="135"/>
        <v>3141</v>
      </c>
      <c r="D1698" s="76" t="str">
        <f t="shared" si="136"/>
        <v>22</v>
      </c>
      <c r="E1698" s="76" t="str">
        <f t="shared" si="137"/>
        <v>3</v>
      </c>
      <c r="F1698" s="70" t="s">
        <v>1573</v>
      </c>
      <c r="G1698" s="77">
        <v>6114</v>
      </c>
      <c r="H1698" s="78">
        <v>6048.2699999999986</v>
      </c>
      <c r="I1698" s="78">
        <v>0</v>
      </c>
      <c r="J1698" s="77">
        <f t="shared" si="134"/>
        <v>6048.2699999999986</v>
      </c>
      <c r="K1698" s="78">
        <f t="shared" si="138"/>
        <v>65.730000000001382</v>
      </c>
    </row>
    <row r="1699" spans="1:11" s="79" customFormat="1" x14ac:dyDescent="0.2">
      <c r="A1699" s="70" t="s">
        <v>1535</v>
      </c>
      <c r="B1699" s="70" t="s">
        <v>2786</v>
      </c>
      <c r="C1699" s="70" t="str">
        <f t="shared" si="135"/>
        <v>3231</v>
      </c>
      <c r="D1699" s="76" t="str">
        <f t="shared" si="136"/>
        <v>22</v>
      </c>
      <c r="E1699" s="76" t="str">
        <f t="shared" si="137"/>
        <v>3</v>
      </c>
      <c r="F1699" s="70" t="s">
        <v>1575</v>
      </c>
      <c r="G1699" s="77">
        <v>3760</v>
      </c>
      <c r="H1699" s="78">
        <v>3050.6099999999997</v>
      </c>
      <c r="I1699" s="78">
        <v>300</v>
      </c>
      <c r="J1699" s="77">
        <f t="shared" si="134"/>
        <v>3350.6099999999997</v>
      </c>
      <c r="K1699" s="78">
        <f t="shared" si="138"/>
        <v>409.39000000000033</v>
      </c>
    </row>
    <row r="1700" spans="1:11" s="79" customFormat="1" x14ac:dyDescent="0.2">
      <c r="A1700" s="70" t="s">
        <v>1535</v>
      </c>
      <c r="B1700" s="70" t="s">
        <v>2787</v>
      </c>
      <c r="C1700" s="70" t="str">
        <f t="shared" si="135"/>
        <v>3361</v>
      </c>
      <c r="D1700" s="76" t="str">
        <f t="shared" si="136"/>
        <v>22</v>
      </c>
      <c r="E1700" s="76" t="str">
        <f t="shared" si="137"/>
        <v>3</v>
      </c>
      <c r="F1700" s="70" t="s">
        <v>2156</v>
      </c>
      <c r="G1700" s="77">
        <v>0</v>
      </c>
      <c r="H1700" s="78">
        <v>0</v>
      </c>
      <c r="I1700" s="78">
        <v>0</v>
      </c>
      <c r="J1700" s="77">
        <f t="shared" si="134"/>
        <v>0</v>
      </c>
      <c r="K1700" s="78">
        <f t="shared" si="138"/>
        <v>0</v>
      </c>
    </row>
    <row r="1701" spans="1:11" s="79" customFormat="1" x14ac:dyDescent="0.2">
      <c r="A1701" s="70" t="s">
        <v>1535</v>
      </c>
      <c r="B1701" s="70" t="s">
        <v>1187</v>
      </c>
      <c r="C1701" s="70" t="str">
        <f t="shared" si="135"/>
        <v>3362</v>
      </c>
      <c r="D1701" s="76" t="str">
        <f t="shared" si="136"/>
        <v>22</v>
      </c>
      <c r="E1701" s="76" t="str">
        <f t="shared" si="137"/>
        <v>3</v>
      </c>
      <c r="F1701" s="70" t="s">
        <v>1700</v>
      </c>
      <c r="G1701" s="77">
        <v>108202</v>
      </c>
      <c r="H1701" s="78">
        <v>50000</v>
      </c>
      <c r="I1701" s="78">
        <v>0</v>
      </c>
      <c r="J1701" s="77">
        <f t="shared" si="134"/>
        <v>50000</v>
      </c>
      <c r="K1701" s="78">
        <f t="shared" si="138"/>
        <v>58202</v>
      </c>
    </row>
    <row r="1702" spans="1:11" s="79" customFormat="1" x14ac:dyDescent="0.2">
      <c r="A1702" s="70" t="s">
        <v>1535</v>
      </c>
      <c r="B1702" s="70" t="s">
        <v>1189</v>
      </c>
      <c r="C1702" s="70" t="str">
        <f t="shared" si="135"/>
        <v>3363</v>
      </c>
      <c r="D1702" s="76" t="str">
        <f t="shared" si="136"/>
        <v>22</v>
      </c>
      <c r="E1702" s="76" t="str">
        <f t="shared" si="137"/>
        <v>3</v>
      </c>
      <c r="F1702" s="70" t="s">
        <v>1600</v>
      </c>
      <c r="G1702" s="77">
        <v>727.69</v>
      </c>
      <c r="H1702" s="78">
        <v>727.69</v>
      </c>
      <c r="I1702" s="78">
        <v>0</v>
      </c>
      <c r="J1702" s="77">
        <f t="shared" si="134"/>
        <v>727.69</v>
      </c>
      <c r="K1702" s="78">
        <f t="shared" si="138"/>
        <v>0</v>
      </c>
    </row>
    <row r="1703" spans="1:11" s="79" customFormat="1" x14ac:dyDescent="0.2">
      <c r="A1703" s="70" t="s">
        <v>1535</v>
      </c>
      <c r="B1703" s="70" t="s">
        <v>1191</v>
      </c>
      <c r="C1703" s="70" t="str">
        <f t="shared" si="135"/>
        <v>3381</v>
      </c>
      <c r="D1703" s="76" t="str">
        <f t="shared" si="136"/>
        <v>22</v>
      </c>
      <c r="E1703" s="76" t="str">
        <f t="shared" si="137"/>
        <v>3</v>
      </c>
      <c r="F1703" s="70" t="s">
        <v>1825</v>
      </c>
      <c r="G1703" s="77">
        <v>538146</v>
      </c>
      <c r="H1703" s="78">
        <v>358579.20000000001</v>
      </c>
      <c r="I1703" s="78">
        <v>179557.80000000005</v>
      </c>
      <c r="J1703" s="77">
        <f t="shared" si="134"/>
        <v>538137</v>
      </c>
      <c r="K1703" s="78">
        <f t="shared" si="138"/>
        <v>9</v>
      </c>
    </row>
    <row r="1704" spans="1:11" s="79" customFormat="1" x14ac:dyDescent="0.2">
      <c r="A1704" s="70" t="s">
        <v>1535</v>
      </c>
      <c r="B1704" s="70" t="s">
        <v>1192</v>
      </c>
      <c r="C1704" s="70" t="str">
        <f t="shared" si="135"/>
        <v>3451</v>
      </c>
      <c r="D1704" s="76" t="str">
        <f t="shared" si="136"/>
        <v>22</v>
      </c>
      <c r="E1704" s="76" t="str">
        <f t="shared" si="137"/>
        <v>3</v>
      </c>
      <c r="F1704" s="70" t="s">
        <v>1576</v>
      </c>
      <c r="G1704" s="77">
        <v>7206.42</v>
      </c>
      <c r="H1704" s="78">
        <v>7206.42</v>
      </c>
      <c r="I1704" s="78">
        <v>0</v>
      </c>
      <c r="J1704" s="77">
        <f t="shared" si="134"/>
        <v>7206.42</v>
      </c>
      <c r="K1704" s="78">
        <f t="shared" si="138"/>
        <v>0</v>
      </c>
    </row>
    <row r="1705" spans="1:11" s="79" customFormat="1" x14ac:dyDescent="0.2">
      <c r="A1705" s="70" t="s">
        <v>1535</v>
      </c>
      <c r="B1705" s="70" t="s">
        <v>2788</v>
      </c>
      <c r="C1705" s="70" t="str">
        <f t="shared" si="135"/>
        <v>3511</v>
      </c>
      <c r="D1705" s="76" t="str">
        <f t="shared" si="136"/>
        <v>22</v>
      </c>
      <c r="E1705" s="76" t="str">
        <f t="shared" si="137"/>
        <v>3</v>
      </c>
      <c r="F1705" s="70" t="s">
        <v>1659</v>
      </c>
      <c r="G1705" s="77">
        <v>6000</v>
      </c>
      <c r="H1705" s="78">
        <v>0</v>
      </c>
      <c r="I1705" s="78">
        <v>5518.12</v>
      </c>
      <c r="J1705" s="77">
        <f t="shared" si="134"/>
        <v>5518.12</v>
      </c>
      <c r="K1705" s="78">
        <f t="shared" si="138"/>
        <v>481.88000000000011</v>
      </c>
    </row>
    <row r="1706" spans="1:11" s="79" customFormat="1" x14ac:dyDescent="0.2">
      <c r="A1706" s="70" t="s">
        <v>1535</v>
      </c>
      <c r="B1706" s="70" t="s">
        <v>1193</v>
      </c>
      <c r="C1706" s="70" t="str">
        <f t="shared" si="135"/>
        <v>3521</v>
      </c>
      <c r="D1706" s="76" t="str">
        <f t="shared" si="136"/>
        <v>22</v>
      </c>
      <c r="E1706" s="76" t="str">
        <f t="shared" si="137"/>
        <v>3</v>
      </c>
      <c r="F1706" s="70" t="s">
        <v>1661</v>
      </c>
      <c r="G1706" s="77">
        <v>12305</v>
      </c>
      <c r="H1706" s="78">
        <v>5568</v>
      </c>
      <c r="I1706" s="78">
        <v>0</v>
      </c>
      <c r="J1706" s="77">
        <f t="shared" si="134"/>
        <v>5568</v>
      </c>
      <c r="K1706" s="78">
        <f t="shared" si="138"/>
        <v>6737</v>
      </c>
    </row>
    <row r="1707" spans="1:11" s="79" customFormat="1" x14ac:dyDescent="0.2">
      <c r="A1707" s="70" t="s">
        <v>1535</v>
      </c>
      <c r="B1707" s="70" t="s">
        <v>1195</v>
      </c>
      <c r="C1707" s="70" t="str">
        <f t="shared" si="135"/>
        <v>3541</v>
      </c>
      <c r="D1707" s="76" t="str">
        <f t="shared" si="136"/>
        <v>22</v>
      </c>
      <c r="E1707" s="76" t="str">
        <f t="shared" si="137"/>
        <v>3</v>
      </c>
      <c r="F1707" s="70" t="s">
        <v>2759</v>
      </c>
      <c r="G1707" s="77">
        <v>30257</v>
      </c>
      <c r="H1707" s="78">
        <v>15254</v>
      </c>
      <c r="I1707" s="78">
        <v>5000</v>
      </c>
      <c r="J1707" s="77">
        <f t="shared" si="134"/>
        <v>20254</v>
      </c>
      <c r="K1707" s="78">
        <f t="shared" si="138"/>
        <v>10003</v>
      </c>
    </row>
    <row r="1708" spans="1:11" s="79" customFormat="1" x14ac:dyDescent="0.2">
      <c r="A1708" s="70" t="s">
        <v>1535</v>
      </c>
      <c r="B1708" s="70" t="s">
        <v>1197</v>
      </c>
      <c r="C1708" s="70" t="str">
        <f t="shared" si="135"/>
        <v>3551</v>
      </c>
      <c r="D1708" s="76" t="str">
        <f t="shared" si="136"/>
        <v>22</v>
      </c>
      <c r="E1708" s="76" t="str">
        <f t="shared" si="137"/>
        <v>3</v>
      </c>
      <c r="F1708" s="70" t="s">
        <v>1577</v>
      </c>
      <c r="G1708" s="77">
        <v>11766</v>
      </c>
      <c r="H1708" s="78">
        <v>0</v>
      </c>
      <c r="I1708" s="78">
        <v>0</v>
      </c>
      <c r="J1708" s="77">
        <f t="shared" si="134"/>
        <v>0</v>
      </c>
      <c r="K1708" s="78">
        <f t="shared" si="138"/>
        <v>11766</v>
      </c>
    </row>
    <row r="1709" spans="1:11" s="79" customFormat="1" x14ac:dyDescent="0.2">
      <c r="A1709" s="70" t="s">
        <v>1535</v>
      </c>
      <c r="B1709" s="70" t="s">
        <v>1198</v>
      </c>
      <c r="C1709" s="70" t="str">
        <f t="shared" si="135"/>
        <v>3571</v>
      </c>
      <c r="D1709" s="76" t="str">
        <f t="shared" si="136"/>
        <v>22</v>
      </c>
      <c r="E1709" s="76" t="str">
        <f t="shared" si="137"/>
        <v>3</v>
      </c>
      <c r="F1709" s="70" t="s">
        <v>1827</v>
      </c>
      <c r="G1709" s="77">
        <v>30709</v>
      </c>
      <c r="H1709" s="78">
        <v>8613</v>
      </c>
      <c r="I1709" s="78">
        <v>22090</v>
      </c>
      <c r="J1709" s="77">
        <f t="shared" si="134"/>
        <v>30703</v>
      </c>
      <c r="K1709" s="78">
        <f t="shared" si="138"/>
        <v>6</v>
      </c>
    </row>
    <row r="1710" spans="1:11" s="79" customFormat="1" x14ac:dyDescent="0.2">
      <c r="A1710" s="70" t="s">
        <v>1535</v>
      </c>
      <c r="B1710" s="70" t="s">
        <v>1199</v>
      </c>
      <c r="C1710" s="70" t="str">
        <f t="shared" si="135"/>
        <v>3581</v>
      </c>
      <c r="D1710" s="76" t="str">
        <f t="shared" si="136"/>
        <v>22</v>
      </c>
      <c r="E1710" s="76" t="str">
        <f t="shared" si="137"/>
        <v>3</v>
      </c>
      <c r="F1710" s="70" t="s">
        <v>1830</v>
      </c>
      <c r="G1710" s="77">
        <v>630823</v>
      </c>
      <c r="H1710" s="78">
        <v>343817.04</v>
      </c>
      <c r="I1710" s="78">
        <v>286997.98</v>
      </c>
      <c r="J1710" s="77">
        <f t="shared" si="134"/>
        <v>630815.02</v>
      </c>
      <c r="K1710" s="78">
        <f t="shared" si="138"/>
        <v>7.9799999999813735</v>
      </c>
    </row>
    <row r="1711" spans="1:11" s="79" customFormat="1" x14ac:dyDescent="0.2">
      <c r="A1711" s="70" t="s">
        <v>1535</v>
      </c>
      <c r="B1711" s="70" t="s">
        <v>1201</v>
      </c>
      <c r="C1711" s="70" t="str">
        <f t="shared" si="135"/>
        <v>3591</v>
      </c>
      <c r="D1711" s="76" t="str">
        <f t="shared" si="136"/>
        <v>22</v>
      </c>
      <c r="E1711" s="76" t="str">
        <f t="shared" si="137"/>
        <v>3</v>
      </c>
      <c r="F1711" s="70" t="s">
        <v>1831</v>
      </c>
      <c r="G1711" s="77">
        <v>9654</v>
      </c>
      <c r="H1711" s="78">
        <v>5568</v>
      </c>
      <c r="I1711" s="78">
        <v>4084</v>
      </c>
      <c r="J1711" s="77">
        <f t="shared" si="134"/>
        <v>9652</v>
      </c>
      <c r="K1711" s="78">
        <f t="shared" si="138"/>
        <v>2</v>
      </c>
    </row>
    <row r="1712" spans="1:11" s="79" customFormat="1" x14ac:dyDescent="0.2">
      <c r="A1712" s="70" t="s">
        <v>1535</v>
      </c>
      <c r="B1712" s="70" t="s">
        <v>2789</v>
      </c>
      <c r="C1712" s="70" t="str">
        <f t="shared" si="135"/>
        <v>3921</v>
      </c>
      <c r="D1712" s="76" t="str">
        <f t="shared" si="136"/>
        <v>22</v>
      </c>
      <c r="E1712" s="76" t="str">
        <f t="shared" si="137"/>
        <v>3</v>
      </c>
      <c r="F1712" s="70" t="s">
        <v>1583</v>
      </c>
      <c r="G1712" s="77">
        <v>0</v>
      </c>
      <c r="H1712" s="78">
        <v>0</v>
      </c>
      <c r="I1712" s="78">
        <v>0</v>
      </c>
      <c r="J1712" s="77">
        <f t="shared" si="134"/>
        <v>0</v>
      </c>
      <c r="K1712" s="78">
        <f t="shared" si="138"/>
        <v>0</v>
      </c>
    </row>
    <row r="1713" spans="1:11" s="79" customFormat="1" x14ac:dyDescent="0.2">
      <c r="A1713" s="70" t="s">
        <v>1535</v>
      </c>
      <c r="B1713" s="70" t="s">
        <v>2790</v>
      </c>
      <c r="C1713" s="70" t="str">
        <f t="shared" si="135"/>
        <v>5111</v>
      </c>
      <c r="D1713" s="76" t="str">
        <f t="shared" si="136"/>
        <v>22</v>
      </c>
      <c r="E1713" s="76" t="str">
        <f t="shared" si="137"/>
        <v>5</v>
      </c>
      <c r="F1713" s="70" t="s">
        <v>1701</v>
      </c>
      <c r="G1713" s="77">
        <v>0</v>
      </c>
      <c r="H1713" s="78">
        <v>0</v>
      </c>
      <c r="I1713" s="78">
        <v>0</v>
      </c>
      <c r="J1713" s="77">
        <f t="shared" si="134"/>
        <v>0</v>
      </c>
      <c r="K1713" s="78">
        <f t="shared" si="138"/>
        <v>0</v>
      </c>
    </row>
    <row r="1714" spans="1:11" s="79" customFormat="1" x14ac:dyDescent="0.2">
      <c r="A1714" s="70" t="s">
        <v>1535</v>
      </c>
      <c r="B1714" s="70" t="s">
        <v>2791</v>
      </c>
      <c r="C1714" s="70" t="str">
        <f t="shared" si="135"/>
        <v>5191</v>
      </c>
      <c r="D1714" s="76" t="str">
        <f t="shared" si="136"/>
        <v>22</v>
      </c>
      <c r="E1714" s="76" t="str">
        <f t="shared" si="137"/>
        <v>5</v>
      </c>
      <c r="F1714" s="70" t="s">
        <v>1605</v>
      </c>
      <c r="G1714" s="77">
        <v>0</v>
      </c>
      <c r="H1714" s="78">
        <v>0</v>
      </c>
      <c r="I1714" s="78">
        <v>0</v>
      </c>
      <c r="J1714" s="77">
        <f t="shared" si="134"/>
        <v>0</v>
      </c>
      <c r="K1714" s="78">
        <f t="shared" si="138"/>
        <v>0</v>
      </c>
    </row>
    <row r="1715" spans="1:11" s="79" customFormat="1" x14ac:dyDescent="0.2">
      <c r="A1715" s="70" t="s">
        <v>1535</v>
      </c>
      <c r="B1715" s="70" t="s">
        <v>1203</v>
      </c>
      <c r="C1715" s="70" t="str">
        <f t="shared" si="135"/>
        <v>5311</v>
      </c>
      <c r="D1715" s="76" t="str">
        <f t="shared" si="136"/>
        <v>22</v>
      </c>
      <c r="E1715" s="76" t="str">
        <f t="shared" si="137"/>
        <v>5</v>
      </c>
      <c r="F1715" s="70" t="s">
        <v>2208</v>
      </c>
      <c r="G1715" s="77">
        <v>5258</v>
      </c>
      <c r="H1715" s="78">
        <v>4501.99</v>
      </c>
      <c r="I1715" s="78">
        <v>0</v>
      </c>
      <c r="J1715" s="77">
        <f t="shared" si="134"/>
        <v>4501.99</v>
      </c>
      <c r="K1715" s="78">
        <f t="shared" si="138"/>
        <v>756.01000000000022</v>
      </c>
    </row>
    <row r="1716" spans="1:11" s="79" customFormat="1" x14ac:dyDescent="0.2">
      <c r="A1716" s="70" t="s">
        <v>1535</v>
      </c>
      <c r="B1716" s="70" t="s">
        <v>2792</v>
      </c>
      <c r="C1716" s="70" t="str">
        <f t="shared" si="135"/>
        <v>5321</v>
      </c>
      <c r="D1716" s="76" t="str">
        <f t="shared" si="136"/>
        <v>22</v>
      </c>
      <c r="E1716" s="76" t="str">
        <f t="shared" si="137"/>
        <v>5</v>
      </c>
      <c r="F1716" s="70" t="s">
        <v>2764</v>
      </c>
      <c r="G1716" s="77">
        <v>0</v>
      </c>
      <c r="H1716" s="78">
        <v>0</v>
      </c>
      <c r="I1716" s="78">
        <v>0</v>
      </c>
      <c r="J1716" s="77">
        <f t="shared" si="134"/>
        <v>0</v>
      </c>
      <c r="K1716" s="78">
        <f t="shared" si="138"/>
        <v>0</v>
      </c>
    </row>
    <row r="1717" spans="1:11" s="79" customFormat="1" x14ac:dyDescent="0.2">
      <c r="A1717" s="70" t="s">
        <v>1535</v>
      </c>
      <c r="B1717" s="70" t="s">
        <v>2793</v>
      </c>
      <c r="C1717" s="70" t="str">
        <f t="shared" si="135"/>
        <v>1131</v>
      </c>
      <c r="D1717" s="76" t="str">
        <f t="shared" si="136"/>
        <v>22</v>
      </c>
      <c r="E1717" s="76" t="str">
        <f t="shared" si="137"/>
        <v>1</v>
      </c>
      <c r="F1717" s="70" t="s">
        <v>1537</v>
      </c>
      <c r="G1717" s="77">
        <v>5135424</v>
      </c>
      <c r="H1717" s="78">
        <v>3999987.58</v>
      </c>
      <c r="I1717" s="78">
        <v>1049431.58</v>
      </c>
      <c r="J1717" s="77">
        <f t="shared" si="134"/>
        <v>5049419.16</v>
      </c>
      <c r="K1717" s="78">
        <f t="shared" si="138"/>
        <v>86004.839999999851</v>
      </c>
    </row>
    <row r="1718" spans="1:11" s="79" customFormat="1" x14ac:dyDescent="0.2">
      <c r="A1718" s="70" t="s">
        <v>1535</v>
      </c>
      <c r="B1718" s="70" t="s">
        <v>2794</v>
      </c>
      <c r="C1718" s="70" t="str">
        <f t="shared" si="135"/>
        <v>1221</v>
      </c>
      <c r="D1718" s="76" t="str">
        <f t="shared" si="136"/>
        <v>22</v>
      </c>
      <c r="E1718" s="76" t="str">
        <f t="shared" si="137"/>
        <v>1</v>
      </c>
      <c r="F1718" s="70" t="s">
        <v>1539</v>
      </c>
      <c r="G1718" s="77">
        <v>12069344</v>
      </c>
      <c r="H1718" s="78">
        <v>6594583.3200000003</v>
      </c>
      <c r="I1718" s="78">
        <v>1199978.3466666662</v>
      </c>
      <c r="J1718" s="77">
        <f t="shared" si="134"/>
        <v>7794561.666666666</v>
      </c>
      <c r="K1718" s="78">
        <f t="shared" si="138"/>
        <v>4274782.333333334</v>
      </c>
    </row>
    <row r="1719" spans="1:11" s="79" customFormat="1" x14ac:dyDescent="0.2">
      <c r="A1719" s="70" t="s">
        <v>1535</v>
      </c>
      <c r="B1719" s="70" t="s">
        <v>2795</v>
      </c>
      <c r="C1719" s="70" t="str">
        <f t="shared" si="135"/>
        <v>1311</v>
      </c>
      <c r="D1719" s="76" t="str">
        <f t="shared" si="136"/>
        <v>22</v>
      </c>
      <c r="E1719" s="76" t="str">
        <f t="shared" si="137"/>
        <v>1</v>
      </c>
      <c r="F1719" s="70" t="s">
        <v>1541</v>
      </c>
      <c r="G1719" s="77">
        <v>51816</v>
      </c>
      <c r="H1719" s="78">
        <v>38143</v>
      </c>
      <c r="I1719" s="78">
        <v>12714.333333333334</v>
      </c>
      <c r="J1719" s="77">
        <f t="shared" si="134"/>
        <v>50857.333333333336</v>
      </c>
      <c r="K1719" s="78">
        <f t="shared" si="138"/>
        <v>958.66666666666424</v>
      </c>
    </row>
    <row r="1720" spans="1:11" s="79" customFormat="1" x14ac:dyDescent="0.2">
      <c r="A1720" s="70" t="s">
        <v>1535</v>
      </c>
      <c r="B1720" s="70" t="s">
        <v>2796</v>
      </c>
      <c r="C1720" s="70" t="str">
        <f t="shared" si="135"/>
        <v>1321</v>
      </c>
      <c r="D1720" s="76" t="str">
        <f t="shared" si="136"/>
        <v>22</v>
      </c>
      <c r="E1720" s="76" t="str">
        <f t="shared" si="137"/>
        <v>1</v>
      </c>
      <c r="F1720" s="70" t="s">
        <v>1543</v>
      </c>
      <c r="G1720" s="77">
        <v>244719</v>
      </c>
      <c r="H1720" s="78">
        <v>178556.69999999998</v>
      </c>
      <c r="I1720" s="78">
        <v>0</v>
      </c>
      <c r="J1720" s="77">
        <f t="shared" si="134"/>
        <v>178556.69999999998</v>
      </c>
      <c r="K1720" s="78">
        <f t="shared" si="138"/>
        <v>66162.300000000017</v>
      </c>
    </row>
    <row r="1721" spans="1:11" s="79" customFormat="1" x14ac:dyDescent="0.2">
      <c r="A1721" s="70" t="s">
        <v>1535</v>
      </c>
      <c r="B1721" s="70" t="s">
        <v>2797</v>
      </c>
      <c r="C1721" s="70" t="str">
        <f t="shared" si="135"/>
        <v>1322</v>
      </c>
      <c r="D1721" s="76" t="str">
        <f t="shared" si="136"/>
        <v>22</v>
      </c>
      <c r="E1721" s="76" t="str">
        <f t="shared" si="137"/>
        <v>1</v>
      </c>
      <c r="F1721" s="70" t="s">
        <v>1545</v>
      </c>
      <c r="G1721" s="77">
        <v>2447190</v>
      </c>
      <c r="H1721" s="78">
        <v>859180.16</v>
      </c>
      <c r="I1721" s="78">
        <v>859180.16</v>
      </c>
      <c r="J1721" s="77">
        <f t="shared" si="134"/>
        <v>1718360.32</v>
      </c>
      <c r="K1721" s="78">
        <f t="shared" si="138"/>
        <v>728829.67999999993</v>
      </c>
    </row>
    <row r="1722" spans="1:11" s="79" customFormat="1" x14ac:dyDescent="0.2">
      <c r="A1722" s="70" t="s">
        <v>1535</v>
      </c>
      <c r="B1722" s="70" t="s">
        <v>2798</v>
      </c>
      <c r="C1722" s="70" t="str">
        <f t="shared" si="135"/>
        <v>1411</v>
      </c>
      <c r="D1722" s="76" t="str">
        <f t="shared" si="136"/>
        <v>22</v>
      </c>
      <c r="E1722" s="76" t="str">
        <f t="shared" si="137"/>
        <v>1</v>
      </c>
      <c r="F1722" s="70" t="s">
        <v>1547</v>
      </c>
      <c r="G1722" s="77">
        <v>961508</v>
      </c>
      <c r="H1722" s="78">
        <v>346884.62</v>
      </c>
      <c r="I1722" s="78">
        <v>64837.233333333352</v>
      </c>
      <c r="J1722" s="77">
        <f t="shared" si="134"/>
        <v>411721.85333333333</v>
      </c>
      <c r="K1722" s="78">
        <f t="shared" si="138"/>
        <v>549786.14666666673</v>
      </c>
    </row>
    <row r="1723" spans="1:11" s="79" customFormat="1" x14ac:dyDescent="0.2">
      <c r="A1723" s="70" t="s">
        <v>1535</v>
      </c>
      <c r="B1723" s="70" t="s">
        <v>2799</v>
      </c>
      <c r="C1723" s="70" t="str">
        <f t="shared" si="135"/>
        <v>1421</v>
      </c>
      <c r="D1723" s="76" t="str">
        <f t="shared" si="136"/>
        <v>22</v>
      </c>
      <c r="E1723" s="76" t="str">
        <f t="shared" si="137"/>
        <v>1</v>
      </c>
      <c r="F1723" s="70" t="s">
        <v>1549</v>
      </c>
      <c r="G1723" s="77">
        <v>154063</v>
      </c>
      <c r="H1723" s="78">
        <v>118814.97</v>
      </c>
      <c r="I1723" s="78">
        <v>22486.589999999997</v>
      </c>
      <c r="J1723" s="77">
        <f t="shared" si="134"/>
        <v>141301.56</v>
      </c>
      <c r="K1723" s="78">
        <f t="shared" si="138"/>
        <v>12761.440000000002</v>
      </c>
    </row>
    <row r="1724" spans="1:11" s="79" customFormat="1" x14ac:dyDescent="0.2">
      <c r="A1724" s="70" t="s">
        <v>1535</v>
      </c>
      <c r="B1724" s="70" t="s">
        <v>2800</v>
      </c>
      <c r="C1724" s="70" t="str">
        <f t="shared" si="135"/>
        <v>1431</v>
      </c>
      <c r="D1724" s="76" t="str">
        <f t="shared" si="136"/>
        <v>22</v>
      </c>
      <c r="E1724" s="76" t="str">
        <f t="shared" si="137"/>
        <v>1</v>
      </c>
      <c r="F1724" s="70" t="s">
        <v>1551</v>
      </c>
      <c r="G1724" s="77">
        <v>898699</v>
      </c>
      <c r="H1724" s="78">
        <v>693085.89</v>
      </c>
      <c r="I1724" s="78">
        <v>131171.53666666674</v>
      </c>
      <c r="J1724" s="77">
        <f t="shared" si="134"/>
        <v>824257.42666666675</v>
      </c>
      <c r="K1724" s="78">
        <f t="shared" si="138"/>
        <v>74441.573333333246</v>
      </c>
    </row>
    <row r="1725" spans="1:11" s="79" customFormat="1" x14ac:dyDescent="0.2">
      <c r="A1725" s="70" t="s">
        <v>1535</v>
      </c>
      <c r="B1725" s="70" t="s">
        <v>2801</v>
      </c>
      <c r="C1725" s="70" t="str">
        <f t="shared" si="135"/>
        <v>1432</v>
      </c>
      <c r="D1725" s="76" t="str">
        <f t="shared" si="136"/>
        <v>22</v>
      </c>
      <c r="E1725" s="76" t="str">
        <f t="shared" si="137"/>
        <v>1</v>
      </c>
      <c r="F1725" s="70" t="s">
        <v>1553</v>
      </c>
      <c r="G1725" s="77">
        <v>102708</v>
      </c>
      <c r="H1725" s="78">
        <v>80312.98</v>
      </c>
      <c r="I1725" s="78">
        <v>21064.85999999999</v>
      </c>
      <c r="J1725" s="77">
        <f t="shared" si="134"/>
        <v>101377.83999999998</v>
      </c>
      <c r="K1725" s="78">
        <f t="shared" si="138"/>
        <v>1330.160000000018</v>
      </c>
    </row>
    <row r="1726" spans="1:11" s="79" customFormat="1" x14ac:dyDescent="0.2">
      <c r="A1726" s="70" t="s">
        <v>1535</v>
      </c>
      <c r="B1726" s="70" t="s">
        <v>2802</v>
      </c>
      <c r="C1726" s="70" t="str">
        <f t="shared" si="135"/>
        <v>1592</v>
      </c>
      <c r="D1726" s="76" t="str">
        <f t="shared" si="136"/>
        <v>22</v>
      </c>
      <c r="E1726" s="76" t="str">
        <f t="shared" si="137"/>
        <v>1</v>
      </c>
      <c r="F1726" s="70" t="s">
        <v>1806</v>
      </c>
      <c r="G1726" s="77">
        <v>423989</v>
      </c>
      <c r="H1726" s="78">
        <v>299633.60000000003</v>
      </c>
      <c r="I1726" s="78">
        <v>99877.866666666683</v>
      </c>
      <c r="J1726" s="77">
        <f t="shared" si="134"/>
        <v>399511.46666666673</v>
      </c>
      <c r="K1726" s="78">
        <f t="shared" si="138"/>
        <v>24477.533333333267</v>
      </c>
    </row>
    <row r="1727" spans="1:11" s="79" customFormat="1" x14ac:dyDescent="0.2">
      <c r="A1727" s="70" t="s">
        <v>1535</v>
      </c>
      <c r="B1727" s="70" t="s">
        <v>2803</v>
      </c>
      <c r="C1727" s="70" t="str">
        <f t="shared" si="135"/>
        <v>1612</v>
      </c>
      <c r="D1727" s="76" t="str">
        <f t="shared" si="136"/>
        <v>22</v>
      </c>
      <c r="E1727" s="76" t="str">
        <f t="shared" si="137"/>
        <v>1</v>
      </c>
      <c r="F1727" s="70" t="s">
        <v>1557</v>
      </c>
      <c r="G1727" s="77">
        <v>657782</v>
      </c>
      <c r="H1727" s="78">
        <v>186222.31</v>
      </c>
      <c r="I1727" s="78">
        <v>186222.31</v>
      </c>
      <c r="J1727" s="77">
        <f t="shared" si="134"/>
        <v>372444.62</v>
      </c>
      <c r="K1727" s="78">
        <f t="shared" si="138"/>
        <v>285337.38</v>
      </c>
    </row>
    <row r="1728" spans="1:11" s="79" customFormat="1" x14ac:dyDescent="0.2">
      <c r="A1728" s="70" t="s">
        <v>1535</v>
      </c>
      <c r="B1728" s="70" t="s">
        <v>2804</v>
      </c>
      <c r="C1728" s="70" t="str">
        <f t="shared" si="135"/>
        <v>1712</v>
      </c>
      <c r="D1728" s="76" t="str">
        <f t="shared" si="136"/>
        <v>22</v>
      </c>
      <c r="E1728" s="76" t="str">
        <f t="shared" si="137"/>
        <v>1</v>
      </c>
      <c r="F1728" s="70" t="s">
        <v>1559</v>
      </c>
      <c r="G1728" s="77">
        <v>325296</v>
      </c>
      <c r="H1728" s="78">
        <v>238393</v>
      </c>
      <c r="I1728" s="78">
        <v>79464.333333333328</v>
      </c>
      <c r="J1728" s="77">
        <f t="shared" si="134"/>
        <v>317857.33333333331</v>
      </c>
      <c r="K1728" s="78">
        <f t="shared" si="138"/>
        <v>7438.6666666666861</v>
      </c>
    </row>
    <row r="1729" spans="1:11" s="79" customFormat="1" x14ac:dyDescent="0.2">
      <c r="A1729" s="70" t="s">
        <v>1535</v>
      </c>
      <c r="B1729" s="70" t="s">
        <v>2805</v>
      </c>
      <c r="C1729" s="70" t="str">
        <f t="shared" si="135"/>
        <v>1713</v>
      </c>
      <c r="D1729" s="76" t="str">
        <f t="shared" si="136"/>
        <v>22</v>
      </c>
      <c r="E1729" s="76" t="str">
        <f t="shared" si="137"/>
        <v>1</v>
      </c>
      <c r="F1729" s="70" t="s">
        <v>1561</v>
      </c>
      <c r="G1729" s="77">
        <v>261228</v>
      </c>
      <c r="H1729" s="78">
        <v>195816.5</v>
      </c>
      <c r="I1729" s="78">
        <v>65272.166666666672</v>
      </c>
      <c r="J1729" s="77">
        <f t="shared" si="134"/>
        <v>261088.66666666669</v>
      </c>
      <c r="K1729" s="78">
        <f t="shared" si="138"/>
        <v>139.33333333331393</v>
      </c>
    </row>
    <row r="1730" spans="1:11" s="79" customFormat="1" x14ac:dyDescent="0.2">
      <c r="A1730" s="70" t="s">
        <v>1535</v>
      </c>
      <c r="B1730" s="70" t="s">
        <v>2806</v>
      </c>
      <c r="C1730" s="70" t="str">
        <f t="shared" si="135"/>
        <v>1715</v>
      </c>
      <c r="D1730" s="76" t="str">
        <f t="shared" si="136"/>
        <v>22</v>
      </c>
      <c r="E1730" s="76" t="str">
        <f t="shared" si="137"/>
        <v>1</v>
      </c>
      <c r="F1730" s="70" t="s">
        <v>1563</v>
      </c>
      <c r="G1730" s="77">
        <v>213976</v>
      </c>
      <c r="H1730" s="78">
        <v>213333.58</v>
      </c>
      <c r="I1730" s="78">
        <v>0</v>
      </c>
      <c r="J1730" s="77">
        <f t="shared" si="134"/>
        <v>213333.58</v>
      </c>
      <c r="K1730" s="78">
        <f t="shared" si="138"/>
        <v>642.42000000001281</v>
      </c>
    </row>
    <row r="1731" spans="1:11" s="79" customFormat="1" x14ac:dyDescent="0.2">
      <c r="A1731" s="70" t="s">
        <v>1535</v>
      </c>
      <c r="B1731" s="70" t="s">
        <v>2807</v>
      </c>
      <c r="C1731" s="70" t="str">
        <f t="shared" si="135"/>
        <v>1716</v>
      </c>
      <c r="D1731" s="76" t="str">
        <f t="shared" si="136"/>
        <v>22</v>
      </c>
      <c r="E1731" s="76" t="str">
        <f t="shared" si="137"/>
        <v>1</v>
      </c>
      <c r="F1731" s="70" t="s">
        <v>1565</v>
      </c>
      <c r="G1731" s="77">
        <v>11590</v>
      </c>
      <c r="H1731" s="78">
        <v>0</v>
      </c>
      <c r="I1731" s="78">
        <v>11590</v>
      </c>
      <c r="J1731" s="77">
        <f t="shared" ref="J1731:J1794" si="139">SUM(H1731:I1731)</f>
        <v>11590</v>
      </c>
      <c r="K1731" s="78">
        <f t="shared" si="138"/>
        <v>0</v>
      </c>
    </row>
    <row r="1732" spans="1:11" s="79" customFormat="1" x14ac:dyDescent="0.2">
      <c r="A1732" s="70" t="s">
        <v>1535</v>
      </c>
      <c r="B1732" s="70" t="s">
        <v>1231</v>
      </c>
      <c r="C1732" s="70" t="str">
        <f t="shared" si="135"/>
        <v>2111</v>
      </c>
      <c r="D1732" s="76" t="str">
        <f t="shared" si="136"/>
        <v>22</v>
      </c>
      <c r="E1732" s="76" t="str">
        <f t="shared" si="137"/>
        <v>2</v>
      </c>
      <c r="F1732" s="70" t="s">
        <v>1566</v>
      </c>
      <c r="G1732" s="77">
        <v>4055</v>
      </c>
      <c r="H1732" s="78">
        <v>2657.96</v>
      </c>
      <c r="I1732" s="78">
        <v>610</v>
      </c>
      <c r="J1732" s="77">
        <f t="shared" si="139"/>
        <v>3267.96</v>
      </c>
      <c r="K1732" s="78">
        <f t="shared" si="138"/>
        <v>787.04</v>
      </c>
    </row>
    <row r="1733" spans="1:11" s="79" customFormat="1" x14ac:dyDescent="0.2">
      <c r="A1733" s="70" t="s">
        <v>1535</v>
      </c>
      <c r="B1733" s="70" t="s">
        <v>1233</v>
      </c>
      <c r="C1733" s="70" t="str">
        <f t="shared" si="135"/>
        <v>2151</v>
      </c>
      <c r="D1733" s="76" t="str">
        <f t="shared" si="136"/>
        <v>22</v>
      </c>
      <c r="E1733" s="76" t="str">
        <f t="shared" si="137"/>
        <v>2</v>
      </c>
      <c r="F1733" s="70" t="s">
        <v>1570</v>
      </c>
      <c r="G1733" s="77">
        <v>1045</v>
      </c>
      <c r="H1733" s="78">
        <v>0</v>
      </c>
      <c r="I1733" s="78">
        <v>0</v>
      </c>
      <c r="J1733" s="77">
        <f t="shared" si="139"/>
        <v>0</v>
      </c>
      <c r="K1733" s="78">
        <f t="shared" si="138"/>
        <v>1045</v>
      </c>
    </row>
    <row r="1734" spans="1:11" s="79" customFormat="1" x14ac:dyDescent="0.2">
      <c r="A1734" s="70" t="s">
        <v>1535</v>
      </c>
      <c r="B1734" s="70" t="s">
        <v>1235</v>
      </c>
      <c r="C1734" s="70" t="str">
        <f t="shared" si="135"/>
        <v>2161</v>
      </c>
      <c r="D1734" s="76" t="str">
        <f t="shared" si="136"/>
        <v>22</v>
      </c>
      <c r="E1734" s="76" t="str">
        <f t="shared" si="137"/>
        <v>2</v>
      </c>
      <c r="F1734" s="70" t="s">
        <v>1571</v>
      </c>
      <c r="G1734" s="77">
        <v>814</v>
      </c>
      <c r="H1734" s="78">
        <v>619.01</v>
      </c>
      <c r="I1734" s="78">
        <v>195</v>
      </c>
      <c r="J1734" s="77">
        <f t="shared" si="139"/>
        <v>814.01</v>
      </c>
      <c r="K1734" s="78">
        <f t="shared" si="138"/>
        <v>-9.9999999999909051E-3</v>
      </c>
    </row>
    <row r="1735" spans="1:11" s="79" customFormat="1" x14ac:dyDescent="0.2">
      <c r="A1735" s="70" t="s">
        <v>1535</v>
      </c>
      <c r="B1735" s="70" t="s">
        <v>1237</v>
      </c>
      <c r="C1735" s="70" t="str">
        <f t="shared" ref="C1735:C1796" si="140">MID(B1735,18,4)</f>
        <v>2214</v>
      </c>
      <c r="D1735" s="76" t="str">
        <f t="shared" ref="D1735:D1796" si="141">MID(B1735,5,2)</f>
        <v>22</v>
      </c>
      <c r="E1735" s="76" t="str">
        <f t="shared" ref="E1735:E1796" si="142">MID(B1735,18,1)</f>
        <v>2</v>
      </c>
      <c r="F1735" s="70" t="s">
        <v>1643</v>
      </c>
      <c r="G1735" s="77">
        <v>21495</v>
      </c>
      <c r="H1735" s="78">
        <v>8289</v>
      </c>
      <c r="I1735" s="78">
        <v>4586</v>
      </c>
      <c r="J1735" s="77">
        <f t="shared" si="139"/>
        <v>12875</v>
      </c>
      <c r="K1735" s="78">
        <f t="shared" ref="K1735:K1796" si="143">G1735-J1735</f>
        <v>8620</v>
      </c>
    </row>
    <row r="1736" spans="1:11" s="79" customFormat="1" x14ac:dyDescent="0.2">
      <c r="A1736" s="70" t="s">
        <v>1535</v>
      </c>
      <c r="B1736" s="70" t="s">
        <v>1242</v>
      </c>
      <c r="C1736" s="70" t="str">
        <f t="shared" si="140"/>
        <v>2461</v>
      </c>
      <c r="D1736" s="76" t="str">
        <f t="shared" si="141"/>
        <v>22</v>
      </c>
      <c r="E1736" s="76" t="str">
        <f t="shared" si="142"/>
        <v>2</v>
      </c>
      <c r="F1736" s="70" t="s">
        <v>1645</v>
      </c>
      <c r="G1736" s="77">
        <v>973</v>
      </c>
      <c r="H1736" s="78">
        <v>713</v>
      </c>
      <c r="I1736" s="78">
        <v>0</v>
      </c>
      <c r="J1736" s="77">
        <f t="shared" si="139"/>
        <v>713</v>
      </c>
      <c r="K1736" s="78">
        <f t="shared" si="143"/>
        <v>260</v>
      </c>
    </row>
    <row r="1737" spans="1:11" s="79" customFormat="1" x14ac:dyDescent="0.2">
      <c r="A1737" s="70" t="s">
        <v>1535</v>
      </c>
      <c r="B1737" s="70" t="s">
        <v>2808</v>
      </c>
      <c r="C1737" s="70" t="str">
        <f t="shared" si="140"/>
        <v>2481</v>
      </c>
      <c r="D1737" s="76" t="str">
        <f t="shared" si="141"/>
        <v>22</v>
      </c>
      <c r="E1737" s="76" t="str">
        <f t="shared" si="142"/>
        <v>2</v>
      </c>
      <c r="F1737" s="70" t="s">
        <v>1816</v>
      </c>
      <c r="G1737" s="77">
        <v>0</v>
      </c>
      <c r="H1737" s="78">
        <v>0</v>
      </c>
      <c r="I1737" s="78">
        <v>0</v>
      </c>
      <c r="J1737" s="77">
        <f t="shared" si="139"/>
        <v>0</v>
      </c>
      <c r="K1737" s="78">
        <f t="shared" si="143"/>
        <v>0</v>
      </c>
    </row>
    <row r="1738" spans="1:11" s="79" customFormat="1" x14ac:dyDescent="0.2">
      <c r="A1738" s="70" t="s">
        <v>1535</v>
      </c>
      <c r="B1738" s="70" t="s">
        <v>1246</v>
      </c>
      <c r="C1738" s="70" t="str">
        <f t="shared" si="140"/>
        <v>2541</v>
      </c>
      <c r="D1738" s="76" t="str">
        <f t="shared" si="141"/>
        <v>22</v>
      </c>
      <c r="E1738" s="76" t="str">
        <f t="shared" si="142"/>
        <v>2</v>
      </c>
      <c r="F1738" s="70" t="s">
        <v>1820</v>
      </c>
      <c r="G1738" s="77">
        <v>433727</v>
      </c>
      <c r="H1738" s="78">
        <v>213860.55</v>
      </c>
      <c r="I1738" s="78">
        <v>42745.630000000005</v>
      </c>
      <c r="J1738" s="77">
        <f t="shared" si="139"/>
        <v>256606.18</v>
      </c>
      <c r="K1738" s="78">
        <f t="shared" si="143"/>
        <v>177120.82</v>
      </c>
    </row>
    <row r="1739" spans="1:11" s="79" customFormat="1" x14ac:dyDescent="0.2">
      <c r="A1739" s="70" t="s">
        <v>1535</v>
      </c>
      <c r="B1739" s="70" t="s">
        <v>1247</v>
      </c>
      <c r="C1739" s="70" t="str">
        <f t="shared" si="140"/>
        <v>2541</v>
      </c>
      <c r="D1739" s="76" t="str">
        <f t="shared" si="141"/>
        <v>22</v>
      </c>
      <c r="E1739" s="76" t="str">
        <f t="shared" si="142"/>
        <v>2</v>
      </c>
      <c r="F1739" s="70" t="s">
        <v>1820</v>
      </c>
      <c r="G1739" s="77">
        <v>40267</v>
      </c>
      <c r="H1739" s="78">
        <v>39569.85</v>
      </c>
      <c r="I1739" s="78">
        <v>0</v>
      </c>
      <c r="J1739" s="77">
        <f t="shared" si="139"/>
        <v>39569.85</v>
      </c>
      <c r="K1739" s="78">
        <f t="shared" si="143"/>
        <v>697.15000000000146</v>
      </c>
    </row>
    <row r="1740" spans="1:11" s="79" customFormat="1" x14ac:dyDescent="0.2">
      <c r="A1740" s="70" t="s">
        <v>1535</v>
      </c>
      <c r="B1740" s="70" t="s">
        <v>1248</v>
      </c>
      <c r="C1740" s="70" t="str">
        <f t="shared" si="140"/>
        <v>2551</v>
      </c>
      <c r="D1740" s="76" t="str">
        <f t="shared" si="141"/>
        <v>22</v>
      </c>
      <c r="E1740" s="76" t="str">
        <f t="shared" si="142"/>
        <v>2</v>
      </c>
      <c r="F1740" s="70" t="s">
        <v>2745</v>
      </c>
      <c r="G1740" s="77">
        <v>66917</v>
      </c>
      <c r="H1740" s="78">
        <v>11033.47</v>
      </c>
      <c r="I1740" s="78">
        <v>15000</v>
      </c>
      <c r="J1740" s="77">
        <f t="shared" si="139"/>
        <v>26033.47</v>
      </c>
      <c r="K1740" s="78">
        <f t="shared" si="143"/>
        <v>40883.53</v>
      </c>
    </row>
    <row r="1741" spans="1:11" s="79" customFormat="1" x14ac:dyDescent="0.2">
      <c r="A1741" s="70" t="s">
        <v>1535</v>
      </c>
      <c r="B1741" s="70" t="s">
        <v>1249</v>
      </c>
      <c r="C1741" s="70" t="str">
        <f t="shared" si="140"/>
        <v>2551</v>
      </c>
      <c r="D1741" s="76" t="str">
        <f t="shared" si="141"/>
        <v>22</v>
      </c>
      <c r="E1741" s="76" t="str">
        <f t="shared" si="142"/>
        <v>2</v>
      </c>
      <c r="F1741" s="70" t="s">
        <v>2745</v>
      </c>
      <c r="G1741" s="77">
        <v>3023061.22</v>
      </c>
      <c r="H1741" s="78">
        <v>1755941.52</v>
      </c>
      <c r="I1741" s="78">
        <v>0</v>
      </c>
      <c r="J1741" s="77">
        <f t="shared" si="139"/>
        <v>1755941.52</v>
      </c>
      <c r="K1741" s="78">
        <f t="shared" si="143"/>
        <v>1267119.7000000002</v>
      </c>
    </row>
    <row r="1742" spans="1:11" s="79" customFormat="1" x14ac:dyDescent="0.2">
      <c r="A1742" s="70" t="s">
        <v>1535</v>
      </c>
      <c r="B1742" s="70" t="s">
        <v>1250</v>
      </c>
      <c r="C1742" s="70" t="str">
        <f t="shared" si="140"/>
        <v>2561</v>
      </c>
      <c r="D1742" s="76" t="str">
        <f t="shared" si="141"/>
        <v>22</v>
      </c>
      <c r="E1742" s="76" t="str">
        <f t="shared" si="142"/>
        <v>2</v>
      </c>
      <c r="F1742" s="70" t="s">
        <v>1821</v>
      </c>
      <c r="G1742" s="77">
        <v>1300</v>
      </c>
      <c r="H1742" s="78">
        <v>0</v>
      </c>
      <c r="I1742" s="78">
        <v>0</v>
      </c>
      <c r="J1742" s="77">
        <f t="shared" si="139"/>
        <v>0</v>
      </c>
      <c r="K1742" s="78">
        <f t="shared" si="143"/>
        <v>1300</v>
      </c>
    </row>
    <row r="1743" spans="1:11" s="79" customFormat="1" x14ac:dyDescent="0.2">
      <c r="A1743" s="70" t="s">
        <v>1535</v>
      </c>
      <c r="B1743" s="70" t="s">
        <v>1251</v>
      </c>
      <c r="C1743" s="70" t="str">
        <f t="shared" si="140"/>
        <v>2711</v>
      </c>
      <c r="D1743" s="76" t="str">
        <f t="shared" si="141"/>
        <v>22</v>
      </c>
      <c r="E1743" s="76" t="str">
        <f t="shared" si="142"/>
        <v>2</v>
      </c>
      <c r="F1743" s="70" t="s">
        <v>1647</v>
      </c>
      <c r="G1743" s="77">
        <v>76551</v>
      </c>
      <c r="H1743" s="78">
        <v>0</v>
      </c>
      <c r="I1743" s="78">
        <v>0</v>
      </c>
      <c r="J1743" s="77">
        <f t="shared" si="139"/>
        <v>0</v>
      </c>
      <c r="K1743" s="78">
        <f t="shared" si="143"/>
        <v>76551</v>
      </c>
    </row>
    <row r="1744" spans="1:11" s="79" customFormat="1" x14ac:dyDescent="0.2">
      <c r="A1744" s="70" t="s">
        <v>1535</v>
      </c>
      <c r="B1744" s="70" t="s">
        <v>2809</v>
      </c>
      <c r="C1744" s="70" t="str">
        <f t="shared" si="140"/>
        <v>2741</v>
      </c>
      <c r="D1744" s="76" t="str">
        <f t="shared" si="141"/>
        <v>22</v>
      </c>
      <c r="E1744" s="76" t="str">
        <f t="shared" si="142"/>
        <v>2</v>
      </c>
      <c r="F1744" s="70" t="s">
        <v>2422</v>
      </c>
      <c r="G1744" s="77">
        <v>0</v>
      </c>
      <c r="H1744" s="78">
        <v>0</v>
      </c>
      <c r="I1744" s="78">
        <v>0</v>
      </c>
      <c r="J1744" s="77">
        <f t="shared" si="139"/>
        <v>0</v>
      </c>
      <c r="K1744" s="78">
        <f t="shared" si="143"/>
        <v>0</v>
      </c>
    </row>
    <row r="1745" spans="1:11" s="79" customFormat="1" x14ac:dyDescent="0.2">
      <c r="A1745" s="70" t="s">
        <v>1535</v>
      </c>
      <c r="B1745" s="70" t="s">
        <v>2810</v>
      </c>
      <c r="C1745" s="70" t="str">
        <f t="shared" si="140"/>
        <v>2751</v>
      </c>
      <c r="D1745" s="76" t="str">
        <f t="shared" si="141"/>
        <v>22</v>
      </c>
      <c r="E1745" s="76" t="str">
        <f t="shared" si="142"/>
        <v>2</v>
      </c>
      <c r="F1745" s="70" t="s">
        <v>1873</v>
      </c>
      <c r="G1745" s="77">
        <v>0</v>
      </c>
      <c r="H1745" s="78">
        <v>0</v>
      </c>
      <c r="I1745" s="78">
        <v>0</v>
      </c>
      <c r="J1745" s="77">
        <f t="shared" si="139"/>
        <v>0</v>
      </c>
      <c r="K1745" s="78">
        <f t="shared" si="143"/>
        <v>0</v>
      </c>
    </row>
    <row r="1746" spans="1:11" s="79" customFormat="1" x14ac:dyDescent="0.2">
      <c r="A1746" s="70" t="s">
        <v>1535</v>
      </c>
      <c r="B1746" s="70" t="s">
        <v>2811</v>
      </c>
      <c r="C1746" s="70" t="str">
        <f t="shared" si="140"/>
        <v>2911</v>
      </c>
      <c r="D1746" s="76" t="str">
        <f t="shared" si="141"/>
        <v>22</v>
      </c>
      <c r="E1746" s="76" t="str">
        <f t="shared" si="142"/>
        <v>2</v>
      </c>
      <c r="F1746" s="70" t="s">
        <v>1648</v>
      </c>
      <c r="G1746" s="77">
        <v>0</v>
      </c>
      <c r="H1746" s="78">
        <v>0</v>
      </c>
      <c r="I1746" s="78">
        <v>0</v>
      </c>
      <c r="J1746" s="77">
        <f t="shared" si="139"/>
        <v>0</v>
      </c>
      <c r="K1746" s="78">
        <f t="shared" si="143"/>
        <v>0</v>
      </c>
    </row>
    <row r="1747" spans="1:11" s="79" customFormat="1" x14ac:dyDescent="0.2">
      <c r="A1747" s="70" t="s">
        <v>1535</v>
      </c>
      <c r="B1747" s="70" t="s">
        <v>1252</v>
      </c>
      <c r="C1747" s="70" t="str">
        <f t="shared" si="140"/>
        <v>2921</v>
      </c>
      <c r="D1747" s="76" t="str">
        <f t="shared" si="141"/>
        <v>22</v>
      </c>
      <c r="E1747" s="76" t="str">
        <f t="shared" si="142"/>
        <v>2</v>
      </c>
      <c r="F1747" s="70" t="s">
        <v>1694</v>
      </c>
      <c r="G1747" s="77">
        <v>290</v>
      </c>
      <c r="H1747" s="78">
        <v>290</v>
      </c>
      <c r="I1747" s="78">
        <v>0</v>
      </c>
      <c r="J1747" s="77">
        <f t="shared" si="139"/>
        <v>290</v>
      </c>
      <c r="K1747" s="78">
        <f t="shared" si="143"/>
        <v>0</v>
      </c>
    </row>
    <row r="1748" spans="1:11" s="79" customFormat="1" x14ac:dyDescent="0.2">
      <c r="A1748" s="70" t="s">
        <v>1535</v>
      </c>
      <c r="B1748" s="70" t="s">
        <v>1255</v>
      </c>
      <c r="C1748" s="70" t="str">
        <f t="shared" si="140"/>
        <v>2931</v>
      </c>
      <c r="D1748" s="76" t="str">
        <f t="shared" si="141"/>
        <v>22</v>
      </c>
      <c r="E1748" s="76" t="str">
        <f t="shared" si="142"/>
        <v>2</v>
      </c>
      <c r="F1748" s="70" t="s">
        <v>1649</v>
      </c>
      <c r="G1748" s="77">
        <v>302</v>
      </c>
      <c r="H1748" s="78">
        <v>0</v>
      </c>
      <c r="I1748" s="78">
        <v>0</v>
      </c>
      <c r="J1748" s="77">
        <f t="shared" si="139"/>
        <v>0</v>
      </c>
      <c r="K1748" s="78">
        <f t="shared" si="143"/>
        <v>302</v>
      </c>
    </row>
    <row r="1749" spans="1:11" s="79" customFormat="1" x14ac:dyDescent="0.2">
      <c r="A1749" s="70" t="s">
        <v>1535</v>
      </c>
      <c r="B1749" s="70" t="s">
        <v>2812</v>
      </c>
      <c r="C1749" s="70" t="str">
        <f t="shared" si="140"/>
        <v>2991</v>
      </c>
      <c r="D1749" s="76" t="str">
        <f t="shared" si="141"/>
        <v>22</v>
      </c>
      <c r="E1749" s="76" t="str">
        <f t="shared" si="142"/>
        <v>2</v>
      </c>
      <c r="F1749" s="70" t="s">
        <v>1696</v>
      </c>
      <c r="G1749" s="77">
        <v>0</v>
      </c>
      <c r="H1749" s="78">
        <v>0</v>
      </c>
      <c r="I1749" s="78">
        <v>0</v>
      </c>
      <c r="J1749" s="77">
        <f t="shared" si="139"/>
        <v>0</v>
      </c>
      <c r="K1749" s="78">
        <f t="shared" si="143"/>
        <v>0</v>
      </c>
    </row>
    <row r="1750" spans="1:11" s="79" customFormat="1" x14ac:dyDescent="0.2">
      <c r="A1750" s="70" t="s">
        <v>1535</v>
      </c>
      <c r="B1750" s="70" t="s">
        <v>1257</v>
      </c>
      <c r="C1750" s="70" t="str">
        <f t="shared" si="140"/>
        <v>3111</v>
      </c>
      <c r="D1750" s="76" t="str">
        <f t="shared" si="141"/>
        <v>22</v>
      </c>
      <c r="E1750" s="76" t="str">
        <f t="shared" si="142"/>
        <v>3</v>
      </c>
      <c r="F1750" s="70" t="s">
        <v>1789</v>
      </c>
      <c r="G1750" s="77">
        <v>632719</v>
      </c>
      <c r="H1750" s="78">
        <v>295206</v>
      </c>
      <c r="I1750" s="78">
        <v>300000</v>
      </c>
      <c r="J1750" s="77">
        <f t="shared" si="139"/>
        <v>595206</v>
      </c>
      <c r="K1750" s="78">
        <f t="shared" si="143"/>
        <v>37513</v>
      </c>
    </row>
    <row r="1751" spans="1:11" s="79" customFormat="1" x14ac:dyDescent="0.2">
      <c r="A1751" s="70" t="s">
        <v>1535</v>
      </c>
      <c r="B1751" s="70" t="s">
        <v>1258</v>
      </c>
      <c r="C1751" s="70" t="str">
        <f t="shared" si="140"/>
        <v>3131</v>
      </c>
      <c r="D1751" s="76" t="str">
        <f t="shared" si="141"/>
        <v>22</v>
      </c>
      <c r="E1751" s="76" t="str">
        <f t="shared" si="142"/>
        <v>3</v>
      </c>
      <c r="F1751" s="70" t="s">
        <v>1824</v>
      </c>
      <c r="G1751" s="77">
        <v>283177</v>
      </c>
      <c r="H1751" s="78">
        <v>71052</v>
      </c>
      <c r="I1751" s="78">
        <v>180000</v>
      </c>
      <c r="J1751" s="77">
        <f t="shared" si="139"/>
        <v>251052</v>
      </c>
      <c r="K1751" s="78">
        <f t="shared" si="143"/>
        <v>32125</v>
      </c>
    </row>
    <row r="1752" spans="1:11" s="79" customFormat="1" x14ac:dyDescent="0.2">
      <c r="A1752" s="70" t="s">
        <v>1535</v>
      </c>
      <c r="B1752" s="70" t="s">
        <v>1259</v>
      </c>
      <c r="C1752" s="70" t="str">
        <f t="shared" si="140"/>
        <v>3141</v>
      </c>
      <c r="D1752" s="76" t="str">
        <f t="shared" si="141"/>
        <v>22</v>
      </c>
      <c r="E1752" s="76" t="str">
        <f t="shared" si="142"/>
        <v>3</v>
      </c>
      <c r="F1752" s="70" t="s">
        <v>1573</v>
      </c>
      <c r="G1752" s="77">
        <v>6011</v>
      </c>
      <c r="H1752" s="78">
        <v>6002.12</v>
      </c>
      <c r="I1752" s="78">
        <v>0</v>
      </c>
      <c r="J1752" s="77">
        <f t="shared" si="139"/>
        <v>6002.12</v>
      </c>
      <c r="K1752" s="78">
        <f t="shared" si="143"/>
        <v>8.8800000000001091</v>
      </c>
    </row>
    <row r="1753" spans="1:11" s="79" customFormat="1" x14ac:dyDescent="0.2">
      <c r="A1753" s="70" t="s">
        <v>1535</v>
      </c>
      <c r="B1753" s="70" t="s">
        <v>2813</v>
      </c>
      <c r="C1753" s="70" t="str">
        <f t="shared" si="140"/>
        <v>3231</v>
      </c>
      <c r="D1753" s="76" t="str">
        <f t="shared" si="141"/>
        <v>22</v>
      </c>
      <c r="E1753" s="76" t="str">
        <f t="shared" si="142"/>
        <v>3</v>
      </c>
      <c r="F1753" s="70" t="s">
        <v>1575</v>
      </c>
      <c r="G1753" s="77">
        <v>6962</v>
      </c>
      <c r="H1753" s="78">
        <v>4664.4000000000005</v>
      </c>
      <c r="I1753" s="78">
        <v>2297.5999999999995</v>
      </c>
      <c r="J1753" s="77">
        <f t="shared" si="139"/>
        <v>6962</v>
      </c>
      <c r="K1753" s="78">
        <f t="shared" si="143"/>
        <v>0</v>
      </c>
    </row>
    <row r="1754" spans="1:11" s="79" customFormat="1" x14ac:dyDescent="0.2">
      <c r="A1754" s="70" t="s">
        <v>1535</v>
      </c>
      <c r="B1754" s="70" t="s">
        <v>1261</v>
      </c>
      <c r="C1754" s="70" t="str">
        <f t="shared" si="140"/>
        <v>3362</v>
      </c>
      <c r="D1754" s="76" t="str">
        <f t="shared" si="141"/>
        <v>22</v>
      </c>
      <c r="E1754" s="76" t="str">
        <f t="shared" si="142"/>
        <v>3</v>
      </c>
      <c r="F1754" s="70" t="s">
        <v>1700</v>
      </c>
      <c r="G1754" s="77">
        <v>130955</v>
      </c>
      <c r="H1754" s="78">
        <v>51057.919999999998</v>
      </c>
      <c r="I1754" s="78">
        <v>2500</v>
      </c>
      <c r="J1754" s="77">
        <f t="shared" si="139"/>
        <v>53557.919999999998</v>
      </c>
      <c r="K1754" s="78">
        <f t="shared" si="143"/>
        <v>77397.08</v>
      </c>
    </row>
    <row r="1755" spans="1:11" s="79" customFormat="1" x14ac:dyDescent="0.2">
      <c r="A1755" s="70" t="s">
        <v>1535</v>
      </c>
      <c r="B1755" s="70" t="s">
        <v>2814</v>
      </c>
      <c r="C1755" s="70" t="str">
        <f t="shared" si="140"/>
        <v>3363</v>
      </c>
      <c r="D1755" s="76" t="str">
        <f t="shared" si="141"/>
        <v>22</v>
      </c>
      <c r="E1755" s="76" t="str">
        <f t="shared" si="142"/>
        <v>3</v>
      </c>
      <c r="F1755" s="70" t="s">
        <v>1600</v>
      </c>
      <c r="G1755" s="77">
        <v>0</v>
      </c>
      <c r="H1755" s="78">
        <v>0</v>
      </c>
      <c r="I1755" s="78">
        <v>0</v>
      </c>
      <c r="J1755" s="77">
        <f t="shared" si="139"/>
        <v>0</v>
      </c>
      <c r="K1755" s="78">
        <f t="shared" si="143"/>
        <v>0</v>
      </c>
    </row>
    <row r="1756" spans="1:11" s="79" customFormat="1" x14ac:dyDescent="0.2">
      <c r="A1756" s="70" t="s">
        <v>1535</v>
      </c>
      <c r="B1756" s="70" t="s">
        <v>1263</v>
      </c>
      <c r="C1756" s="70" t="str">
        <f t="shared" si="140"/>
        <v>3381</v>
      </c>
      <c r="D1756" s="76" t="str">
        <f t="shared" si="141"/>
        <v>22</v>
      </c>
      <c r="E1756" s="76" t="str">
        <f t="shared" si="142"/>
        <v>3</v>
      </c>
      <c r="F1756" s="70" t="s">
        <v>1825</v>
      </c>
      <c r="G1756" s="77">
        <v>717342</v>
      </c>
      <c r="H1756" s="78">
        <v>478105.59999999998</v>
      </c>
      <c r="I1756" s="78">
        <v>239230.40000000002</v>
      </c>
      <c r="J1756" s="77">
        <f t="shared" si="139"/>
        <v>717336</v>
      </c>
      <c r="K1756" s="78">
        <f t="shared" si="143"/>
        <v>6</v>
      </c>
    </row>
    <row r="1757" spans="1:11" s="79" customFormat="1" x14ac:dyDescent="0.2">
      <c r="A1757" s="70" t="s">
        <v>1535</v>
      </c>
      <c r="B1757" s="70" t="s">
        <v>1264</v>
      </c>
      <c r="C1757" s="70" t="str">
        <f t="shared" si="140"/>
        <v>3451</v>
      </c>
      <c r="D1757" s="76" t="str">
        <f t="shared" si="141"/>
        <v>22</v>
      </c>
      <c r="E1757" s="76" t="str">
        <f t="shared" si="142"/>
        <v>3</v>
      </c>
      <c r="F1757" s="70" t="s">
        <v>1576</v>
      </c>
      <c r="G1757" s="77">
        <v>25243.35</v>
      </c>
      <c r="H1757" s="78">
        <v>25243.35</v>
      </c>
      <c r="I1757" s="78">
        <v>0</v>
      </c>
      <c r="J1757" s="77">
        <f t="shared" si="139"/>
        <v>25243.35</v>
      </c>
      <c r="K1757" s="78">
        <f t="shared" si="143"/>
        <v>0</v>
      </c>
    </row>
    <row r="1758" spans="1:11" s="79" customFormat="1" x14ac:dyDescent="0.2">
      <c r="A1758" s="70" t="s">
        <v>1535</v>
      </c>
      <c r="B1758" s="70" t="s">
        <v>2815</v>
      </c>
      <c r="C1758" s="70" t="str">
        <f t="shared" si="140"/>
        <v>3511</v>
      </c>
      <c r="D1758" s="76" t="str">
        <f t="shared" si="141"/>
        <v>22</v>
      </c>
      <c r="E1758" s="76" t="str">
        <f t="shared" si="142"/>
        <v>3</v>
      </c>
      <c r="F1758" s="70" t="s">
        <v>1659</v>
      </c>
      <c r="G1758" s="77">
        <v>8000</v>
      </c>
      <c r="H1758" s="78">
        <v>7940.2</v>
      </c>
      <c r="I1758" s="78">
        <v>0</v>
      </c>
      <c r="J1758" s="77">
        <f t="shared" si="139"/>
        <v>7940.2</v>
      </c>
      <c r="K1758" s="78">
        <f t="shared" si="143"/>
        <v>59.800000000000182</v>
      </c>
    </row>
    <row r="1759" spans="1:11" s="79" customFormat="1" x14ac:dyDescent="0.2">
      <c r="A1759" s="70" t="s">
        <v>1535</v>
      </c>
      <c r="B1759" s="70" t="s">
        <v>1265</v>
      </c>
      <c r="C1759" s="70" t="str">
        <f t="shared" si="140"/>
        <v>3521</v>
      </c>
      <c r="D1759" s="76" t="str">
        <f t="shared" si="141"/>
        <v>22</v>
      </c>
      <c r="E1759" s="76" t="str">
        <f t="shared" si="142"/>
        <v>3</v>
      </c>
      <c r="F1759" s="70" t="s">
        <v>1661</v>
      </c>
      <c r="G1759" s="77">
        <v>905</v>
      </c>
      <c r="H1759" s="78">
        <v>0</v>
      </c>
      <c r="I1759" s="78">
        <v>0</v>
      </c>
      <c r="J1759" s="77">
        <f t="shared" si="139"/>
        <v>0</v>
      </c>
      <c r="K1759" s="78">
        <f t="shared" si="143"/>
        <v>905</v>
      </c>
    </row>
    <row r="1760" spans="1:11" s="79" customFormat="1" x14ac:dyDescent="0.2">
      <c r="A1760" s="70" t="s">
        <v>1535</v>
      </c>
      <c r="B1760" s="70" t="s">
        <v>1267</v>
      </c>
      <c r="C1760" s="70" t="str">
        <f t="shared" si="140"/>
        <v>3541</v>
      </c>
      <c r="D1760" s="76" t="str">
        <f t="shared" si="141"/>
        <v>22</v>
      </c>
      <c r="E1760" s="76" t="str">
        <f t="shared" si="142"/>
        <v>3</v>
      </c>
      <c r="F1760" s="70" t="s">
        <v>2759</v>
      </c>
      <c r="G1760" s="77">
        <v>69090</v>
      </c>
      <c r="H1760" s="78">
        <v>29009.29</v>
      </c>
      <c r="I1760" s="78">
        <v>2639.7999999999993</v>
      </c>
      <c r="J1760" s="77">
        <f t="shared" si="139"/>
        <v>31649.09</v>
      </c>
      <c r="K1760" s="78">
        <f t="shared" si="143"/>
        <v>37440.910000000003</v>
      </c>
    </row>
    <row r="1761" spans="1:11" s="79" customFormat="1" x14ac:dyDescent="0.2">
      <c r="A1761" s="70" t="s">
        <v>1535</v>
      </c>
      <c r="B1761" s="70" t="s">
        <v>1270</v>
      </c>
      <c r="C1761" s="70" t="str">
        <f t="shared" si="140"/>
        <v>3571</v>
      </c>
      <c r="D1761" s="76" t="str">
        <f t="shared" si="141"/>
        <v>22</v>
      </c>
      <c r="E1761" s="76" t="str">
        <f t="shared" si="142"/>
        <v>3</v>
      </c>
      <c r="F1761" s="70" t="s">
        <v>1827</v>
      </c>
      <c r="G1761" s="77">
        <v>24417</v>
      </c>
      <c r="H1761" s="78">
        <v>3068.2</v>
      </c>
      <c r="I1761" s="78">
        <v>21345</v>
      </c>
      <c r="J1761" s="77">
        <f t="shared" si="139"/>
        <v>24413.200000000001</v>
      </c>
      <c r="K1761" s="78">
        <f t="shared" si="143"/>
        <v>3.7999999999992724</v>
      </c>
    </row>
    <row r="1762" spans="1:11" s="79" customFormat="1" x14ac:dyDescent="0.2">
      <c r="A1762" s="70" t="s">
        <v>1535</v>
      </c>
      <c r="B1762" s="70" t="s">
        <v>1272</v>
      </c>
      <c r="C1762" s="70" t="str">
        <f t="shared" si="140"/>
        <v>3581</v>
      </c>
      <c r="D1762" s="76" t="str">
        <f t="shared" si="141"/>
        <v>22</v>
      </c>
      <c r="E1762" s="76" t="str">
        <f t="shared" si="142"/>
        <v>3</v>
      </c>
      <c r="F1762" s="70" t="s">
        <v>1830</v>
      </c>
      <c r="G1762" s="77">
        <v>1257619</v>
      </c>
      <c r="H1762" s="78">
        <v>687634.08</v>
      </c>
      <c r="I1762" s="78">
        <v>569980.96</v>
      </c>
      <c r="J1762" s="77">
        <f t="shared" si="139"/>
        <v>1257615.04</v>
      </c>
      <c r="K1762" s="78">
        <f t="shared" si="143"/>
        <v>3.9599999999627471</v>
      </c>
    </row>
    <row r="1763" spans="1:11" s="79" customFormat="1" x14ac:dyDescent="0.2">
      <c r="A1763" s="70" t="s">
        <v>1535</v>
      </c>
      <c r="B1763" s="70" t="s">
        <v>1273</v>
      </c>
      <c r="C1763" s="70" t="str">
        <f t="shared" si="140"/>
        <v>3591</v>
      </c>
      <c r="D1763" s="76" t="str">
        <f t="shared" si="141"/>
        <v>22</v>
      </c>
      <c r="E1763" s="76" t="str">
        <f t="shared" si="142"/>
        <v>3</v>
      </c>
      <c r="F1763" s="70" t="s">
        <v>1831</v>
      </c>
      <c r="G1763" s="77">
        <v>193141</v>
      </c>
      <c r="H1763" s="78">
        <v>24979.439999999999</v>
      </c>
      <c r="I1763" s="78">
        <v>168159</v>
      </c>
      <c r="J1763" s="77">
        <f t="shared" si="139"/>
        <v>193138.44</v>
      </c>
      <c r="K1763" s="78">
        <f t="shared" si="143"/>
        <v>2.5599999999976717</v>
      </c>
    </row>
    <row r="1764" spans="1:11" s="79" customFormat="1" x14ac:dyDescent="0.2">
      <c r="A1764" s="70" t="s">
        <v>1535</v>
      </c>
      <c r="B1764" s="70" t="s">
        <v>2816</v>
      </c>
      <c r="C1764" s="70" t="str">
        <f t="shared" si="140"/>
        <v>3921</v>
      </c>
      <c r="D1764" s="76" t="str">
        <f t="shared" si="141"/>
        <v>22</v>
      </c>
      <c r="E1764" s="76" t="str">
        <f t="shared" si="142"/>
        <v>3</v>
      </c>
      <c r="F1764" s="70" t="s">
        <v>1583</v>
      </c>
      <c r="G1764" s="77">
        <v>0</v>
      </c>
      <c r="H1764" s="78">
        <v>0</v>
      </c>
      <c r="I1764" s="78">
        <v>0</v>
      </c>
      <c r="J1764" s="77">
        <f t="shared" si="139"/>
        <v>0</v>
      </c>
      <c r="K1764" s="78">
        <f t="shared" si="143"/>
        <v>0</v>
      </c>
    </row>
    <row r="1765" spans="1:11" s="79" customFormat="1" x14ac:dyDescent="0.2">
      <c r="A1765" s="70" t="s">
        <v>1535</v>
      </c>
      <c r="B1765" s="70" t="s">
        <v>2817</v>
      </c>
      <c r="C1765" s="70" t="str">
        <f t="shared" si="140"/>
        <v>5111</v>
      </c>
      <c r="D1765" s="76" t="str">
        <f t="shared" si="141"/>
        <v>22</v>
      </c>
      <c r="E1765" s="76" t="str">
        <f t="shared" si="142"/>
        <v>5</v>
      </c>
      <c r="F1765" s="70" t="s">
        <v>1701</v>
      </c>
      <c r="G1765" s="77">
        <v>22005</v>
      </c>
      <c r="H1765" s="78">
        <v>0</v>
      </c>
      <c r="I1765" s="78">
        <v>0</v>
      </c>
      <c r="J1765" s="77">
        <f t="shared" si="139"/>
        <v>0</v>
      </c>
      <c r="K1765" s="78">
        <f t="shared" si="143"/>
        <v>22005</v>
      </c>
    </row>
    <row r="1766" spans="1:11" s="79" customFormat="1" x14ac:dyDescent="0.2">
      <c r="A1766" s="70" t="s">
        <v>1535</v>
      </c>
      <c r="B1766" s="70" t="s">
        <v>2818</v>
      </c>
      <c r="C1766" s="70" t="str">
        <f t="shared" si="140"/>
        <v>5191</v>
      </c>
      <c r="D1766" s="76" t="str">
        <f t="shared" si="141"/>
        <v>22</v>
      </c>
      <c r="E1766" s="76" t="str">
        <f t="shared" si="142"/>
        <v>5</v>
      </c>
      <c r="F1766" s="70" t="s">
        <v>1605</v>
      </c>
      <c r="G1766" s="77">
        <v>0</v>
      </c>
      <c r="H1766" s="78">
        <v>0</v>
      </c>
      <c r="I1766" s="78">
        <v>0</v>
      </c>
      <c r="J1766" s="77">
        <f t="shared" si="139"/>
        <v>0</v>
      </c>
      <c r="K1766" s="78">
        <f t="shared" si="143"/>
        <v>0</v>
      </c>
    </row>
    <row r="1767" spans="1:11" s="79" customFormat="1" x14ac:dyDescent="0.2">
      <c r="A1767" s="70" t="s">
        <v>1535</v>
      </c>
      <c r="B1767" s="70" t="s">
        <v>2819</v>
      </c>
      <c r="C1767" s="70" t="str">
        <f t="shared" si="140"/>
        <v>5211</v>
      </c>
      <c r="D1767" s="76" t="str">
        <f t="shared" si="141"/>
        <v>22</v>
      </c>
      <c r="E1767" s="76" t="str">
        <f t="shared" si="142"/>
        <v>5</v>
      </c>
      <c r="F1767" s="70" t="s">
        <v>1607</v>
      </c>
      <c r="G1767" s="77">
        <v>0</v>
      </c>
      <c r="H1767" s="78">
        <v>0</v>
      </c>
      <c r="I1767" s="78">
        <v>0</v>
      </c>
      <c r="J1767" s="77">
        <f t="shared" si="139"/>
        <v>0</v>
      </c>
      <c r="K1767" s="78">
        <f t="shared" si="143"/>
        <v>0</v>
      </c>
    </row>
    <row r="1768" spans="1:11" s="79" customFormat="1" x14ac:dyDescent="0.2">
      <c r="A1768" s="70" t="s">
        <v>1535</v>
      </c>
      <c r="B1768" s="70" t="s">
        <v>1274</v>
      </c>
      <c r="C1768" s="70" t="str">
        <f t="shared" si="140"/>
        <v>5311</v>
      </c>
      <c r="D1768" s="76" t="str">
        <f t="shared" si="141"/>
        <v>22</v>
      </c>
      <c r="E1768" s="76" t="str">
        <f t="shared" si="142"/>
        <v>5</v>
      </c>
      <c r="F1768" s="70" t="s">
        <v>2208</v>
      </c>
      <c r="G1768" s="77">
        <v>2800</v>
      </c>
      <c r="H1768" s="78">
        <v>2552</v>
      </c>
      <c r="I1768" s="78">
        <v>0</v>
      </c>
      <c r="J1768" s="77">
        <f t="shared" si="139"/>
        <v>2552</v>
      </c>
      <c r="K1768" s="78">
        <f t="shared" si="143"/>
        <v>248</v>
      </c>
    </row>
    <row r="1769" spans="1:11" s="79" customFormat="1" x14ac:dyDescent="0.2">
      <c r="A1769" s="70" t="s">
        <v>1535</v>
      </c>
      <c r="B1769" s="70" t="s">
        <v>2820</v>
      </c>
      <c r="C1769" s="70" t="str">
        <f t="shared" si="140"/>
        <v>5321</v>
      </c>
      <c r="D1769" s="76" t="str">
        <f t="shared" si="141"/>
        <v>22</v>
      </c>
      <c r="E1769" s="76" t="str">
        <f t="shared" si="142"/>
        <v>5</v>
      </c>
      <c r="F1769" s="70" t="s">
        <v>2764</v>
      </c>
      <c r="G1769" s="77">
        <v>0</v>
      </c>
      <c r="H1769" s="78">
        <v>0</v>
      </c>
      <c r="I1769" s="78">
        <v>0</v>
      </c>
      <c r="J1769" s="77">
        <f t="shared" si="139"/>
        <v>0</v>
      </c>
      <c r="K1769" s="78">
        <f t="shared" si="143"/>
        <v>0</v>
      </c>
    </row>
    <row r="1770" spans="1:11" s="79" customFormat="1" x14ac:dyDescent="0.2">
      <c r="A1770" s="70" t="s">
        <v>1535</v>
      </c>
      <c r="B1770" s="70" t="s">
        <v>1205</v>
      </c>
      <c r="C1770" s="70" t="str">
        <f t="shared" si="140"/>
        <v>2531</v>
      </c>
      <c r="D1770" s="76" t="str">
        <f t="shared" si="141"/>
        <v>22</v>
      </c>
      <c r="E1770" s="76" t="str">
        <f t="shared" si="142"/>
        <v>2</v>
      </c>
      <c r="F1770" s="70" t="s">
        <v>1788</v>
      </c>
      <c r="G1770" s="77">
        <v>252045853</v>
      </c>
      <c r="H1770" s="78">
        <v>103625424.38000001</v>
      </c>
      <c r="I1770" s="78">
        <v>99520262.190000013</v>
      </c>
      <c r="J1770" s="77">
        <f t="shared" si="139"/>
        <v>203145686.57000002</v>
      </c>
      <c r="K1770" s="78">
        <f t="shared" si="143"/>
        <v>48900166.429999977</v>
      </c>
    </row>
    <row r="1771" spans="1:11" s="79" customFormat="1" x14ac:dyDescent="0.2">
      <c r="A1771" s="70" t="s">
        <v>1535</v>
      </c>
      <c r="B1771" s="70" t="s">
        <v>2821</v>
      </c>
      <c r="C1771" s="70" t="str">
        <f t="shared" si="140"/>
        <v>3992</v>
      </c>
      <c r="D1771" s="76" t="str">
        <f t="shared" si="141"/>
        <v>22</v>
      </c>
      <c r="E1771" s="76" t="str">
        <f t="shared" si="142"/>
        <v>3</v>
      </c>
      <c r="F1771" s="70" t="s">
        <v>2822</v>
      </c>
      <c r="G1771" s="77">
        <v>0</v>
      </c>
      <c r="H1771" s="78">
        <v>0</v>
      </c>
      <c r="I1771" s="78">
        <v>0</v>
      </c>
      <c r="J1771" s="77">
        <f t="shared" si="139"/>
        <v>0</v>
      </c>
      <c r="K1771" s="78">
        <f t="shared" si="143"/>
        <v>0</v>
      </c>
    </row>
    <row r="1772" spans="1:11" s="79" customFormat="1" x14ac:dyDescent="0.2">
      <c r="A1772" s="70" t="s">
        <v>1535</v>
      </c>
      <c r="B1772" s="70" t="s">
        <v>1207</v>
      </c>
      <c r="C1772" s="70" t="str">
        <f t="shared" si="140"/>
        <v>3992</v>
      </c>
      <c r="D1772" s="76" t="str">
        <f t="shared" si="141"/>
        <v>22</v>
      </c>
      <c r="E1772" s="76" t="str">
        <f t="shared" si="142"/>
        <v>3</v>
      </c>
      <c r="F1772" s="70" t="s">
        <v>2823</v>
      </c>
      <c r="G1772" s="77">
        <v>6462891</v>
      </c>
      <c r="H1772" s="78">
        <v>6180602</v>
      </c>
      <c r="I1772" s="78">
        <v>4264350.2699999996</v>
      </c>
      <c r="J1772" s="77">
        <f t="shared" si="139"/>
        <v>10444952.27</v>
      </c>
      <c r="K1772" s="78">
        <f t="shared" si="143"/>
        <v>-3982061.2699999996</v>
      </c>
    </row>
    <row r="1773" spans="1:11" s="79" customFormat="1" x14ac:dyDescent="0.2">
      <c r="A1773" s="70" t="s">
        <v>1535</v>
      </c>
      <c r="B1773" s="70" t="s">
        <v>1208</v>
      </c>
      <c r="C1773" s="70" t="str">
        <f t="shared" si="140"/>
        <v>3992</v>
      </c>
      <c r="D1773" s="76" t="str">
        <f t="shared" si="141"/>
        <v>22</v>
      </c>
      <c r="E1773" s="76" t="str">
        <f t="shared" si="142"/>
        <v>3</v>
      </c>
      <c r="F1773" s="70" t="s">
        <v>2824</v>
      </c>
      <c r="G1773" s="77">
        <v>8634550</v>
      </c>
      <c r="H1773" s="78">
        <v>5798982.2199999997</v>
      </c>
      <c r="I1773" s="78">
        <v>219103</v>
      </c>
      <c r="J1773" s="77">
        <f t="shared" si="139"/>
        <v>6018085.2199999997</v>
      </c>
      <c r="K1773" s="78">
        <f t="shared" si="143"/>
        <v>2616464.7800000003</v>
      </c>
    </row>
    <row r="1774" spans="1:11" s="79" customFormat="1" x14ac:dyDescent="0.2">
      <c r="A1774" s="70" t="s">
        <v>1535</v>
      </c>
      <c r="B1774" s="70" t="s">
        <v>1209</v>
      </c>
      <c r="C1774" s="70" t="str">
        <f t="shared" si="140"/>
        <v>3992</v>
      </c>
      <c r="D1774" s="76" t="str">
        <f t="shared" si="141"/>
        <v>22</v>
      </c>
      <c r="E1774" s="76" t="str">
        <f t="shared" si="142"/>
        <v>3</v>
      </c>
      <c r="F1774" s="70" t="s">
        <v>2825</v>
      </c>
      <c r="G1774" s="77">
        <v>20933675</v>
      </c>
      <c r="H1774" s="78">
        <v>3860231.3700000006</v>
      </c>
      <c r="I1774" s="78">
        <v>134654.62</v>
      </c>
      <c r="J1774" s="77">
        <f t="shared" si="139"/>
        <v>3994885.9900000007</v>
      </c>
      <c r="K1774" s="78">
        <f t="shared" si="143"/>
        <v>16938789.009999998</v>
      </c>
    </row>
    <row r="1775" spans="1:11" s="79" customFormat="1" x14ac:dyDescent="0.2">
      <c r="A1775" s="70" t="s">
        <v>1535</v>
      </c>
      <c r="B1775" s="70" t="s">
        <v>1210</v>
      </c>
      <c r="C1775" s="70" t="str">
        <f t="shared" si="140"/>
        <v>3992</v>
      </c>
      <c r="D1775" s="76" t="str">
        <f t="shared" si="141"/>
        <v>22</v>
      </c>
      <c r="E1775" s="76" t="str">
        <f t="shared" si="142"/>
        <v>3</v>
      </c>
      <c r="F1775" s="70" t="s">
        <v>2826</v>
      </c>
      <c r="G1775" s="77">
        <v>7188862</v>
      </c>
      <c r="H1775" s="78">
        <v>1353925.68</v>
      </c>
      <c r="I1775" s="78">
        <v>949207.89000000013</v>
      </c>
      <c r="J1775" s="77">
        <f t="shared" si="139"/>
        <v>2303133.5700000003</v>
      </c>
      <c r="K1775" s="78">
        <f t="shared" si="143"/>
        <v>4885728.43</v>
      </c>
    </row>
    <row r="1776" spans="1:11" s="79" customFormat="1" x14ac:dyDescent="0.2">
      <c r="A1776" s="70" t="s">
        <v>1535</v>
      </c>
      <c r="B1776" s="70" t="s">
        <v>2827</v>
      </c>
      <c r="C1776" s="70" t="str">
        <f t="shared" si="140"/>
        <v>3992</v>
      </c>
      <c r="D1776" s="76" t="str">
        <f t="shared" si="141"/>
        <v>22</v>
      </c>
      <c r="E1776" s="76" t="str">
        <f t="shared" si="142"/>
        <v>3</v>
      </c>
      <c r="F1776" s="70" t="s">
        <v>2828</v>
      </c>
      <c r="G1776" s="77">
        <v>218110</v>
      </c>
      <c r="H1776" s="78">
        <v>47096</v>
      </c>
      <c r="I1776" s="78">
        <v>13456</v>
      </c>
      <c r="J1776" s="77">
        <f t="shared" si="139"/>
        <v>60552</v>
      </c>
      <c r="K1776" s="78">
        <f t="shared" si="143"/>
        <v>157558</v>
      </c>
    </row>
    <row r="1777" spans="1:11" s="79" customFormat="1" x14ac:dyDescent="0.2">
      <c r="A1777" s="70" t="s">
        <v>1535</v>
      </c>
      <c r="B1777" s="70" t="s">
        <v>1211</v>
      </c>
      <c r="C1777" s="70" t="str">
        <f t="shared" si="140"/>
        <v>3992</v>
      </c>
      <c r="D1777" s="76" t="str">
        <f t="shared" si="141"/>
        <v>22</v>
      </c>
      <c r="E1777" s="76" t="str">
        <f t="shared" si="142"/>
        <v>3</v>
      </c>
      <c r="F1777" s="70" t="s">
        <v>2829</v>
      </c>
      <c r="G1777" s="77">
        <v>18066470</v>
      </c>
      <c r="H1777" s="78">
        <v>4734044.7699999996</v>
      </c>
      <c r="I1777" s="78">
        <v>270500.13714045368</v>
      </c>
      <c r="J1777" s="77">
        <f t="shared" si="139"/>
        <v>5004544.9071404533</v>
      </c>
      <c r="K1777" s="78">
        <f t="shared" si="143"/>
        <v>13061925.092859548</v>
      </c>
    </row>
    <row r="1778" spans="1:11" s="79" customFormat="1" x14ac:dyDescent="0.2">
      <c r="A1778" s="70" t="s">
        <v>1535</v>
      </c>
      <c r="B1778" s="70" t="s">
        <v>1212</v>
      </c>
      <c r="C1778" s="70" t="str">
        <f t="shared" si="140"/>
        <v>3992</v>
      </c>
      <c r="D1778" s="76" t="str">
        <f t="shared" si="141"/>
        <v>22</v>
      </c>
      <c r="E1778" s="76" t="str">
        <f t="shared" si="142"/>
        <v>3</v>
      </c>
      <c r="F1778" s="70" t="s">
        <v>2830</v>
      </c>
      <c r="G1778" s="77">
        <v>176914133</v>
      </c>
      <c r="H1778" s="78">
        <v>71034854.069999993</v>
      </c>
      <c r="I1778" s="78">
        <v>2385998.31</v>
      </c>
      <c r="J1778" s="77">
        <f t="shared" si="139"/>
        <v>73420852.379999995</v>
      </c>
      <c r="K1778" s="78">
        <f t="shared" si="143"/>
        <v>103493280.62</v>
      </c>
    </row>
    <row r="1779" spans="1:11" s="79" customFormat="1" x14ac:dyDescent="0.2">
      <c r="A1779" s="70" t="s">
        <v>1535</v>
      </c>
      <c r="B1779" s="70" t="s">
        <v>1213</v>
      </c>
      <c r="C1779" s="70" t="str">
        <f t="shared" si="140"/>
        <v>3992</v>
      </c>
      <c r="D1779" s="76" t="str">
        <f t="shared" si="141"/>
        <v>22</v>
      </c>
      <c r="E1779" s="76" t="str">
        <f t="shared" si="142"/>
        <v>3</v>
      </c>
      <c r="F1779" s="70" t="s">
        <v>2831</v>
      </c>
      <c r="G1779" s="77">
        <v>44503506</v>
      </c>
      <c r="H1779" s="78">
        <v>21587695.739999998</v>
      </c>
      <c r="I1779" s="78">
        <v>1233506.3837683045</v>
      </c>
      <c r="J1779" s="77">
        <f t="shared" si="139"/>
        <v>22821202.123768304</v>
      </c>
      <c r="K1779" s="78">
        <f t="shared" si="143"/>
        <v>21682303.876231696</v>
      </c>
    </row>
    <row r="1780" spans="1:11" s="79" customFormat="1" x14ac:dyDescent="0.2">
      <c r="A1780" s="70" t="s">
        <v>1535</v>
      </c>
      <c r="B1780" s="70" t="s">
        <v>1214</v>
      </c>
      <c r="C1780" s="70" t="str">
        <f t="shared" si="140"/>
        <v>3992</v>
      </c>
      <c r="D1780" s="76" t="str">
        <f t="shared" si="141"/>
        <v>22</v>
      </c>
      <c r="E1780" s="76" t="str">
        <f t="shared" si="142"/>
        <v>3</v>
      </c>
      <c r="F1780" s="70" t="s">
        <v>2832</v>
      </c>
      <c r="G1780" s="77">
        <v>60997809</v>
      </c>
      <c r="H1780" s="78">
        <v>34081536.030000001</v>
      </c>
      <c r="I1780" s="78">
        <v>1947395.9715121654</v>
      </c>
      <c r="J1780" s="77">
        <f t="shared" si="139"/>
        <v>36028932.00151217</v>
      </c>
      <c r="K1780" s="78">
        <f t="shared" si="143"/>
        <v>24968876.99848783</v>
      </c>
    </row>
    <row r="1781" spans="1:11" s="79" customFormat="1" x14ac:dyDescent="0.2">
      <c r="A1781" s="70" t="s">
        <v>1535</v>
      </c>
      <c r="B1781" s="70" t="s">
        <v>1215</v>
      </c>
      <c r="C1781" s="70" t="str">
        <f t="shared" si="140"/>
        <v>3992</v>
      </c>
      <c r="D1781" s="76" t="str">
        <f t="shared" si="141"/>
        <v>22</v>
      </c>
      <c r="E1781" s="76" t="str">
        <f t="shared" si="142"/>
        <v>3</v>
      </c>
      <c r="F1781" s="70" t="s">
        <v>2833</v>
      </c>
      <c r="G1781" s="77">
        <v>27398898</v>
      </c>
      <c r="H1781" s="78">
        <v>17007284.899999999</v>
      </c>
      <c r="I1781" s="78">
        <v>971784.78972776572</v>
      </c>
      <c r="J1781" s="77">
        <f t="shared" si="139"/>
        <v>17979069.689727765</v>
      </c>
      <c r="K1781" s="78">
        <f t="shared" si="143"/>
        <v>9419828.3102722354</v>
      </c>
    </row>
    <row r="1782" spans="1:11" s="79" customFormat="1" x14ac:dyDescent="0.2">
      <c r="A1782" s="70" t="s">
        <v>1535</v>
      </c>
      <c r="B1782" s="70" t="s">
        <v>1216</v>
      </c>
      <c r="C1782" s="70" t="str">
        <f t="shared" si="140"/>
        <v>3992</v>
      </c>
      <c r="D1782" s="76" t="str">
        <f t="shared" si="141"/>
        <v>22</v>
      </c>
      <c r="E1782" s="76" t="str">
        <f t="shared" si="142"/>
        <v>3</v>
      </c>
      <c r="F1782" s="70" t="s">
        <v>2834</v>
      </c>
      <c r="G1782" s="77">
        <v>3443363</v>
      </c>
      <c r="H1782" s="78">
        <v>1053804.8</v>
      </c>
      <c r="I1782" s="78">
        <v>60213.706675643298</v>
      </c>
      <c r="J1782" s="77">
        <f t="shared" si="139"/>
        <v>1114018.5066756434</v>
      </c>
      <c r="K1782" s="78">
        <f t="shared" si="143"/>
        <v>2329344.4933243566</v>
      </c>
    </row>
    <row r="1783" spans="1:11" s="79" customFormat="1" x14ac:dyDescent="0.2">
      <c r="A1783" s="70" t="s">
        <v>1535</v>
      </c>
      <c r="B1783" s="70" t="s">
        <v>1217</v>
      </c>
      <c r="C1783" s="70" t="str">
        <f t="shared" si="140"/>
        <v>3992</v>
      </c>
      <c r="D1783" s="76" t="str">
        <f t="shared" si="141"/>
        <v>22</v>
      </c>
      <c r="E1783" s="76" t="str">
        <f t="shared" si="142"/>
        <v>3</v>
      </c>
      <c r="F1783" s="70" t="s">
        <v>2835</v>
      </c>
      <c r="G1783" s="77">
        <v>44106564</v>
      </c>
      <c r="H1783" s="78">
        <v>34267957.299999997</v>
      </c>
      <c r="I1783" s="78">
        <v>1958047.9416700031</v>
      </c>
      <c r="J1783" s="77">
        <f t="shared" si="139"/>
        <v>36226005.241669998</v>
      </c>
      <c r="K1783" s="78">
        <f t="shared" si="143"/>
        <v>7880558.7583300024</v>
      </c>
    </row>
    <row r="1784" spans="1:11" s="79" customFormat="1" x14ac:dyDescent="0.2">
      <c r="A1784" s="70" t="s">
        <v>1535</v>
      </c>
      <c r="B1784" s="70" t="s">
        <v>1218</v>
      </c>
      <c r="C1784" s="70" t="str">
        <f t="shared" si="140"/>
        <v>3992</v>
      </c>
      <c r="D1784" s="76" t="str">
        <f t="shared" si="141"/>
        <v>22</v>
      </c>
      <c r="E1784" s="76" t="str">
        <f t="shared" si="142"/>
        <v>3</v>
      </c>
      <c r="F1784" s="70" t="s">
        <v>2836</v>
      </c>
      <c r="G1784" s="77">
        <v>9766174</v>
      </c>
      <c r="H1784" s="78">
        <v>1352013.52</v>
      </c>
      <c r="I1784" s="78">
        <v>278639</v>
      </c>
      <c r="J1784" s="77">
        <f t="shared" si="139"/>
        <v>1630652.52</v>
      </c>
      <c r="K1784" s="78">
        <f t="shared" si="143"/>
        <v>8135521.4800000004</v>
      </c>
    </row>
    <row r="1785" spans="1:11" s="79" customFormat="1" x14ac:dyDescent="0.2">
      <c r="A1785" s="70" t="s">
        <v>1535</v>
      </c>
      <c r="B1785" s="70" t="s">
        <v>1219</v>
      </c>
      <c r="C1785" s="70" t="str">
        <f t="shared" si="140"/>
        <v>3992</v>
      </c>
      <c r="D1785" s="76" t="str">
        <f t="shared" si="141"/>
        <v>22</v>
      </c>
      <c r="E1785" s="76" t="str">
        <f t="shared" si="142"/>
        <v>3</v>
      </c>
      <c r="F1785" s="70" t="s">
        <v>2837</v>
      </c>
      <c r="G1785" s="77">
        <v>4923365</v>
      </c>
      <c r="H1785" s="78">
        <v>864820.94000000006</v>
      </c>
      <c r="I1785" s="78">
        <v>92042</v>
      </c>
      <c r="J1785" s="77">
        <f t="shared" si="139"/>
        <v>956862.94000000006</v>
      </c>
      <c r="K1785" s="78">
        <f t="shared" si="143"/>
        <v>3966502.06</v>
      </c>
    </row>
    <row r="1786" spans="1:11" s="79" customFormat="1" x14ac:dyDescent="0.2">
      <c r="A1786" s="70" t="s">
        <v>1535</v>
      </c>
      <c r="B1786" s="70" t="s">
        <v>1220</v>
      </c>
      <c r="C1786" s="70" t="str">
        <f t="shared" si="140"/>
        <v>3992</v>
      </c>
      <c r="D1786" s="76" t="str">
        <f t="shared" si="141"/>
        <v>22</v>
      </c>
      <c r="E1786" s="76" t="str">
        <f t="shared" si="142"/>
        <v>3</v>
      </c>
      <c r="F1786" s="70" t="s">
        <v>2838</v>
      </c>
      <c r="G1786" s="77">
        <v>3906949</v>
      </c>
      <c r="H1786" s="78">
        <v>2340026.91</v>
      </c>
      <c r="I1786" s="78">
        <v>133707.56391465742</v>
      </c>
      <c r="J1786" s="77">
        <f t="shared" si="139"/>
        <v>2473734.4739146577</v>
      </c>
      <c r="K1786" s="78">
        <f t="shared" si="143"/>
        <v>1433214.5260853423</v>
      </c>
    </row>
    <row r="1787" spans="1:11" s="79" customFormat="1" x14ac:dyDescent="0.2">
      <c r="A1787" s="70" t="s">
        <v>1535</v>
      </c>
      <c r="B1787" s="70" t="s">
        <v>1221</v>
      </c>
      <c r="C1787" s="70" t="str">
        <f t="shared" si="140"/>
        <v>3992</v>
      </c>
      <c r="D1787" s="76" t="str">
        <f t="shared" si="141"/>
        <v>22</v>
      </c>
      <c r="E1787" s="76" t="str">
        <f t="shared" si="142"/>
        <v>3</v>
      </c>
      <c r="F1787" s="70" t="s">
        <v>2839</v>
      </c>
      <c r="G1787" s="77">
        <v>78406964</v>
      </c>
      <c r="H1787" s="78">
        <v>49347255.380000003</v>
      </c>
      <c r="I1787" s="78">
        <v>2819668.8550710729</v>
      </c>
      <c r="J1787" s="77">
        <f t="shared" si="139"/>
        <v>52166924.235071078</v>
      </c>
      <c r="K1787" s="78">
        <f t="shared" si="143"/>
        <v>26240039.764928922</v>
      </c>
    </row>
    <row r="1788" spans="1:11" s="79" customFormat="1" x14ac:dyDescent="0.2">
      <c r="A1788" s="70" t="s">
        <v>1535</v>
      </c>
      <c r="B1788" s="70" t="s">
        <v>1222</v>
      </c>
      <c r="C1788" s="70" t="str">
        <f t="shared" si="140"/>
        <v>3992</v>
      </c>
      <c r="D1788" s="76" t="str">
        <f t="shared" si="141"/>
        <v>22</v>
      </c>
      <c r="E1788" s="76" t="str">
        <f t="shared" si="142"/>
        <v>3</v>
      </c>
      <c r="F1788" s="70" t="s">
        <v>2840</v>
      </c>
      <c r="G1788" s="77">
        <v>17594220</v>
      </c>
      <c r="H1788" s="78">
        <v>10739771.140000001</v>
      </c>
      <c r="I1788" s="78">
        <v>613663.26859103935</v>
      </c>
      <c r="J1788" s="77">
        <f t="shared" si="139"/>
        <v>11353434.408591039</v>
      </c>
      <c r="K1788" s="78">
        <f t="shared" si="143"/>
        <v>6240785.5914089605</v>
      </c>
    </row>
    <row r="1789" spans="1:11" s="79" customFormat="1" x14ac:dyDescent="0.2">
      <c r="A1789" s="70" t="s">
        <v>1535</v>
      </c>
      <c r="B1789" s="70" t="s">
        <v>1223</v>
      </c>
      <c r="C1789" s="70" t="str">
        <f t="shared" si="140"/>
        <v>3992</v>
      </c>
      <c r="D1789" s="76" t="str">
        <f t="shared" si="141"/>
        <v>22</v>
      </c>
      <c r="E1789" s="76" t="str">
        <f t="shared" si="142"/>
        <v>3</v>
      </c>
      <c r="F1789" s="70" t="s">
        <v>2841</v>
      </c>
      <c r="G1789" s="77">
        <v>29225236</v>
      </c>
      <c r="H1789" s="78">
        <v>24306206.420000002</v>
      </c>
      <c r="I1789" s="78">
        <v>1388840.2109325361</v>
      </c>
      <c r="J1789" s="77">
        <f t="shared" si="139"/>
        <v>25695046.63093254</v>
      </c>
      <c r="K1789" s="78">
        <f t="shared" si="143"/>
        <v>3530189.3690674603</v>
      </c>
    </row>
    <row r="1790" spans="1:11" s="79" customFormat="1" x14ac:dyDescent="0.2">
      <c r="A1790" s="70" t="s">
        <v>1535</v>
      </c>
      <c r="B1790" s="70" t="s">
        <v>1224</v>
      </c>
      <c r="C1790" s="70" t="str">
        <f t="shared" si="140"/>
        <v>3992</v>
      </c>
      <c r="D1790" s="76" t="str">
        <f t="shared" si="141"/>
        <v>22</v>
      </c>
      <c r="E1790" s="76" t="str">
        <f t="shared" si="142"/>
        <v>3</v>
      </c>
      <c r="F1790" s="70" t="s">
        <v>2842</v>
      </c>
      <c r="G1790" s="77">
        <v>34697693</v>
      </c>
      <c r="H1790" s="78">
        <v>2948162.79</v>
      </c>
      <c r="I1790" s="78">
        <v>0</v>
      </c>
      <c r="J1790" s="77">
        <f t="shared" si="139"/>
        <v>2948162.79</v>
      </c>
      <c r="K1790" s="78">
        <f t="shared" si="143"/>
        <v>31749530.210000001</v>
      </c>
    </row>
    <row r="1791" spans="1:11" s="79" customFormat="1" x14ac:dyDescent="0.2">
      <c r="A1791" s="70" t="s">
        <v>1535</v>
      </c>
      <c r="B1791" s="70" t="s">
        <v>1225</v>
      </c>
      <c r="C1791" s="70" t="str">
        <f t="shared" si="140"/>
        <v>3992</v>
      </c>
      <c r="D1791" s="76" t="str">
        <f t="shared" si="141"/>
        <v>22</v>
      </c>
      <c r="E1791" s="76" t="str">
        <f t="shared" si="142"/>
        <v>3</v>
      </c>
      <c r="F1791" s="70" t="s">
        <v>2843</v>
      </c>
      <c r="G1791" s="77">
        <v>11460030</v>
      </c>
      <c r="H1791" s="78">
        <v>2310917.2000000002</v>
      </c>
      <c r="I1791" s="78">
        <v>0</v>
      </c>
      <c r="J1791" s="77">
        <f t="shared" si="139"/>
        <v>2310917.2000000002</v>
      </c>
      <c r="K1791" s="78">
        <f t="shared" si="143"/>
        <v>9149112.8000000007</v>
      </c>
    </row>
    <row r="1792" spans="1:11" s="79" customFormat="1" x14ac:dyDescent="0.2">
      <c r="A1792" s="70" t="s">
        <v>1535</v>
      </c>
      <c r="B1792" s="70" t="s">
        <v>1226</v>
      </c>
      <c r="C1792" s="70" t="str">
        <f t="shared" si="140"/>
        <v>3992</v>
      </c>
      <c r="D1792" s="76" t="str">
        <f t="shared" si="141"/>
        <v>22</v>
      </c>
      <c r="E1792" s="76" t="str">
        <f t="shared" si="142"/>
        <v>3</v>
      </c>
      <c r="F1792" s="70" t="s">
        <v>2844</v>
      </c>
      <c r="G1792" s="77">
        <v>11000558</v>
      </c>
      <c r="H1792" s="78">
        <v>0</v>
      </c>
      <c r="I1792" s="78">
        <v>0</v>
      </c>
      <c r="J1792" s="77">
        <f t="shared" si="139"/>
        <v>0</v>
      </c>
      <c r="K1792" s="78">
        <f t="shared" si="143"/>
        <v>11000558</v>
      </c>
    </row>
    <row r="1793" spans="1:11" s="79" customFormat="1" x14ac:dyDescent="0.2">
      <c r="A1793" s="70" t="s">
        <v>1535</v>
      </c>
      <c r="B1793" s="70" t="s">
        <v>1227</v>
      </c>
      <c r="C1793" s="70" t="str">
        <f t="shared" si="140"/>
        <v>3992</v>
      </c>
      <c r="D1793" s="76" t="str">
        <f t="shared" si="141"/>
        <v>22</v>
      </c>
      <c r="E1793" s="76" t="str">
        <f t="shared" si="142"/>
        <v>3</v>
      </c>
      <c r="F1793" s="70" t="s">
        <v>2845</v>
      </c>
      <c r="G1793" s="77">
        <v>3026110</v>
      </c>
      <c r="H1793" s="78">
        <v>0</v>
      </c>
      <c r="I1793" s="78">
        <v>0</v>
      </c>
      <c r="J1793" s="77">
        <f t="shared" si="139"/>
        <v>0</v>
      </c>
      <c r="K1793" s="78">
        <f t="shared" si="143"/>
        <v>3026110</v>
      </c>
    </row>
    <row r="1794" spans="1:11" s="79" customFormat="1" x14ac:dyDescent="0.2">
      <c r="A1794" s="70" t="s">
        <v>1535</v>
      </c>
      <c r="B1794" s="70" t="s">
        <v>1228</v>
      </c>
      <c r="C1794" s="70" t="str">
        <f t="shared" si="140"/>
        <v>3992</v>
      </c>
      <c r="D1794" s="76" t="str">
        <f t="shared" si="141"/>
        <v>22</v>
      </c>
      <c r="E1794" s="76" t="str">
        <f t="shared" si="142"/>
        <v>3</v>
      </c>
      <c r="F1794" s="70" t="s">
        <v>2846</v>
      </c>
      <c r="G1794" s="77">
        <v>4855933</v>
      </c>
      <c r="H1794" s="78">
        <v>2378469.85</v>
      </c>
      <c r="I1794" s="78">
        <v>135904.17099635824</v>
      </c>
      <c r="J1794" s="77">
        <f t="shared" si="139"/>
        <v>2514374.0209963582</v>
      </c>
      <c r="K1794" s="78">
        <f t="shared" si="143"/>
        <v>2341558.9790036418</v>
      </c>
    </row>
    <row r="1795" spans="1:11" x14ac:dyDescent="0.2">
      <c r="B1795" s="70" t="s">
        <v>1229</v>
      </c>
      <c r="C1795" s="70" t="str">
        <f t="shared" si="140"/>
        <v>3992</v>
      </c>
      <c r="D1795" s="76" t="str">
        <f t="shared" si="141"/>
        <v>22</v>
      </c>
      <c r="E1795" s="76" t="str">
        <f t="shared" si="142"/>
        <v>3</v>
      </c>
      <c r="F1795" s="70" t="s">
        <v>2847</v>
      </c>
      <c r="G1795" s="77">
        <v>29716339</v>
      </c>
      <c r="H1795" s="78">
        <v>24888669.93</v>
      </c>
      <c r="I1795" s="78">
        <v>1245840</v>
      </c>
      <c r="J1795" s="77">
        <f t="shared" ref="J1795:J1796" si="144">SUM(H1795:I1795)</f>
        <v>26134509.93</v>
      </c>
      <c r="K1795" s="78">
        <f t="shared" si="143"/>
        <v>3581829.0700000003</v>
      </c>
    </row>
    <row r="1796" spans="1:11" x14ac:dyDescent="0.2">
      <c r="B1796" s="70" t="s">
        <v>1230</v>
      </c>
      <c r="C1796" s="70" t="str">
        <f t="shared" si="140"/>
        <v>3992</v>
      </c>
      <c r="D1796" s="76" t="str">
        <f t="shared" si="141"/>
        <v>22</v>
      </c>
      <c r="E1796" s="76" t="str">
        <f t="shared" si="142"/>
        <v>3</v>
      </c>
      <c r="F1796" s="70" t="s">
        <v>2848</v>
      </c>
      <c r="G1796" s="77">
        <v>7206552</v>
      </c>
      <c r="H1796" s="78">
        <v>3234282.5199999996</v>
      </c>
      <c r="I1796" s="78">
        <v>552990</v>
      </c>
      <c r="J1796" s="77">
        <f t="shared" si="144"/>
        <v>3787272.5199999996</v>
      </c>
      <c r="K1796" s="78">
        <f t="shared" si="143"/>
        <v>3419279.4800000004</v>
      </c>
    </row>
    <row r="1797" spans="1:11" x14ac:dyDescent="0.2">
      <c r="G1797" s="81">
        <f>SUBTOTAL(9,G2:G1796)</f>
        <v>20784592202.589996</v>
      </c>
      <c r="H1797" s="81">
        <f t="shared" ref="H1797:K1797" si="145">SUBTOTAL(9,H2:H1796)</f>
        <v>12773251459.003904</v>
      </c>
      <c r="I1797" s="81">
        <f t="shared" si="145"/>
        <v>4584796038.8652582</v>
      </c>
      <c r="J1797" s="81">
        <f t="shared" si="145"/>
        <v>17358047497.869156</v>
      </c>
      <c r="K1797" s="81">
        <f t="shared" si="145"/>
        <v>3423694698.7208457</v>
      </c>
    </row>
    <row r="1798" spans="1:11" x14ac:dyDescent="0.2">
      <c r="G1798" s="81"/>
      <c r="H1798" s="81"/>
      <c r="I1798" s="81"/>
      <c r="J1798" s="81"/>
      <c r="K1798" s="81"/>
    </row>
    <row r="1799" spans="1:11" x14ac:dyDescent="0.2">
      <c r="B1799" s="75" t="s">
        <v>3056</v>
      </c>
      <c r="G1799" s="81"/>
      <c r="H1799" s="81"/>
      <c r="I1799" s="81"/>
      <c r="J1799" s="81"/>
      <c r="K1799" s="81"/>
    </row>
    <row r="1801" spans="1:11" x14ac:dyDescent="0.2">
      <c r="B1801" s="70" t="s">
        <v>3025</v>
      </c>
      <c r="C1801" s="70" t="str">
        <f t="shared" ref="C1801:C1812" si="146">MID(B1801,18,4)</f>
        <v>1131</v>
      </c>
      <c r="D1801" s="76" t="str">
        <f t="shared" ref="D1801:D1812" si="147">MID(B1801,5,2)</f>
        <v>06</v>
      </c>
      <c r="E1801" s="76" t="str">
        <f t="shared" ref="E1801:E1812" si="148">MID(B1801,18,1)</f>
        <v>1</v>
      </c>
      <c r="F1801" s="70" t="s">
        <v>1537</v>
      </c>
      <c r="G1801">
        <v>553846.27</v>
      </c>
      <c r="H1801">
        <v>553846.27</v>
      </c>
      <c r="I1801">
        <v>0</v>
      </c>
      <c r="J1801">
        <v>553846.27</v>
      </c>
      <c r="K1801">
        <v>0</v>
      </c>
    </row>
    <row r="1802" spans="1:11" x14ac:dyDescent="0.2">
      <c r="B1802" s="70" t="s">
        <v>3026</v>
      </c>
      <c r="C1802" s="70" t="str">
        <f t="shared" si="146"/>
        <v>1311</v>
      </c>
      <c r="D1802" s="76" t="str">
        <f t="shared" si="147"/>
        <v>06</v>
      </c>
      <c r="E1802" s="76" t="str">
        <f t="shared" si="148"/>
        <v>1</v>
      </c>
      <c r="F1802" s="70" t="s">
        <v>1541</v>
      </c>
      <c r="G1802">
        <v>8862</v>
      </c>
      <c r="H1802">
        <v>8862</v>
      </c>
      <c r="I1802">
        <v>0</v>
      </c>
      <c r="J1802">
        <v>8862</v>
      </c>
      <c r="K1802">
        <v>0</v>
      </c>
    </row>
    <row r="1803" spans="1:11" x14ac:dyDescent="0.2">
      <c r="B1803" s="70" t="s">
        <v>3027</v>
      </c>
      <c r="C1803" s="70" t="str">
        <f t="shared" si="146"/>
        <v>1421</v>
      </c>
      <c r="D1803" s="76" t="str">
        <f t="shared" si="147"/>
        <v>06</v>
      </c>
      <c r="E1803" s="76" t="str">
        <f t="shared" si="148"/>
        <v>1</v>
      </c>
      <c r="F1803" s="70" t="s">
        <v>1549</v>
      </c>
      <c r="G1803">
        <v>16632.54</v>
      </c>
      <c r="H1803">
        <v>16632.54</v>
      </c>
      <c r="I1803">
        <v>0</v>
      </c>
      <c r="J1803">
        <v>16632.54</v>
      </c>
      <c r="K1803">
        <v>0</v>
      </c>
    </row>
    <row r="1804" spans="1:11" x14ac:dyDescent="0.2">
      <c r="B1804" s="70" t="s">
        <v>3028</v>
      </c>
      <c r="C1804" s="70" t="str">
        <f t="shared" si="146"/>
        <v>1431</v>
      </c>
      <c r="D1804" s="76" t="str">
        <f t="shared" si="147"/>
        <v>06</v>
      </c>
      <c r="E1804" s="76" t="str">
        <f t="shared" si="148"/>
        <v>1</v>
      </c>
      <c r="F1804" s="70" t="s">
        <v>1551</v>
      </c>
      <c r="G1804">
        <v>97023.12</v>
      </c>
      <c r="H1804">
        <v>97023.12</v>
      </c>
      <c r="I1804">
        <v>0</v>
      </c>
      <c r="J1804">
        <v>97023.12</v>
      </c>
      <c r="K1804">
        <v>0</v>
      </c>
    </row>
    <row r="1805" spans="1:11" x14ac:dyDescent="0.2">
      <c r="B1805" s="70" t="s">
        <v>3029</v>
      </c>
      <c r="C1805" s="70" t="str">
        <f t="shared" si="146"/>
        <v>1432</v>
      </c>
      <c r="D1805" s="76" t="str">
        <f t="shared" si="147"/>
        <v>06</v>
      </c>
      <c r="E1805" s="76" t="str">
        <f t="shared" si="148"/>
        <v>1</v>
      </c>
      <c r="F1805" s="70" t="s">
        <v>1553</v>
      </c>
      <c r="G1805">
        <v>11088.36</v>
      </c>
      <c r="H1805">
        <v>11088.36</v>
      </c>
      <c r="I1805">
        <v>0</v>
      </c>
      <c r="J1805">
        <v>11088.36</v>
      </c>
      <c r="K1805">
        <v>0</v>
      </c>
    </row>
    <row r="1806" spans="1:11" x14ac:dyDescent="0.2">
      <c r="B1806" s="70" t="s">
        <v>3030</v>
      </c>
      <c r="C1806" s="70" t="str">
        <f t="shared" si="146"/>
        <v>1712</v>
      </c>
      <c r="D1806" s="76" t="str">
        <f t="shared" si="147"/>
        <v>06</v>
      </c>
      <c r="E1806" s="76" t="str">
        <f t="shared" si="148"/>
        <v>1</v>
      </c>
      <c r="F1806" s="70" t="s">
        <v>1559</v>
      </c>
      <c r="G1806">
        <v>32676</v>
      </c>
      <c r="H1806">
        <v>32676</v>
      </c>
      <c r="I1806">
        <v>0</v>
      </c>
      <c r="J1806">
        <v>32676</v>
      </c>
      <c r="K1806">
        <v>0</v>
      </c>
    </row>
    <row r="1807" spans="1:11" x14ac:dyDescent="0.2">
      <c r="B1807" s="70" t="s">
        <v>3031</v>
      </c>
      <c r="C1807" s="70" t="str">
        <f t="shared" si="146"/>
        <v>1713</v>
      </c>
      <c r="D1807" s="76" t="str">
        <f t="shared" si="147"/>
        <v>06</v>
      </c>
      <c r="E1807" s="76" t="str">
        <f t="shared" si="148"/>
        <v>1</v>
      </c>
      <c r="F1807" s="70" t="s">
        <v>1561</v>
      </c>
      <c r="G1807">
        <v>21102</v>
      </c>
      <c r="H1807">
        <v>21102</v>
      </c>
      <c r="I1807">
        <v>0</v>
      </c>
      <c r="J1807">
        <v>21102</v>
      </c>
      <c r="K1807">
        <v>0</v>
      </c>
    </row>
    <row r="1808" spans="1:11" x14ac:dyDescent="0.2">
      <c r="B1808" s="70" t="s">
        <v>3032</v>
      </c>
      <c r="C1808" s="70" t="str">
        <f t="shared" si="146"/>
        <v>2182</v>
      </c>
      <c r="D1808" s="76" t="str">
        <f t="shared" si="147"/>
        <v>06</v>
      </c>
      <c r="E1808" s="76" t="str">
        <f t="shared" si="148"/>
        <v>2</v>
      </c>
      <c r="F1808" s="70" t="s">
        <v>1572</v>
      </c>
      <c r="G1808">
        <v>584</v>
      </c>
      <c r="H1808">
        <v>584</v>
      </c>
      <c r="I1808">
        <v>0</v>
      </c>
      <c r="J1808">
        <v>584</v>
      </c>
      <c r="K1808">
        <v>0</v>
      </c>
    </row>
    <row r="1809" spans="2:11" x14ac:dyDescent="0.2">
      <c r="B1809" s="70" t="s">
        <v>3033</v>
      </c>
      <c r="C1809" s="70" t="str">
        <f t="shared" si="146"/>
        <v>3141</v>
      </c>
      <c r="D1809" s="76" t="str">
        <f t="shared" si="147"/>
        <v>06</v>
      </c>
      <c r="E1809" s="76" t="str">
        <f t="shared" si="148"/>
        <v>3</v>
      </c>
      <c r="F1809" s="70" t="s">
        <v>1573</v>
      </c>
      <c r="G1809">
        <v>332.78</v>
      </c>
      <c r="H1809">
        <v>332.78</v>
      </c>
      <c r="I1809">
        <v>0</v>
      </c>
      <c r="J1809">
        <v>332.78</v>
      </c>
      <c r="K1809">
        <v>0</v>
      </c>
    </row>
    <row r="1810" spans="2:11" x14ac:dyDescent="0.2">
      <c r="B1810" s="70" t="s">
        <v>3034</v>
      </c>
      <c r="C1810" s="70" t="str">
        <f t="shared" si="146"/>
        <v>3181</v>
      </c>
      <c r="D1810" s="76" t="str">
        <f t="shared" si="147"/>
        <v>06</v>
      </c>
      <c r="E1810" s="76" t="str">
        <f t="shared" si="148"/>
        <v>3</v>
      </c>
      <c r="F1810" s="70" t="s">
        <v>1574</v>
      </c>
      <c r="G1810">
        <v>230.34</v>
      </c>
      <c r="H1810">
        <v>230.34</v>
      </c>
      <c r="I1810">
        <v>0</v>
      </c>
      <c r="J1810">
        <v>230.34</v>
      </c>
      <c r="K1810">
        <v>0</v>
      </c>
    </row>
    <row r="1811" spans="2:11" x14ac:dyDescent="0.2">
      <c r="B1811" s="70" t="s">
        <v>3035</v>
      </c>
      <c r="C1811" s="70" t="str">
        <f t="shared" si="146"/>
        <v>3451</v>
      </c>
      <c r="D1811" s="76" t="str">
        <f t="shared" si="147"/>
        <v>06</v>
      </c>
      <c r="E1811" s="76" t="str">
        <f t="shared" si="148"/>
        <v>3</v>
      </c>
      <c r="F1811" s="70" t="s">
        <v>1576</v>
      </c>
      <c r="G1811">
        <v>1721.48</v>
      </c>
      <c r="H1811">
        <v>1721.48</v>
      </c>
      <c r="I1811">
        <v>0</v>
      </c>
      <c r="J1811">
        <v>1721.48</v>
      </c>
      <c r="K1811">
        <v>0</v>
      </c>
    </row>
    <row r="1812" spans="2:11" x14ac:dyDescent="0.2">
      <c r="B1812" s="70" t="s">
        <v>3036</v>
      </c>
      <c r="C1812" s="70" t="str">
        <f t="shared" si="146"/>
        <v>3721</v>
      </c>
      <c r="D1812" s="76" t="str">
        <f t="shared" si="147"/>
        <v>06</v>
      </c>
      <c r="E1812" s="76" t="str">
        <f t="shared" si="148"/>
        <v>3</v>
      </c>
      <c r="F1812" s="70" t="s">
        <v>1579</v>
      </c>
      <c r="G1812">
        <f>345.34+166.32</f>
        <v>511.65999999999997</v>
      </c>
      <c r="H1812">
        <v>511.65999999999997</v>
      </c>
      <c r="I1812">
        <v>0</v>
      </c>
      <c r="J1812">
        <v>511.65999999999997</v>
      </c>
      <c r="K1812">
        <v>0</v>
      </c>
    </row>
    <row r="1813" spans="2:11" x14ac:dyDescent="0.2">
      <c r="G1813" s="75">
        <f>SUM(G1801:G1812)</f>
        <v>744610.55</v>
      </c>
      <c r="H1813" s="75">
        <f t="shared" ref="H1813:K1813" si="149">SUM(H1801:H1812)</f>
        <v>744610.55</v>
      </c>
      <c r="I1813" s="75">
        <f t="shared" si="149"/>
        <v>0</v>
      </c>
      <c r="J1813" s="75">
        <f t="shared" si="149"/>
        <v>744610.55</v>
      </c>
      <c r="K1813" s="75">
        <f t="shared" si="149"/>
        <v>0</v>
      </c>
    </row>
    <row r="1815" spans="2:11" x14ac:dyDescent="0.2">
      <c r="F1815" s="70" t="s">
        <v>3057</v>
      </c>
      <c r="G1815" s="78">
        <f>G1797+G1813</f>
        <v>20785336813.139996</v>
      </c>
      <c r="H1815" s="78">
        <f t="shared" ref="H1815:K1815" si="150">H1797+H1813</f>
        <v>12773996069.553904</v>
      </c>
      <c r="I1815" s="78">
        <f t="shared" si="150"/>
        <v>4584796038.8652582</v>
      </c>
      <c r="J1815" s="78">
        <f t="shared" si="150"/>
        <v>17358792108.419155</v>
      </c>
      <c r="K1815" s="78">
        <f t="shared" si="150"/>
        <v>3423694698.7208457</v>
      </c>
    </row>
  </sheetData>
  <autoFilter ref="B1:L1796"/>
  <sortState ref="O2:O1667">
    <sortCondition ref="O2"/>
  </sortState>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61"/>
  <sheetViews>
    <sheetView showGridLines="0" workbookViewId="0">
      <pane xSplit="2" ySplit="1" topLeftCell="C2" activePane="bottomRight" state="frozen"/>
      <selection pane="topRight" activeCell="C1" sqref="C1"/>
      <selection pane="bottomLeft" activeCell="A2" sqref="A2"/>
      <selection pane="bottomRight" activeCell="C2" sqref="C2"/>
    </sheetView>
  </sheetViews>
  <sheetFormatPr baseColWidth="10" defaultRowHeight="12.75" x14ac:dyDescent="0.2"/>
  <cols>
    <col min="1" max="1" width="21.5703125" style="70" bestFit="1" customWidth="1"/>
    <col min="2" max="2" width="55.28515625" style="70" customWidth="1"/>
    <col min="3" max="3" width="17" style="79" customWidth="1"/>
    <col min="4" max="4" width="16.5703125" style="77" customWidth="1"/>
    <col min="5" max="5" width="19.7109375" style="77" bestFit="1" customWidth="1"/>
    <col min="6" max="6" width="16.42578125" style="92" customWidth="1"/>
    <col min="7" max="7" width="16.42578125" style="77" customWidth="1"/>
    <col min="8" max="8" width="16.28515625" style="70" bestFit="1" customWidth="1"/>
    <col min="9" max="9" width="12.42578125" style="70" bestFit="1" customWidth="1"/>
    <col min="10" max="10" width="12" style="70" bestFit="1" customWidth="1"/>
    <col min="11" max="11" width="0" style="70" hidden="1" customWidth="1"/>
    <col min="12" max="16384" width="11.42578125" style="70"/>
  </cols>
  <sheetData>
    <row r="1" spans="1:9" s="75" customFormat="1" x14ac:dyDescent="0.2">
      <c r="A1" s="87" t="s">
        <v>1526</v>
      </c>
      <c r="B1" s="87" t="s">
        <v>3127</v>
      </c>
      <c r="C1" s="88" t="s">
        <v>3128</v>
      </c>
      <c r="D1" s="89" t="s">
        <v>3129</v>
      </c>
      <c r="E1" s="89" t="s">
        <v>3130</v>
      </c>
      <c r="F1" s="90" t="s">
        <v>3131</v>
      </c>
      <c r="G1" s="91" t="s">
        <v>3132</v>
      </c>
    </row>
    <row r="2" spans="1:9" x14ac:dyDescent="0.2">
      <c r="A2" s="70" t="s">
        <v>1536</v>
      </c>
      <c r="B2" s="70" t="s">
        <v>1537</v>
      </c>
      <c r="C2" s="79">
        <v>3524652</v>
      </c>
      <c r="D2" s="79">
        <v>2641724.77</v>
      </c>
      <c r="E2" s="79">
        <v>882927.23</v>
      </c>
      <c r="F2" s="92">
        <f>D2/10*2</f>
        <v>528344.95400000003</v>
      </c>
      <c r="G2" s="79">
        <f>C2-D2-F2</f>
        <v>354582.27599999995</v>
      </c>
      <c r="H2" s="98" t="str">
        <f t="shared" ref="H2:H3" si="0">MID(A2,18,1)</f>
        <v>1</v>
      </c>
      <c r="I2" s="97"/>
    </row>
    <row r="3" spans="1:9" x14ac:dyDescent="0.2">
      <c r="A3" s="70" t="s">
        <v>1538</v>
      </c>
      <c r="B3" s="70" t="s">
        <v>1539</v>
      </c>
      <c r="C3" s="79">
        <v>2435172</v>
      </c>
      <c r="D3" s="79">
        <v>2316312.08</v>
      </c>
      <c r="E3" s="79">
        <v>118859.91999999993</v>
      </c>
      <c r="F3" s="92">
        <v>118859.91999999993</v>
      </c>
      <c r="G3" s="79">
        <f t="shared" ref="G3:G66" si="1">C3-D3-F3</f>
        <v>0</v>
      </c>
      <c r="H3" s="98" t="str">
        <f t="shared" si="0"/>
        <v>1</v>
      </c>
      <c r="I3" s="97"/>
    </row>
    <row r="4" spans="1:9" x14ac:dyDescent="0.2">
      <c r="A4" s="70" t="s">
        <v>1540</v>
      </c>
      <c r="B4" s="70" t="s">
        <v>1541</v>
      </c>
      <c r="C4" s="79">
        <v>23676</v>
      </c>
      <c r="D4" s="79">
        <v>19075</v>
      </c>
      <c r="E4" s="79">
        <v>4601</v>
      </c>
      <c r="F4" s="92">
        <f>D4/10*2</f>
        <v>3815</v>
      </c>
      <c r="G4" s="79">
        <f t="shared" si="1"/>
        <v>786</v>
      </c>
      <c r="H4" s="98" t="str">
        <f>MID(A4,18,1)</f>
        <v>1</v>
      </c>
      <c r="I4" s="97"/>
    </row>
    <row r="5" spans="1:9" x14ac:dyDescent="0.2">
      <c r="A5" s="70" t="s">
        <v>1542</v>
      </c>
      <c r="B5" s="70" t="s">
        <v>1543</v>
      </c>
      <c r="C5" s="79">
        <v>82775</v>
      </c>
      <c r="D5" s="79">
        <v>81002.880000000005</v>
      </c>
      <c r="E5" s="79">
        <v>1772.1199999999953</v>
      </c>
      <c r="F5" s="92">
        <v>0</v>
      </c>
      <c r="G5" s="79">
        <f t="shared" si="1"/>
        <v>1772.1199999999953</v>
      </c>
      <c r="H5" s="98" t="str">
        <f t="shared" ref="H5:H68" si="2">MID(A5,18,1)</f>
        <v>1</v>
      </c>
      <c r="I5" s="97"/>
    </row>
    <row r="6" spans="1:9" x14ac:dyDescent="0.2">
      <c r="A6" s="70" t="s">
        <v>1544</v>
      </c>
      <c r="B6" s="70" t="s">
        <v>1545</v>
      </c>
      <c r="C6" s="79">
        <v>827753</v>
      </c>
      <c r="D6" s="79">
        <v>369519.43</v>
      </c>
      <c r="E6" s="79">
        <v>458233.57</v>
      </c>
      <c r="F6" s="92">
        <v>369519.43</v>
      </c>
      <c r="G6" s="79">
        <f t="shared" si="1"/>
        <v>88714.140000000014</v>
      </c>
      <c r="H6" s="98" t="str">
        <f t="shared" si="2"/>
        <v>1</v>
      </c>
      <c r="I6" s="97"/>
    </row>
    <row r="7" spans="1:9" x14ac:dyDescent="0.2">
      <c r="A7" s="70" t="s">
        <v>1546</v>
      </c>
      <c r="B7" s="70" t="s">
        <v>1547</v>
      </c>
      <c r="C7" s="79">
        <v>198431</v>
      </c>
      <c r="D7" s="79">
        <v>123576.47</v>
      </c>
      <c r="E7" s="79">
        <v>74854.53</v>
      </c>
      <c r="F7" s="92">
        <f>D7/10*2</f>
        <v>24715.294000000002</v>
      </c>
      <c r="G7" s="79">
        <f t="shared" si="1"/>
        <v>50139.235999999997</v>
      </c>
      <c r="H7" s="98" t="str">
        <f t="shared" si="2"/>
        <v>1</v>
      </c>
      <c r="I7" s="97"/>
    </row>
    <row r="8" spans="1:9" x14ac:dyDescent="0.2">
      <c r="A8" s="70" t="s">
        <v>1548</v>
      </c>
      <c r="B8" s="70" t="s">
        <v>1549</v>
      </c>
      <c r="C8" s="79">
        <v>105739.1</v>
      </c>
      <c r="D8" s="79">
        <v>78572.19</v>
      </c>
      <c r="E8" s="79">
        <v>27166.910000000003</v>
      </c>
      <c r="F8" s="92">
        <f>D8/10*2</f>
        <v>15714.438</v>
      </c>
      <c r="G8" s="79">
        <f t="shared" si="1"/>
        <v>11452.472000000003</v>
      </c>
      <c r="H8" s="98" t="str">
        <f t="shared" si="2"/>
        <v>1</v>
      </c>
      <c r="I8" s="97"/>
    </row>
    <row r="9" spans="1:9" x14ac:dyDescent="0.2">
      <c r="A9" s="70" t="s">
        <v>1550</v>
      </c>
      <c r="B9" s="70" t="s">
        <v>1551</v>
      </c>
      <c r="C9" s="79">
        <v>616813.86</v>
      </c>
      <c r="D9" s="79">
        <v>458337.29</v>
      </c>
      <c r="E9" s="79">
        <v>158476.57000000007</v>
      </c>
      <c r="F9" s="92">
        <f>D9/10*2</f>
        <v>91667.457999999999</v>
      </c>
      <c r="G9" s="79">
        <f t="shared" si="1"/>
        <v>66809.112000000008</v>
      </c>
      <c r="H9" s="98" t="str">
        <f t="shared" si="2"/>
        <v>1</v>
      </c>
      <c r="I9" s="97"/>
    </row>
    <row r="10" spans="1:9" x14ac:dyDescent="0.2">
      <c r="A10" s="70" t="s">
        <v>1552</v>
      </c>
      <c r="B10" s="70" t="s">
        <v>1553</v>
      </c>
      <c r="C10" s="79">
        <v>70492.960000000006</v>
      </c>
      <c r="D10" s="79">
        <v>52492.01</v>
      </c>
      <c r="E10" s="79">
        <v>18000.950000000004</v>
      </c>
      <c r="F10" s="92">
        <f>D10/10*2</f>
        <v>10498.402</v>
      </c>
      <c r="G10" s="79">
        <f t="shared" si="1"/>
        <v>7502.5480000000043</v>
      </c>
      <c r="H10" s="98" t="str">
        <f t="shared" si="2"/>
        <v>1</v>
      </c>
      <c r="I10" s="97"/>
    </row>
    <row r="11" spans="1:9" x14ac:dyDescent="0.2">
      <c r="A11" s="70" t="s">
        <v>1554</v>
      </c>
      <c r="B11" s="70" t="s">
        <v>1555</v>
      </c>
      <c r="C11" s="79">
        <v>0</v>
      </c>
      <c r="D11" s="79">
        <v>0</v>
      </c>
      <c r="E11" s="79">
        <v>0</v>
      </c>
      <c r="F11" s="92">
        <v>0</v>
      </c>
      <c r="G11" s="79">
        <f t="shared" si="1"/>
        <v>0</v>
      </c>
      <c r="H11" s="98" t="str">
        <f t="shared" si="2"/>
        <v>1</v>
      </c>
      <c r="I11" s="97"/>
    </row>
    <row r="12" spans="1:9" x14ac:dyDescent="0.2">
      <c r="A12" s="70" t="s">
        <v>1556</v>
      </c>
      <c r="B12" s="70" t="s">
        <v>1557</v>
      </c>
      <c r="C12" s="79">
        <v>257503</v>
      </c>
      <c r="D12" s="79">
        <v>104478.06</v>
      </c>
      <c r="E12" s="79">
        <v>153024.94</v>
      </c>
      <c r="F12" s="92">
        <f>(D12*10%)+D12</f>
        <v>114925.86599999999</v>
      </c>
      <c r="G12" s="79">
        <f t="shared" si="1"/>
        <v>38099.074000000008</v>
      </c>
      <c r="H12" s="98" t="str">
        <f t="shared" si="2"/>
        <v>1</v>
      </c>
      <c r="I12" s="97"/>
    </row>
    <row r="13" spans="1:9" x14ac:dyDescent="0.2">
      <c r="A13" s="70" t="s">
        <v>1558</v>
      </c>
      <c r="B13" s="70" t="s">
        <v>1559</v>
      </c>
      <c r="C13" s="79">
        <v>173891.74</v>
      </c>
      <c r="D13" s="79">
        <v>128951</v>
      </c>
      <c r="E13" s="79">
        <v>44940.739999999991</v>
      </c>
      <c r="F13" s="92">
        <f>D13/10*2</f>
        <v>25790.2</v>
      </c>
      <c r="G13" s="79">
        <f t="shared" si="1"/>
        <v>19150.53999999999</v>
      </c>
      <c r="H13" s="98" t="str">
        <f t="shared" si="2"/>
        <v>1</v>
      </c>
      <c r="I13" s="97"/>
    </row>
    <row r="14" spans="1:9" x14ac:dyDescent="0.2">
      <c r="A14" s="70" t="s">
        <v>1560</v>
      </c>
      <c r="B14" s="70" t="s">
        <v>1561</v>
      </c>
      <c r="C14" s="79">
        <v>135792</v>
      </c>
      <c r="D14" s="79">
        <v>104009</v>
      </c>
      <c r="E14" s="79">
        <v>31783</v>
      </c>
      <c r="F14" s="92">
        <f>D14/10*2</f>
        <v>20801.8</v>
      </c>
      <c r="G14" s="79">
        <f t="shared" si="1"/>
        <v>10981.2</v>
      </c>
      <c r="H14" s="98" t="str">
        <f t="shared" si="2"/>
        <v>1</v>
      </c>
      <c r="I14" s="97"/>
    </row>
    <row r="15" spans="1:9" x14ac:dyDescent="0.2">
      <c r="A15" s="70" t="s">
        <v>1562</v>
      </c>
      <c r="B15" s="70" t="s">
        <v>1563</v>
      </c>
      <c r="C15" s="79">
        <v>65044</v>
      </c>
      <c r="D15" s="79">
        <v>65044</v>
      </c>
      <c r="E15" s="79">
        <v>0</v>
      </c>
      <c r="F15" s="92">
        <v>0</v>
      </c>
      <c r="G15" s="79">
        <f t="shared" si="1"/>
        <v>0</v>
      </c>
      <c r="H15" s="98" t="str">
        <f t="shared" si="2"/>
        <v>1</v>
      </c>
      <c r="I15" s="97"/>
    </row>
    <row r="16" spans="1:9" x14ac:dyDescent="0.2">
      <c r="A16" s="70" t="s">
        <v>1564</v>
      </c>
      <c r="B16" s="70" t="s">
        <v>1565</v>
      </c>
      <c r="C16" s="79">
        <v>33450</v>
      </c>
      <c r="D16" s="79">
        <v>0</v>
      </c>
      <c r="E16" s="79">
        <v>33450</v>
      </c>
      <c r="F16" s="92">
        <v>33450</v>
      </c>
      <c r="G16" s="79">
        <f t="shared" si="1"/>
        <v>0</v>
      </c>
      <c r="H16" s="98" t="str">
        <f t="shared" si="2"/>
        <v>1</v>
      </c>
      <c r="I16" s="97"/>
    </row>
    <row r="17" spans="1:9" x14ac:dyDescent="0.2">
      <c r="A17" s="70" t="s">
        <v>223</v>
      </c>
      <c r="B17" s="70" t="s">
        <v>1566</v>
      </c>
      <c r="C17" s="79">
        <v>2080</v>
      </c>
      <c r="D17" s="77">
        <v>1026.72</v>
      </c>
      <c r="E17" s="79">
        <v>1053.28</v>
      </c>
      <c r="F17" s="92">
        <v>500</v>
      </c>
      <c r="G17" s="79">
        <f t="shared" si="1"/>
        <v>553.28</v>
      </c>
      <c r="H17" s="98" t="str">
        <f t="shared" si="2"/>
        <v>2</v>
      </c>
      <c r="I17" s="97"/>
    </row>
    <row r="18" spans="1:9" x14ac:dyDescent="0.2">
      <c r="A18" s="70" t="s">
        <v>1567</v>
      </c>
      <c r="B18" s="70" t="s">
        <v>1568</v>
      </c>
      <c r="C18" s="79">
        <v>0</v>
      </c>
      <c r="D18" s="77">
        <v>0</v>
      </c>
      <c r="E18" s="79">
        <v>0</v>
      </c>
      <c r="F18" s="92">
        <v>0</v>
      </c>
      <c r="G18" s="79">
        <f t="shared" si="1"/>
        <v>0</v>
      </c>
      <c r="H18" s="98" t="str">
        <f t="shared" si="2"/>
        <v>2</v>
      </c>
      <c r="I18" s="97"/>
    </row>
    <row r="19" spans="1:9" x14ac:dyDescent="0.2">
      <c r="A19" s="70" t="s">
        <v>1569</v>
      </c>
      <c r="B19" s="70" t="s">
        <v>1570</v>
      </c>
      <c r="C19" s="79">
        <v>0</v>
      </c>
      <c r="D19" s="77">
        <v>0</v>
      </c>
      <c r="E19" s="79">
        <v>0</v>
      </c>
      <c r="F19" s="92">
        <v>0</v>
      </c>
      <c r="G19" s="79">
        <f t="shared" si="1"/>
        <v>0</v>
      </c>
      <c r="H19" s="98" t="str">
        <f t="shared" si="2"/>
        <v>2</v>
      </c>
      <c r="I19" s="97"/>
    </row>
    <row r="20" spans="1:9" x14ac:dyDescent="0.2">
      <c r="A20" s="70" t="s">
        <v>226</v>
      </c>
      <c r="B20" s="70" t="s">
        <v>1571</v>
      </c>
      <c r="C20" s="79">
        <v>482</v>
      </c>
      <c r="D20" s="77">
        <v>0</v>
      </c>
      <c r="E20" s="79">
        <v>482</v>
      </c>
      <c r="F20" s="92">
        <v>200</v>
      </c>
      <c r="G20" s="79">
        <f t="shared" si="1"/>
        <v>282</v>
      </c>
      <c r="H20" s="98" t="str">
        <f t="shared" si="2"/>
        <v>2</v>
      </c>
      <c r="I20" s="97"/>
    </row>
    <row r="21" spans="1:9" x14ac:dyDescent="0.2">
      <c r="A21" s="70" t="s">
        <v>229</v>
      </c>
      <c r="B21" s="70" t="s">
        <v>1572</v>
      </c>
      <c r="C21" s="79">
        <v>2336</v>
      </c>
      <c r="D21" s="77">
        <v>2336</v>
      </c>
      <c r="E21" s="79">
        <v>0</v>
      </c>
      <c r="F21" s="92">
        <v>0</v>
      </c>
      <c r="G21" s="79">
        <f t="shared" si="1"/>
        <v>0</v>
      </c>
      <c r="H21" s="98" t="str">
        <f t="shared" si="2"/>
        <v>2</v>
      </c>
      <c r="I21" s="97"/>
    </row>
    <row r="22" spans="1:9" x14ac:dyDescent="0.2">
      <c r="A22" s="70" t="s">
        <v>240</v>
      </c>
      <c r="B22" s="70" t="s">
        <v>1573</v>
      </c>
      <c r="C22" s="79">
        <v>11440</v>
      </c>
      <c r="D22" s="79">
        <v>10263.129999999999</v>
      </c>
      <c r="E22" s="79">
        <v>1176.8700000000008</v>
      </c>
      <c r="F22" s="92">
        <v>1176.8700000000008</v>
      </c>
      <c r="G22" s="79">
        <f t="shared" si="1"/>
        <v>0</v>
      </c>
      <c r="H22" s="98" t="str">
        <f t="shared" si="2"/>
        <v>3</v>
      </c>
      <c r="I22" s="97"/>
    </row>
    <row r="23" spans="1:9" x14ac:dyDescent="0.2">
      <c r="A23" s="70" t="s">
        <v>242</v>
      </c>
      <c r="B23" s="70" t="s">
        <v>1574</v>
      </c>
      <c r="C23" s="79">
        <v>264</v>
      </c>
      <c r="D23" s="79">
        <v>255.48</v>
      </c>
      <c r="E23" s="79">
        <v>8.5200000000000102</v>
      </c>
      <c r="F23" s="92">
        <v>0</v>
      </c>
      <c r="G23" s="79">
        <f t="shared" si="1"/>
        <v>8.5200000000000102</v>
      </c>
      <c r="H23" s="98" t="str">
        <f t="shared" si="2"/>
        <v>3</v>
      </c>
      <c r="I23" s="97"/>
    </row>
    <row r="24" spans="1:9" x14ac:dyDescent="0.2">
      <c r="A24" s="70" t="s">
        <v>245</v>
      </c>
      <c r="B24" s="70" t="s">
        <v>1575</v>
      </c>
      <c r="C24" s="79">
        <v>33498</v>
      </c>
      <c r="D24" s="79">
        <v>18560.29</v>
      </c>
      <c r="E24" s="79">
        <v>14937.71</v>
      </c>
      <c r="F24" s="92">
        <f>D24/10*2</f>
        <v>3712.058</v>
      </c>
      <c r="G24" s="79">
        <f t="shared" si="1"/>
        <v>11225.651999999998</v>
      </c>
      <c r="H24" s="98" t="str">
        <f t="shared" si="2"/>
        <v>3</v>
      </c>
      <c r="I24" s="97"/>
    </row>
    <row r="25" spans="1:9" x14ac:dyDescent="0.2">
      <c r="A25" s="70" t="s">
        <v>251</v>
      </c>
      <c r="B25" s="70" t="s">
        <v>1576</v>
      </c>
      <c r="C25" s="79">
        <v>7866.05</v>
      </c>
      <c r="D25" s="79">
        <v>7866.05</v>
      </c>
      <c r="E25" s="79">
        <v>0</v>
      </c>
      <c r="F25" s="92">
        <v>0</v>
      </c>
      <c r="G25" s="79">
        <f t="shared" si="1"/>
        <v>0</v>
      </c>
      <c r="H25" s="98" t="str">
        <f t="shared" si="2"/>
        <v>3</v>
      </c>
      <c r="I25" s="97"/>
    </row>
    <row r="26" spans="1:9" x14ac:dyDescent="0.2">
      <c r="A26" s="70" t="s">
        <v>256</v>
      </c>
      <c r="B26" s="70" t="s">
        <v>1577</v>
      </c>
      <c r="C26" s="79">
        <v>50574</v>
      </c>
      <c r="D26" s="79">
        <v>20897.080000000002</v>
      </c>
      <c r="E26" s="79">
        <v>29676.92</v>
      </c>
      <c r="F26" s="92">
        <v>7000</v>
      </c>
      <c r="G26" s="79">
        <f t="shared" si="1"/>
        <v>22676.92</v>
      </c>
      <c r="H26" s="98" t="str">
        <f t="shared" si="2"/>
        <v>3</v>
      </c>
      <c r="I26" s="97"/>
    </row>
    <row r="27" spans="1:9" x14ac:dyDescent="0.2">
      <c r="A27" s="70" t="s">
        <v>258</v>
      </c>
      <c r="B27" s="70" t="s">
        <v>1578</v>
      </c>
      <c r="C27" s="79">
        <v>41504</v>
      </c>
      <c r="D27" s="79">
        <v>18106.97</v>
      </c>
      <c r="E27" s="79">
        <v>23397.03</v>
      </c>
      <c r="F27" s="92">
        <v>23397</v>
      </c>
      <c r="G27" s="79">
        <f t="shared" si="1"/>
        <v>2.9999999998835847E-2</v>
      </c>
      <c r="H27" s="98" t="str">
        <f t="shared" si="2"/>
        <v>3</v>
      </c>
      <c r="I27" s="97"/>
    </row>
    <row r="28" spans="1:9" x14ac:dyDescent="0.2">
      <c r="A28" s="70" t="s">
        <v>261</v>
      </c>
      <c r="B28" s="70" t="s">
        <v>1579</v>
      </c>
      <c r="C28" s="79">
        <v>57938</v>
      </c>
      <c r="D28" s="79">
        <v>30343.41</v>
      </c>
      <c r="E28" s="79">
        <v>27594.59</v>
      </c>
      <c r="F28" s="92">
        <v>27594</v>
      </c>
      <c r="G28" s="79">
        <f t="shared" si="1"/>
        <v>0.59000000000014552</v>
      </c>
      <c r="H28" s="98" t="str">
        <f t="shared" si="2"/>
        <v>3</v>
      </c>
      <c r="I28" s="97"/>
    </row>
    <row r="29" spans="1:9" x14ac:dyDescent="0.2">
      <c r="A29" s="70" t="s">
        <v>264</v>
      </c>
      <c r="B29" s="70" t="s">
        <v>1580</v>
      </c>
      <c r="C29" s="79">
        <v>262667</v>
      </c>
      <c r="D29" s="79">
        <v>199195.29</v>
      </c>
      <c r="E29" s="79">
        <v>63471.709999999992</v>
      </c>
      <c r="F29" s="92">
        <v>63471</v>
      </c>
      <c r="G29" s="79">
        <f t="shared" si="1"/>
        <v>0.70999999999185093</v>
      </c>
      <c r="H29" s="98" t="str">
        <f t="shared" si="2"/>
        <v>3</v>
      </c>
      <c r="I29" s="97"/>
    </row>
    <row r="30" spans="1:9" x14ac:dyDescent="0.2">
      <c r="A30" s="70" t="s">
        <v>267</v>
      </c>
      <c r="B30" s="70" t="s">
        <v>1581</v>
      </c>
      <c r="C30" s="79">
        <v>50960</v>
      </c>
      <c r="D30" s="79">
        <v>0</v>
      </c>
      <c r="E30" s="79">
        <v>50960</v>
      </c>
      <c r="F30" s="92">
        <v>0</v>
      </c>
      <c r="G30" s="79">
        <f t="shared" si="1"/>
        <v>50960</v>
      </c>
      <c r="H30" s="98" t="str">
        <f t="shared" si="2"/>
        <v>3</v>
      </c>
      <c r="I30" s="97"/>
    </row>
    <row r="31" spans="1:9" x14ac:dyDescent="0.2">
      <c r="A31" s="70" t="s">
        <v>270</v>
      </c>
      <c r="B31" s="70" t="s">
        <v>1582</v>
      </c>
      <c r="C31" s="79">
        <v>10000</v>
      </c>
      <c r="D31" s="79">
        <v>4207.5</v>
      </c>
      <c r="E31" s="79">
        <v>5792.5</v>
      </c>
      <c r="F31" s="92">
        <v>0</v>
      </c>
      <c r="G31" s="79">
        <f t="shared" si="1"/>
        <v>5792.5</v>
      </c>
      <c r="H31" s="98" t="str">
        <f t="shared" si="2"/>
        <v>3</v>
      </c>
      <c r="I31" s="97"/>
    </row>
    <row r="32" spans="1:9" x14ac:dyDescent="0.2">
      <c r="A32" s="70" t="s">
        <v>273</v>
      </c>
      <c r="B32" s="70" t="s">
        <v>1583</v>
      </c>
      <c r="C32" s="79">
        <v>13304</v>
      </c>
      <c r="D32" s="79">
        <v>12404.04</v>
      </c>
      <c r="E32" s="79">
        <v>899.95999999999913</v>
      </c>
      <c r="F32" s="92">
        <v>899</v>
      </c>
      <c r="G32" s="79">
        <f t="shared" si="1"/>
        <v>0.95999999999912689</v>
      </c>
      <c r="H32" s="98" t="str">
        <f t="shared" si="2"/>
        <v>3</v>
      </c>
      <c r="I32" s="97"/>
    </row>
    <row r="33" spans="1:9" x14ac:dyDescent="0.2">
      <c r="A33" s="70" t="s">
        <v>1584</v>
      </c>
      <c r="B33" s="70" t="s">
        <v>1585</v>
      </c>
      <c r="C33" s="79">
        <v>0</v>
      </c>
      <c r="D33" s="79">
        <v>0</v>
      </c>
      <c r="E33" s="79">
        <v>0</v>
      </c>
      <c r="F33" s="92">
        <v>0</v>
      </c>
      <c r="G33" s="79">
        <f t="shared" si="1"/>
        <v>0</v>
      </c>
      <c r="H33" s="98" t="str">
        <f t="shared" si="2"/>
        <v>7</v>
      </c>
      <c r="I33" s="97"/>
    </row>
    <row r="34" spans="1:9" x14ac:dyDescent="0.2">
      <c r="A34" s="70" t="s">
        <v>1586</v>
      </c>
      <c r="B34" s="70" t="s">
        <v>1537</v>
      </c>
      <c r="C34" s="79">
        <v>653568</v>
      </c>
      <c r="D34" s="79">
        <v>605177.5</v>
      </c>
      <c r="E34" s="79">
        <v>48390.5</v>
      </c>
      <c r="F34" s="92">
        <v>48390.5</v>
      </c>
      <c r="G34" s="79">
        <f t="shared" si="1"/>
        <v>0</v>
      </c>
      <c r="H34" s="98" t="str">
        <f t="shared" si="2"/>
        <v>1</v>
      </c>
      <c r="I34" s="97"/>
    </row>
    <row r="35" spans="1:9" x14ac:dyDescent="0.2">
      <c r="A35" s="70" t="s">
        <v>1587</v>
      </c>
      <c r="B35" s="70" t="s">
        <v>1539</v>
      </c>
      <c r="C35" s="79">
        <v>434387.64</v>
      </c>
      <c r="D35" s="79">
        <v>415042.01</v>
      </c>
      <c r="E35" s="79">
        <v>19345.630000000005</v>
      </c>
      <c r="F35" s="92">
        <v>19345.630000000005</v>
      </c>
      <c r="G35" s="79">
        <f t="shared" si="1"/>
        <v>0</v>
      </c>
      <c r="H35" s="98" t="str">
        <f t="shared" si="2"/>
        <v>1</v>
      </c>
      <c r="I35" s="97"/>
    </row>
    <row r="36" spans="1:9" x14ac:dyDescent="0.2">
      <c r="A36" s="70" t="s">
        <v>1588</v>
      </c>
      <c r="B36" s="70" t="s">
        <v>1541</v>
      </c>
      <c r="C36" s="79">
        <v>4440</v>
      </c>
      <c r="D36" s="79">
        <v>3936</v>
      </c>
      <c r="E36" s="79">
        <v>504</v>
      </c>
      <c r="F36" s="92">
        <v>504</v>
      </c>
      <c r="G36" s="79">
        <f t="shared" si="1"/>
        <v>0</v>
      </c>
      <c r="H36" s="98" t="str">
        <f t="shared" si="2"/>
        <v>1</v>
      </c>
      <c r="I36" s="97"/>
    </row>
    <row r="37" spans="1:9" x14ac:dyDescent="0.2">
      <c r="A37" s="70" t="s">
        <v>1589</v>
      </c>
      <c r="B37" s="70" t="s">
        <v>1543</v>
      </c>
      <c r="C37" s="79">
        <v>15110</v>
      </c>
      <c r="D37" s="79">
        <v>15110</v>
      </c>
      <c r="E37" s="79">
        <v>0</v>
      </c>
      <c r="G37" s="79">
        <f t="shared" si="1"/>
        <v>0</v>
      </c>
      <c r="H37" s="98" t="str">
        <f t="shared" si="2"/>
        <v>1</v>
      </c>
      <c r="I37" s="97"/>
    </row>
    <row r="38" spans="1:9" x14ac:dyDescent="0.2">
      <c r="A38" s="70" t="s">
        <v>1590</v>
      </c>
      <c r="B38" s="70" t="s">
        <v>1545</v>
      </c>
      <c r="C38" s="79">
        <v>151105</v>
      </c>
      <c r="D38" s="79">
        <v>75552.5</v>
      </c>
      <c r="E38" s="79">
        <v>75552.5</v>
      </c>
      <c r="F38" s="92">
        <v>75552.5</v>
      </c>
      <c r="G38" s="79">
        <f t="shared" si="1"/>
        <v>0</v>
      </c>
      <c r="H38" s="98" t="str">
        <f t="shared" si="2"/>
        <v>1</v>
      </c>
      <c r="I38" s="97"/>
    </row>
    <row r="39" spans="1:9" x14ac:dyDescent="0.2">
      <c r="A39" s="70" t="s">
        <v>1591</v>
      </c>
      <c r="B39" s="70" t="s">
        <v>1547</v>
      </c>
      <c r="C39" s="79">
        <v>38460.18</v>
      </c>
      <c r="D39" s="79">
        <v>25311.58</v>
      </c>
      <c r="E39" s="79">
        <v>13148.599999999999</v>
      </c>
      <c r="F39" s="92">
        <f>D39/10*2</f>
        <v>5062.3160000000007</v>
      </c>
      <c r="G39" s="79">
        <f t="shared" si="1"/>
        <v>8086.2839999999978</v>
      </c>
      <c r="H39" s="98" t="str">
        <f t="shared" si="2"/>
        <v>1</v>
      </c>
      <c r="I39" s="97"/>
    </row>
    <row r="40" spans="1:9" x14ac:dyDescent="0.2">
      <c r="A40" s="70" t="s">
        <v>1592</v>
      </c>
      <c r="B40" s="70" t="s">
        <v>1549</v>
      </c>
      <c r="C40" s="79">
        <v>19606.79</v>
      </c>
      <c r="D40" s="79">
        <v>18121.350000000002</v>
      </c>
      <c r="E40" s="79">
        <v>1485.4399999999987</v>
      </c>
      <c r="F40" s="92">
        <v>1485.4399999999987</v>
      </c>
      <c r="G40" s="79">
        <f t="shared" si="1"/>
        <v>0</v>
      </c>
      <c r="H40" s="98" t="str">
        <f t="shared" si="2"/>
        <v>1</v>
      </c>
      <c r="I40" s="97"/>
    </row>
    <row r="41" spans="1:9" x14ac:dyDescent="0.2">
      <c r="A41" s="70" t="s">
        <v>1593</v>
      </c>
      <c r="B41" s="70" t="s">
        <v>1551</v>
      </c>
      <c r="C41" s="79">
        <v>114374</v>
      </c>
      <c r="D41" s="79">
        <v>105707.78</v>
      </c>
      <c r="E41" s="79">
        <v>8666.2200000000012</v>
      </c>
      <c r="F41" s="92">
        <v>8666.2200000000012</v>
      </c>
      <c r="G41" s="79">
        <f t="shared" si="1"/>
        <v>0</v>
      </c>
      <c r="H41" s="98" t="str">
        <f t="shared" si="2"/>
        <v>1</v>
      </c>
      <c r="I41" s="97"/>
    </row>
    <row r="42" spans="1:9" x14ac:dyDescent="0.2">
      <c r="A42" s="70" t="s">
        <v>1594</v>
      </c>
      <c r="B42" s="70" t="s">
        <v>1553</v>
      </c>
      <c r="C42" s="79">
        <v>13071</v>
      </c>
      <c r="D42" s="79">
        <v>12103.55</v>
      </c>
      <c r="E42" s="79">
        <v>967.45000000000073</v>
      </c>
      <c r="F42" s="92">
        <v>967.45000000000073</v>
      </c>
      <c r="G42" s="79">
        <f t="shared" si="1"/>
        <v>0</v>
      </c>
      <c r="H42" s="98" t="str">
        <f t="shared" si="2"/>
        <v>1</v>
      </c>
      <c r="I42" s="97"/>
    </row>
    <row r="43" spans="1:9" x14ac:dyDescent="0.2">
      <c r="A43" s="70" t="s">
        <v>1595</v>
      </c>
      <c r="B43" s="70" t="s">
        <v>1557</v>
      </c>
      <c r="C43" s="79">
        <v>41929</v>
      </c>
      <c r="D43" s="79">
        <v>20964.32</v>
      </c>
      <c r="E43" s="79">
        <v>20964.68</v>
      </c>
      <c r="F43" s="92">
        <v>20964.68</v>
      </c>
      <c r="G43" s="79">
        <f t="shared" si="1"/>
        <v>0</v>
      </c>
      <c r="H43" s="98" t="str">
        <f t="shared" si="2"/>
        <v>1</v>
      </c>
      <c r="I43" s="97"/>
    </row>
    <row r="44" spans="1:9" x14ac:dyDescent="0.2">
      <c r="A44" s="70" t="s">
        <v>1596</v>
      </c>
      <c r="B44" s="70" t="s">
        <v>1559</v>
      </c>
      <c r="C44" s="79">
        <v>34884</v>
      </c>
      <c r="D44" s="79">
        <v>32773</v>
      </c>
      <c r="E44" s="79">
        <v>2111</v>
      </c>
      <c r="F44" s="92">
        <v>2111</v>
      </c>
      <c r="G44" s="79">
        <f t="shared" si="1"/>
        <v>0</v>
      </c>
      <c r="H44" s="98" t="str">
        <f t="shared" si="2"/>
        <v>1</v>
      </c>
      <c r="I44" s="97"/>
    </row>
    <row r="45" spans="1:9" x14ac:dyDescent="0.2">
      <c r="A45" s="70" t="s">
        <v>1597</v>
      </c>
      <c r="B45" s="70" t="s">
        <v>1561</v>
      </c>
      <c r="C45" s="79">
        <v>26256</v>
      </c>
      <c r="D45" s="79">
        <v>24967</v>
      </c>
      <c r="E45" s="79">
        <v>1289</v>
      </c>
      <c r="F45" s="92">
        <v>1289</v>
      </c>
      <c r="G45" s="79">
        <f t="shared" si="1"/>
        <v>0</v>
      </c>
      <c r="H45" s="98" t="str">
        <f t="shared" si="2"/>
        <v>1</v>
      </c>
      <c r="I45" s="97"/>
    </row>
    <row r="46" spans="1:9" x14ac:dyDescent="0.2">
      <c r="A46" s="70" t="s">
        <v>1598</v>
      </c>
      <c r="B46" s="70" t="s">
        <v>1563</v>
      </c>
      <c r="C46" s="79">
        <v>27232</v>
      </c>
      <c r="D46" s="79">
        <v>27232</v>
      </c>
      <c r="E46" s="79">
        <v>0</v>
      </c>
      <c r="G46" s="79">
        <f t="shared" si="1"/>
        <v>0</v>
      </c>
      <c r="H46" s="98" t="str">
        <f t="shared" si="2"/>
        <v>1</v>
      </c>
      <c r="I46" s="97"/>
    </row>
    <row r="47" spans="1:9" x14ac:dyDescent="0.2">
      <c r="A47" s="70" t="s">
        <v>1599</v>
      </c>
      <c r="B47" s="70" t="s">
        <v>1566</v>
      </c>
      <c r="C47" s="79">
        <v>0</v>
      </c>
      <c r="D47" s="77">
        <v>0</v>
      </c>
      <c r="E47" s="79">
        <v>0</v>
      </c>
      <c r="F47" s="92">
        <f>D47/3</f>
        <v>0</v>
      </c>
      <c r="G47" s="79">
        <f t="shared" si="1"/>
        <v>0</v>
      </c>
      <c r="H47" s="98" t="str">
        <f t="shared" si="2"/>
        <v>2</v>
      </c>
      <c r="I47" s="97"/>
    </row>
    <row r="48" spans="1:9" x14ac:dyDescent="0.2">
      <c r="A48" s="70" t="s">
        <v>276</v>
      </c>
      <c r="B48" s="70" t="s">
        <v>1570</v>
      </c>
      <c r="C48" s="79">
        <v>10130</v>
      </c>
      <c r="D48" s="77">
        <v>4800</v>
      </c>
      <c r="E48" s="79">
        <v>5330</v>
      </c>
      <c r="F48" s="92">
        <v>0</v>
      </c>
      <c r="G48" s="79">
        <f t="shared" si="1"/>
        <v>5330</v>
      </c>
      <c r="H48" s="98" t="str">
        <f t="shared" si="2"/>
        <v>2</v>
      </c>
      <c r="I48" s="97"/>
    </row>
    <row r="49" spans="1:9" x14ac:dyDescent="0.2">
      <c r="A49" s="70" t="s">
        <v>279</v>
      </c>
      <c r="B49" s="70" t="s">
        <v>1572</v>
      </c>
      <c r="C49" s="79">
        <v>584</v>
      </c>
      <c r="D49" s="77">
        <v>584</v>
      </c>
      <c r="E49" s="79">
        <v>0</v>
      </c>
      <c r="F49" s="92">
        <v>0</v>
      </c>
      <c r="G49" s="79">
        <f t="shared" si="1"/>
        <v>0</v>
      </c>
      <c r="H49" s="98" t="str">
        <f t="shared" si="2"/>
        <v>2</v>
      </c>
      <c r="I49" s="97"/>
    </row>
    <row r="50" spans="1:9" x14ac:dyDescent="0.2">
      <c r="A50" s="70" t="s">
        <v>282</v>
      </c>
      <c r="B50" s="70" t="s">
        <v>1600</v>
      </c>
      <c r="C50" s="79">
        <v>4705</v>
      </c>
      <c r="D50" s="79">
        <v>0</v>
      </c>
      <c r="E50" s="79">
        <v>4705</v>
      </c>
      <c r="F50" s="92">
        <v>0</v>
      </c>
      <c r="G50" s="79">
        <f t="shared" si="1"/>
        <v>4705</v>
      </c>
      <c r="H50" s="98" t="str">
        <f t="shared" si="2"/>
        <v>3</v>
      </c>
      <c r="I50" s="97"/>
    </row>
    <row r="51" spans="1:9" x14ac:dyDescent="0.2">
      <c r="A51" s="70" t="s">
        <v>285</v>
      </c>
      <c r="B51" s="70" t="s">
        <v>1576</v>
      </c>
      <c r="C51" s="79">
        <v>1578.78</v>
      </c>
      <c r="D51" s="79">
        <v>1578.78</v>
      </c>
      <c r="E51" s="79">
        <v>0</v>
      </c>
      <c r="F51" s="92">
        <v>0</v>
      </c>
      <c r="G51" s="79">
        <f t="shared" si="1"/>
        <v>0</v>
      </c>
      <c r="H51" s="98" t="str">
        <f t="shared" si="2"/>
        <v>3</v>
      </c>
      <c r="I51" s="97"/>
    </row>
    <row r="52" spans="1:9" x14ac:dyDescent="0.2">
      <c r="A52" s="70" t="s">
        <v>286</v>
      </c>
      <c r="B52" s="70" t="s">
        <v>1577</v>
      </c>
      <c r="C52" s="79">
        <v>7160</v>
      </c>
      <c r="D52" s="79">
        <v>1969.9</v>
      </c>
      <c r="E52" s="79">
        <v>5190.1000000000004</v>
      </c>
      <c r="F52" s="92">
        <v>1970</v>
      </c>
      <c r="G52" s="79">
        <f t="shared" si="1"/>
        <v>3220.1000000000004</v>
      </c>
      <c r="H52" s="98" t="str">
        <f t="shared" si="2"/>
        <v>3</v>
      </c>
      <c r="I52" s="97"/>
    </row>
    <row r="53" spans="1:9" x14ac:dyDescent="0.2">
      <c r="A53" s="70" t="s">
        <v>1601</v>
      </c>
      <c r="B53" s="70" t="s">
        <v>1602</v>
      </c>
      <c r="C53" s="79">
        <v>7238</v>
      </c>
      <c r="D53" s="79">
        <v>0</v>
      </c>
      <c r="E53" s="79">
        <v>7238</v>
      </c>
      <c r="F53" s="92">
        <v>0</v>
      </c>
      <c r="G53" s="79">
        <f t="shared" si="1"/>
        <v>7238</v>
      </c>
      <c r="H53" s="98" t="str">
        <f t="shared" si="2"/>
        <v>3</v>
      </c>
      <c r="I53" s="97"/>
    </row>
    <row r="54" spans="1:9" x14ac:dyDescent="0.2">
      <c r="A54" s="70" t="s">
        <v>287</v>
      </c>
      <c r="B54" s="70" t="s">
        <v>1603</v>
      </c>
      <c r="C54" s="79">
        <v>12213</v>
      </c>
      <c r="D54" s="79">
        <v>2400</v>
      </c>
      <c r="E54" s="79">
        <v>9813</v>
      </c>
      <c r="F54" s="92">
        <v>3000</v>
      </c>
      <c r="G54" s="79">
        <f t="shared" si="1"/>
        <v>6813</v>
      </c>
      <c r="H54" s="98" t="str">
        <f t="shared" si="2"/>
        <v>3</v>
      </c>
      <c r="I54" s="97"/>
    </row>
    <row r="55" spans="1:9" x14ac:dyDescent="0.2">
      <c r="A55" s="70" t="s">
        <v>1604</v>
      </c>
      <c r="B55" s="70" t="s">
        <v>1605</v>
      </c>
      <c r="C55" s="79">
        <v>0</v>
      </c>
      <c r="D55" s="79">
        <v>0</v>
      </c>
      <c r="E55" s="79">
        <v>0</v>
      </c>
      <c r="F55" s="92">
        <v>0</v>
      </c>
      <c r="G55" s="79">
        <f t="shared" si="1"/>
        <v>0</v>
      </c>
      <c r="H55" s="98" t="str">
        <f t="shared" si="2"/>
        <v>5</v>
      </c>
      <c r="I55" s="97"/>
    </row>
    <row r="56" spans="1:9" x14ac:dyDescent="0.2">
      <c r="A56" s="70" t="s">
        <v>1606</v>
      </c>
      <c r="B56" s="70" t="s">
        <v>1607</v>
      </c>
      <c r="C56" s="79">
        <v>36715</v>
      </c>
      <c r="D56" s="79">
        <v>27210.12</v>
      </c>
      <c r="E56" s="79">
        <v>9504.880000000001</v>
      </c>
      <c r="F56" s="92">
        <v>0</v>
      </c>
      <c r="G56" s="79">
        <f t="shared" si="1"/>
        <v>9504.880000000001</v>
      </c>
      <c r="H56" s="98" t="str">
        <f t="shared" si="2"/>
        <v>5</v>
      </c>
      <c r="I56" s="97"/>
    </row>
    <row r="57" spans="1:9" x14ac:dyDescent="0.2">
      <c r="A57" s="70" t="s">
        <v>1608</v>
      </c>
      <c r="B57" s="70" t="s">
        <v>1609</v>
      </c>
      <c r="C57" s="79">
        <v>144218</v>
      </c>
      <c r="D57" s="79">
        <v>0</v>
      </c>
      <c r="E57" s="79">
        <v>144218</v>
      </c>
      <c r="F57" s="92">
        <v>0</v>
      </c>
      <c r="G57" s="79">
        <f t="shared" si="1"/>
        <v>144218</v>
      </c>
      <c r="H57" s="98" t="str">
        <f t="shared" si="2"/>
        <v>5</v>
      </c>
      <c r="I57" s="97"/>
    </row>
    <row r="58" spans="1:9" x14ac:dyDescent="0.2">
      <c r="A58" s="70" t="s">
        <v>1610</v>
      </c>
      <c r="B58" s="70" t="s">
        <v>1537</v>
      </c>
      <c r="C58" s="79">
        <v>1211364</v>
      </c>
      <c r="D58" s="79">
        <v>1015610.35</v>
      </c>
      <c r="E58" s="79">
        <v>195753.65000000002</v>
      </c>
      <c r="F58" s="92">
        <v>195753.65000000002</v>
      </c>
      <c r="G58" s="79">
        <f t="shared" si="1"/>
        <v>0</v>
      </c>
      <c r="H58" s="98" t="str">
        <f t="shared" si="2"/>
        <v>1</v>
      </c>
      <c r="I58" s="97"/>
    </row>
    <row r="59" spans="1:9" x14ac:dyDescent="0.2">
      <c r="A59" s="70" t="s">
        <v>1611</v>
      </c>
      <c r="B59" s="70" t="s">
        <v>1539</v>
      </c>
      <c r="C59" s="79">
        <v>164712</v>
      </c>
      <c r="D59" s="79">
        <v>137205.54999999999</v>
      </c>
      <c r="E59" s="79">
        <v>27506.449999999997</v>
      </c>
      <c r="F59" s="92">
        <f>D59/10*2</f>
        <v>27441.109999999997</v>
      </c>
      <c r="G59" s="79">
        <f t="shared" si="1"/>
        <v>65.340000000014697</v>
      </c>
      <c r="H59" s="98" t="str">
        <f t="shared" si="2"/>
        <v>1</v>
      </c>
      <c r="I59" s="97"/>
    </row>
    <row r="60" spans="1:9" x14ac:dyDescent="0.2">
      <c r="A60" s="70" t="s">
        <v>1612</v>
      </c>
      <c r="B60" s="70" t="s">
        <v>1541</v>
      </c>
      <c r="C60" s="79">
        <v>26640</v>
      </c>
      <c r="D60" s="79">
        <v>21289</v>
      </c>
      <c r="E60" s="79">
        <v>5351</v>
      </c>
      <c r="F60" s="92">
        <f>D60/10*2</f>
        <v>4257.8</v>
      </c>
      <c r="G60" s="79">
        <f t="shared" si="1"/>
        <v>1093.1999999999998</v>
      </c>
      <c r="H60" s="98" t="str">
        <f t="shared" si="2"/>
        <v>1</v>
      </c>
      <c r="I60" s="97"/>
    </row>
    <row r="61" spans="1:9" x14ac:dyDescent="0.2">
      <c r="A61" s="70" t="s">
        <v>1613</v>
      </c>
      <c r="B61" s="70" t="s">
        <v>1543</v>
      </c>
      <c r="C61" s="79">
        <v>19112</v>
      </c>
      <c r="D61" s="79">
        <v>19112</v>
      </c>
      <c r="E61" s="79">
        <v>0</v>
      </c>
      <c r="G61" s="79">
        <f t="shared" si="1"/>
        <v>0</v>
      </c>
      <c r="H61" s="98" t="str">
        <f t="shared" si="2"/>
        <v>1</v>
      </c>
      <c r="I61" s="97"/>
    </row>
    <row r="62" spans="1:9" x14ac:dyDescent="0.2">
      <c r="A62" s="70" t="s">
        <v>1614</v>
      </c>
      <c r="B62" s="70" t="s">
        <v>1545</v>
      </c>
      <c r="C62" s="79">
        <v>191122</v>
      </c>
      <c r="D62" s="79">
        <v>95560.83</v>
      </c>
      <c r="E62" s="79">
        <v>95561.17</v>
      </c>
      <c r="F62" s="92">
        <v>95560.83</v>
      </c>
      <c r="G62" s="79">
        <f t="shared" si="1"/>
        <v>0.33999999999650754</v>
      </c>
      <c r="H62" s="98" t="str">
        <f t="shared" si="2"/>
        <v>1</v>
      </c>
      <c r="I62" s="97"/>
    </row>
    <row r="63" spans="1:9" x14ac:dyDescent="0.2">
      <c r="A63" s="70" t="s">
        <v>1615</v>
      </c>
      <c r="B63" s="70" t="s">
        <v>1547</v>
      </c>
      <c r="C63" s="79">
        <v>15876</v>
      </c>
      <c r="D63" s="79">
        <v>8515.5400000000009</v>
      </c>
      <c r="E63" s="79">
        <v>7360.4599999999991</v>
      </c>
      <c r="F63" s="92">
        <f>D63/10*2</f>
        <v>1703.1080000000002</v>
      </c>
      <c r="G63" s="79">
        <f t="shared" si="1"/>
        <v>5657.351999999999</v>
      </c>
      <c r="H63" s="98" t="str">
        <f t="shared" si="2"/>
        <v>1</v>
      </c>
      <c r="I63" s="97"/>
    </row>
    <row r="64" spans="1:9" x14ac:dyDescent="0.2">
      <c r="A64" s="70" t="s">
        <v>1616</v>
      </c>
      <c r="B64" s="70" t="s">
        <v>1549</v>
      </c>
      <c r="C64" s="79">
        <v>36341</v>
      </c>
      <c r="D64" s="79">
        <v>29846.55</v>
      </c>
      <c r="E64" s="79">
        <v>6494.4500000000007</v>
      </c>
      <c r="F64" s="92">
        <f>D64/10*2</f>
        <v>5969.3099999999995</v>
      </c>
      <c r="G64" s="79">
        <f t="shared" si="1"/>
        <v>525.14000000000124</v>
      </c>
      <c r="H64" s="98" t="str">
        <f t="shared" si="2"/>
        <v>1</v>
      </c>
      <c r="I64" s="97"/>
    </row>
    <row r="65" spans="1:9" x14ac:dyDescent="0.2">
      <c r="A65" s="70" t="s">
        <v>1617</v>
      </c>
      <c r="B65" s="70" t="s">
        <v>1551</v>
      </c>
      <c r="C65" s="79">
        <v>211989</v>
      </c>
      <c r="D65" s="79">
        <v>174104.75</v>
      </c>
      <c r="E65" s="79">
        <v>37884.25</v>
      </c>
      <c r="F65" s="92">
        <f>D65/10*2</f>
        <v>34820.949999999997</v>
      </c>
      <c r="G65" s="79">
        <f t="shared" si="1"/>
        <v>3063.3000000000029</v>
      </c>
      <c r="H65" s="98" t="str">
        <f t="shared" si="2"/>
        <v>1</v>
      </c>
      <c r="I65" s="97"/>
    </row>
    <row r="66" spans="1:9" x14ac:dyDescent="0.2">
      <c r="A66" s="70" t="s">
        <v>1618</v>
      </c>
      <c r="B66" s="70" t="s">
        <v>1553</v>
      </c>
      <c r="C66" s="79">
        <v>24227</v>
      </c>
      <c r="D66" s="79">
        <v>20313</v>
      </c>
      <c r="E66" s="79">
        <v>3914</v>
      </c>
      <c r="F66" s="92">
        <v>3914</v>
      </c>
      <c r="G66" s="79">
        <f t="shared" si="1"/>
        <v>0</v>
      </c>
      <c r="H66" s="98" t="str">
        <f t="shared" si="2"/>
        <v>1</v>
      </c>
      <c r="I66" s="97"/>
    </row>
    <row r="67" spans="1:9" x14ac:dyDescent="0.2">
      <c r="A67" s="70" t="s">
        <v>1619</v>
      </c>
      <c r="B67" s="70" t="s">
        <v>1557</v>
      </c>
      <c r="C67" s="79">
        <v>48402</v>
      </c>
      <c r="D67" s="79">
        <v>24200.82</v>
      </c>
      <c r="E67" s="79">
        <v>24201.18</v>
      </c>
      <c r="F67" s="92">
        <v>24201.18</v>
      </c>
      <c r="G67" s="79">
        <f t="shared" ref="G67:G130" si="3">C67-D67-F67</f>
        <v>0</v>
      </c>
      <c r="H67" s="98" t="str">
        <f t="shared" si="2"/>
        <v>1</v>
      </c>
      <c r="I67" s="97"/>
    </row>
    <row r="68" spans="1:9" x14ac:dyDescent="0.2">
      <c r="A68" s="70" t="s">
        <v>1620</v>
      </c>
      <c r="B68" s="70" t="s">
        <v>1559</v>
      </c>
      <c r="C68" s="79">
        <v>70368</v>
      </c>
      <c r="D68" s="79">
        <v>58695</v>
      </c>
      <c r="E68" s="79">
        <v>11673</v>
      </c>
      <c r="F68" s="92">
        <v>11673</v>
      </c>
      <c r="G68" s="79">
        <f t="shared" si="3"/>
        <v>0</v>
      </c>
      <c r="H68" s="98" t="str">
        <f t="shared" si="2"/>
        <v>1</v>
      </c>
      <c r="I68" s="97"/>
    </row>
    <row r="69" spans="1:9" x14ac:dyDescent="0.2">
      <c r="A69" s="70" t="s">
        <v>1621</v>
      </c>
      <c r="B69" s="70" t="s">
        <v>1561</v>
      </c>
      <c r="C69" s="79">
        <v>57588</v>
      </c>
      <c r="D69" s="79">
        <v>48371.5</v>
      </c>
      <c r="E69" s="79">
        <v>9216.5</v>
      </c>
      <c r="F69" s="92">
        <v>9216.5</v>
      </c>
      <c r="G69" s="79">
        <f t="shared" si="3"/>
        <v>0</v>
      </c>
      <c r="H69" s="98" t="str">
        <f t="shared" ref="H69:H132" si="4">MID(A69,18,1)</f>
        <v>1</v>
      </c>
      <c r="I69" s="97"/>
    </row>
    <row r="70" spans="1:9" x14ac:dyDescent="0.2">
      <c r="A70" s="70" t="s">
        <v>1622</v>
      </c>
      <c r="B70" s="70" t="s">
        <v>1563</v>
      </c>
      <c r="C70" s="79">
        <v>50474</v>
      </c>
      <c r="D70" s="79">
        <v>50473.65</v>
      </c>
      <c r="E70" s="79">
        <v>0.34999999999854481</v>
      </c>
      <c r="G70" s="79">
        <f t="shared" si="3"/>
        <v>0.34999999999854481</v>
      </c>
      <c r="H70" s="98" t="str">
        <f t="shared" si="4"/>
        <v>1</v>
      </c>
      <c r="I70" s="97"/>
    </row>
    <row r="71" spans="1:9" x14ac:dyDescent="0.2">
      <c r="A71" s="70" t="s">
        <v>1623</v>
      </c>
      <c r="B71" s="70" t="s">
        <v>1565</v>
      </c>
      <c r="C71" s="79">
        <v>24360</v>
      </c>
      <c r="D71" s="79">
        <v>0</v>
      </c>
      <c r="E71" s="79">
        <v>24360</v>
      </c>
      <c r="F71" s="92">
        <v>24360</v>
      </c>
      <c r="G71" s="79">
        <f t="shared" si="3"/>
        <v>0</v>
      </c>
      <c r="H71" s="98" t="str">
        <f t="shared" si="4"/>
        <v>1</v>
      </c>
      <c r="I71" s="97"/>
    </row>
    <row r="72" spans="1:9" x14ac:dyDescent="0.2">
      <c r="A72" s="70" t="s">
        <v>3133</v>
      </c>
      <c r="B72" s="70" t="s">
        <v>1652</v>
      </c>
      <c r="C72" s="79">
        <v>0</v>
      </c>
      <c r="D72" s="79">
        <v>0</v>
      </c>
      <c r="E72" s="79">
        <v>0</v>
      </c>
      <c r="F72" s="92">
        <v>0</v>
      </c>
      <c r="G72" s="79">
        <f t="shared" si="3"/>
        <v>0</v>
      </c>
      <c r="H72" s="98" t="str">
        <f t="shared" si="4"/>
        <v>3</v>
      </c>
      <c r="I72" s="97"/>
    </row>
    <row r="73" spans="1:9" x14ac:dyDescent="0.2">
      <c r="A73" s="70" t="s">
        <v>3134</v>
      </c>
      <c r="B73" s="70" t="s">
        <v>1654</v>
      </c>
      <c r="C73" s="79">
        <v>0</v>
      </c>
      <c r="D73" s="79">
        <v>0</v>
      </c>
      <c r="E73" s="79">
        <v>0</v>
      </c>
      <c r="F73" s="92">
        <v>0</v>
      </c>
      <c r="G73" s="79">
        <f t="shared" si="3"/>
        <v>0</v>
      </c>
      <c r="H73" s="98" t="str">
        <f t="shared" si="4"/>
        <v>3</v>
      </c>
      <c r="I73" s="97"/>
    </row>
    <row r="74" spans="1:9" x14ac:dyDescent="0.2">
      <c r="A74" s="70" t="s">
        <v>3135</v>
      </c>
      <c r="B74" s="70" t="s">
        <v>1657</v>
      </c>
      <c r="C74" s="79">
        <v>0</v>
      </c>
      <c r="D74" s="79">
        <v>0</v>
      </c>
      <c r="E74" s="79">
        <v>0</v>
      </c>
      <c r="F74" s="92">
        <v>0</v>
      </c>
      <c r="G74" s="79">
        <f t="shared" si="3"/>
        <v>0</v>
      </c>
      <c r="H74" s="98" t="str">
        <f t="shared" si="4"/>
        <v>3</v>
      </c>
      <c r="I74" s="97"/>
    </row>
    <row r="75" spans="1:9" x14ac:dyDescent="0.2">
      <c r="A75" s="70" t="s">
        <v>3136</v>
      </c>
      <c r="B75" s="70" t="s">
        <v>1701</v>
      </c>
      <c r="C75" s="79">
        <v>0</v>
      </c>
      <c r="D75" s="79">
        <v>0</v>
      </c>
      <c r="E75" s="79">
        <v>0</v>
      </c>
      <c r="F75" s="92">
        <v>0</v>
      </c>
      <c r="G75" s="79">
        <f t="shared" si="3"/>
        <v>0</v>
      </c>
      <c r="H75" s="98" t="str">
        <f t="shared" si="4"/>
        <v>5</v>
      </c>
      <c r="I75" s="97"/>
    </row>
    <row r="76" spans="1:9" x14ac:dyDescent="0.2">
      <c r="A76" s="70" t="s">
        <v>3137</v>
      </c>
      <c r="B76" s="70" t="s">
        <v>1666</v>
      </c>
      <c r="C76" s="79">
        <v>0</v>
      </c>
      <c r="D76" s="79">
        <v>0</v>
      </c>
      <c r="E76" s="79">
        <v>0</v>
      </c>
      <c r="F76" s="92">
        <v>0</v>
      </c>
      <c r="G76" s="79">
        <f t="shared" si="3"/>
        <v>0</v>
      </c>
      <c r="H76" s="98" t="str">
        <f t="shared" si="4"/>
        <v>5</v>
      </c>
      <c r="I76" s="97"/>
    </row>
    <row r="77" spans="1:9" x14ac:dyDescent="0.2">
      <c r="A77" s="70" t="s">
        <v>3138</v>
      </c>
      <c r="B77" s="70" t="s">
        <v>1670</v>
      </c>
      <c r="C77" s="79">
        <v>0</v>
      </c>
      <c r="D77" s="79">
        <v>0</v>
      </c>
      <c r="E77" s="79">
        <v>0</v>
      </c>
      <c r="F77" s="92">
        <v>0</v>
      </c>
      <c r="G77" s="79">
        <f t="shared" si="3"/>
        <v>0</v>
      </c>
      <c r="H77" s="98" t="str">
        <f t="shared" si="4"/>
        <v>5</v>
      </c>
      <c r="I77" s="97"/>
    </row>
    <row r="78" spans="1:9" x14ac:dyDescent="0.2">
      <c r="A78" s="70" t="s">
        <v>3139</v>
      </c>
      <c r="B78" s="70" t="s">
        <v>1671</v>
      </c>
      <c r="C78" s="79">
        <v>0</v>
      </c>
      <c r="D78" s="79">
        <v>0</v>
      </c>
      <c r="E78" s="79">
        <v>0</v>
      </c>
      <c r="F78" s="92">
        <v>0</v>
      </c>
      <c r="G78" s="79">
        <f t="shared" si="3"/>
        <v>0</v>
      </c>
      <c r="H78" s="98" t="str">
        <f t="shared" si="4"/>
        <v>5</v>
      </c>
      <c r="I78" s="97"/>
    </row>
    <row r="79" spans="1:9" x14ac:dyDescent="0.2">
      <c r="A79" s="70" t="s">
        <v>1624</v>
      </c>
      <c r="B79" s="70" t="s">
        <v>1537</v>
      </c>
      <c r="C79" s="79">
        <v>8346948</v>
      </c>
      <c r="D79" s="79">
        <v>6795969.4000000004</v>
      </c>
      <c r="E79" s="79">
        <v>1550978.5999999996</v>
      </c>
      <c r="F79" s="92">
        <f>D79/10*2</f>
        <v>1359193.8800000001</v>
      </c>
      <c r="G79" s="79">
        <f t="shared" si="3"/>
        <v>191784.71999999951</v>
      </c>
      <c r="H79" s="98" t="str">
        <f t="shared" si="4"/>
        <v>1</v>
      </c>
      <c r="I79" s="97"/>
    </row>
    <row r="80" spans="1:9" x14ac:dyDescent="0.2">
      <c r="A80" s="70" t="s">
        <v>1625</v>
      </c>
      <c r="B80" s="70" t="s">
        <v>1539</v>
      </c>
      <c r="C80" s="79">
        <v>1762260</v>
      </c>
      <c r="D80" s="79">
        <v>1143338.8400000001</v>
      </c>
      <c r="E80" s="79">
        <v>618921.15999999992</v>
      </c>
      <c r="F80" s="92">
        <f>D80/10*2</f>
        <v>228667.76800000001</v>
      </c>
      <c r="G80" s="79">
        <f t="shared" si="3"/>
        <v>390253.39199999988</v>
      </c>
      <c r="H80" s="98" t="str">
        <f t="shared" si="4"/>
        <v>1</v>
      </c>
      <c r="I80" s="97"/>
    </row>
    <row r="81" spans="1:9" x14ac:dyDescent="0.2">
      <c r="A81" s="70" t="s">
        <v>1626</v>
      </c>
      <c r="B81" s="70" t="s">
        <v>1541</v>
      </c>
      <c r="C81" s="79">
        <v>94728</v>
      </c>
      <c r="D81" s="79">
        <v>85685</v>
      </c>
      <c r="E81" s="79">
        <v>9043</v>
      </c>
      <c r="F81" s="92">
        <v>9043</v>
      </c>
      <c r="G81" s="79">
        <f t="shared" si="3"/>
        <v>0</v>
      </c>
      <c r="H81" s="98" t="str">
        <f t="shared" si="4"/>
        <v>1</v>
      </c>
      <c r="I81" s="97"/>
    </row>
    <row r="82" spans="1:9" x14ac:dyDescent="0.2">
      <c r="A82" s="70" t="s">
        <v>1627</v>
      </c>
      <c r="B82" s="70" t="s">
        <v>1543</v>
      </c>
      <c r="C82" s="79">
        <v>140406</v>
      </c>
      <c r="D82" s="79">
        <v>135056.56</v>
      </c>
      <c r="E82" s="79">
        <v>5349.4400000000023</v>
      </c>
      <c r="G82" s="79">
        <f t="shared" si="3"/>
        <v>5349.4400000000023</v>
      </c>
      <c r="H82" s="98" t="str">
        <f t="shared" si="4"/>
        <v>1</v>
      </c>
      <c r="I82" s="97"/>
    </row>
    <row r="83" spans="1:9" x14ac:dyDescent="0.2">
      <c r="A83" s="70" t="s">
        <v>1628</v>
      </c>
      <c r="B83" s="70" t="s">
        <v>1545</v>
      </c>
      <c r="C83" s="79">
        <v>1404057</v>
      </c>
      <c r="D83" s="79">
        <v>674061.43</v>
      </c>
      <c r="E83" s="79">
        <v>729995.57</v>
      </c>
      <c r="F83" s="92">
        <v>674061.43</v>
      </c>
      <c r="G83" s="79">
        <f t="shared" si="3"/>
        <v>55934.139999999898</v>
      </c>
      <c r="H83" s="98" t="str">
        <f t="shared" si="4"/>
        <v>1</v>
      </c>
      <c r="I83" s="97"/>
    </row>
    <row r="84" spans="1:9" x14ac:dyDescent="0.2">
      <c r="A84" s="70" t="s">
        <v>1629</v>
      </c>
      <c r="B84" s="70" t="s">
        <v>1547</v>
      </c>
      <c r="C84" s="79">
        <v>155422</v>
      </c>
      <c r="D84" s="79">
        <v>72255.149999999994</v>
      </c>
      <c r="E84" s="79">
        <v>83166.850000000006</v>
      </c>
      <c r="F84" s="92">
        <f>D84/10*2</f>
        <v>14451.029999999999</v>
      </c>
      <c r="G84" s="79">
        <f t="shared" si="3"/>
        <v>68715.820000000007</v>
      </c>
      <c r="H84" s="98" t="str">
        <f t="shared" si="4"/>
        <v>1</v>
      </c>
      <c r="I84" s="97"/>
    </row>
    <row r="85" spans="1:9" x14ac:dyDescent="0.2">
      <c r="A85" s="70" t="s">
        <v>1630</v>
      </c>
      <c r="B85" s="70" t="s">
        <v>1549</v>
      </c>
      <c r="C85" s="79">
        <v>250408</v>
      </c>
      <c r="D85" s="79">
        <v>201806.7</v>
      </c>
      <c r="E85" s="79">
        <v>48601.299999999988</v>
      </c>
      <c r="F85" s="92">
        <f>D85/10*2</f>
        <v>40361.340000000004</v>
      </c>
      <c r="G85" s="79">
        <f t="shared" si="3"/>
        <v>8239.9599999999846</v>
      </c>
      <c r="H85" s="98" t="str">
        <f t="shared" si="4"/>
        <v>1</v>
      </c>
      <c r="I85" s="97"/>
    </row>
    <row r="86" spans="1:9" x14ac:dyDescent="0.2">
      <c r="A86" s="70" t="s">
        <v>1631</v>
      </c>
      <c r="B86" s="70" t="s">
        <v>1551</v>
      </c>
      <c r="C86" s="79">
        <v>1460716</v>
      </c>
      <c r="D86" s="79">
        <v>1177204.24</v>
      </c>
      <c r="E86" s="79">
        <v>283511.76</v>
      </c>
      <c r="F86" s="92">
        <f>D86/10*2</f>
        <v>235440.848</v>
      </c>
      <c r="G86" s="79">
        <f t="shared" si="3"/>
        <v>48070.912000000011</v>
      </c>
      <c r="H86" s="98" t="str">
        <f t="shared" si="4"/>
        <v>1</v>
      </c>
      <c r="I86" s="97"/>
    </row>
    <row r="87" spans="1:9" x14ac:dyDescent="0.2">
      <c r="A87" s="70" t="s">
        <v>1632</v>
      </c>
      <c r="B87" s="70" t="s">
        <v>1553</v>
      </c>
      <c r="C87" s="79">
        <v>166938</v>
      </c>
      <c r="D87" s="79">
        <v>135750.79999999999</v>
      </c>
      <c r="E87" s="79">
        <v>31187.200000000012</v>
      </c>
      <c r="F87" s="92">
        <f>D87/10*2</f>
        <v>27150.159999999996</v>
      </c>
      <c r="G87" s="79">
        <f t="shared" si="3"/>
        <v>4037.0400000000154</v>
      </c>
      <c r="H87" s="98" t="str">
        <f t="shared" si="4"/>
        <v>1</v>
      </c>
      <c r="I87" s="97"/>
    </row>
    <row r="88" spans="1:9" x14ac:dyDescent="0.2">
      <c r="A88" s="70" t="s">
        <v>1633</v>
      </c>
      <c r="B88" s="70" t="s">
        <v>1555</v>
      </c>
      <c r="C88" s="79">
        <v>0</v>
      </c>
      <c r="D88" s="79">
        <v>0</v>
      </c>
      <c r="E88" s="79">
        <v>0</v>
      </c>
      <c r="G88" s="79">
        <f t="shared" si="3"/>
        <v>0</v>
      </c>
      <c r="H88" s="98" t="str">
        <f t="shared" si="4"/>
        <v>1</v>
      </c>
      <c r="I88" s="97"/>
    </row>
    <row r="89" spans="1:9" x14ac:dyDescent="0.2">
      <c r="A89" s="70" t="s">
        <v>1634</v>
      </c>
      <c r="B89" s="70" t="s">
        <v>1557</v>
      </c>
      <c r="C89" s="79">
        <v>401572</v>
      </c>
      <c r="D89" s="79">
        <v>186894.07</v>
      </c>
      <c r="E89" s="79">
        <v>214677.93</v>
      </c>
      <c r="F89" s="92">
        <f>(D89*10%)+D89</f>
        <v>205583.47700000001</v>
      </c>
      <c r="G89" s="79">
        <f t="shared" si="3"/>
        <v>9094.4529999999795</v>
      </c>
      <c r="H89" s="98" t="str">
        <f t="shared" si="4"/>
        <v>1</v>
      </c>
      <c r="I89" s="97"/>
    </row>
    <row r="90" spans="1:9" x14ac:dyDescent="0.2">
      <c r="A90" s="70" t="s">
        <v>1635</v>
      </c>
      <c r="B90" s="70" t="s">
        <v>1559</v>
      </c>
      <c r="C90" s="79">
        <v>427332</v>
      </c>
      <c r="D90" s="79">
        <v>344345</v>
      </c>
      <c r="E90" s="79">
        <v>82987</v>
      </c>
      <c r="F90" s="92">
        <f>D90/10*2</f>
        <v>68869</v>
      </c>
      <c r="G90" s="79">
        <f t="shared" si="3"/>
        <v>14118</v>
      </c>
      <c r="H90" s="98" t="str">
        <f t="shared" si="4"/>
        <v>1</v>
      </c>
      <c r="I90" s="97"/>
    </row>
    <row r="91" spans="1:9" x14ac:dyDescent="0.2">
      <c r="A91" s="70" t="s">
        <v>1636</v>
      </c>
      <c r="B91" s="70" t="s">
        <v>1561</v>
      </c>
      <c r="C91" s="79">
        <v>343152</v>
      </c>
      <c r="D91" s="79">
        <v>280824.84000000003</v>
      </c>
      <c r="E91" s="79">
        <v>62327.159999999974</v>
      </c>
      <c r="F91" s="92">
        <f>D91/10*2</f>
        <v>56164.968000000008</v>
      </c>
      <c r="G91" s="79">
        <f t="shared" si="3"/>
        <v>6162.1919999999664</v>
      </c>
      <c r="H91" s="98" t="str">
        <f t="shared" si="4"/>
        <v>1</v>
      </c>
      <c r="I91" s="97"/>
    </row>
    <row r="92" spans="1:9" x14ac:dyDescent="0.2">
      <c r="A92" s="70" t="s">
        <v>1637</v>
      </c>
      <c r="B92" s="70" t="s">
        <v>1563</v>
      </c>
      <c r="C92" s="79">
        <v>316306</v>
      </c>
      <c r="D92" s="79">
        <v>315692.55</v>
      </c>
      <c r="E92" s="79">
        <v>613.45000000001164</v>
      </c>
      <c r="G92" s="79">
        <f t="shared" si="3"/>
        <v>613.45000000001164</v>
      </c>
      <c r="H92" s="98" t="str">
        <f t="shared" si="4"/>
        <v>1</v>
      </c>
      <c r="I92" s="97"/>
    </row>
    <row r="93" spans="1:9" x14ac:dyDescent="0.2">
      <c r="A93" s="70" t="s">
        <v>1638</v>
      </c>
      <c r="B93" s="70" t="s">
        <v>1565</v>
      </c>
      <c r="C93" s="79">
        <v>66610</v>
      </c>
      <c r="D93" s="79">
        <v>0</v>
      </c>
      <c r="E93" s="79">
        <v>66610</v>
      </c>
      <c r="F93" s="92">
        <v>66610</v>
      </c>
      <c r="G93" s="79">
        <f t="shared" si="3"/>
        <v>0</v>
      </c>
      <c r="H93" s="98" t="str">
        <f t="shared" si="4"/>
        <v>1</v>
      </c>
      <c r="I93" s="97"/>
    </row>
    <row r="94" spans="1:9" x14ac:dyDescent="0.2">
      <c r="A94" s="70" t="s">
        <v>963</v>
      </c>
      <c r="B94" s="70" t="s">
        <v>1566</v>
      </c>
      <c r="C94" s="79">
        <v>1363</v>
      </c>
      <c r="D94" s="77">
        <v>0</v>
      </c>
      <c r="E94" s="79">
        <v>1363</v>
      </c>
      <c r="F94" s="92">
        <f>D94/3</f>
        <v>0</v>
      </c>
      <c r="G94" s="79">
        <f t="shared" si="3"/>
        <v>1363</v>
      </c>
      <c r="H94" s="98" t="str">
        <f t="shared" si="4"/>
        <v>2</v>
      </c>
      <c r="I94" s="97"/>
    </row>
    <row r="95" spans="1:9" x14ac:dyDescent="0.2">
      <c r="A95" s="70" t="s">
        <v>965</v>
      </c>
      <c r="B95" s="70" t="s">
        <v>1639</v>
      </c>
      <c r="C95" s="79">
        <v>228853</v>
      </c>
      <c r="D95" s="77">
        <v>77939.11</v>
      </c>
      <c r="E95" s="79">
        <v>150913.89000000001</v>
      </c>
      <c r="F95" s="92">
        <v>0</v>
      </c>
      <c r="G95" s="79">
        <f t="shared" si="3"/>
        <v>150913.89000000001</v>
      </c>
      <c r="H95" s="98" t="str">
        <f t="shared" si="4"/>
        <v>2</v>
      </c>
      <c r="I95" s="97"/>
    </row>
    <row r="96" spans="1:9" x14ac:dyDescent="0.2">
      <c r="A96" s="70" t="s">
        <v>1640</v>
      </c>
      <c r="B96" s="70" t="s">
        <v>1570</v>
      </c>
      <c r="C96" s="79">
        <v>0</v>
      </c>
      <c r="D96" s="77">
        <v>0</v>
      </c>
      <c r="E96" s="79">
        <v>0</v>
      </c>
      <c r="F96" s="92">
        <v>0</v>
      </c>
      <c r="G96" s="79">
        <f t="shared" si="3"/>
        <v>0</v>
      </c>
      <c r="H96" s="98" t="str">
        <f t="shared" si="4"/>
        <v>2</v>
      </c>
      <c r="I96" s="97"/>
    </row>
    <row r="97" spans="1:9" x14ac:dyDescent="0.2">
      <c r="A97" s="70" t="s">
        <v>1641</v>
      </c>
      <c r="B97" s="70" t="s">
        <v>1642</v>
      </c>
      <c r="C97" s="79">
        <v>22962</v>
      </c>
      <c r="D97" s="77">
        <v>0</v>
      </c>
      <c r="E97" s="79">
        <v>22962</v>
      </c>
      <c r="F97" s="92">
        <v>0</v>
      </c>
      <c r="G97" s="79">
        <f t="shared" si="3"/>
        <v>22962</v>
      </c>
      <c r="H97" s="98" t="str">
        <f t="shared" si="4"/>
        <v>2</v>
      </c>
      <c r="I97" s="97"/>
    </row>
    <row r="98" spans="1:9" x14ac:dyDescent="0.2">
      <c r="A98" s="70" t="s">
        <v>970</v>
      </c>
      <c r="B98" s="70" t="s">
        <v>1572</v>
      </c>
      <c r="C98" s="79">
        <v>1168</v>
      </c>
      <c r="D98" s="77">
        <v>1168</v>
      </c>
      <c r="E98" s="79">
        <v>0</v>
      </c>
      <c r="F98" s="92">
        <v>0</v>
      </c>
      <c r="G98" s="79">
        <f t="shared" si="3"/>
        <v>0</v>
      </c>
      <c r="H98" s="98" t="str">
        <f t="shared" si="4"/>
        <v>2</v>
      </c>
      <c r="I98" s="97"/>
    </row>
    <row r="99" spans="1:9" x14ac:dyDescent="0.2">
      <c r="A99" s="70" t="s">
        <v>971</v>
      </c>
      <c r="B99" s="70" t="s">
        <v>1643</v>
      </c>
      <c r="C99" s="79">
        <v>3849</v>
      </c>
      <c r="D99" s="77">
        <v>0</v>
      </c>
      <c r="E99" s="79">
        <v>3849</v>
      </c>
      <c r="F99" s="92">
        <v>0</v>
      </c>
      <c r="G99" s="79">
        <f t="shared" si="3"/>
        <v>3849</v>
      </c>
      <c r="H99" s="98" t="str">
        <f t="shared" si="4"/>
        <v>2</v>
      </c>
      <c r="I99" s="97"/>
    </row>
    <row r="100" spans="1:9" x14ac:dyDescent="0.2">
      <c r="A100" s="70" t="s">
        <v>973</v>
      </c>
      <c r="B100" s="70" t="s">
        <v>1644</v>
      </c>
      <c r="C100" s="79">
        <v>3892</v>
      </c>
      <c r="D100" s="77">
        <v>2764</v>
      </c>
      <c r="E100" s="79">
        <v>1128</v>
      </c>
      <c r="F100" s="92">
        <v>1000</v>
      </c>
      <c r="G100" s="79">
        <f t="shared" si="3"/>
        <v>128</v>
      </c>
      <c r="H100" s="98" t="str">
        <f t="shared" si="4"/>
        <v>2</v>
      </c>
      <c r="I100" s="97"/>
    </row>
    <row r="101" spans="1:9" x14ac:dyDescent="0.2">
      <c r="A101" s="70" t="s">
        <v>975</v>
      </c>
      <c r="B101" s="70" t="s">
        <v>1645</v>
      </c>
      <c r="C101" s="79">
        <v>3092</v>
      </c>
      <c r="D101" s="77">
        <v>2059.08</v>
      </c>
      <c r="E101" s="79">
        <v>1032.92</v>
      </c>
      <c r="F101" s="92">
        <v>0</v>
      </c>
      <c r="G101" s="79">
        <f t="shared" si="3"/>
        <v>1032.92</v>
      </c>
      <c r="H101" s="98" t="str">
        <f t="shared" si="4"/>
        <v>2</v>
      </c>
      <c r="I101" s="97"/>
    </row>
    <row r="102" spans="1:9" x14ac:dyDescent="0.2">
      <c r="A102" s="70" t="s">
        <v>1646</v>
      </c>
      <c r="B102" s="70" t="s">
        <v>1647</v>
      </c>
      <c r="C102" s="79">
        <v>0</v>
      </c>
      <c r="D102" s="77">
        <v>0</v>
      </c>
      <c r="E102" s="79">
        <v>0</v>
      </c>
      <c r="F102" s="92">
        <v>0</v>
      </c>
      <c r="G102" s="79">
        <f t="shared" si="3"/>
        <v>0</v>
      </c>
      <c r="H102" s="98" t="str">
        <f t="shared" si="4"/>
        <v>2</v>
      </c>
      <c r="I102" s="97"/>
    </row>
    <row r="103" spans="1:9" x14ac:dyDescent="0.2">
      <c r="A103" s="70" t="s">
        <v>977</v>
      </c>
      <c r="B103" s="70" t="s">
        <v>1648</v>
      </c>
      <c r="C103" s="79">
        <v>2441</v>
      </c>
      <c r="D103" s="77">
        <v>0</v>
      </c>
      <c r="E103" s="79">
        <v>2441</v>
      </c>
      <c r="F103" s="92">
        <v>0</v>
      </c>
      <c r="G103" s="79">
        <f t="shared" si="3"/>
        <v>2441</v>
      </c>
      <c r="H103" s="98" t="str">
        <f t="shared" si="4"/>
        <v>2</v>
      </c>
      <c r="I103" s="97"/>
    </row>
    <row r="104" spans="1:9" x14ac:dyDescent="0.2">
      <c r="A104" s="70" t="s">
        <v>979</v>
      </c>
      <c r="B104" s="70" t="s">
        <v>1649</v>
      </c>
      <c r="C104" s="79">
        <v>0</v>
      </c>
      <c r="D104" s="77">
        <v>0</v>
      </c>
      <c r="E104" s="79">
        <v>0</v>
      </c>
      <c r="F104" s="92">
        <v>0</v>
      </c>
      <c r="G104" s="79">
        <f t="shared" si="3"/>
        <v>0</v>
      </c>
      <c r="H104" s="98" t="str">
        <f t="shared" si="4"/>
        <v>2</v>
      </c>
      <c r="I104" s="97"/>
    </row>
    <row r="105" spans="1:9" x14ac:dyDescent="0.2">
      <c r="A105" s="70" t="s">
        <v>982</v>
      </c>
      <c r="B105" s="70" t="s">
        <v>1650</v>
      </c>
      <c r="C105" s="79">
        <v>604011</v>
      </c>
      <c r="D105" s="77">
        <v>2589.84</v>
      </c>
      <c r="E105" s="79">
        <v>601421.16</v>
      </c>
      <c r="F105" s="93">
        <v>0</v>
      </c>
      <c r="G105" s="79">
        <f t="shared" si="3"/>
        <v>601421.16</v>
      </c>
      <c r="H105" s="98" t="str">
        <f t="shared" si="4"/>
        <v>2</v>
      </c>
      <c r="I105" s="97"/>
    </row>
    <row r="106" spans="1:9" x14ac:dyDescent="0.2">
      <c r="A106" s="70" t="s">
        <v>984</v>
      </c>
      <c r="B106" s="70" t="s">
        <v>1573</v>
      </c>
      <c r="C106" s="79">
        <v>134216</v>
      </c>
      <c r="D106" s="79">
        <v>35872.660000000003</v>
      </c>
      <c r="E106" s="79">
        <v>98343.34</v>
      </c>
      <c r="F106" s="92">
        <f>D106/10*2</f>
        <v>7174.5320000000011</v>
      </c>
      <c r="G106" s="79">
        <f t="shared" si="3"/>
        <v>91168.80799999999</v>
      </c>
      <c r="H106" s="98" t="str">
        <f t="shared" si="4"/>
        <v>3</v>
      </c>
      <c r="I106" s="97"/>
    </row>
    <row r="107" spans="1:9" x14ac:dyDescent="0.2">
      <c r="A107" s="70" t="s">
        <v>1651</v>
      </c>
      <c r="B107" s="70" t="s">
        <v>1652</v>
      </c>
      <c r="C107" s="79">
        <v>0</v>
      </c>
      <c r="D107" s="79">
        <v>0</v>
      </c>
      <c r="E107" s="79">
        <v>0</v>
      </c>
      <c r="F107" s="92">
        <v>0</v>
      </c>
      <c r="G107" s="79">
        <f t="shared" si="3"/>
        <v>0</v>
      </c>
      <c r="H107" s="98" t="str">
        <f t="shared" si="4"/>
        <v>3</v>
      </c>
      <c r="I107" s="97"/>
    </row>
    <row r="108" spans="1:9" x14ac:dyDescent="0.2">
      <c r="A108" s="70" t="s">
        <v>985</v>
      </c>
      <c r="B108" s="70" t="s">
        <v>1653</v>
      </c>
      <c r="C108" s="79">
        <v>221083</v>
      </c>
      <c r="D108" s="79">
        <v>85390</v>
      </c>
      <c r="E108" s="79">
        <v>135693</v>
      </c>
      <c r="F108" s="92">
        <v>79518</v>
      </c>
      <c r="G108" s="79">
        <f t="shared" si="3"/>
        <v>56175</v>
      </c>
      <c r="H108" s="98" t="str">
        <f t="shared" si="4"/>
        <v>3</v>
      </c>
      <c r="I108" s="97"/>
    </row>
    <row r="109" spans="1:9" x14ac:dyDescent="0.2">
      <c r="A109" s="70" t="s">
        <v>988</v>
      </c>
      <c r="B109" s="70" t="s">
        <v>1654</v>
      </c>
      <c r="C109" s="79">
        <v>1584400</v>
      </c>
      <c r="D109" s="79">
        <v>1130540.29</v>
      </c>
      <c r="E109" s="79">
        <v>453859.70999999996</v>
      </c>
      <c r="F109" s="92">
        <v>210000</v>
      </c>
      <c r="G109" s="79">
        <f t="shared" si="3"/>
        <v>243859.70999999996</v>
      </c>
      <c r="H109" s="98" t="str">
        <f t="shared" si="4"/>
        <v>3</v>
      </c>
      <c r="I109" s="97"/>
    </row>
    <row r="110" spans="1:9" x14ac:dyDescent="0.2">
      <c r="A110" s="70" t="s">
        <v>991</v>
      </c>
      <c r="B110" s="70" t="s">
        <v>1574</v>
      </c>
      <c r="C110" s="79">
        <v>867</v>
      </c>
      <c r="D110" s="79">
        <v>852.26</v>
      </c>
      <c r="E110" s="79">
        <v>14.740000000000009</v>
      </c>
      <c r="F110" s="92">
        <v>0</v>
      </c>
      <c r="G110" s="79">
        <f t="shared" si="3"/>
        <v>14.740000000000009</v>
      </c>
      <c r="H110" s="98" t="str">
        <f t="shared" si="4"/>
        <v>3</v>
      </c>
      <c r="I110" s="97"/>
    </row>
    <row r="111" spans="1:9" x14ac:dyDescent="0.2">
      <c r="A111" s="70" t="s">
        <v>1655</v>
      </c>
      <c r="B111" s="70" t="s">
        <v>1575</v>
      </c>
      <c r="C111" s="79">
        <v>7561</v>
      </c>
      <c r="D111" s="79">
        <v>5749.39</v>
      </c>
      <c r="E111" s="79">
        <v>1811.6099999999997</v>
      </c>
      <c r="F111" s="92">
        <f>D111/10*2</f>
        <v>1149.8780000000002</v>
      </c>
      <c r="G111" s="79">
        <f t="shared" si="3"/>
        <v>661.73199999999952</v>
      </c>
      <c r="H111" s="98" t="str">
        <f t="shared" si="4"/>
        <v>3</v>
      </c>
      <c r="I111" s="97"/>
    </row>
    <row r="112" spans="1:9" x14ac:dyDescent="0.2">
      <c r="A112" s="70" t="s">
        <v>1656</v>
      </c>
      <c r="B112" s="70" t="s">
        <v>1657</v>
      </c>
      <c r="C112" s="79">
        <v>0</v>
      </c>
      <c r="D112" s="79">
        <v>0</v>
      </c>
      <c r="E112" s="79">
        <v>0</v>
      </c>
      <c r="F112" s="92">
        <v>0</v>
      </c>
      <c r="G112" s="79">
        <f t="shared" si="3"/>
        <v>0</v>
      </c>
      <c r="H112" s="98" t="str">
        <f t="shared" si="4"/>
        <v>3</v>
      </c>
      <c r="I112" s="97"/>
    </row>
    <row r="113" spans="1:9" x14ac:dyDescent="0.2">
      <c r="A113" s="70" t="s">
        <v>994</v>
      </c>
      <c r="B113" s="70" t="s">
        <v>1576</v>
      </c>
      <c r="C113" s="79">
        <v>3050.92</v>
      </c>
      <c r="D113" s="79">
        <v>3050.92</v>
      </c>
      <c r="E113" s="79">
        <v>0</v>
      </c>
      <c r="F113" s="92">
        <v>0</v>
      </c>
      <c r="G113" s="79">
        <f t="shared" si="3"/>
        <v>0</v>
      </c>
      <c r="H113" s="98" t="str">
        <f t="shared" si="4"/>
        <v>3</v>
      </c>
      <c r="I113" s="97"/>
    </row>
    <row r="114" spans="1:9" x14ac:dyDescent="0.2">
      <c r="A114" s="70" t="s">
        <v>1658</v>
      </c>
      <c r="B114" s="70" t="s">
        <v>1659</v>
      </c>
      <c r="C114" s="79">
        <v>662546</v>
      </c>
      <c r="D114" s="79">
        <v>131014.98</v>
      </c>
      <c r="E114" s="79">
        <v>531531.02</v>
      </c>
      <c r="F114" s="92">
        <v>420015.61</v>
      </c>
      <c r="G114" s="79">
        <f t="shared" si="3"/>
        <v>111515.41000000003</v>
      </c>
      <c r="H114" s="98" t="str">
        <f t="shared" si="4"/>
        <v>3</v>
      </c>
      <c r="I114" s="97"/>
    </row>
    <row r="115" spans="1:9" x14ac:dyDescent="0.2">
      <c r="A115" s="70" t="s">
        <v>1660</v>
      </c>
      <c r="B115" s="70" t="s">
        <v>1661</v>
      </c>
      <c r="C115" s="79">
        <v>0</v>
      </c>
      <c r="D115" s="79">
        <v>0</v>
      </c>
      <c r="E115" s="79">
        <v>0</v>
      </c>
      <c r="F115" s="92">
        <v>0</v>
      </c>
      <c r="G115" s="79">
        <f t="shared" si="3"/>
        <v>0</v>
      </c>
      <c r="H115" s="98" t="str">
        <f t="shared" si="4"/>
        <v>3</v>
      </c>
      <c r="I115" s="97"/>
    </row>
    <row r="116" spans="1:9" x14ac:dyDescent="0.2">
      <c r="A116" s="70" t="s">
        <v>995</v>
      </c>
      <c r="B116" s="70" t="s">
        <v>1662</v>
      </c>
      <c r="C116" s="79">
        <v>20885903</v>
      </c>
      <c r="D116" s="79">
        <v>12022032.460000001</v>
      </c>
      <c r="E116" s="79">
        <v>8863870.5399999991</v>
      </c>
      <c r="F116" s="92">
        <v>2400000</v>
      </c>
      <c r="G116" s="79">
        <f t="shared" si="3"/>
        <v>6463870.5399999991</v>
      </c>
      <c r="H116" s="98" t="str">
        <f t="shared" si="4"/>
        <v>3</v>
      </c>
      <c r="I116" s="97"/>
    </row>
    <row r="117" spans="1:9" x14ac:dyDescent="0.2">
      <c r="A117" s="70" t="s">
        <v>998</v>
      </c>
      <c r="B117" s="70" t="s">
        <v>1577</v>
      </c>
      <c r="C117" s="79">
        <v>16361</v>
      </c>
      <c r="D117" s="79">
        <v>7530.18</v>
      </c>
      <c r="E117" s="79">
        <v>8830.82</v>
      </c>
      <c r="F117" s="92">
        <v>6000</v>
      </c>
      <c r="G117" s="79">
        <f t="shared" si="3"/>
        <v>2830.8199999999997</v>
      </c>
      <c r="H117" s="98" t="str">
        <f t="shared" si="4"/>
        <v>3</v>
      </c>
      <c r="I117" s="97"/>
    </row>
    <row r="118" spans="1:9" x14ac:dyDescent="0.2">
      <c r="A118" s="70" t="s">
        <v>1663</v>
      </c>
      <c r="B118" s="70" t="s">
        <v>1579</v>
      </c>
      <c r="C118" s="79">
        <v>0</v>
      </c>
      <c r="D118" s="79">
        <v>0</v>
      </c>
      <c r="E118" s="79">
        <v>0</v>
      </c>
      <c r="F118" s="92">
        <v>0</v>
      </c>
      <c r="G118" s="79">
        <f t="shared" si="3"/>
        <v>0</v>
      </c>
      <c r="H118" s="98" t="str">
        <f t="shared" si="4"/>
        <v>3</v>
      </c>
      <c r="I118" s="97"/>
    </row>
    <row r="119" spans="1:9" x14ac:dyDescent="0.2">
      <c r="A119" s="70" t="s">
        <v>1664</v>
      </c>
      <c r="B119" s="70" t="s">
        <v>1665</v>
      </c>
      <c r="C119" s="79">
        <v>0</v>
      </c>
      <c r="D119" s="79">
        <v>0</v>
      </c>
      <c r="E119" s="79">
        <v>0</v>
      </c>
      <c r="F119" s="92">
        <v>0</v>
      </c>
      <c r="G119" s="79">
        <f t="shared" si="3"/>
        <v>0</v>
      </c>
      <c r="H119" s="98" t="str">
        <f t="shared" si="4"/>
        <v>3</v>
      </c>
      <c r="I119" s="97"/>
    </row>
    <row r="120" spans="1:9" x14ac:dyDescent="0.2">
      <c r="A120" s="70" t="s">
        <v>1002</v>
      </c>
      <c r="B120" s="70" t="s">
        <v>1666</v>
      </c>
      <c r="C120" s="79">
        <v>2297196</v>
      </c>
      <c r="D120" s="79">
        <v>256595.36</v>
      </c>
      <c r="E120" s="79">
        <v>2040600.6400000001</v>
      </c>
      <c r="F120" s="93">
        <v>0</v>
      </c>
      <c r="G120" s="79">
        <f t="shared" si="3"/>
        <v>2040600.6400000001</v>
      </c>
      <c r="H120" s="98" t="str">
        <f t="shared" si="4"/>
        <v>5</v>
      </c>
      <c r="I120" s="97"/>
    </row>
    <row r="121" spans="1:9" x14ac:dyDescent="0.2">
      <c r="A121" s="70" t="s">
        <v>1667</v>
      </c>
      <c r="B121" s="70" t="s">
        <v>1605</v>
      </c>
      <c r="C121" s="79">
        <v>330000</v>
      </c>
      <c r="D121" s="79">
        <v>0</v>
      </c>
      <c r="E121" s="79">
        <v>330000</v>
      </c>
      <c r="F121" s="93">
        <v>0</v>
      </c>
      <c r="G121" s="79">
        <f t="shared" si="3"/>
        <v>330000</v>
      </c>
      <c r="H121" s="98" t="str">
        <f t="shared" si="4"/>
        <v>5</v>
      </c>
      <c r="I121" s="97"/>
    </row>
    <row r="122" spans="1:9" x14ac:dyDescent="0.2">
      <c r="A122" s="70" t="s">
        <v>1668</v>
      </c>
      <c r="B122" s="70" t="s">
        <v>1609</v>
      </c>
      <c r="C122" s="79">
        <v>0</v>
      </c>
      <c r="D122" s="79">
        <v>0</v>
      </c>
      <c r="E122" s="79">
        <v>0</v>
      </c>
      <c r="F122" s="92">
        <v>0</v>
      </c>
      <c r="G122" s="79">
        <f t="shared" si="3"/>
        <v>0</v>
      </c>
      <c r="H122" s="98" t="str">
        <f t="shared" si="4"/>
        <v>5</v>
      </c>
      <c r="I122" s="97"/>
    </row>
    <row r="123" spans="1:9" x14ac:dyDescent="0.2">
      <c r="A123" s="70" t="s">
        <v>1005</v>
      </c>
      <c r="B123" s="70" t="s">
        <v>1669</v>
      </c>
      <c r="C123" s="79">
        <v>1000000</v>
      </c>
      <c r="D123" s="79">
        <v>0</v>
      </c>
      <c r="E123" s="79">
        <v>1000000</v>
      </c>
      <c r="F123" s="93">
        <v>0</v>
      </c>
      <c r="G123" s="79">
        <f t="shared" si="3"/>
        <v>1000000</v>
      </c>
      <c r="H123" s="98" t="str">
        <f t="shared" si="4"/>
        <v>5</v>
      </c>
      <c r="I123" s="97"/>
    </row>
    <row r="124" spans="1:9" x14ac:dyDescent="0.2">
      <c r="A124" s="70" t="s">
        <v>1007</v>
      </c>
      <c r="B124" s="70" t="s">
        <v>1670</v>
      </c>
      <c r="C124" s="79">
        <v>52360</v>
      </c>
      <c r="D124" s="79">
        <v>52359.15</v>
      </c>
      <c r="E124" s="79">
        <v>0.84999999999854481</v>
      </c>
      <c r="F124" s="92">
        <v>0</v>
      </c>
      <c r="G124" s="79">
        <f t="shared" si="3"/>
        <v>0.84999999999854481</v>
      </c>
      <c r="H124" s="98" t="str">
        <f t="shared" si="4"/>
        <v>5</v>
      </c>
      <c r="I124" s="97"/>
    </row>
    <row r="125" spans="1:9" x14ac:dyDescent="0.2">
      <c r="A125" s="70" t="s">
        <v>1010</v>
      </c>
      <c r="B125" s="70" t="s">
        <v>1671</v>
      </c>
      <c r="C125" s="79">
        <v>514693</v>
      </c>
      <c r="D125" s="79">
        <v>219344.57</v>
      </c>
      <c r="E125" s="79">
        <v>295348.43</v>
      </c>
      <c r="F125" s="93">
        <v>0</v>
      </c>
      <c r="G125" s="79">
        <f t="shared" si="3"/>
        <v>295348.43</v>
      </c>
      <c r="H125" s="98" t="str">
        <f t="shared" si="4"/>
        <v>5</v>
      </c>
      <c r="I125" s="97"/>
    </row>
    <row r="126" spans="1:9" x14ac:dyDescent="0.2">
      <c r="A126" s="70" t="s">
        <v>1672</v>
      </c>
      <c r="B126" s="70" t="s">
        <v>1666</v>
      </c>
      <c r="C126" s="79">
        <v>2000000</v>
      </c>
      <c r="D126" s="79">
        <v>0</v>
      </c>
      <c r="E126" s="79">
        <v>2000000</v>
      </c>
      <c r="F126" s="93">
        <v>0</v>
      </c>
      <c r="G126" s="79">
        <f t="shared" si="3"/>
        <v>2000000</v>
      </c>
      <c r="H126" s="98" t="str">
        <f t="shared" si="4"/>
        <v>5</v>
      </c>
      <c r="I126" s="97"/>
    </row>
    <row r="127" spans="1:9" x14ac:dyDescent="0.2">
      <c r="A127" s="70" t="s">
        <v>1673</v>
      </c>
      <c r="B127" s="70" t="s">
        <v>1666</v>
      </c>
      <c r="C127" s="79">
        <v>16690000</v>
      </c>
      <c r="D127" s="79">
        <v>0</v>
      </c>
      <c r="E127" s="79">
        <v>16690000</v>
      </c>
      <c r="F127" s="92">
        <v>0</v>
      </c>
      <c r="G127" s="79">
        <f t="shared" si="3"/>
        <v>16690000</v>
      </c>
      <c r="H127" s="98" t="str">
        <f t="shared" si="4"/>
        <v>5</v>
      </c>
      <c r="I127" s="97"/>
    </row>
    <row r="128" spans="1:9" x14ac:dyDescent="0.2">
      <c r="A128" s="70" t="s">
        <v>1674</v>
      </c>
      <c r="B128" s="70" t="s">
        <v>1670</v>
      </c>
      <c r="C128" s="79">
        <v>2940000</v>
      </c>
      <c r="D128" s="79">
        <v>0</v>
      </c>
      <c r="E128" s="79">
        <v>2940000</v>
      </c>
      <c r="F128" s="92">
        <v>0</v>
      </c>
      <c r="G128" s="79">
        <f t="shared" si="3"/>
        <v>2940000</v>
      </c>
      <c r="H128" s="98" t="str">
        <f t="shared" si="4"/>
        <v>5</v>
      </c>
      <c r="I128" s="97"/>
    </row>
    <row r="129" spans="1:9" x14ac:dyDescent="0.2">
      <c r="A129" s="70" t="s">
        <v>1675</v>
      </c>
      <c r="B129" s="70" t="s">
        <v>1671</v>
      </c>
      <c r="C129" s="79">
        <v>2370000</v>
      </c>
      <c r="D129" s="79">
        <v>0</v>
      </c>
      <c r="E129" s="79">
        <v>2370000</v>
      </c>
      <c r="F129" s="92">
        <v>0</v>
      </c>
      <c r="G129" s="79">
        <f t="shared" si="3"/>
        <v>2370000</v>
      </c>
      <c r="H129" s="98" t="str">
        <f t="shared" si="4"/>
        <v>5</v>
      </c>
      <c r="I129" s="97"/>
    </row>
    <row r="130" spans="1:9" x14ac:dyDescent="0.2">
      <c r="A130" s="70" t="s">
        <v>1676</v>
      </c>
      <c r="B130" s="70" t="s">
        <v>1657</v>
      </c>
      <c r="C130" s="79">
        <v>0</v>
      </c>
      <c r="D130" s="79">
        <v>0</v>
      </c>
      <c r="E130" s="79">
        <v>0</v>
      </c>
      <c r="F130" s="92">
        <v>0</v>
      </c>
      <c r="G130" s="79">
        <f t="shared" si="3"/>
        <v>0</v>
      </c>
      <c r="H130" s="98" t="str">
        <f t="shared" si="4"/>
        <v>3</v>
      </c>
      <c r="I130" s="97"/>
    </row>
    <row r="131" spans="1:9" x14ac:dyDescent="0.2">
      <c r="A131" s="70" t="s">
        <v>1677</v>
      </c>
      <c r="B131" s="70" t="s">
        <v>1537</v>
      </c>
      <c r="C131" s="79">
        <v>6263472</v>
      </c>
      <c r="D131" s="79">
        <v>5214710.28</v>
      </c>
      <c r="E131" s="79">
        <v>1048761.7199999997</v>
      </c>
      <c r="F131" s="92">
        <f>D131/10*2</f>
        <v>1042942.0560000001</v>
      </c>
      <c r="G131" s="79">
        <f t="shared" ref="G131:G194" si="5">C131-D131-F131</f>
        <v>5819.6639999996405</v>
      </c>
      <c r="H131" s="98" t="str">
        <f t="shared" si="4"/>
        <v>1</v>
      </c>
      <c r="I131" s="97"/>
    </row>
    <row r="132" spans="1:9" x14ac:dyDescent="0.2">
      <c r="A132" s="70" t="s">
        <v>1678</v>
      </c>
      <c r="B132" s="70" t="s">
        <v>1539</v>
      </c>
      <c r="C132" s="79">
        <v>6203</v>
      </c>
      <c r="D132" s="79">
        <v>6203</v>
      </c>
      <c r="E132" s="79">
        <v>0</v>
      </c>
      <c r="F132" s="92">
        <v>0</v>
      </c>
      <c r="G132" s="79">
        <f t="shared" si="5"/>
        <v>0</v>
      </c>
      <c r="H132" s="98" t="str">
        <f t="shared" si="4"/>
        <v>1</v>
      </c>
      <c r="I132" s="97"/>
    </row>
    <row r="133" spans="1:9" x14ac:dyDescent="0.2">
      <c r="A133" s="70" t="s">
        <v>1679</v>
      </c>
      <c r="B133" s="70" t="s">
        <v>1541</v>
      </c>
      <c r="C133" s="79">
        <v>53292</v>
      </c>
      <c r="D133" s="79">
        <v>37926</v>
      </c>
      <c r="E133" s="79">
        <v>15366</v>
      </c>
      <c r="F133" s="92">
        <f>D133/10*2</f>
        <v>7585.2</v>
      </c>
      <c r="G133" s="79">
        <f t="shared" si="5"/>
        <v>7780.8</v>
      </c>
      <c r="H133" s="98" t="str">
        <f t="shared" ref="H133:H196" si="6">MID(A133,18,1)</f>
        <v>1</v>
      </c>
      <c r="I133" s="97"/>
    </row>
    <row r="134" spans="1:9" x14ac:dyDescent="0.2">
      <c r="A134" s="70" t="s">
        <v>1680</v>
      </c>
      <c r="B134" s="70" t="s">
        <v>1543</v>
      </c>
      <c r="C134" s="79">
        <v>86993</v>
      </c>
      <c r="D134" s="79">
        <v>85069.92</v>
      </c>
      <c r="E134" s="79">
        <v>1923.0800000000017</v>
      </c>
      <c r="G134" s="79">
        <f t="shared" si="5"/>
        <v>1923.0800000000017</v>
      </c>
      <c r="H134" s="98" t="str">
        <f t="shared" si="6"/>
        <v>1</v>
      </c>
      <c r="I134" s="97"/>
    </row>
    <row r="135" spans="1:9" x14ac:dyDescent="0.2">
      <c r="A135" s="70" t="s">
        <v>1681</v>
      </c>
      <c r="B135" s="70" t="s">
        <v>1545</v>
      </c>
      <c r="C135" s="79">
        <v>869927</v>
      </c>
      <c r="D135" s="79">
        <v>421582.49</v>
      </c>
      <c r="E135" s="79">
        <v>448344.51</v>
      </c>
      <c r="F135" s="92">
        <v>421582.49</v>
      </c>
      <c r="G135" s="79">
        <f t="shared" si="5"/>
        <v>26762.020000000019</v>
      </c>
      <c r="H135" s="98" t="str">
        <f t="shared" si="6"/>
        <v>1</v>
      </c>
      <c r="I135" s="97"/>
    </row>
    <row r="136" spans="1:9" x14ac:dyDescent="0.2">
      <c r="A136" s="70" t="s">
        <v>1682</v>
      </c>
      <c r="B136" s="70" t="s">
        <v>1547</v>
      </c>
      <c r="C136" s="79">
        <v>32643.13</v>
      </c>
      <c r="D136" s="79">
        <v>26133.77</v>
      </c>
      <c r="E136" s="79">
        <v>6509.3600000000006</v>
      </c>
      <c r="F136" s="92">
        <f>D136/10*2</f>
        <v>5226.7539999999999</v>
      </c>
      <c r="G136" s="79">
        <f t="shared" si="5"/>
        <v>1282.6060000000007</v>
      </c>
      <c r="H136" s="98" t="str">
        <f t="shared" si="6"/>
        <v>1</v>
      </c>
      <c r="I136" s="97"/>
    </row>
    <row r="137" spans="1:9" x14ac:dyDescent="0.2">
      <c r="A137" s="70" t="s">
        <v>1683</v>
      </c>
      <c r="B137" s="70" t="s">
        <v>1549</v>
      </c>
      <c r="C137" s="79">
        <v>187904</v>
      </c>
      <c r="D137" s="79">
        <v>155217.9</v>
      </c>
      <c r="E137" s="79">
        <v>32686.100000000006</v>
      </c>
      <c r="F137" s="92">
        <f>D137/10*2</f>
        <v>31043.579999999998</v>
      </c>
      <c r="G137" s="79">
        <f t="shared" si="5"/>
        <v>1642.5200000000077</v>
      </c>
      <c r="H137" s="98" t="str">
        <f t="shared" si="6"/>
        <v>1</v>
      </c>
      <c r="I137" s="97"/>
    </row>
    <row r="138" spans="1:9" x14ac:dyDescent="0.2">
      <c r="A138" s="70" t="s">
        <v>1684</v>
      </c>
      <c r="B138" s="70" t="s">
        <v>1551</v>
      </c>
      <c r="C138" s="79">
        <v>1096108</v>
      </c>
      <c r="D138" s="79">
        <v>905436.68</v>
      </c>
      <c r="E138" s="79">
        <v>190671.31999999995</v>
      </c>
      <c r="F138" s="92">
        <f>D138/10*2</f>
        <v>181087.33600000001</v>
      </c>
      <c r="G138" s="79">
        <f t="shared" si="5"/>
        <v>9583.9839999999385</v>
      </c>
      <c r="H138" s="98" t="str">
        <f t="shared" si="6"/>
        <v>1</v>
      </c>
      <c r="I138" s="97"/>
    </row>
    <row r="139" spans="1:9" x14ac:dyDescent="0.2">
      <c r="A139" s="70" t="s">
        <v>1685</v>
      </c>
      <c r="B139" s="70" t="s">
        <v>1553</v>
      </c>
      <c r="C139" s="79">
        <v>125269</v>
      </c>
      <c r="D139" s="79">
        <v>104241.38</v>
      </c>
      <c r="E139" s="79">
        <v>21027.619999999995</v>
      </c>
      <c r="F139" s="92">
        <f>D139/10*2</f>
        <v>20848.276000000002</v>
      </c>
      <c r="G139" s="79">
        <f t="shared" si="5"/>
        <v>179.34399999999368</v>
      </c>
      <c r="H139" s="98" t="str">
        <f t="shared" si="6"/>
        <v>1</v>
      </c>
      <c r="I139" s="97"/>
    </row>
    <row r="140" spans="1:9" x14ac:dyDescent="0.2">
      <c r="A140" s="70" t="s">
        <v>1686</v>
      </c>
      <c r="B140" s="70" t="s">
        <v>1555</v>
      </c>
      <c r="C140" s="79">
        <v>0</v>
      </c>
      <c r="D140" s="79">
        <v>0</v>
      </c>
      <c r="E140" s="79">
        <v>0</v>
      </c>
      <c r="G140" s="79">
        <f t="shared" si="5"/>
        <v>0</v>
      </c>
      <c r="H140" s="98" t="str">
        <f t="shared" si="6"/>
        <v>1</v>
      </c>
      <c r="I140" s="97"/>
    </row>
    <row r="141" spans="1:9" x14ac:dyDescent="0.2">
      <c r="A141" s="70" t="s">
        <v>1687</v>
      </c>
      <c r="B141" s="70" t="s">
        <v>1557</v>
      </c>
      <c r="C141" s="79">
        <v>237456</v>
      </c>
      <c r="D141" s="79">
        <v>112207.33</v>
      </c>
      <c r="E141" s="79">
        <v>125248.67</v>
      </c>
      <c r="F141" s="92">
        <f>(D141*10%)+D141</f>
        <v>123428.06299999999</v>
      </c>
      <c r="G141" s="79">
        <f t="shared" si="5"/>
        <v>1820.6070000000036</v>
      </c>
      <c r="H141" s="98" t="str">
        <f t="shared" si="6"/>
        <v>1</v>
      </c>
      <c r="I141" s="97"/>
    </row>
    <row r="142" spans="1:9" x14ac:dyDescent="0.2">
      <c r="A142" s="70" t="s">
        <v>1688</v>
      </c>
      <c r="B142" s="70" t="s">
        <v>1559</v>
      </c>
      <c r="C142" s="79">
        <v>364800</v>
      </c>
      <c r="D142" s="79">
        <v>307708</v>
      </c>
      <c r="E142" s="79">
        <v>57092</v>
      </c>
      <c r="F142" s="92">
        <v>57092</v>
      </c>
      <c r="G142" s="79">
        <f t="shared" si="5"/>
        <v>0</v>
      </c>
      <c r="H142" s="98" t="str">
        <f t="shared" si="6"/>
        <v>1</v>
      </c>
      <c r="I142" s="97"/>
    </row>
    <row r="143" spans="1:9" x14ac:dyDescent="0.2">
      <c r="A143" s="70" t="s">
        <v>1689</v>
      </c>
      <c r="B143" s="70" t="s">
        <v>1561</v>
      </c>
      <c r="C143" s="79">
        <v>284640</v>
      </c>
      <c r="D143" s="79">
        <v>237119</v>
      </c>
      <c r="E143" s="79">
        <v>47521</v>
      </c>
      <c r="F143" s="92">
        <f>D143/10*2</f>
        <v>47423.8</v>
      </c>
      <c r="G143" s="79">
        <f t="shared" si="5"/>
        <v>97.19999999999709</v>
      </c>
      <c r="H143" s="98" t="str">
        <f t="shared" si="6"/>
        <v>1</v>
      </c>
      <c r="I143" s="97"/>
    </row>
    <row r="144" spans="1:9" x14ac:dyDescent="0.2">
      <c r="A144" s="70" t="s">
        <v>1690</v>
      </c>
      <c r="B144" s="70" t="s">
        <v>1563</v>
      </c>
      <c r="C144" s="79">
        <v>233413</v>
      </c>
      <c r="D144" s="79">
        <v>224014.42</v>
      </c>
      <c r="E144" s="79">
        <v>9398.5799999999872</v>
      </c>
      <c r="G144" s="79">
        <f t="shared" si="5"/>
        <v>9398.5799999999872</v>
      </c>
      <c r="H144" s="98" t="str">
        <f t="shared" si="6"/>
        <v>1</v>
      </c>
      <c r="I144" s="97"/>
    </row>
    <row r="145" spans="1:9" x14ac:dyDescent="0.2">
      <c r="A145" s="70" t="s">
        <v>1691</v>
      </c>
      <c r="B145" s="70" t="s">
        <v>1565</v>
      </c>
      <c r="C145" s="79">
        <v>24340</v>
      </c>
      <c r="D145" s="79">
        <v>0</v>
      </c>
      <c r="E145" s="79">
        <v>24340</v>
      </c>
      <c r="F145" s="92">
        <v>24340</v>
      </c>
      <c r="G145" s="79">
        <f t="shared" si="5"/>
        <v>0</v>
      </c>
      <c r="H145" s="98" t="str">
        <f t="shared" si="6"/>
        <v>1</v>
      </c>
      <c r="I145" s="97"/>
    </row>
    <row r="146" spans="1:9" x14ac:dyDescent="0.2">
      <c r="A146" s="70" t="s">
        <v>1013</v>
      </c>
      <c r="B146" s="70" t="s">
        <v>1566</v>
      </c>
      <c r="C146" s="79">
        <v>4569</v>
      </c>
      <c r="D146" s="77">
        <v>3188</v>
      </c>
      <c r="E146" s="79">
        <v>1381</v>
      </c>
      <c r="F146" s="92">
        <v>405</v>
      </c>
      <c r="G146" s="79">
        <f t="shared" si="5"/>
        <v>976</v>
      </c>
      <c r="H146" s="98" t="str">
        <f t="shared" si="6"/>
        <v>2</v>
      </c>
      <c r="I146" s="97"/>
    </row>
    <row r="147" spans="1:9" x14ac:dyDescent="0.2">
      <c r="A147" s="70" t="s">
        <v>1014</v>
      </c>
      <c r="B147" s="70" t="s">
        <v>1570</v>
      </c>
      <c r="C147" s="79">
        <v>842</v>
      </c>
      <c r="D147" s="77">
        <v>351.74</v>
      </c>
      <c r="E147" s="79">
        <v>490.26</v>
      </c>
      <c r="F147" s="92">
        <v>0</v>
      </c>
      <c r="G147" s="79">
        <f t="shared" si="5"/>
        <v>490.26</v>
      </c>
      <c r="H147" s="98" t="str">
        <f t="shared" si="6"/>
        <v>2</v>
      </c>
      <c r="I147" s="97"/>
    </row>
    <row r="148" spans="1:9" x14ac:dyDescent="0.2">
      <c r="A148" s="70" t="s">
        <v>1015</v>
      </c>
      <c r="B148" s="70" t="s">
        <v>1571</v>
      </c>
      <c r="C148" s="79">
        <v>1327</v>
      </c>
      <c r="D148" s="77">
        <v>1050.99</v>
      </c>
      <c r="E148" s="79">
        <v>276.01</v>
      </c>
      <c r="F148" s="92">
        <v>300</v>
      </c>
      <c r="G148" s="79">
        <f t="shared" si="5"/>
        <v>-23.990000000000009</v>
      </c>
      <c r="H148" s="98" t="str">
        <f t="shared" si="6"/>
        <v>2</v>
      </c>
      <c r="I148" s="97"/>
    </row>
    <row r="149" spans="1:9" x14ac:dyDescent="0.2">
      <c r="A149" s="70" t="s">
        <v>1016</v>
      </c>
      <c r="B149" s="70" t="s">
        <v>1572</v>
      </c>
      <c r="C149" s="79">
        <v>1752</v>
      </c>
      <c r="D149" s="77">
        <v>1752</v>
      </c>
      <c r="E149" s="79">
        <v>0</v>
      </c>
      <c r="F149" s="92">
        <v>0</v>
      </c>
      <c r="G149" s="79">
        <f t="shared" si="5"/>
        <v>0</v>
      </c>
      <c r="H149" s="98" t="str">
        <f t="shared" si="6"/>
        <v>2</v>
      </c>
      <c r="I149" s="97"/>
    </row>
    <row r="150" spans="1:9" x14ac:dyDescent="0.2">
      <c r="A150" s="70" t="s">
        <v>1017</v>
      </c>
      <c r="B150" s="70" t="s">
        <v>1643</v>
      </c>
      <c r="C150" s="79">
        <v>6186</v>
      </c>
      <c r="D150" s="77">
        <v>3656.18</v>
      </c>
      <c r="E150" s="79">
        <v>2529.8200000000002</v>
      </c>
      <c r="F150" s="92">
        <v>300</v>
      </c>
      <c r="G150" s="79">
        <f t="shared" si="5"/>
        <v>2229.8200000000002</v>
      </c>
      <c r="H150" s="98" t="str">
        <f t="shared" si="6"/>
        <v>2</v>
      </c>
      <c r="I150" s="97"/>
    </row>
    <row r="151" spans="1:9" x14ac:dyDescent="0.2">
      <c r="A151" s="70" t="s">
        <v>1018</v>
      </c>
      <c r="B151" s="70" t="s">
        <v>1692</v>
      </c>
      <c r="C151" s="79">
        <v>831</v>
      </c>
      <c r="D151" s="77">
        <v>784</v>
      </c>
      <c r="E151" s="79">
        <v>47</v>
      </c>
      <c r="F151" s="92">
        <v>0</v>
      </c>
      <c r="G151" s="79">
        <f t="shared" si="5"/>
        <v>47</v>
      </c>
      <c r="H151" s="98" t="str">
        <f t="shared" si="6"/>
        <v>2</v>
      </c>
      <c r="I151" s="97"/>
    </row>
    <row r="152" spans="1:9" x14ac:dyDescent="0.2">
      <c r="A152" s="70" t="s">
        <v>1693</v>
      </c>
      <c r="B152" s="70" t="s">
        <v>1694</v>
      </c>
      <c r="C152" s="79">
        <v>0</v>
      </c>
      <c r="D152" s="77">
        <v>0</v>
      </c>
      <c r="E152" s="79">
        <v>0</v>
      </c>
      <c r="F152" s="92">
        <v>0</v>
      </c>
      <c r="G152" s="79">
        <f t="shared" si="5"/>
        <v>0</v>
      </c>
      <c r="H152" s="98" t="str">
        <f t="shared" si="6"/>
        <v>2</v>
      </c>
      <c r="I152" s="97"/>
    </row>
    <row r="153" spans="1:9" x14ac:dyDescent="0.2">
      <c r="A153" s="70" t="s">
        <v>1695</v>
      </c>
      <c r="B153" s="70" t="s">
        <v>1696</v>
      </c>
      <c r="C153" s="79">
        <v>0</v>
      </c>
      <c r="D153" s="77">
        <v>0</v>
      </c>
      <c r="E153" s="79">
        <v>0</v>
      </c>
      <c r="F153" s="92">
        <v>0</v>
      </c>
      <c r="G153" s="79">
        <f t="shared" si="5"/>
        <v>0</v>
      </c>
      <c r="H153" s="98" t="str">
        <f t="shared" si="6"/>
        <v>2</v>
      </c>
      <c r="I153" s="97"/>
    </row>
    <row r="154" spans="1:9" x14ac:dyDescent="0.2">
      <c r="A154" s="70" t="s">
        <v>1025</v>
      </c>
      <c r="B154" s="70" t="s">
        <v>1573</v>
      </c>
      <c r="C154" s="79">
        <v>6513</v>
      </c>
      <c r="D154" s="79">
        <v>5211.8</v>
      </c>
      <c r="E154" s="79">
        <v>1301.1999999999998</v>
      </c>
      <c r="F154" s="92">
        <f>D154/10*2</f>
        <v>1042.3600000000001</v>
      </c>
      <c r="G154" s="79">
        <f t="shared" si="5"/>
        <v>258.83999999999969</v>
      </c>
      <c r="H154" s="98" t="str">
        <f t="shared" si="6"/>
        <v>3</v>
      </c>
      <c r="I154" s="97"/>
    </row>
    <row r="155" spans="1:9" x14ac:dyDescent="0.2">
      <c r="A155" s="70" t="s">
        <v>1697</v>
      </c>
      <c r="B155" s="70" t="s">
        <v>1652</v>
      </c>
      <c r="C155" s="79">
        <v>0</v>
      </c>
      <c r="D155" s="79">
        <v>0</v>
      </c>
      <c r="E155" s="79">
        <v>0</v>
      </c>
      <c r="F155" s="92">
        <v>0</v>
      </c>
      <c r="G155" s="79">
        <f t="shared" si="5"/>
        <v>0</v>
      </c>
      <c r="H155" s="98" t="str">
        <f t="shared" si="6"/>
        <v>3</v>
      </c>
      <c r="I155" s="97"/>
    </row>
    <row r="156" spans="1:9" x14ac:dyDescent="0.2">
      <c r="A156" s="70" t="s">
        <v>1026</v>
      </c>
      <c r="B156" s="70" t="s">
        <v>1574</v>
      </c>
      <c r="C156" s="79">
        <v>203</v>
      </c>
      <c r="D156" s="79">
        <v>0</v>
      </c>
      <c r="E156" s="79">
        <v>203</v>
      </c>
      <c r="F156" s="92">
        <v>0</v>
      </c>
      <c r="G156" s="79">
        <f t="shared" si="5"/>
        <v>203</v>
      </c>
      <c r="H156" s="98" t="str">
        <f t="shared" si="6"/>
        <v>3</v>
      </c>
      <c r="I156" s="97"/>
    </row>
    <row r="157" spans="1:9" x14ac:dyDescent="0.2">
      <c r="A157" s="70" t="s">
        <v>1698</v>
      </c>
      <c r="B157" s="70" t="s">
        <v>1575</v>
      </c>
      <c r="C157" s="79">
        <v>31114</v>
      </c>
      <c r="D157" s="79">
        <v>21970.45</v>
      </c>
      <c r="E157" s="79">
        <v>9143.5499999999993</v>
      </c>
      <c r="F157" s="92">
        <f>D157/10*2</f>
        <v>4394.09</v>
      </c>
      <c r="G157" s="79">
        <f t="shared" si="5"/>
        <v>4749.4599999999991</v>
      </c>
      <c r="H157" s="98" t="str">
        <f t="shared" si="6"/>
        <v>3</v>
      </c>
      <c r="I157" s="97"/>
    </row>
    <row r="158" spans="1:9" x14ac:dyDescent="0.2">
      <c r="A158" s="70" t="s">
        <v>1699</v>
      </c>
      <c r="B158" s="70" t="s">
        <v>1700</v>
      </c>
      <c r="C158" s="79">
        <v>0</v>
      </c>
      <c r="D158" s="79">
        <v>0</v>
      </c>
      <c r="E158" s="79">
        <v>0</v>
      </c>
      <c r="F158" s="92">
        <v>0</v>
      </c>
      <c r="G158" s="79">
        <f t="shared" si="5"/>
        <v>0</v>
      </c>
      <c r="H158" s="98" t="str">
        <f t="shared" si="6"/>
        <v>3</v>
      </c>
      <c r="I158" s="97"/>
    </row>
    <row r="159" spans="1:9" x14ac:dyDescent="0.2">
      <c r="A159" s="70" t="s">
        <v>1028</v>
      </c>
      <c r="B159" s="70" t="s">
        <v>1576</v>
      </c>
      <c r="C159" s="79">
        <v>4621.49</v>
      </c>
      <c r="D159" s="79">
        <v>4621.49</v>
      </c>
      <c r="E159" s="79">
        <v>0</v>
      </c>
      <c r="F159" s="92">
        <v>0</v>
      </c>
      <c r="G159" s="79">
        <f t="shared" si="5"/>
        <v>0</v>
      </c>
      <c r="H159" s="98" t="str">
        <f t="shared" si="6"/>
        <v>3</v>
      </c>
      <c r="I159" s="97"/>
    </row>
    <row r="160" spans="1:9" x14ac:dyDescent="0.2">
      <c r="A160" s="70" t="s">
        <v>1029</v>
      </c>
      <c r="B160" s="70" t="s">
        <v>1661</v>
      </c>
      <c r="C160" s="79">
        <v>3529</v>
      </c>
      <c r="D160" s="79">
        <v>638</v>
      </c>
      <c r="E160" s="79">
        <v>2891</v>
      </c>
      <c r="F160" s="92">
        <v>0</v>
      </c>
      <c r="G160" s="79">
        <f t="shared" si="5"/>
        <v>2891</v>
      </c>
      <c r="H160" s="98" t="str">
        <f t="shared" si="6"/>
        <v>3</v>
      </c>
      <c r="I160" s="97"/>
    </row>
    <row r="161" spans="1:9" x14ac:dyDescent="0.2">
      <c r="A161" s="70" t="s">
        <v>1030</v>
      </c>
      <c r="B161" s="70" t="s">
        <v>1577</v>
      </c>
      <c r="C161" s="79">
        <v>16167</v>
      </c>
      <c r="D161" s="79">
        <v>3992.72</v>
      </c>
      <c r="E161" s="79">
        <v>12174.28</v>
      </c>
      <c r="F161" s="92">
        <v>0</v>
      </c>
      <c r="G161" s="79">
        <f t="shared" si="5"/>
        <v>12174.28</v>
      </c>
      <c r="H161" s="98" t="str">
        <f t="shared" si="6"/>
        <v>3</v>
      </c>
      <c r="I161" s="97"/>
    </row>
    <row r="162" spans="1:9" x14ac:dyDescent="0.2">
      <c r="A162" s="70" t="s">
        <v>1031</v>
      </c>
      <c r="B162" s="70" t="s">
        <v>1701</v>
      </c>
      <c r="C162" s="79">
        <v>0</v>
      </c>
      <c r="D162" s="79">
        <v>0</v>
      </c>
      <c r="E162" s="79">
        <v>0</v>
      </c>
      <c r="F162" s="92">
        <v>0</v>
      </c>
      <c r="G162" s="79">
        <f t="shared" si="5"/>
        <v>0</v>
      </c>
      <c r="H162" s="98" t="str">
        <f t="shared" si="6"/>
        <v>5</v>
      </c>
      <c r="I162" s="97"/>
    </row>
    <row r="163" spans="1:9" x14ac:dyDescent="0.2">
      <c r="A163" s="70" t="s">
        <v>1702</v>
      </c>
      <c r="B163" s="70" t="s">
        <v>1537</v>
      </c>
      <c r="C163" s="79">
        <v>857229.75</v>
      </c>
      <c r="D163" s="79">
        <v>584205.5</v>
      </c>
      <c r="E163" s="79">
        <v>273024.25</v>
      </c>
      <c r="F163" s="92">
        <f>D163/10*2</f>
        <v>116841.1</v>
      </c>
      <c r="G163" s="79">
        <f t="shared" si="5"/>
        <v>156183.15</v>
      </c>
      <c r="H163" s="98" t="str">
        <f t="shared" si="6"/>
        <v>1</v>
      </c>
      <c r="I163" s="97"/>
    </row>
    <row r="164" spans="1:9" x14ac:dyDescent="0.2">
      <c r="A164" s="70" t="s">
        <v>1703</v>
      </c>
      <c r="B164" s="70" t="s">
        <v>1539</v>
      </c>
      <c r="C164" s="79">
        <v>189276</v>
      </c>
      <c r="D164" s="79">
        <v>140121.5</v>
      </c>
      <c r="E164" s="79">
        <v>49154.5</v>
      </c>
      <c r="F164" s="92">
        <f>D164/10*2</f>
        <v>28024.3</v>
      </c>
      <c r="G164" s="79">
        <f t="shared" si="5"/>
        <v>21130.2</v>
      </c>
      <c r="H164" s="98" t="str">
        <f t="shared" si="6"/>
        <v>1</v>
      </c>
      <c r="I164" s="97"/>
    </row>
    <row r="165" spans="1:9" x14ac:dyDescent="0.2">
      <c r="A165" s="70" t="s">
        <v>1704</v>
      </c>
      <c r="B165" s="70" t="s">
        <v>1541</v>
      </c>
      <c r="C165" s="79">
        <v>13577</v>
      </c>
      <c r="D165" s="79">
        <v>8617</v>
      </c>
      <c r="E165" s="79">
        <v>4960</v>
      </c>
      <c r="F165" s="92">
        <f>D165/10*2</f>
        <v>1723.4</v>
      </c>
      <c r="G165" s="79">
        <f t="shared" si="5"/>
        <v>3236.6</v>
      </c>
      <c r="H165" s="98" t="str">
        <f t="shared" si="6"/>
        <v>1</v>
      </c>
      <c r="I165" s="97"/>
    </row>
    <row r="166" spans="1:9" x14ac:dyDescent="0.2">
      <c r="A166" s="70" t="s">
        <v>1705</v>
      </c>
      <c r="B166" s="70" t="s">
        <v>1543</v>
      </c>
      <c r="C166" s="79">
        <v>16522</v>
      </c>
      <c r="D166" s="79">
        <v>16521.55</v>
      </c>
      <c r="E166" s="79">
        <v>0.4500000000007276</v>
      </c>
      <c r="G166" s="79">
        <f t="shared" si="5"/>
        <v>0.4500000000007276</v>
      </c>
      <c r="H166" s="98" t="str">
        <f t="shared" si="6"/>
        <v>1</v>
      </c>
      <c r="I166" s="97"/>
    </row>
    <row r="167" spans="1:9" x14ac:dyDescent="0.2">
      <c r="A167" s="70" t="s">
        <v>1706</v>
      </c>
      <c r="B167" s="70" t="s">
        <v>1545</v>
      </c>
      <c r="C167" s="79">
        <v>165215</v>
      </c>
      <c r="D167" s="79">
        <v>82607.509999999995</v>
      </c>
      <c r="E167" s="79">
        <v>82607.490000000005</v>
      </c>
      <c r="F167" s="92">
        <v>82607.490000000005</v>
      </c>
      <c r="G167" s="79">
        <f t="shared" si="5"/>
        <v>0</v>
      </c>
      <c r="H167" s="98" t="str">
        <f t="shared" si="6"/>
        <v>1</v>
      </c>
      <c r="I167" s="97"/>
    </row>
    <row r="168" spans="1:9" x14ac:dyDescent="0.2">
      <c r="A168" s="70" t="s">
        <v>1707</v>
      </c>
      <c r="B168" s="70" t="s">
        <v>1547</v>
      </c>
      <c r="C168" s="79">
        <v>16987.3</v>
      </c>
      <c r="D168" s="79">
        <v>4932.8999999999996</v>
      </c>
      <c r="E168" s="79">
        <v>12054.4</v>
      </c>
      <c r="F168" s="92">
        <f>D168/10*2</f>
        <v>986.57999999999993</v>
      </c>
      <c r="G168" s="79">
        <f t="shared" si="5"/>
        <v>11067.82</v>
      </c>
      <c r="H168" s="98" t="str">
        <f t="shared" si="6"/>
        <v>1</v>
      </c>
      <c r="I168" s="97"/>
    </row>
    <row r="169" spans="1:9" x14ac:dyDescent="0.2">
      <c r="A169" s="70" t="s">
        <v>1708</v>
      </c>
      <c r="B169" s="70" t="s">
        <v>1549</v>
      </c>
      <c r="C169" s="79">
        <v>26949.4</v>
      </c>
      <c r="D169" s="79">
        <v>17021.34</v>
      </c>
      <c r="E169" s="79">
        <v>9928.06</v>
      </c>
      <c r="F169" s="92">
        <f>D169/10*2</f>
        <v>3404.268</v>
      </c>
      <c r="G169" s="79">
        <f t="shared" si="5"/>
        <v>6523.7920000000013</v>
      </c>
      <c r="H169" s="98" t="str">
        <f t="shared" si="6"/>
        <v>1</v>
      </c>
      <c r="I169" s="97"/>
    </row>
    <row r="170" spans="1:9" x14ac:dyDescent="0.2">
      <c r="A170" s="70" t="s">
        <v>1709</v>
      </c>
      <c r="B170" s="70" t="s">
        <v>1551</v>
      </c>
      <c r="C170" s="79">
        <v>150110.81</v>
      </c>
      <c r="D170" s="79">
        <v>99290.94</v>
      </c>
      <c r="E170" s="79">
        <v>50819.87000000001</v>
      </c>
      <c r="F170" s="92">
        <f>D170/10*2</f>
        <v>19858.188000000002</v>
      </c>
      <c r="G170" s="79">
        <f t="shared" si="5"/>
        <v>30961.681999999993</v>
      </c>
      <c r="H170" s="98" t="str">
        <f t="shared" si="6"/>
        <v>1</v>
      </c>
      <c r="I170" s="97"/>
    </row>
    <row r="171" spans="1:9" x14ac:dyDescent="0.2">
      <c r="A171" s="70" t="s">
        <v>1710</v>
      </c>
      <c r="B171" s="70" t="s">
        <v>1553</v>
      </c>
      <c r="C171" s="79">
        <v>17155.060000000001</v>
      </c>
      <c r="D171" s="79">
        <v>11684.11</v>
      </c>
      <c r="E171" s="79">
        <v>5470.9500000000007</v>
      </c>
      <c r="F171" s="92">
        <f>D171/10*2</f>
        <v>2336.8220000000001</v>
      </c>
      <c r="G171" s="79">
        <f t="shared" si="5"/>
        <v>3134.1280000000006</v>
      </c>
      <c r="H171" s="98" t="str">
        <f t="shared" si="6"/>
        <v>1</v>
      </c>
      <c r="I171" s="97"/>
    </row>
    <row r="172" spans="1:9" x14ac:dyDescent="0.2">
      <c r="A172" s="70" t="s">
        <v>1711</v>
      </c>
      <c r="B172" s="70" t="s">
        <v>1557</v>
      </c>
      <c r="C172" s="79">
        <v>40493</v>
      </c>
      <c r="D172" s="79">
        <v>20246.48</v>
      </c>
      <c r="E172" s="79">
        <v>20246.52</v>
      </c>
      <c r="F172" s="92">
        <v>20246.52</v>
      </c>
      <c r="G172" s="79">
        <f t="shared" si="5"/>
        <v>0</v>
      </c>
      <c r="H172" s="98" t="str">
        <f t="shared" si="6"/>
        <v>1</v>
      </c>
      <c r="I172" s="97"/>
    </row>
    <row r="173" spans="1:9" x14ac:dyDescent="0.2">
      <c r="A173" s="70" t="s">
        <v>1712</v>
      </c>
      <c r="B173" s="70" t="s">
        <v>1559</v>
      </c>
      <c r="C173" s="79">
        <v>55344</v>
      </c>
      <c r="D173" s="79">
        <v>32284</v>
      </c>
      <c r="E173" s="79">
        <v>23060</v>
      </c>
      <c r="F173" s="92">
        <f>D173/10*2</f>
        <v>6456.8</v>
      </c>
      <c r="G173" s="79">
        <f t="shared" si="5"/>
        <v>16603.2</v>
      </c>
      <c r="H173" s="98" t="str">
        <f t="shared" si="6"/>
        <v>1</v>
      </c>
      <c r="I173" s="97"/>
    </row>
    <row r="174" spans="1:9" x14ac:dyDescent="0.2">
      <c r="A174" s="70" t="s">
        <v>1713</v>
      </c>
      <c r="B174" s="70" t="s">
        <v>1561</v>
      </c>
      <c r="C174" s="79">
        <v>42416</v>
      </c>
      <c r="D174" s="79">
        <v>29022</v>
      </c>
      <c r="E174" s="79">
        <v>13394</v>
      </c>
      <c r="F174" s="92">
        <f>D174/10*2</f>
        <v>5804.4</v>
      </c>
      <c r="G174" s="79">
        <f t="shared" si="5"/>
        <v>7589.6</v>
      </c>
      <c r="H174" s="98" t="str">
        <f t="shared" si="6"/>
        <v>1</v>
      </c>
      <c r="I174" s="97"/>
    </row>
    <row r="175" spans="1:9" x14ac:dyDescent="0.2">
      <c r="A175" s="70" t="s">
        <v>1714</v>
      </c>
      <c r="B175" s="70" t="s">
        <v>1563</v>
      </c>
      <c r="C175" s="79">
        <v>40526</v>
      </c>
      <c r="D175" s="79">
        <v>40526</v>
      </c>
      <c r="E175" s="79">
        <v>0</v>
      </c>
      <c r="G175" s="79">
        <f t="shared" si="5"/>
        <v>0</v>
      </c>
      <c r="H175" s="98" t="str">
        <f t="shared" si="6"/>
        <v>1</v>
      </c>
      <c r="I175" s="97"/>
    </row>
    <row r="176" spans="1:9" x14ac:dyDescent="0.2">
      <c r="A176" s="70" t="s">
        <v>1715</v>
      </c>
      <c r="B176" s="70" t="s">
        <v>1701</v>
      </c>
      <c r="C176" s="79">
        <v>0</v>
      </c>
      <c r="D176" s="79">
        <v>0</v>
      </c>
      <c r="E176" s="79">
        <v>0</v>
      </c>
      <c r="F176" s="92">
        <v>0</v>
      </c>
      <c r="G176" s="79">
        <f t="shared" si="5"/>
        <v>0</v>
      </c>
      <c r="H176" s="98" t="str">
        <f t="shared" si="6"/>
        <v>5</v>
      </c>
      <c r="I176" s="97"/>
    </row>
    <row r="177" spans="1:9" x14ac:dyDescent="0.2">
      <c r="A177" s="70" t="s">
        <v>1716</v>
      </c>
      <c r="B177" s="70" t="s">
        <v>1537</v>
      </c>
      <c r="C177" s="79">
        <v>3637092</v>
      </c>
      <c r="D177" s="79">
        <v>2980930.3</v>
      </c>
      <c r="E177" s="79">
        <v>656161.70000000019</v>
      </c>
      <c r="F177" s="92">
        <f>D177/10*2</f>
        <v>596186.05999999994</v>
      </c>
      <c r="G177" s="79">
        <f t="shared" si="5"/>
        <v>59975.640000000247</v>
      </c>
      <c r="H177" s="98" t="str">
        <f t="shared" si="6"/>
        <v>1</v>
      </c>
      <c r="I177" s="97"/>
    </row>
    <row r="178" spans="1:9" x14ac:dyDescent="0.2">
      <c r="A178" s="70" t="s">
        <v>1717</v>
      </c>
      <c r="B178" s="70" t="s">
        <v>1539</v>
      </c>
      <c r="C178" s="79">
        <v>1771248</v>
      </c>
      <c r="D178" s="79">
        <v>1458666.35</v>
      </c>
      <c r="E178" s="79">
        <v>312581.64999999991</v>
      </c>
      <c r="F178" s="92">
        <f>D178/10*2</f>
        <v>291733.27</v>
      </c>
      <c r="G178" s="79">
        <f t="shared" si="5"/>
        <v>20848.379999999888</v>
      </c>
      <c r="H178" s="98" t="str">
        <f t="shared" si="6"/>
        <v>1</v>
      </c>
      <c r="I178" s="97"/>
    </row>
    <row r="179" spans="1:9" x14ac:dyDescent="0.2">
      <c r="A179" s="70" t="s">
        <v>1718</v>
      </c>
      <c r="B179" s="70" t="s">
        <v>1541</v>
      </c>
      <c r="C179" s="79">
        <v>54744.02</v>
      </c>
      <c r="D179" s="79">
        <v>43306</v>
      </c>
      <c r="E179" s="79">
        <v>11438.019999999997</v>
      </c>
      <c r="F179" s="92">
        <f>D179/10*2</f>
        <v>8661.2000000000007</v>
      </c>
      <c r="G179" s="79">
        <f t="shared" si="5"/>
        <v>2776.8199999999961</v>
      </c>
      <c r="H179" s="98" t="str">
        <f t="shared" si="6"/>
        <v>1</v>
      </c>
      <c r="I179" s="97"/>
    </row>
    <row r="180" spans="1:9" x14ac:dyDescent="0.2">
      <c r="A180" s="70" t="s">
        <v>1719</v>
      </c>
      <c r="B180" s="70" t="s">
        <v>1543</v>
      </c>
      <c r="C180" s="79">
        <v>75116</v>
      </c>
      <c r="D180" s="79">
        <v>73452.240000000005</v>
      </c>
      <c r="E180" s="79">
        <v>1663.7599999999948</v>
      </c>
      <c r="G180" s="79">
        <f t="shared" si="5"/>
        <v>1663.7599999999948</v>
      </c>
      <c r="H180" s="98" t="str">
        <f t="shared" si="6"/>
        <v>1</v>
      </c>
      <c r="I180" s="97"/>
    </row>
    <row r="181" spans="1:9" x14ac:dyDescent="0.2">
      <c r="A181" s="70" t="s">
        <v>1720</v>
      </c>
      <c r="B181" s="70" t="s">
        <v>1545</v>
      </c>
      <c r="C181" s="79">
        <v>751158</v>
      </c>
      <c r="D181" s="79">
        <v>370230.73</v>
      </c>
      <c r="E181" s="79">
        <v>380927.27</v>
      </c>
      <c r="F181" s="92">
        <v>370230.73</v>
      </c>
      <c r="G181" s="79">
        <f t="shared" si="5"/>
        <v>10696.540000000037</v>
      </c>
      <c r="H181" s="98" t="str">
        <f t="shared" si="6"/>
        <v>1</v>
      </c>
      <c r="I181" s="97"/>
    </row>
    <row r="182" spans="1:9" x14ac:dyDescent="0.2">
      <c r="A182" s="70" t="s">
        <v>1721</v>
      </c>
      <c r="B182" s="70" t="s">
        <v>1547</v>
      </c>
      <c r="C182" s="79">
        <v>166692.64000000001</v>
      </c>
      <c r="D182" s="79">
        <v>87393.81</v>
      </c>
      <c r="E182" s="79">
        <v>79298.830000000016</v>
      </c>
      <c r="F182" s="92">
        <f>D182/10*2</f>
        <v>17478.761999999999</v>
      </c>
      <c r="G182" s="79">
        <f t="shared" si="5"/>
        <v>61820.068000000014</v>
      </c>
      <c r="H182" s="98" t="str">
        <f t="shared" si="6"/>
        <v>1</v>
      </c>
      <c r="I182" s="97"/>
    </row>
    <row r="183" spans="1:9" x14ac:dyDescent="0.2">
      <c r="A183" s="70" t="s">
        <v>1722</v>
      </c>
      <c r="B183" s="70" t="s">
        <v>1549</v>
      </c>
      <c r="C183" s="79">
        <v>109112.76</v>
      </c>
      <c r="D183" s="79">
        <v>89089.98</v>
      </c>
      <c r="E183" s="79">
        <v>20022.78</v>
      </c>
      <c r="F183" s="92">
        <f>D183/10*2</f>
        <v>17817.995999999999</v>
      </c>
      <c r="G183" s="79">
        <f t="shared" si="5"/>
        <v>2204.7839999999997</v>
      </c>
      <c r="H183" s="98" t="str">
        <f t="shared" si="6"/>
        <v>1</v>
      </c>
      <c r="I183" s="97"/>
    </row>
    <row r="184" spans="1:9" x14ac:dyDescent="0.2">
      <c r="A184" s="70" t="s">
        <v>1723</v>
      </c>
      <c r="B184" s="70" t="s">
        <v>1551</v>
      </c>
      <c r="C184" s="79">
        <v>636491.12</v>
      </c>
      <c r="D184" s="79">
        <v>519690.89</v>
      </c>
      <c r="E184" s="79">
        <v>116800.22999999998</v>
      </c>
      <c r="F184" s="92">
        <f>D184/10*2</f>
        <v>103938.178</v>
      </c>
      <c r="G184" s="79">
        <f t="shared" si="5"/>
        <v>12862.051999999981</v>
      </c>
      <c r="H184" s="98" t="str">
        <f t="shared" si="6"/>
        <v>1</v>
      </c>
      <c r="I184" s="97"/>
    </row>
    <row r="185" spans="1:9" x14ac:dyDescent="0.2">
      <c r="A185" s="70" t="s">
        <v>1724</v>
      </c>
      <c r="B185" s="70" t="s">
        <v>1553</v>
      </c>
      <c r="C185" s="79">
        <v>72742</v>
      </c>
      <c r="D185" s="79">
        <v>59788.97</v>
      </c>
      <c r="E185" s="79">
        <v>12953.029999999999</v>
      </c>
      <c r="F185" s="92">
        <f>D185/10*2</f>
        <v>11957.794</v>
      </c>
      <c r="G185" s="79">
        <f t="shared" si="5"/>
        <v>995.23599999999897</v>
      </c>
      <c r="H185" s="98" t="str">
        <f t="shared" si="6"/>
        <v>1</v>
      </c>
      <c r="I185" s="97"/>
    </row>
    <row r="186" spans="1:9" x14ac:dyDescent="0.2">
      <c r="A186" s="70" t="s">
        <v>1725</v>
      </c>
      <c r="B186" s="70" t="s">
        <v>1557</v>
      </c>
      <c r="C186" s="79">
        <v>176552</v>
      </c>
      <c r="D186" s="79">
        <v>85506.54</v>
      </c>
      <c r="E186" s="79">
        <v>91045.46</v>
      </c>
      <c r="F186" s="92">
        <v>91045.46</v>
      </c>
      <c r="G186" s="79">
        <f t="shared" si="5"/>
        <v>0</v>
      </c>
      <c r="H186" s="98" t="str">
        <f t="shared" si="6"/>
        <v>1</v>
      </c>
      <c r="I186" s="97"/>
    </row>
    <row r="187" spans="1:9" x14ac:dyDescent="0.2">
      <c r="A187" s="70" t="s">
        <v>1726</v>
      </c>
      <c r="B187" s="70" t="s">
        <v>1559</v>
      </c>
      <c r="C187" s="79">
        <v>222660</v>
      </c>
      <c r="D187" s="79">
        <v>180605</v>
      </c>
      <c r="E187" s="79">
        <v>42055</v>
      </c>
      <c r="F187" s="92">
        <f>D187/10*2</f>
        <v>36121</v>
      </c>
      <c r="G187" s="79">
        <f t="shared" si="5"/>
        <v>5934</v>
      </c>
      <c r="H187" s="98" t="str">
        <f t="shared" si="6"/>
        <v>1</v>
      </c>
      <c r="I187" s="97"/>
    </row>
    <row r="188" spans="1:9" x14ac:dyDescent="0.2">
      <c r="A188" s="70" t="s">
        <v>1727</v>
      </c>
      <c r="B188" s="70" t="s">
        <v>1561</v>
      </c>
      <c r="C188" s="79">
        <v>183707.98</v>
      </c>
      <c r="D188" s="79">
        <v>152522.5</v>
      </c>
      <c r="E188" s="79">
        <v>31185.48000000001</v>
      </c>
      <c r="F188" s="92">
        <f>D188/10*2</f>
        <v>30504.5</v>
      </c>
      <c r="G188" s="79">
        <f t="shared" si="5"/>
        <v>680.98000000001048</v>
      </c>
      <c r="H188" s="98" t="str">
        <f t="shared" si="6"/>
        <v>1</v>
      </c>
      <c r="I188" s="97"/>
    </row>
    <row r="189" spans="1:9" x14ac:dyDescent="0.2">
      <c r="A189" s="70" t="s">
        <v>1728</v>
      </c>
      <c r="B189" s="70" t="s">
        <v>1563</v>
      </c>
      <c r="C189" s="79">
        <v>151546</v>
      </c>
      <c r="D189" s="79">
        <v>147989.29</v>
      </c>
      <c r="E189" s="79">
        <v>3556.7099999999919</v>
      </c>
      <c r="G189" s="79">
        <f t="shared" si="5"/>
        <v>3556.7099999999919</v>
      </c>
      <c r="H189" s="98" t="str">
        <f t="shared" si="6"/>
        <v>1</v>
      </c>
      <c r="I189" s="97"/>
    </row>
    <row r="190" spans="1:9" x14ac:dyDescent="0.2">
      <c r="A190" s="70" t="s">
        <v>1729</v>
      </c>
      <c r="B190" s="70" t="s">
        <v>1565</v>
      </c>
      <c r="C190" s="79">
        <v>13060</v>
      </c>
      <c r="D190" s="79">
        <v>0</v>
      </c>
      <c r="E190" s="79">
        <v>13060</v>
      </c>
      <c r="F190" s="92">
        <v>13060</v>
      </c>
      <c r="G190" s="79">
        <f t="shared" si="5"/>
        <v>0</v>
      </c>
      <c r="H190" s="98" t="str">
        <f t="shared" si="6"/>
        <v>1</v>
      </c>
      <c r="I190" s="97"/>
    </row>
    <row r="191" spans="1:9" x14ac:dyDescent="0.2">
      <c r="A191" s="70" t="s">
        <v>713</v>
      </c>
      <c r="B191" s="70" t="s">
        <v>1566</v>
      </c>
      <c r="C191" s="79">
        <v>1123</v>
      </c>
      <c r="D191" s="77">
        <v>609.23</v>
      </c>
      <c r="E191" s="79">
        <v>513.77</v>
      </c>
      <c r="F191" s="92">
        <v>200</v>
      </c>
      <c r="G191" s="79">
        <f t="shared" si="5"/>
        <v>313.77</v>
      </c>
      <c r="H191" s="98" t="str">
        <f t="shared" si="6"/>
        <v>2</v>
      </c>
      <c r="I191" s="97"/>
    </row>
    <row r="192" spans="1:9" x14ac:dyDescent="0.2">
      <c r="A192" s="70" t="s">
        <v>1730</v>
      </c>
      <c r="B192" s="70" t="s">
        <v>1731</v>
      </c>
      <c r="C192" s="79">
        <v>0</v>
      </c>
      <c r="D192" s="77">
        <v>0</v>
      </c>
      <c r="E192" s="79">
        <v>0</v>
      </c>
      <c r="F192" s="92">
        <v>0</v>
      </c>
      <c r="G192" s="79">
        <f t="shared" si="5"/>
        <v>0</v>
      </c>
      <c r="H192" s="98" t="str">
        <f t="shared" si="6"/>
        <v>2</v>
      </c>
      <c r="I192" s="97"/>
    </row>
    <row r="193" spans="1:9" x14ac:dyDescent="0.2">
      <c r="A193" s="70" t="s">
        <v>714</v>
      </c>
      <c r="B193" s="70" t="s">
        <v>1570</v>
      </c>
      <c r="C193" s="79">
        <v>5699</v>
      </c>
      <c r="D193" s="77">
        <v>3400</v>
      </c>
      <c r="E193" s="79">
        <v>2299</v>
      </c>
      <c r="F193" s="92">
        <v>500</v>
      </c>
      <c r="G193" s="79">
        <f t="shared" si="5"/>
        <v>1799</v>
      </c>
      <c r="H193" s="98" t="str">
        <f t="shared" si="6"/>
        <v>2</v>
      </c>
      <c r="I193" s="97"/>
    </row>
    <row r="194" spans="1:9" x14ac:dyDescent="0.2">
      <c r="A194" s="70" t="s">
        <v>715</v>
      </c>
      <c r="B194" s="70" t="s">
        <v>1572</v>
      </c>
      <c r="C194" s="79">
        <v>5452</v>
      </c>
      <c r="D194" s="77">
        <v>5452</v>
      </c>
      <c r="E194" s="79">
        <v>0</v>
      </c>
      <c r="F194" s="92">
        <v>0</v>
      </c>
      <c r="G194" s="79">
        <f t="shared" si="5"/>
        <v>0</v>
      </c>
      <c r="H194" s="98" t="str">
        <f t="shared" si="6"/>
        <v>2</v>
      </c>
      <c r="I194" s="97"/>
    </row>
    <row r="195" spans="1:9" x14ac:dyDescent="0.2">
      <c r="A195" s="70" t="s">
        <v>1732</v>
      </c>
      <c r="B195" s="70" t="s">
        <v>1733</v>
      </c>
      <c r="C195" s="79">
        <v>0</v>
      </c>
      <c r="D195" s="77">
        <v>0</v>
      </c>
      <c r="E195" s="79">
        <v>0</v>
      </c>
      <c r="F195" s="92">
        <v>0</v>
      </c>
      <c r="G195" s="79">
        <f t="shared" ref="G195:G258" si="7">C195-D195-F195</f>
        <v>0</v>
      </c>
      <c r="H195" s="98" t="str">
        <f t="shared" si="6"/>
        <v>2</v>
      </c>
      <c r="I195" s="97"/>
    </row>
    <row r="196" spans="1:9" x14ac:dyDescent="0.2">
      <c r="A196" s="70" t="s">
        <v>1734</v>
      </c>
      <c r="B196" s="70" t="s">
        <v>1574</v>
      </c>
      <c r="C196" s="79">
        <v>13530</v>
      </c>
      <c r="D196" s="79">
        <v>1796.36</v>
      </c>
      <c r="E196" s="79">
        <v>11733.64</v>
      </c>
      <c r="F196" s="92">
        <v>500</v>
      </c>
      <c r="G196" s="79">
        <f t="shared" si="7"/>
        <v>11233.64</v>
      </c>
      <c r="H196" s="98" t="str">
        <f t="shared" si="6"/>
        <v>3</v>
      </c>
      <c r="I196" s="97"/>
    </row>
    <row r="197" spans="1:9" x14ac:dyDescent="0.2">
      <c r="A197" s="70" t="s">
        <v>716</v>
      </c>
      <c r="B197" s="70" t="s">
        <v>1735</v>
      </c>
      <c r="C197" s="79">
        <v>1507234</v>
      </c>
      <c r="D197" s="79">
        <v>190072</v>
      </c>
      <c r="E197" s="79">
        <v>1317162</v>
      </c>
      <c r="F197" s="92">
        <v>30000</v>
      </c>
      <c r="G197" s="79">
        <f t="shared" si="7"/>
        <v>1287162</v>
      </c>
      <c r="H197" s="98" t="str">
        <f t="shared" ref="H197:H260" si="8">MID(A197,18,1)</f>
        <v>3</v>
      </c>
      <c r="I197" s="97"/>
    </row>
    <row r="198" spans="1:9" x14ac:dyDescent="0.2">
      <c r="A198" s="70" t="s">
        <v>717</v>
      </c>
      <c r="B198" s="70" t="s">
        <v>1576</v>
      </c>
      <c r="C198" s="79">
        <v>21452.16</v>
      </c>
      <c r="D198" s="79">
        <v>21452.16</v>
      </c>
      <c r="E198" s="79">
        <v>0</v>
      </c>
      <c r="F198" s="92">
        <v>0</v>
      </c>
      <c r="G198" s="79">
        <f t="shared" si="7"/>
        <v>0</v>
      </c>
      <c r="H198" s="98" t="str">
        <f t="shared" si="8"/>
        <v>3</v>
      </c>
      <c r="I198" s="97"/>
    </row>
    <row r="199" spans="1:9" x14ac:dyDescent="0.2">
      <c r="A199" s="70" t="s">
        <v>1736</v>
      </c>
      <c r="B199" s="70" t="s">
        <v>1661</v>
      </c>
      <c r="C199" s="79">
        <v>0</v>
      </c>
      <c r="D199" s="79">
        <v>0</v>
      </c>
      <c r="E199" s="79">
        <v>0</v>
      </c>
      <c r="F199" s="92">
        <v>0</v>
      </c>
      <c r="G199" s="79">
        <f t="shared" si="7"/>
        <v>0</v>
      </c>
      <c r="H199" s="98" t="str">
        <f t="shared" si="8"/>
        <v>3</v>
      </c>
      <c r="I199" s="97"/>
    </row>
    <row r="200" spans="1:9" x14ac:dyDescent="0.2">
      <c r="A200" s="70" t="s">
        <v>718</v>
      </c>
      <c r="B200" s="70" t="s">
        <v>1577</v>
      </c>
      <c r="C200" s="79">
        <v>89272</v>
      </c>
      <c r="D200" s="79">
        <v>47388.7</v>
      </c>
      <c r="E200" s="79">
        <v>41883.300000000003</v>
      </c>
      <c r="F200" s="92">
        <v>10000</v>
      </c>
      <c r="G200" s="79">
        <f t="shared" si="7"/>
        <v>31883.300000000003</v>
      </c>
      <c r="H200" s="98" t="str">
        <f t="shared" si="8"/>
        <v>3</v>
      </c>
      <c r="I200" s="97"/>
    </row>
    <row r="201" spans="1:9" x14ac:dyDescent="0.2">
      <c r="A201" s="70" t="s">
        <v>719</v>
      </c>
      <c r="B201" s="70" t="s">
        <v>1579</v>
      </c>
      <c r="C201" s="79">
        <v>75352</v>
      </c>
      <c r="D201" s="79">
        <v>52257.29</v>
      </c>
      <c r="E201" s="79">
        <v>23094.71</v>
      </c>
      <c r="F201" s="92">
        <v>23094</v>
      </c>
      <c r="G201" s="79">
        <f t="shared" si="7"/>
        <v>0.70999999999912689</v>
      </c>
      <c r="H201" s="98" t="str">
        <f t="shared" si="8"/>
        <v>3</v>
      </c>
      <c r="I201" s="97"/>
    </row>
    <row r="202" spans="1:9" x14ac:dyDescent="0.2">
      <c r="A202" s="70" t="s">
        <v>720</v>
      </c>
      <c r="B202" s="70" t="s">
        <v>1580</v>
      </c>
      <c r="C202" s="79">
        <v>8979</v>
      </c>
      <c r="D202" s="79">
        <v>3239</v>
      </c>
      <c r="E202" s="79">
        <v>5740</v>
      </c>
      <c r="F202" s="92">
        <v>5740</v>
      </c>
      <c r="G202" s="79">
        <f t="shared" si="7"/>
        <v>0</v>
      </c>
      <c r="H202" s="98" t="str">
        <f t="shared" si="8"/>
        <v>3</v>
      </c>
      <c r="I202" s="97"/>
    </row>
    <row r="203" spans="1:9" x14ac:dyDescent="0.2">
      <c r="A203" s="70" t="s">
        <v>721</v>
      </c>
      <c r="B203" s="70" t="s">
        <v>1665</v>
      </c>
      <c r="C203" s="79">
        <v>33631</v>
      </c>
      <c r="D203" s="79">
        <v>8778.2000000000007</v>
      </c>
      <c r="E203" s="79">
        <v>24852.799999999999</v>
      </c>
      <c r="F203" s="92">
        <v>24852</v>
      </c>
      <c r="G203" s="79">
        <f t="shared" si="7"/>
        <v>0.7999999999992724</v>
      </c>
      <c r="H203" s="98" t="str">
        <f t="shared" si="8"/>
        <v>3</v>
      </c>
      <c r="I203" s="97"/>
    </row>
    <row r="204" spans="1:9" x14ac:dyDescent="0.2">
      <c r="A204" s="70" t="s">
        <v>722</v>
      </c>
      <c r="B204" s="70" t="s">
        <v>1583</v>
      </c>
      <c r="C204" s="79">
        <v>797019</v>
      </c>
      <c r="D204" s="79">
        <v>239465.81</v>
      </c>
      <c r="E204" s="79">
        <v>557553.18999999994</v>
      </c>
      <c r="F204" s="92">
        <v>1218</v>
      </c>
      <c r="G204" s="79">
        <f t="shared" si="7"/>
        <v>556335.18999999994</v>
      </c>
      <c r="H204" s="98" t="str">
        <f t="shared" si="8"/>
        <v>3</v>
      </c>
      <c r="I204" s="97"/>
    </row>
    <row r="205" spans="1:9" x14ac:dyDescent="0.2">
      <c r="A205" s="70" t="s">
        <v>1737</v>
      </c>
      <c r="B205" s="70" t="s">
        <v>1738</v>
      </c>
      <c r="C205" s="79">
        <v>44226</v>
      </c>
      <c r="D205" s="79">
        <v>0</v>
      </c>
      <c r="E205" s="79">
        <v>44226</v>
      </c>
      <c r="F205" s="92">
        <v>0</v>
      </c>
      <c r="G205" s="79">
        <f t="shared" si="7"/>
        <v>44226</v>
      </c>
      <c r="H205" s="98" t="str">
        <f t="shared" si="8"/>
        <v>3</v>
      </c>
      <c r="I205" s="97"/>
    </row>
    <row r="206" spans="1:9" x14ac:dyDescent="0.2">
      <c r="A206" s="70" t="s">
        <v>1739</v>
      </c>
      <c r="B206" s="70" t="s">
        <v>1740</v>
      </c>
      <c r="C206" s="79">
        <v>0</v>
      </c>
      <c r="D206" s="79">
        <v>0</v>
      </c>
      <c r="E206" s="79">
        <v>0</v>
      </c>
      <c r="F206" s="92">
        <v>0</v>
      </c>
      <c r="G206" s="79">
        <f t="shared" si="7"/>
        <v>0</v>
      </c>
      <c r="H206" s="98" t="str">
        <f t="shared" si="8"/>
        <v>3</v>
      </c>
      <c r="I206" s="97"/>
    </row>
    <row r="207" spans="1:9" x14ac:dyDescent="0.2">
      <c r="A207" s="70" t="s">
        <v>725</v>
      </c>
      <c r="B207" s="70" t="s">
        <v>1741</v>
      </c>
      <c r="C207" s="79">
        <v>0</v>
      </c>
      <c r="D207" s="79">
        <v>0</v>
      </c>
      <c r="E207" s="79">
        <v>0</v>
      </c>
      <c r="F207" s="92">
        <v>0</v>
      </c>
      <c r="G207" s="79">
        <f t="shared" si="7"/>
        <v>0</v>
      </c>
      <c r="H207" s="98" t="str">
        <f t="shared" si="8"/>
        <v>5</v>
      </c>
      <c r="I207" s="97"/>
    </row>
    <row r="208" spans="1:9" x14ac:dyDescent="0.2">
      <c r="A208" s="70" t="s">
        <v>1742</v>
      </c>
      <c r="B208" s="70" t="s">
        <v>1537</v>
      </c>
      <c r="C208" s="79">
        <v>3745992</v>
      </c>
      <c r="D208" s="79">
        <v>2926416.89</v>
      </c>
      <c r="E208" s="79">
        <v>819575.10999999987</v>
      </c>
      <c r="F208" s="92">
        <f>D208/10*2</f>
        <v>585283.37800000003</v>
      </c>
      <c r="G208" s="79">
        <f t="shared" si="7"/>
        <v>234291.73199999984</v>
      </c>
      <c r="H208" s="98" t="str">
        <f t="shared" si="8"/>
        <v>1</v>
      </c>
      <c r="I208" s="97"/>
    </row>
    <row r="209" spans="1:9" x14ac:dyDescent="0.2">
      <c r="A209" s="70" t="s">
        <v>1743</v>
      </c>
      <c r="B209" s="70" t="s">
        <v>1539</v>
      </c>
      <c r="C209" s="79">
        <v>684516</v>
      </c>
      <c r="D209" s="79">
        <v>567052.06000000006</v>
      </c>
      <c r="E209" s="79">
        <v>117463.93999999994</v>
      </c>
      <c r="F209" s="92">
        <f>D209/10*2</f>
        <v>113410.41200000001</v>
      </c>
      <c r="G209" s="79">
        <f t="shared" si="7"/>
        <v>4053.5279999999329</v>
      </c>
      <c r="H209" s="98" t="str">
        <f t="shared" si="8"/>
        <v>1</v>
      </c>
      <c r="I209" s="97"/>
    </row>
    <row r="210" spans="1:9" x14ac:dyDescent="0.2">
      <c r="A210" s="70" t="s">
        <v>1744</v>
      </c>
      <c r="B210" s="70" t="s">
        <v>1541</v>
      </c>
      <c r="C210" s="79">
        <v>42924</v>
      </c>
      <c r="D210" s="79">
        <v>34847</v>
      </c>
      <c r="E210" s="79">
        <v>8077</v>
      </c>
      <c r="F210" s="92">
        <f>D210/10*2</f>
        <v>6969.4</v>
      </c>
      <c r="G210" s="79">
        <f t="shared" si="7"/>
        <v>1107.6000000000004</v>
      </c>
      <c r="H210" s="98" t="str">
        <f t="shared" si="8"/>
        <v>1</v>
      </c>
      <c r="I210" s="97"/>
    </row>
    <row r="211" spans="1:9" x14ac:dyDescent="0.2">
      <c r="A211" s="70" t="s">
        <v>1745</v>
      </c>
      <c r="B211" s="70" t="s">
        <v>1543</v>
      </c>
      <c r="C211" s="79">
        <v>61535</v>
      </c>
      <c r="D211" s="79">
        <v>53814.25</v>
      </c>
      <c r="E211" s="79">
        <v>7720.75</v>
      </c>
      <c r="G211" s="79">
        <f t="shared" si="7"/>
        <v>7720.75</v>
      </c>
      <c r="H211" s="98" t="str">
        <f t="shared" si="8"/>
        <v>1</v>
      </c>
      <c r="I211" s="97"/>
    </row>
    <row r="212" spans="1:9" x14ac:dyDescent="0.2">
      <c r="A212" s="70" t="s">
        <v>1746</v>
      </c>
      <c r="B212" s="70" t="s">
        <v>1545</v>
      </c>
      <c r="C212" s="79">
        <v>615348</v>
      </c>
      <c r="D212" s="79">
        <v>281939.17</v>
      </c>
      <c r="E212" s="79">
        <v>333408.83</v>
      </c>
      <c r="F212" s="92">
        <v>281939.17</v>
      </c>
      <c r="G212" s="79">
        <f t="shared" si="7"/>
        <v>51469.660000000033</v>
      </c>
      <c r="H212" s="98" t="str">
        <f t="shared" si="8"/>
        <v>1</v>
      </c>
      <c r="I212" s="97"/>
    </row>
    <row r="213" spans="1:9" x14ac:dyDescent="0.2">
      <c r="A213" s="70" t="s">
        <v>1747</v>
      </c>
      <c r="B213" s="70" t="s">
        <v>1547</v>
      </c>
      <c r="C213" s="79">
        <v>69144.160000000003</v>
      </c>
      <c r="D213" s="79">
        <v>58575.93</v>
      </c>
      <c r="E213" s="79">
        <v>10568.230000000003</v>
      </c>
      <c r="F213" s="92">
        <v>10568.230000000003</v>
      </c>
      <c r="G213" s="79">
        <f t="shared" si="7"/>
        <v>0</v>
      </c>
      <c r="H213" s="98" t="str">
        <f t="shared" si="8"/>
        <v>1</v>
      </c>
      <c r="I213" s="97"/>
    </row>
    <row r="214" spans="1:9" x14ac:dyDescent="0.2">
      <c r="A214" s="70" t="s">
        <v>1748</v>
      </c>
      <c r="B214" s="70" t="s">
        <v>1549</v>
      </c>
      <c r="C214" s="79">
        <v>112379.78</v>
      </c>
      <c r="D214" s="79">
        <v>86760.84</v>
      </c>
      <c r="E214" s="79">
        <v>25618.940000000002</v>
      </c>
      <c r="F214" s="92">
        <f>D214/10*2</f>
        <v>17352.167999999998</v>
      </c>
      <c r="G214" s="79">
        <f t="shared" si="7"/>
        <v>8266.7720000000045</v>
      </c>
      <c r="H214" s="98" t="str">
        <f t="shared" si="8"/>
        <v>1</v>
      </c>
      <c r="I214" s="97"/>
    </row>
    <row r="215" spans="1:9" x14ac:dyDescent="0.2">
      <c r="A215" s="70" t="s">
        <v>1749</v>
      </c>
      <c r="B215" s="70" t="s">
        <v>1551</v>
      </c>
      <c r="C215" s="79">
        <v>655548.62</v>
      </c>
      <c r="D215" s="79">
        <v>506104.50999999995</v>
      </c>
      <c r="E215" s="79">
        <v>149444.11000000004</v>
      </c>
      <c r="F215" s="92">
        <f>D215/10*2</f>
        <v>101220.90199999999</v>
      </c>
      <c r="G215" s="79">
        <f t="shared" si="7"/>
        <v>48223.208000000057</v>
      </c>
      <c r="H215" s="98" t="str">
        <f t="shared" si="8"/>
        <v>1</v>
      </c>
      <c r="I215" s="97"/>
    </row>
    <row r="216" spans="1:9" x14ac:dyDescent="0.2">
      <c r="A216" s="70" t="s">
        <v>1750</v>
      </c>
      <c r="B216" s="70" t="s">
        <v>1553</v>
      </c>
      <c r="C216" s="79">
        <v>74920</v>
      </c>
      <c r="D216" s="79">
        <v>58428.66</v>
      </c>
      <c r="E216" s="79">
        <v>16491.339999999997</v>
      </c>
      <c r="F216" s="92">
        <f>D216/10*2</f>
        <v>11685.732</v>
      </c>
      <c r="G216" s="79">
        <f t="shared" si="7"/>
        <v>4805.6079999999965</v>
      </c>
      <c r="H216" s="98" t="str">
        <f t="shared" si="8"/>
        <v>1</v>
      </c>
      <c r="I216" s="97"/>
    </row>
    <row r="217" spans="1:9" x14ac:dyDescent="0.2">
      <c r="A217" s="70" t="s">
        <v>1751</v>
      </c>
      <c r="B217" s="70" t="s">
        <v>1555</v>
      </c>
      <c r="C217" s="79">
        <v>0</v>
      </c>
      <c r="D217" s="79">
        <v>0</v>
      </c>
      <c r="E217" s="79">
        <v>0</v>
      </c>
      <c r="G217" s="79">
        <f t="shared" si="7"/>
        <v>0</v>
      </c>
      <c r="H217" s="98" t="str">
        <f t="shared" si="8"/>
        <v>1</v>
      </c>
      <c r="I217" s="97"/>
    </row>
    <row r="218" spans="1:9" x14ac:dyDescent="0.2">
      <c r="A218" s="70" t="s">
        <v>1752</v>
      </c>
      <c r="B218" s="70" t="s">
        <v>1557</v>
      </c>
      <c r="C218" s="79">
        <v>166650</v>
      </c>
      <c r="D218" s="79">
        <v>67968.11</v>
      </c>
      <c r="E218" s="79">
        <v>98681.89</v>
      </c>
      <c r="F218" s="92">
        <f>(D218*10%)+D218</f>
        <v>74764.921000000002</v>
      </c>
      <c r="G218" s="79">
        <f t="shared" si="7"/>
        <v>23916.968999999997</v>
      </c>
      <c r="H218" s="98" t="str">
        <f t="shared" si="8"/>
        <v>1</v>
      </c>
      <c r="I218" s="97"/>
    </row>
    <row r="219" spans="1:9" x14ac:dyDescent="0.2">
      <c r="A219" s="70" t="s">
        <v>1753</v>
      </c>
      <c r="B219" s="70" t="s">
        <v>1559</v>
      </c>
      <c r="C219" s="79">
        <v>220655.98</v>
      </c>
      <c r="D219" s="79">
        <v>167730</v>
      </c>
      <c r="E219" s="79">
        <v>52925.98000000001</v>
      </c>
      <c r="F219" s="92">
        <f>D219/10*2</f>
        <v>33546</v>
      </c>
      <c r="G219" s="79">
        <f t="shared" si="7"/>
        <v>19379.98000000001</v>
      </c>
      <c r="H219" s="98" t="str">
        <f t="shared" si="8"/>
        <v>1</v>
      </c>
      <c r="I219" s="97"/>
    </row>
    <row r="220" spans="1:9" x14ac:dyDescent="0.2">
      <c r="A220" s="70" t="s">
        <v>1754</v>
      </c>
      <c r="B220" s="70" t="s">
        <v>1561</v>
      </c>
      <c r="C220" s="79">
        <v>170952</v>
      </c>
      <c r="D220" s="79">
        <v>131659</v>
      </c>
      <c r="E220" s="79">
        <v>39293</v>
      </c>
      <c r="F220" s="92">
        <f>D220/10*2</f>
        <v>26331.8</v>
      </c>
      <c r="G220" s="79">
        <f t="shared" si="7"/>
        <v>12961.2</v>
      </c>
      <c r="H220" s="98" t="str">
        <f t="shared" si="8"/>
        <v>1</v>
      </c>
      <c r="I220" s="97"/>
    </row>
    <row r="221" spans="1:9" x14ac:dyDescent="0.2">
      <c r="A221" s="70" t="s">
        <v>1755</v>
      </c>
      <c r="B221" s="70" t="s">
        <v>1563</v>
      </c>
      <c r="C221" s="79">
        <v>124599</v>
      </c>
      <c r="D221" s="79">
        <v>112953.61</v>
      </c>
      <c r="E221" s="79">
        <v>11645.39</v>
      </c>
      <c r="G221" s="79">
        <f t="shared" si="7"/>
        <v>11645.39</v>
      </c>
      <c r="H221" s="98" t="str">
        <f t="shared" si="8"/>
        <v>1</v>
      </c>
      <c r="I221" s="97"/>
    </row>
    <row r="222" spans="1:9" x14ac:dyDescent="0.2">
      <c r="A222" s="70" t="s">
        <v>1756</v>
      </c>
      <c r="B222" s="70" t="s">
        <v>1565</v>
      </c>
      <c r="C222" s="79">
        <v>11589.94</v>
      </c>
      <c r="D222" s="79">
        <v>0</v>
      </c>
      <c r="E222" s="79">
        <v>11589.94</v>
      </c>
      <c r="F222" s="92">
        <v>11589.94</v>
      </c>
      <c r="G222" s="79">
        <f t="shared" si="7"/>
        <v>0</v>
      </c>
      <c r="H222" s="98" t="str">
        <f t="shared" si="8"/>
        <v>1</v>
      </c>
      <c r="I222" s="97"/>
    </row>
    <row r="223" spans="1:9" x14ac:dyDescent="0.2">
      <c r="A223" s="70" t="s">
        <v>1043</v>
      </c>
      <c r="B223" s="70" t="s">
        <v>1566</v>
      </c>
      <c r="C223" s="79">
        <v>0</v>
      </c>
      <c r="D223" s="77">
        <v>0</v>
      </c>
      <c r="E223" s="79">
        <v>0</v>
      </c>
      <c r="F223" s="92">
        <v>0</v>
      </c>
      <c r="G223" s="79">
        <f t="shared" si="7"/>
        <v>0</v>
      </c>
      <c r="H223" s="98" t="str">
        <f t="shared" si="8"/>
        <v>2</v>
      </c>
      <c r="I223" s="97"/>
    </row>
    <row r="224" spans="1:9" x14ac:dyDescent="0.2">
      <c r="A224" s="70" t="s">
        <v>1044</v>
      </c>
      <c r="B224" s="70" t="s">
        <v>1570</v>
      </c>
      <c r="C224" s="79">
        <v>1901</v>
      </c>
      <c r="D224" s="77">
        <v>0</v>
      </c>
      <c r="E224" s="79">
        <v>1901</v>
      </c>
      <c r="F224" s="92">
        <v>0</v>
      </c>
      <c r="G224" s="79">
        <f t="shared" si="7"/>
        <v>1901</v>
      </c>
      <c r="H224" s="98" t="str">
        <f t="shared" si="8"/>
        <v>2</v>
      </c>
      <c r="I224" s="97"/>
    </row>
    <row r="225" spans="1:9" x14ac:dyDescent="0.2">
      <c r="A225" s="70" t="s">
        <v>1045</v>
      </c>
      <c r="B225" s="70" t="s">
        <v>1572</v>
      </c>
      <c r="C225" s="79">
        <v>584</v>
      </c>
      <c r="D225" s="77">
        <v>584</v>
      </c>
      <c r="E225" s="79">
        <v>0</v>
      </c>
      <c r="F225" s="92">
        <v>0</v>
      </c>
      <c r="G225" s="79">
        <f t="shared" si="7"/>
        <v>0</v>
      </c>
      <c r="H225" s="98" t="str">
        <f t="shared" si="8"/>
        <v>2</v>
      </c>
      <c r="I225" s="97"/>
    </row>
    <row r="226" spans="1:9" x14ac:dyDescent="0.2">
      <c r="A226" s="70" t="s">
        <v>1046</v>
      </c>
      <c r="B226" s="70" t="s">
        <v>1733</v>
      </c>
      <c r="C226" s="79">
        <v>0</v>
      </c>
      <c r="D226" s="77">
        <v>0</v>
      </c>
      <c r="E226" s="79">
        <v>0</v>
      </c>
      <c r="F226" s="92">
        <v>0</v>
      </c>
      <c r="G226" s="79">
        <f t="shared" si="7"/>
        <v>0</v>
      </c>
      <c r="H226" s="98" t="str">
        <f t="shared" si="8"/>
        <v>2</v>
      </c>
      <c r="I226" s="97"/>
    </row>
    <row r="227" spans="1:9" x14ac:dyDescent="0.2">
      <c r="A227" s="70" t="s">
        <v>1047</v>
      </c>
      <c r="B227" s="70" t="s">
        <v>1573</v>
      </c>
      <c r="C227" s="79">
        <v>8250</v>
      </c>
      <c r="D227" s="79">
        <v>5248.53</v>
      </c>
      <c r="E227" s="79">
        <v>3001.4700000000003</v>
      </c>
      <c r="F227" s="92">
        <f>D227/10*2</f>
        <v>1049.7059999999999</v>
      </c>
      <c r="G227" s="79">
        <f t="shared" si="7"/>
        <v>1951.7640000000004</v>
      </c>
      <c r="H227" s="98" t="str">
        <f t="shared" si="8"/>
        <v>3</v>
      </c>
      <c r="I227" s="97"/>
    </row>
    <row r="228" spans="1:9" x14ac:dyDescent="0.2">
      <c r="A228" s="70" t="s">
        <v>1757</v>
      </c>
      <c r="B228" s="70" t="s">
        <v>1575</v>
      </c>
      <c r="C228" s="79">
        <v>144300</v>
      </c>
      <c r="D228" s="79">
        <v>102185.57</v>
      </c>
      <c r="E228" s="79">
        <v>42114.429999999993</v>
      </c>
      <c r="F228" s="92">
        <f>D228/10*2</f>
        <v>20437.114000000001</v>
      </c>
      <c r="G228" s="79">
        <f t="shared" si="7"/>
        <v>21677.315999999992</v>
      </c>
      <c r="H228" s="98" t="str">
        <f t="shared" si="8"/>
        <v>3</v>
      </c>
      <c r="I228" s="97"/>
    </row>
    <row r="229" spans="1:9" x14ac:dyDescent="0.2">
      <c r="A229" s="70" t="s">
        <v>1049</v>
      </c>
      <c r="B229" s="70" t="s">
        <v>1735</v>
      </c>
      <c r="C229" s="79">
        <v>398112</v>
      </c>
      <c r="D229" s="79">
        <v>0</v>
      </c>
      <c r="E229" s="79">
        <v>398112</v>
      </c>
      <c r="F229" s="92">
        <v>0</v>
      </c>
      <c r="G229" s="79">
        <f t="shared" si="7"/>
        <v>398112</v>
      </c>
      <c r="H229" s="98" t="str">
        <f t="shared" si="8"/>
        <v>3</v>
      </c>
      <c r="I229" s="97"/>
    </row>
    <row r="230" spans="1:9" x14ac:dyDescent="0.2">
      <c r="A230" s="70" t="s">
        <v>1758</v>
      </c>
      <c r="B230" s="70" t="s">
        <v>1700</v>
      </c>
      <c r="C230" s="79">
        <v>0</v>
      </c>
      <c r="D230" s="79">
        <v>0</v>
      </c>
      <c r="E230" s="79">
        <v>0</v>
      </c>
      <c r="F230" s="92">
        <v>0</v>
      </c>
      <c r="G230" s="79">
        <f t="shared" si="7"/>
        <v>0</v>
      </c>
      <c r="H230" s="98" t="str">
        <f t="shared" si="8"/>
        <v>3</v>
      </c>
      <c r="I230" s="97"/>
    </row>
    <row r="231" spans="1:9" x14ac:dyDescent="0.2">
      <c r="A231" s="70" t="s">
        <v>1050</v>
      </c>
      <c r="B231" s="70" t="s">
        <v>1576</v>
      </c>
      <c r="C231" s="79">
        <v>1721.47</v>
      </c>
      <c r="D231" s="79">
        <v>1721.47</v>
      </c>
      <c r="E231" s="79">
        <v>0</v>
      </c>
      <c r="F231" s="92">
        <v>0</v>
      </c>
      <c r="G231" s="79">
        <f t="shared" si="7"/>
        <v>0</v>
      </c>
      <c r="H231" s="98" t="str">
        <f t="shared" si="8"/>
        <v>3</v>
      </c>
      <c r="I231" s="97"/>
    </row>
    <row r="232" spans="1:9" x14ac:dyDescent="0.2">
      <c r="A232" s="70" t="s">
        <v>1759</v>
      </c>
      <c r="B232" s="70" t="s">
        <v>1661</v>
      </c>
      <c r="C232" s="79">
        <v>0</v>
      </c>
      <c r="D232" s="79">
        <v>0</v>
      </c>
      <c r="E232" s="79">
        <v>0</v>
      </c>
      <c r="F232" s="92">
        <v>0</v>
      </c>
      <c r="G232" s="79">
        <f t="shared" si="7"/>
        <v>0</v>
      </c>
      <c r="H232" s="98" t="str">
        <f t="shared" si="8"/>
        <v>3</v>
      </c>
      <c r="I232" s="97"/>
    </row>
    <row r="233" spans="1:9" x14ac:dyDescent="0.2">
      <c r="A233" s="70" t="s">
        <v>1051</v>
      </c>
      <c r="B233" s="70" t="s">
        <v>1577</v>
      </c>
      <c r="C233" s="79">
        <v>8523</v>
      </c>
      <c r="D233" s="79">
        <v>3387.2</v>
      </c>
      <c r="E233" s="79">
        <v>5135.8</v>
      </c>
      <c r="F233" s="92">
        <v>2000</v>
      </c>
      <c r="G233" s="79">
        <f t="shared" si="7"/>
        <v>3135.8</v>
      </c>
      <c r="H233" s="98" t="str">
        <f t="shared" si="8"/>
        <v>3</v>
      </c>
      <c r="I233" s="97"/>
    </row>
    <row r="234" spans="1:9" x14ac:dyDescent="0.2">
      <c r="A234" s="70" t="s">
        <v>1053</v>
      </c>
      <c r="B234" s="70" t="s">
        <v>1583</v>
      </c>
      <c r="C234" s="79">
        <v>104268</v>
      </c>
      <c r="D234" s="79">
        <v>0</v>
      </c>
      <c r="E234" s="79">
        <v>104268</v>
      </c>
      <c r="F234" s="92">
        <v>0</v>
      </c>
      <c r="G234" s="79">
        <f t="shared" si="7"/>
        <v>104268</v>
      </c>
      <c r="H234" s="98" t="str">
        <f t="shared" si="8"/>
        <v>3</v>
      </c>
      <c r="I234" s="97"/>
    </row>
    <row r="235" spans="1:9" x14ac:dyDescent="0.2">
      <c r="A235" s="70" t="s">
        <v>1055</v>
      </c>
      <c r="B235" s="70" t="s">
        <v>1740</v>
      </c>
      <c r="C235" s="79">
        <v>50000</v>
      </c>
      <c r="D235" s="79">
        <v>0</v>
      </c>
      <c r="E235" s="79">
        <v>50000</v>
      </c>
      <c r="F235" s="92">
        <v>50000</v>
      </c>
      <c r="G235" s="79">
        <f t="shared" si="7"/>
        <v>0</v>
      </c>
      <c r="H235" s="98" t="str">
        <f t="shared" si="8"/>
        <v>3</v>
      </c>
      <c r="I235" s="97"/>
    </row>
    <row r="236" spans="1:9" x14ac:dyDescent="0.2">
      <c r="A236" s="70" t="s">
        <v>1760</v>
      </c>
      <c r="B236" s="70" t="s">
        <v>1537</v>
      </c>
      <c r="C236" s="79">
        <v>1278768</v>
      </c>
      <c r="D236" s="79">
        <v>1031865.79</v>
      </c>
      <c r="E236" s="79">
        <v>246902.20999999996</v>
      </c>
      <c r="F236" s="92">
        <f>D236/10*2</f>
        <v>206373.158</v>
      </c>
      <c r="G236" s="79">
        <f t="shared" si="7"/>
        <v>40529.051999999967</v>
      </c>
      <c r="H236" s="98" t="str">
        <f t="shared" si="8"/>
        <v>1</v>
      </c>
      <c r="I236" s="97"/>
    </row>
    <row r="237" spans="1:9" x14ac:dyDescent="0.2">
      <c r="A237" s="70" t="s">
        <v>1761</v>
      </c>
      <c r="B237" s="70" t="s">
        <v>1541</v>
      </c>
      <c r="C237" s="79">
        <v>20724</v>
      </c>
      <c r="D237" s="79">
        <v>17240</v>
      </c>
      <c r="E237" s="79">
        <v>3484</v>
      </c>
      <c r="F237" s="92">
        <f>D237/10*2</f>
        <v>3448</v>
      </c>
      <c r="G237" s="79">
        <f t="shared" si="7"/>
        <v>36</v>
      </c>
      <c r="H237" s="98" t="str">
        <f t="shared" si="8"/>
        <v>1</v>
      </c>
      <c r="I237" s="97"/>
    </row>
    <row r="238" spans="1:9" x14ac:dyDescent="0.2">
      <c r="A238" s="70" t="s">
        <v>1762</v>
      </c>
      <c r="B238" s="70" t="s">
        <v>1543</v>
      </c>
      <c r="C238" s="79">
        <v>17761</v>
      </c>
      <c r="D238" s="79">
        <v>17760.75</v>
      </c>
      <c r="E238" s="79">
        <v>0.25</v>
      </c>
      <c r="G238" s="79">
        <f t="shared" si="7"/>
        <v>0.25</v>
      </c>
      <c r="H238" s="98" t="str">
        <f t="shared" si="8"/>
        <v>1</v>
      </c>
      <c r="I238" s="97"/>
    </row>
    <row r="239" spans="1:9" x14ac:dyDescent="0.2">
      <c r="A239" s="70" t="s">
        <v>1763</v>
      </c>
      <c r="B239" s="70" t="s">
        <v>1545</v>
      </c>
      <c r="C239" s="79">
        <v>177607</v>
      </c>
      <c r="D239" s="79">
        <v>88803.33</v>
      </c>
      <c r="E239" s="79">
        <v>88803.67</v>
      </c>
      <c r="F239" s="92">
        <v>88803.33</v>
      </c>
      <c r="G239" s="79">
        <f t="shared" si="7"/>
        <v>0.33999999999650754</v>
      </c>
      <c r="H239" s="98" t="str">
        <f t="shared" si="8"/>
        <v>1</v>
      </c>
      <c r="I239" s="97"/>
    </row>
    <row r="240" spans="1:9" x14ac:dyDescent="0.2">
      <c r="A240" s="70" t="s">
        <v>1764</v>
      </c>
      <c r="B240" s="70" t="s">
        <v>1549</v>
      </c>
      <c r="C240" s="79">
        <v>38363</v>
      </c>
      <c r="D240" s="79">
        <v>30849.57</v>
      </c>
      <c r="E240" s="79">
        <v>7513.4300000000039</v>
      </c>
      <c r="F240" s="92">
        <f>D240/10*2</f>
        <v>6169.9139999999998</v>
      </c>
      <c r="G240" s="79">
        <f t="shared" si="7"/>
        <v>1343.5160000000005</v>
      </c>
      <c r="H240" s="98" t="str">
        <f t="shared" si="8"/>
        <v>1</v>
      </c>
      <c r="I240" s="97"/>
    </row>
    <row r="241" spans="1:9" x14ac:dyDescent="0.2">
      <c r="A241" s="70" t="s">
        <v>1765</v>
      </c>
      <c r="B241" s="70" t="s">
        <v>1551</v>
      </c>
      <c r="C241" s="79">
        <v>223784</v>
      </c>
      <c r="D241" s="79">
        <v>179955.63</v>
      </c>
      <c r="E241" s="79">
        <v>43828.369999999995</v>
      </c>
      <c r="F241" s="92">
        <f>D241/10*2</f>
        <v>35991.126000000004</v>
      </c>
      <c r="G241" s="79">
        <f t="shared" si="7"/>
        <v>7837.2439999999915</v>
      </c>
      <c r="H241" s="98" t="str">
        <f t="shared" si="8"/>
        <v>1</v>
      </c>
      <c r="I241" s="97"/>
    </row>
    <row r="242" spans="1:9" x14ac:dyDescent="0.2">
      <c r="A242" s="70" t="s">
        <v>1766</v>
      </c>
      <c r="B242" s="70" t="s">
        <v>1553</v>
      </c>
      <c r="C242" s="79">
        <v>25575</v>
      </c>
      <c r="D242" s="79">
        <v>20653.580000000002</v>
      </c>
      <c r="E242" s="79">
        <v>4921.4199999999983</v>
      </c>
      <c r="F242" s="92">
        <f>D242/10*2</f>
        <v>4130.7160000000003</v>
      </c>
      <c r="G242" s="79">
        <f t="shared" si="7"/>
        <v>790.7039999999979</v>
      </c>
      <c r="H242" s="98" t="str">
        <f t="shared" si="8"/>
        <v>1</v>
      </c>
      <c r="I242" s="97"/>
    </row>
    <row r="243" spans="1:9" x14ac:dyDescent="0.2">
      <c r="A243" s="70" t="s">
        <v>1767</v>
      </c>
      <c r="B243" s="70" t="s">
        <v>1557</v>
      </c>
      <c r="C243" s="79">
        <v>47054</v>
      </c>
      <c r="D243" s="79">
        <v>23527.11</v>
      </c>
      <c r="E243" s="79">
        <v>23526.89</v>
      </c>
      <c r="F243" s="92">
        <v>23526.89</v>
      </c>
      <c r="G243" s="79">
        <f t="shared" si="7"/>
        <v>0</v>
      </c>
      <c r="H243" s="98" t="str">
        <f t="shared" si="8"/>
        <v>1</v>
      </c>
      <c r="I243" s="97"/>
    </row>
    <row r="244" spans="1:9" x14ac:dyDescent="0.2">
      <c r="A244" s="70" t="s">
        <v>1768</v>
      </c>
      <c r="B244" s="70" t="s">
        <v>1559</v>
      </c>
      <c r="C244" s="79">
        <v>71820</v>
      </c>
      <c r="D244" s="79">
        <v>58553</v>
      </c>
      <c r="E244" s="79">
        <v>13267</v>
      </c>
      <c r="F244" s="92">
        <f>D244/10*2</f>
        <v>11710.6</v>
      </c>
      <c r="G244" s="79">
        <f t="shared" si="7"/>
        <v>1556.3999999999996</v>
      </c>
      <c r="H244" s="98" t="str">
        <f t="shared" si="8"/>
        <v>1</v>
      </c>
      <c r="I244" s="97"/>
    </row>
    <row r="245" spans="1:9" x14ac:dyDescent="0.2">
      <c r="A245" s="70" t="s">
        <v>1769</v>
      </c>
      <c r="B245" s="70" t="s">
        <v>1561</v>
      </c>
      <c r="C245" s="79">
        <v>59340</v>
      </c>
      <c r="D245" s="79">
        <v>48307</v>
      </c>
      <c r="E245" s="79">
        <v>11033</v>
      </c>
      <c r="F245" s="92">
        <f>D245/10*2</f>
        <v>9661.4</v>
      </c>
      <c r="G245" s="79">
        <f t="shared" si="7"/>
        <v>1371.6000000000004</v>
      </c>
      <c r="H245" s="98" t="str">
        <f t="shared" si="8"/>
        <v>1</v>
      </c>
      <c r="I245" s="97"/>
    </row>
    <row r="246" spans="1:9" x14ac:dyDescent="0.2">
      <c r="A246" s="70" t="s">
        <v>1770</v>
      </c>
      <c r="B246" s="70" t="s">
        <v>1563</v>
      </c>
      <c r="C246" s="79">
        <v>53282</v>
      </c>
      <c r="D246" s="79">
        <v>53282</v>
      </c>
      <c r="E246" s="79">
        <v>0</v>
      </c>
      <c r="G246" s="79">
        <f t="shared" si="7"/>
        <v>0</v>
      </c>
      <c r="H246" s="98" t="str">
        <f t="shared" si="8"/>
        <v>1</v>
      </c>
      <c r="I246" s="97"/>
    </row>
    <row r="247" spans="1:9" x14ac:dyDescent="0.2">
      <c r="A247" s="70" t="s">
        <v>290</v>
      </c>
      <c r="B247" s="70" t="s">
        <v>1566</v>
      </c>
      <c r="C247" s="79">
        <v>117</v>
      </c>
      <c r="D247" s="77">
        <v>0</v>
      </c>
      <c r="E247" s="79">
        <v>117</v>
      </c>
      <c r="F247" s="92">
        <v>0</v>
      </c>
      <c r="G247" s="79">
        <f t="shared" si="7"/>
        <v>117</v>
      </c>
      <c r="H247" s="98" t="str">
        <f t="shared" si="8"/>
        <v>2</v>
      </c>
      <c r="I247" s="97"/>
    </row>
    <row r="248" spans="1:9" x14ac:dyDescent="0.2">
      <c r="A248" s="70" t="s">
        <v>294</v>
      </c>
      <c r="B248" s="70" t="s">
        <v>1572</v>
      </c>
      <c r="C248" s="79">
        <v>1168</v>
      </c>
      <c r="D248" s="77">
        <v>1168</v>
      </c>
      <c r="E248" s="79">
        <v>0</v>
      </c>
      <c r="F248" s="92">
        <v>0</v>
      </c>
      <c r="G248" s="79">
        <f t="shared" si="7"/>
        <v>0</v>
      </c>
      <c r="H248" s="98" t="str">
        <f t="shared" si="8"/>
        <v>2</v>
      </c>
      <c r="I248" s="97"/>
    </row>
    <row r="249" spans="1:9" x14ac:dyDescent="0.2">
      <c r="A249" s="70" t="s">
        <v>1771</v>
      </c>
      <c r="B249" s="70" t="s">
        <v>1643</v>
      </c>
      <c r="C249" s="79">
        <v>1052</v>
      </c>
      <c r="D249" s="77">
        <v>0</v>
      </c>
      <c r="E249" s="79">
        <v>1052</v>
      </c>
      <c r="F249" s="92">
        <v>0</v>
      </c>
      <c r="G249" s="79">
        <f t="shared" si="7"/>
        <v>1052</v>
      </c>
      <c r="H249" s="98" t="str">
        <f t="shared" si="8"/>
        <v>2</v>
      </c>
      <c r="I249" s="97"/>
    </row>
    <row r="250" spans="1:9" x14ac:dyDescent="0.2">
      <c r="A250" s="70" t="s">
        <v>296</v>
      </c>
      <c r="B250" s="70" t="s">
        <v>1573</v>
      </c>
      <c r="C250" s="79">
        <v>23165</v>
      </c>
      <c r="D250" s="79">
        <v>22091.87</v>
      </c>
      <c r="E250" s="79">
        <v>1073.130000000001</v>
      </c>
      <c r="F250" s="92">
        <v>1073.130000000001</v>
      </c>
      <c r="G250" s="79">
        <f t="shared" si="7"/>
        <v>0</v>
      </c>
      <c r="H250" s="98" t="str">
        <f t="shared" si="8"/>
        <v>3</v>
      </c>
      <c r="I250" s="97"/>
    </row>
    <row r="251" spans="1:9" x14ac:dyDescent="0.2">
      <c r="A251" s="70" t="s">
        <v>1772</v>
      </c>
      <c r="B251" s="70" t="s">
        <v>1700</v>
      </c>
      <c r="C251" s="79">
        <v>0</v>
      </c>
      <c r="D251" s="79">
        <v>0</v>
      </c>
      <c r="E251" s="79">
        <v>0</v>
      </c>
      <c r="F251" s="92">
        <v>0</v>
      </c>
      <c r="G251" s="79">
        <f t="shared" si="7"/>
        <v>0</v>
      </c>
      <c r="H251" s="98" t="str">
        <f t="shared" si="8"/>
        <v>3</v>
      </c>
      <c r="I251" s="97"/>
    </row>
    <row r="252" spans="1:9" x14ac:dyDescent="0.2">
      <c r="A252" s="70" t="s">
        <v>297</v>
      </c>
      <c r="B252" s="70" t="s">
        <v>1576</v>
      </c>
      <c r="C252" s="79">
        <v>2965.08</v>
      </c>
      <c r="D252" s="79">
        <v>2965.08</v>
      </c>
      <c r="E252" s="79">
        <v>0</v>
      </c>
      <c r="F252" s="92">
        <v>0</v>
      </c>
      <c r="G252" s="79">
        <f t="shared" si="7"/>
        <v>0</v>
      </c>
      <c r="H252" s="98" t="str">
        <f t="shared" si="8"/>
        <v>3</v>
      </c>
      <c r="I252" s="97"/>
    </row>
    <row r="253" spans="1:9" x14ac:dyDescent="0.2">
      <c r="A253" s="70" t="s">
        <v>1773</v>
      </c>
      <c r="B253" s="70" t="s">
        <v>1661</v>
      </c>
      <c r="C253" s="79">
        <v>0</v>
      </c>
      <c r="D253" s="79">
        <v>0</v>
      </c>
      <c r="E253" s="79">
        <v>0</v>
      </c>
      <c r="F253" s="92">
        <v>0</v>
      </c>
      <c r="G253" s="79">
        <f t="shared" si="7"/>
        <v>0</v>
      </c>
      <c r="H253" s="98" t="str">
        <f t="shared" si="8"/>
        <v>3</v>
      </c>
      <c r="I253" s="97"/>
    </row>
    <row r="254" spans="1:9" x14ac:dyDescent="0.2">
      <c r="A254" s="70" t="s">
        <v>299</v>
      </c>
      <c r="B254" s="70" t="s">
        <v>1577</v>
      </c>
      <c r="C254" s="79">
        <v>31437.599999999999</v>
      </c>
      <c r="D254" s="79">
        <v>13236.76</v>
      </c>
      <c r="E254" s="79">
        <v>18200.839999999997</v>
      </c>
      <c r="F254" s="92">
        <v>3000</v>
      </c>
      <c r="G254" s="79">
        <f t="shared" si="7"/>
        <v>15200.839999999997</v>
      </c>
      <c r="H254" s="98" t="str">
        <f t="shared" si="8"/>
        <v>3</v>
      </c>
      <c r="I254" s="97"/>
    </row>
    <row r="255" spans="1:9" x14ac:dyDescent="0.2">
      <c r="A255" s="70" t="s">
        <v>1774</v>
      </c>
      <c r="B255" s="70" t="s">
        <v>1605</v>
      </c>
      <c r="C255" s="79">
        <v>0</v>
      </c>
      <c r="D255" s="79">
        <v>0</v>
      </c>
      <c r="E255" s="79">
        <v>0</v>
      </c>
      <c r="F255" s="92">
        <v>0</v>
      </c>
      <c r="G255" s="79">
        <f t="shared" si="7"/>
        <v>0</v>
      </c>
      <c r="H255" s="98" t="str">
        <f t="shared" si="8"/>
        <v>5</v>
      </c>
      <c r="I255" s="97"/>
    </row>
    <row r="256" spans="1:9" x14ac:dyDescent="0.2">
      <c r="A256" s="70" t="s">
        <v>1775</v>
      </c>
      <c r="B256" s="70" t="s">
        <v>1537</v>
      </c>
      <c r="C256" s="79">
        <v>304872</v>
      </c>
      <c r="D256" s="79">
        <v>291430.7</v>
      </c>
      <c r="E256" s="79">
        <v>13441.299999999988</v>
      </c>
      <c r="F256" s="92">
        <v>13441.299999999988</v>
      </c>
      <c r="G256" s="79">
        <f t="shared" si="7"/>
        <v>0</v>
      </c>
      <c r="H256" s="98" t="str">
        <f t="shared" si="8"/>
        <v>1</v>
      </c>
      <c r="I256" s="97"/>
    </row>
    <row r="257" spans="1:9" x14ac:dyDescent="0.2">
      <c r="A257" s="70" t="s">
        <v>1776</v>
      </c>
      <c r="B257" s="70" t="s">
        <v>1541</v>
      </c>
      <c r="C257" s="79">
        <v>14808</v>
      </c>
      <c r="D257" s="79">
        <v>11328</v>
      </c>
      <c r="E257" s="79">
        <v>3480</v>
      </c>
      <c r="F257" s="92">
        <f>D257/10*2</f>
        <v>2265.6</v>
      </c>
      <c r="G257" s="79">
        <f t="shared" si="7"/>
        <v>1214.4000000000001</v>
      </c>
      <c r="H257" s="98" t="str">
        <f t="shared" si="8"/>
        <v>1</v>
      </c>
      <c r="I257" s="97"/>
    </row>
    <row r="258" spans="1:9" x14ac:dyDescent="0.2">
      <c r="A258" s="70" t="s">
        <v>1777</v>
      </c>
      <c r="B258" s="70" t="s">
        <v>1543</v>
      </c>
      <c r="C258" s="79">
        <v>4234</v>
      </c>
      <c r="D258" s="79">
        <v>4234</v>
      </c>
      <c r="E258" s="79">
        <v>0</v>
      </c>
      <c r="G258" s="79">
        <f t="shared" si="7"/>
        <v>0</v>
      </c>
      <c r="H258" s="98" t="str">
        <f t="shared" si="8"/>
        <v>1</v>
      </c>
      <c r="I258" s="97"/>
    </row>
    <row r="259" spans="1:9" x14ac:dyDescent="0.2">
      <c r="A259" s="70" t="s">
        <v>1778</v>
      </c>
      <c r="B259" s="70" t="s">
        <v>1545</v>
      </c>
      <c r="C259" s="79">
        <v>42343</v>
      </c>
      <c r="D259" s="79">
        <v>21171.66</v>
      </c>
      <c r="E259" s="79">
        <v>21171.34</v>
      </c>
      <c r="F259" s="92">
        <v>21171.34</v>
      </c>
      <c r="G259" s="79">
        <f t="shared" ref="G259:G322" si="9">C259-D259-F259</f>
        <v>0</v>
      </c>
      <c r="H259" s="98" t="str">
        <f t="shared" si="8"/>
        <v>1</v>
      </c>
      <c r="I259" s="97"/>
    </row>
    <row r="260" spans="1:9" x14ac:dyDescent="0.2">
      <c r="A260" s="70" t="s">
        <v>1779</v>
      </c>
      <c r="B260" s="70" t="s">
        <v>1549</v>
      </c>
      <c r="C260" s="79">
        <v>9146</v>
      </c>
      <c r="D260" s="79">
        <v>8700.7200000000012</v>
      </c>
      <c r="E260" s="79">
        <v>445.27999999999884</v>
      </c>
      <c r="F260" s="92">
        <v>445.27999999999884</v>
      </c>
      <c r="G260" s="79">
        <f t="shared" si="9"/>
        <v>0</v>
      </c>
      <c r="H260" s="98" t="str">
        <f t="shared" si="8"/>
        <v>1</v>
      </c>
      <c r="I260" s="97"/>
    </row>
    <row r="261" spans="1:9" x14ac:dyDescent="0.2">
      <c r="A261" s="70" t="s">
        <v>1780</v>
      </c>
      <c r="B261" s="70" t="s">
        <v>1551</v>
      </c>
      <c r="C261" s="79">
        <v>53353</v>
      </c>
      <c r="D261" s="79">
        <v>50754.2</v>
      </c>
      <c r="E261" s="79">
        <v>2598.8000000000029</v>
      </c>
      <c r="F261" s="92">
        <v>2598.8000000000029</v>
      </c>
      <c r="G261" s="79">
        <f t="shared" si="9"/>
        <v>0</v>
      </c>
      <c r="H261" s="98" t="str">
        <f t="shared" ref="H261:H324" si="10">MID(A261,18,1)</f>
        <v>1</v>
      </c>
      <c r="I261" s="97"/>
    </row>
    <row r="262" spans="1:9" x14ac:dyDescent="0.2">
      <c r="A262" s="70" t="s">
        <v>1781</v>
      </c>
      <c r="B262" s="70" t="s">
        <v>1553</v>
      </c>
      <c r="C262" s="79">
        <v>6097</v>
      </c>
      <c r="D262" s="79">
        <v>5842.88</v>
      </c>
      <c r="E262" s="79">
        <v>254.11999999999989</v>
      </c>
      <c r="F262" s="92">
        <v>254.11999999999989</v>
      </c>
      <c r="G262" s="79">
        <f t="shared" si="9"/>
        <v>0</v>
      </c>
      <c r="H262" s="98" t="str">
        <f t="shared" si="10"/>
        <v>1</v>
      </c>
      <c r="I262" s="97"/>
    </row>
    <row r="263" spans="1:9" x14ac:dyDescent="0.2">
      <c r="A263" s="70" t="s">
        <v>1782</v>
      </c>
      <c r="B263" s="70" t="s">
        <v>1557</v>
      </c>
      <c r="C263" s="79">
        <v>8271</v>
      </c>
      <c r="D263" s="79">
        <v>4135.62</v>
      </c>
      <c r="E263" s="79">
        <v>4135.38</v>
      </c>
      <c r="F263" s="92">
        <v>4135.38</v>
      </c>
      <c r="G263" s="79">
        <f t="shared" si="9"/>
        <v>0</v>
      </c>
      <c r="H263" s="98" t="str">
        <f t="shared" si="10"/>
        <v>1</v>
      </c>
      <c r="I263" s="97"/>
    </row>
    <row r="264" spans="1:9" x14ac:dyDescent="0.2">
      <c r="A264" s="70" t="s">
        <v>1783</v>
      </c>
      <c r="B264" s="70" t="s">
        <v>1559</v>
      </c>
      <c r="C264" s="79">
        <v>22584</v>
      </c>
      <c r="D264" s="79">
        <v>18174</v>
      </c>
      <c r="E264" s="79">
        <v>4410</v>
      </c>
      <c r="F264" s="92">
        <f>D264/10*2</f>
        <v>3634.8</v>
      </c>
      <c r="G264" s="79">
        <f t="shared" si="9"/>
        <v>775.19999999999982</v>
      </c>
      <c r="H264" s="98" t="str">
        <f t="shared" si="10"/>
        <v>1</v>
      </c>
      <c r="I264" s="97"/>
    </row>
    <row r="265" spans="1:9" x14ac:dyDescent="0.2">
      <c r="A265" s="70" t="s">
        <v>1784</v>
      </c>
      <c r="B265" s="70" t="s">
        <v>1561</v>
      </c>
      <c r="C265" s="79">
        <v>20280</v>
      </c>
      <c r="D265" s="79">
        <v>18500</v>
      </c>
      <c r="E265" s="79">
        <v>1780</v>
      </c>
      <c r="F265" s="92">
        <v>1780</v>
      </c>
      <c r="G265" s="79">
        <f t="shared" si="9"/>
        <v>0</v>
      </c>
      <c r="H265" s="98" t="str">
        <f t="shared" si="10"/>
        <v>1</v>
      </c>
      <c r="I265" s="97"/>
    </row>
    <row r="266" spans="1:9" x14ac:dyDescent="0.2">
      <c r="A266" s="70" t="s">
        <v>1785</v>
      </c>
      <c r="B266" s="70" t="s">
        <v>1563</v>
      </c>
      <c r="C266" s="79">
        <v>12703</v>
      </c>
      <c r="D266" s="79">
        <v>12703</v>
      </c>
      <c r="E266" s="79">
        <v>0</v>
      </c>
      <c r="G266" s="79">
        <f t="shared" si="9"/>
        <v>0</v>
      </c>
      <c r="H266" s="98" t="str">
        <f t="shared" si="10"/>
        <v>1</v>
      </c>
      <c r="I266" s="97"/>
    </row>
    <row r="267" spans="1:9" x14ac:dyDescent="0.2">
      <c r="A267" s="70" t="s">
        <v>1786</v>
      </c>
      <c r="B267" s="70" t="s">
        <v>1565</v>
      </c>
      <c r="C267" s="79">
        <v>11590</v>
      </c>
      <c r="D267" s="79">
        <v>0</v>
      </c>
      <c r="E267" s="79">
        <v>11590</v>
      </c>
      <c r="F267" s="92">
        <v>11590</v>
      </c>
      <c r="G267" s="79">
        <f t="shared" si="9"/>
        <v>0</v>
      </c>
      <c r="H267" s="98" t="str">
        <f t="shared" si="10"/>
        <v>1</v>
      </c>
      <c r="I267" s="97"/>
    </row>
    <row r="268" spans="1:9" x14ac:dyDescent="0.2">
      <c r="A268" s="70" t="s">
        <v>304</v>
      </c>
      <c r="B268" s="70" t="s">
        <v>1566</v>
      </c>
      <c r="C268" s="79">
        <v>361</v>
      </c>
      <c r="D268" s="77">
        <v>0</v>
      </c>
      <c r="E268" s="79">
        <v>361</v>
      </c>
      <c r="F268" s="92">
        <v>0</v>
      </c>
      <c r="G268" s="79">
        <f t="shared" si="9"/>
        <v>361</v>
      </c>
      <c r="H268" s="98" t="str">
        <f t="shared" si="10"/>
        <v>2</v>
      </c>
      <c r="I268" s="97"/>
    </row>
    <row r="269" spans="1:9" x14ac:dyDescent="0.2">
      <c r="A269" s="70" t="s">
        <v>1787</v>
      </c>
      <c r="B269" s="70" t="s">
        <v>1571</v>
      </c>
      <c r="C269" s="79">
        <v>0</v>
      </c>
      <c r="D269" s="77">
        <v>0</v>
      </c>
      <c r="E269" s="79">
        <v>0</v>
      </c>
      <c r="F269" s="92">
        <v>0</v>
      </c>
      <c r="G269" s="79">
        <f t="shared" si="9"/>
        <v>0</v>
      </c>
      <c r="H269" s="98" t="str">
        <f t="shared" si="10"/>
        <v>2</v>
      </c>
      <c r="I269" s="97"/>
    </row>
    <row r="270" spans="1:9" x14ac:dyDescent="0.2">
      <c r="A270" s="70" t="s">
        <v>306</v>
      </c>
      <c r="B270" s="70" t="s">
        <v>1643</v>
      </c>
      <c r="C270" s="79">
        <v>0</v>
      </c>
      <c r="D270" s="77">
        <v>0</v>
      </c>
      <c r="E270" s="79">
        <v>0</v>
      </c>
      <c r="F270" s="92">
        <v>0</v>
      </c>
      <c r="G270" s="79">
        <f t="shared" si="9"/>
        <v>0</v>
      </c>
      <c r="H270" s="98" t="str">
        <f t="shared" si="10"/>
        <v>2</v>
      </c>
      <c r="I270" s="97"/>
    </row>
    <row r="271" spans="1:9" x14ac:dyDescent="0.2">
      <c r="A271" s="70" t="s">
        <v>308</v>
      </c>
      <c r="B271" s="70" t="s">
        <v>1788</v>
      </c>
      <c r="C271" s="79">
        <v>0</v>
      </c>
      <c r="D271" s="77">
        <v>0</v>
      </c>
      <c r="E271" s="79">
        <v>0</v>
      </c>
      <c r="F271" s="92">
        <v>0</v>
      </c>
      <c r="G271" s="79">
        <f t="shared" si="9"/>
        <v>0</v>
      </c>
      <c r="H271" s="98" t="str">
        <f t="shared" si="10"/>
        <v>2</v>
      </c>
      <c r="I271" s="97"/>
    </row>
    <row r="272" spans="1:9" x14ac:dyDescent="0.2">
      <c r="A272" s="70" t="s">
        <v>311</v>
      </c>
      <c r="B272" s="70" t="s">
        <v>1789</v>
      </c>
      <c r="C272" s="79">
        <v>11000</v>
      </c>
      <c r="D272" s="79">
        <v>6696</v>
      </c>
      <c r="E272" s="79">
        <v>4304</v>
      </c>
      <c r="F272" s="92">
        <v>2774</v>
      </c>
      <c r="G272" s="79">
        <f t="shared" si="9"/>
        <v>1530</v>
      </c>
      <c r="H272" s="98" t="str">
        <f t="shared" si="10"/>
        <v>3</v>
      </c>
      <c r="I272" s="97"/>
    </row>
    <row r="273" spans="1:9" x14ac:dyDescent="0.2">
      <c r="A273" s="70" t="s">
        <v>314</v>
      </c>
      <c r="B273" s="70" t="s">
        <v>1574</v>
      </c>
      <c r="C273" s="79">
        <v>0</v>
      </c>
      <c r="D273" s="79">
        <v>0</v>
      </c>
      <c r="E273" s="79">
        <v>0</v>
      </c>
      <c r="F273" s="92">
        <v>0</v>
      </c>
      <c r="G273" s="79">
        <f t="shared" si="9"/>
        <v>0</v>
      </c>
      <c r="H273" s="98" t="str">
        <f t="shared" si="10"/>
        <v>3</v>
      </c>
      <c r="I273" s="97"/>
    </row>
    <row r="274" spans="1:9" x14ac:dyDescent="0.2">
      <c r="A274" s="70" t="s">
        <v>316</v>
      </c>
      <c r="B274" s="70" t="s">
        <v>1790</v>
      </c>
      <c r="C274" s="79">
        <v>12861</v>
      </c>
      <c r="D274" s="79">
        <v>9769</v>
      </c>
      <c r="E274" s="79">
        <v>3092</v>
      </c>
      <c r="F274" s="92">
        <v>0</v>
      </c>
      <c r="G274" s="79">
        <f t="shared" si="9"/>
        <v>3092</v>
      </c>
      <c r="H274" s="98" t="str">
        <f t="shared" si="10"/>
        <v>3</v>
      </c>
      <c r="I274" s="97"/>
    </row>
    <row r="275" spans="1:9" x14ac:dyDescent="0.2">
      <c r="A275" s="70" t="s">
        <v>319</v>
      </c>
      <c r="B275" s="70" t="s">
        <v>1700</v>
      </c>
      <c r="C275" s="79">
        <v>0</v>
      </c>
      <c r="D275" s="79">
        <v>0</v>
      </c>
      <c r="E275" s="79">
        <v>0</v>
      </c>
      <c r="F275" s="92">
        <v>0</v>
      </c>
      <c r="G275" s="79">
        <f t="shared" si="9"/>
        <v>0</v>
      </c>
      <c r="H275" s="98" t="str">
        <f t="shared" si="10"/>
        <v>3</v>
      </c>
      <c r="I275" s="97"/>
    </row>
    <row r="276" spans="1:9" x14ac:dyDescent="0.2">
      <c r="A276" s="70" t="s">
        <v>1791</v>
      </c>
      <c r="B276" s="70" t="s">
        <v>1792</v>
      </c>
      <c r="C276" s="79">
        <v>0</v>
      </c>
      <c r="D276" s="79">
        <v>0</v>
      </c>
      <c r="E276" s="79">
        <v>0</v>
      </c>
      <c r="F276" s="92">
        <v>0</v>
      </c>
      <c r="G276" s="79">
        <f t="shared" si="9"/>
        <v>0</v>
      </c>
      <c r="H276" s="98" t="str">
        <f t="shared" si="10"/>
        <v>3</v>
      </c>
      <c r="I276" s="97"/>
    </row>
    <row r="277" spans="1:9" x14ac:dyDescent="0.2">
      <c r="A277" s="70" t="s">
        <v>322</v>
      </c>
      <c r="B277" s="70" t="s">
        <v>1793</v>
      </c>
      <c r="C277" s="79">
        <v>0</v>
      </c>
      <c r="D277" s="79">
        <v>0</v>
      </c>
      <c r="E277" s="79">
        <v>0</v>
      </c>
      <c r="F277" s="92">
        <v>0</v>
      </c>
      <c r="G277" s="79">
        <f t="shared" si="9"/>
        <v>0</v>
      </c>
      <c r="H277" s="98" t="str">
        <f t="shared" si="10"/>
        <v>3</v>
      </c>
      <c r="I277" s="97"/>
    </row>
    <row r="278" spans="1:9" x14ac:dyDescent="0.2">
      <c r="A278" s="70" t="s">
        <v>325</v>
      </c>
      <c r="B278" s="70" t="s">
        <v>1794</v>
      </c>
      <c r="C278" s="79">
        <v>3007</v>
      </c>
      <c r="D278" s="79">
        <v>638</v>
      </c>
      <c r="E278" s="79">
        <v>2369</v>
      </c>
      <c r="F278" s="92">
        <v>0</v>
      </c>
      <c r="G278" s="79">
        <f t="shared" si="9"/>
        <v>2369</v>
      </c>
      <c r="H278" s="98" t="str">
        <f t="shared" si="10"/>
        <v>3</v>
      </c>
      <c r="I278" s="97"/>
    </row>
    <row r="279" spans="1:9" x14ac:dyDescent="0.2">
      <c r="A279" s="70" t="s">
        <v>327</v>
      </c>
      <c r="B279" s="70" t="s">
        <v>1583</v>
      </c>
      <c r="C279" s="79">
        <v>454</v>
      </c>
      <c r="D279" s="79">
        <v>454</v>
      </c>
      <c r="E279" s="79">
        <v>0</v>
      </c>
      <c r="F279" s="92">
        <v>0</v>
      </c>
      <c r="G279" s="79">
        <f t="shared" si="9"/>
        <v>0</v>
      </c>
      <c r="H279" s="98" t="str">
        <f t="shared" si="10"/>
        <v>3</v>
      </c>
      <c r="I279" s="97"/>
    </row>
    <row r="280" spans="1:9" x14ac:dyDescent="0.2">
      <c r="A280" s="70" t="s">
        <v>1795</v>
      </c>
      <c r="B280" s="70" t="s">
        <v>1701</v>
      </c>
      <c r="C280" s="79">
        <v>0</v>
      </c>
      <c r="D280" s="79">
        <v>0</v>
      </c>
      <c r="E280" s="79">
        <v>0</v>
      </c>
      <c r="F280" s="92">
        <v>0</v>
      </c>
      <c r="G280" s="79">
        <f t="shared" si="9"/>
        <v>0</v>
      </c>
      <c r="H280" s="98" t="str">
        <f t="shared" si="10"/>
        <v>5</v>
      </c>
      <c r="I280" s="97"/>
    </row>
    <row r="281" spans="1:9" x14ac:dyDescent="0.2">
      <c r="A281" s="70" t="s">
        <v>1796</v>
      </c>
      <c r="B281" s="70" t="s">
        <v>1537</v>
      </c>
      <c r="C281" s="79">
        <v>1882560</v>
      </c>
      <c r="D281" s="79">
        <v>1578248</v>
      </c>
      <c r="E281" s="79">
        <v>304312</v>
      </c>
      <c r="F281" s="92">
        <v>304312</v>
      </c>
      <c r="G281" s="79">
        <f t="shared" si="9"/>
        <v>0</v>
      </c>
      <c r="H281" s="98" t="str">
        <f t="shared" si="10"/>
        <v>1</v>
      </c>
      <c r="I281" s="97"/>
    </row>
    <row r="282" spans="1:9" x14ac:dyDescent="0.2">
      <c r="A282" s="70" t="s">
        <v>1797</v>
      </c>
      <c r="B282" s="70" t="s">
        <v>1539</v>
      </c>
      <c r="C282" s="79">
        <v>140784</v>
      </c>
      <c r="D282" s="79">
        <v>35196</v>
      </c>
      <c r="E282" s="79">
        <v>105588</v>
      </c>
      <c r="F282" s="92">
        <f>D282/10*2</f>
        <v>7039.2</v>
      </c>
      <c r="G282" s="79">
        <f t="shared" si="9"/>
        <v>98548.800000000003</v>
      </c>
      <c r="H282" s="98" t="str">
        <f t="shared" si="10"/>
        <v>1</v>
      </c>
      <c r="I282" s="97"/>
    </row>
    <row r="283" spans="1:9" x14ac:dyDescent="0.2">
      <c r="A283" s="70" t="s">
        <v>1798</v>
      </c>
      <c r="B283" s="70" t="s">
        <v>1541</v>
      </c>
      <c r="C283" s="79">
        <v>60672</v>
      </c>
      <c r="D283" s="79">
        <v>39508</v>
      </c>
      <c r="E283" s="79">
        <v>21164</v>
      </c>
      <c r="F283" s="92">
        <f>D283/10*2</f>
        <v>7901.6</v>
      </c>
      <c r="G283" s="79">
        <f t="shared" si="9"/>
        <v>13262.4</v>
      </c>
      <c r="H283" s="98" t="str">
        <f t="shared" si="10"/>
        <v>1</v>
      </c>
      <c r="I283" s="97"/>
    </row>
    <row r="284" spans="1:9" x14ac:dyDescent="0.2">
      <c r="A284" s="70" t="s">
        <v>1799</v>
      </c>
      <c r="B284" s="70" t="s">
        <v>1543</v>
      </c>
      <c r="C284" s="79">
        <v>28102</v>
      </c>
      <c r="D284" s="79">
        <v>28102</v>
      </c>
      <c r="E284" s="79">
        <v>0</v>
      </c>
      <c r="G284" s="79">
        <f t="shared" si="9"/>
        <v>0</v>
      </c>
      <c r="H284" s="98" t="str">
        <f t="shared" si="10"/>
        <v>1</v>
      </c>
      <c r="I284" s="97"/>
    </row>
    <row r="285" spans="1:9" x14ac:dyDescent="0.2">
      <c r="A285" s="70" t="s">
        <v>1800</v>
      </c>
      <c r="B285" s="70" t="s">
        <v>1545</v>
      </c>
      <c r="C285" s="79">
        <v>281020</v>
      </c>
      <c r="D285" s="79">
        <v>140510.03</v>
      </c>
      <c r="E285" s="79">
        <v>140509.97</v>
      </c>
      <c r="F285" s="92">
        <v>140509.97</v>
      </c>
      <c r="G285" s="79">
        <f t="shared" si="9"/>
        <v>0</v>
      </c>
      <c r="H285" s="98" t="str">
        <f t="shared" si="10"/>
        <v>1</v>
      </c>
      <c r="I285" s="97"/>
    </row>
    <row r="286" spans="1:9" x14ac:dyDescent="0.2">
      <c r="A286" s="70" t="s">
        <v>1801</v>
      </c>
      <c r="B286" s="70" t="s">
        <v>1547</v>
      </c>
      <c r="C286" s="79">
        <v>28694</v>
      </c>
      <c r="D286" s="79">
        <v>2943.32</v>
      </c>
      <c r="E286" s="79">
        <v>25750.68</v>
      </c>
      <c r="F286" s="92">
        <f>D286/10*2</f>
        <v>588.66399999999999</v>
      </c>
      <c r="G286" s="79">
        <f t="shared" si="9"/>
        <v>25162.016</v>
      </c>
      <c r="H286" s="98" t="str">
        <f t="shared" si="10"/>
        <v>1</v>
      </c>
      <c r="I286" s="97"/>
    </row>
    <row r="287" spans="1:9" x14ac:dyDescent="0.2">
      <c r="A287" s="70" t="s">
        <v>1802</v>
      </c>
      <c r="B287" s="70" t="s">
        <v>1549</v>
      </c>
      <c r="C287" s="79">
        <v>56477</v>
      </c>
      <c r="D287" s="79">
        <v>46882.68</v>
      </c>
      <c r="E287" s="79">
        <v>9594.32</v>
      </c>
      <c r="F287" s="92">
        <f>D287/10*2</f>
        <v>9376.5360000000001</v>
      </c>
      <c r="G287" s="79">
        <f t="shared" si="9"/>
        <v>217.78399999999965</v>
      </c>
      <c r="H287" s="98" t="str">
        <f t="shared" si="10"/>
        <v>1</v>
      </c>
      <c r="I287" s="97"/>
    </row>
    <row r="288" spans="1:9" x14ac:dyDescent="0.2">
      <c r="A288" s="70" t="s">
        <v>1803</v>
      </c>
      <c r="B288" s="70" t="s">
        <v>1551</v>
      </c>
      <c r="C288" s="79">
        <v>329448</v>
      </c>
      <c r="D288" s="79">
        <v>273481.44</v>
      </c>
      <c r="E288" s="79">
        <v>55966.559999999998</v>
      </c>
      <c r="F288" s="92">
        <f>D288/10*2</f>
        <v>54696.288</v>
      </c>
      <c r="G288" s="79">
        <f t="shared" si="9"/>
        <v>1270.2719999999972</v>
      </c>
      <c r="H288" s="98" t="str">
        <f t="shared" si="10"/>
        <v>1</v>
      </c>
      <c r="I288" s="97"/>
    </row>
    <row r="289" spans="1:9" x14ac:dyDescent="0.2">
      <c r="A289" s="70" t="s">
        <v>1804</v>
      </c>
      <c r="B289" s="70" t="s">
        <v>1553</v>
      </c>
      <c r="C289" s="79">
        <v>37651</v>
      </c>
      <c r="D289" s="79">
        <v>31636.720000000001</v>
      </c>
      <c r="E289" s="79">
        <v>6014.2799999999988</v>
      </c>
      <c r="F289" s="92">
        <v>6014.2799999999988</v>
      </c>
      <c r="G289" s="79">
        <f t="shared" si="9"/>
        <v>0</v>
      </c>
      <c r="H289" s="98" t="str">
        <f t="shared" si="10"/>
        <v>1</v>
      </c>
      <c r="I289" s="97"/>
    </row>
    <row r="290" spans="1:9" x14ac:dyDescent="0.2">
      <c r="A290" s="70" t="s">
        <v>1805</v>
      </c>
      <c r="B290" s="70" t="s">
        <v>1806</v>
      </c>
      <c r="C290" s="79">
        <v>39829</v>
      </c>
      <c r="D290" s="79">
        <v>32025.119999999999</v>
      </c>
      <c r="E290" s="79">
        <v>7803.880000000001</v>
      </c>
      <c r="F290" s="92">
        <f>D290/10*2</f>
        <v>6405.0239999999994</v>
      </c>
      <c r="G290" s="79">
        <f t="shared" si="9"/>
        <v>1398.8560000000016</v>
      </c>
      <c r="H290" s="98" t="str">
        <f t="shared" si="10"/>
        <v>1</v>
      </c>
      <c r="I290" s="97"/>
    </row>
    <row r="291" spans="1:9" x14ac:dyDescent="0.2">
      <c r="A291" s="70" t="s">
        <v>1807</v>
      </c>
      <c r="B291" s="70" t="s">
        <v>1557</v>
      </c>
      <c r="C291" s="79">
        <v>55685</v>
      </c>
      <c r="D291" s="79">
        <v>27842.37</v>
      </c>
      <c r="E291" s="79">
        <v>27842.63</v>
      </c>
      <c r="F291" s="92">
        <v>27842.63</v>
      </c>
      <c r="G291" s="79">
        <f t="shared" si="9"/>
        <v>0</v>
      </c>
      <c r="H291" s="98" t="str">
        <f t="shared" si="10"/>
        <v>1</v>
      </c>
      <c r="I291" s="97"/>
    </row>
    <row r="292" spans="1:9" x14ac:dyDescent="0.2">
      <c r="A292" s="70" t="s">
        <v>1808</v>
      </c>
      <c r="B292" s="70" t="s">
        <v>1559</v>
      </c>
      <c r="C292" s="79">
        <v>138084</v>
      </c>
      <c r="D292" s="79">
        <v>118549</v>
      </c>
      <c r="E292" s="79">
        <v>19535</v>
      </c>
      <c r="F292" s="92">
        <v>19535</v>
      </c>
      <c r="G292" s="79">
        <f t="shared" si="9"/>
        <v>0</v>
      </c>
      <c r="H292" s="98" t="str">
        <f t="shared" si="10"/>
        <v>1</v>
      </c>
      <c r="I292" s="97"/>
    </row>
    <row r="293" spans="1:9" x14ac:dyDescent="0.2">
      <c r="A293" s="70" t="s">
        <v>1809</v>
      </c>
      <c r="B293" s="70" t="s">
        <v>1561</v>
      </c>
      <c r="C293" s="79">
        <v>124452</v>
      </c>
      <c r="D293" s="79">
        <v>104449.5</v>
      </c>
      <c r="E293" s="79">
        <v>20002.5</v>
      </c>
      <c r="F293" s="92">
        <v>20002.5</v>
      </c>
      <c r="G293" s="79">
        <f t="shared" si="9"/>
        <v>0</v>
      </c>
      <c r="H293" s="98" t="str">
        <f t="shared" si="10"/>
        <v>1</v>
      </c>
      <c r="I293" s="97"/>
    </row>
    <row r="294" spans="1:9" x14ac:dyDescent="0.2">
      <c r="A294" s="70" t="s">
        <v>1810</v>
      </c>
      <c r="B294" s="70" t="s">
        <v>1563</v>
      </c>
      <c r="C294" s="79">
        <v>78440</v>
      </c>
      <c r="D294" s="79">
        <v>78440</v>
      </c>
      <c r="E294" s="79">
        <v>0</v>
      </c>
      <c r="G294" s="79">
        <f t="shared" si="9"/>
        <v>0</v>
      </c>
      <c r="H294" s="98" t="str">
        <f t="shared" si="10"/>
        <v>1</v>
      </c>
      <c r="I294" s="97"/>
    </row>
    <row r="295" spans="1:9" x14ac:dyDescent="0.2">
      <c r="A295" s="70" t="s">
        <v>1811</v>
      </c>
      <c r="B295" s="70" t="s">
        <v>1565</v>
      </c>
      <c r="C295" s="79">
        <v>5280</v>
      </c>
      <c r="D295" s="79">
        <v>0</v>
      </c>
      <c r="E295" s="79">
        <v>5280</v>
      </c>
      <c r="F295" s="92">
        <v>5280</v>
      </c>
      <c r="G295" s="79">
        <f t="shared" si="9"/>
        <v>0</v>
      </c>
      <c r="H295" s="98" t="str">
        <f t="shared" si="10"/>
        <v>1</v>
      </c>
      <c r="I295" s="97"/>
    </row>
    <row r="296" spans="1:9" x14ac:dyDescent="0.2">
      <c r="A296" s="70" t="s">
        <v>329</v>
      </c>
      <c r="B296" s="70" t="s">
        <v>1566</v>
      </c>
      <c r="C296" s="79">
        <v>233</v>
      </c>
      <c r="D296" s="77">
        <v>0</v>
      </c>
      <c r="E296" s="79">
        <v>233</v>
      </c>
      <c r="F296" s="92">
        <v>0</v>
      </c>
      <c r="G296" s="79">
        <f t="shared" si="9"/>
        <v>233</v>
      </c>
      <c r="H296" s="98" t="str">
        <f t="shared" si="10"/>
        <v>2</v>
      </c>
      <c r="I296" s="97"/>
    </row>
    <row r="297" spans="1:9" x14ac:dyDescent="0.2">
      <c r="A297" s="70" t="s">
        <v>331</v>
      </c>
      <c r="B297" s="70" t="s">
        <v>1571</v>
      </c>
      <c r="C297" s="79">
        <v>0</v>
      </c>
      <c r="D297" s="77">
        <v>0</v>
      </c>
      <c r="E297" s="79">
        <v>0</v>
      </c>
      <c r="F297" s="92">
        <v>0</v>
      </c>
      <c r="G297" s="79">
        <f t="shared" si="9"/>
        <v>0</v>
      </c>
      <c r="H297" s="98" t="str">
        <f t="shared" si="10"/>
        <v>2</v>
      </c>
      <c r="I297" s="97"/>
    </row>
    <row r="298" spans="1:9" x14ac:dyDescent="0.2">
      <c r="A298" s="70" t="s">
        <v>333</v>
      </c>
      <c r="B298" s="70" t="s">
        <v>1572</v>
      </c>
      <c r="C298" s="79">
        <v>2336</v>
      </c>
      <c r="D298" s="77">
        <v>2336</v>
      </c>
      <c r="E298" s="79">
        <v>0</v>
      </c>
      <c r="F298" s="92">
        <v>0</v>
      </c>
      <c r="G298" s="79">
        <f t="shared" si="9"/>
        <v>0</v>
      </c>
      <c r="H298" s="98" t="str">
        <f t="shared" si="10"/>
        <v>2</v>
      </c>
      <c r="I298" s="97"/>
    </row>
    <row r="299" spans="1:9" x14ac:dyDescent="0.2">
      <c r="A299" s="70" t="s">
        <v>337</v>
      </c>
      <c r="B299" s="70" t="s">
        <v>1812</v>
      </c>
      <c r="C299" s="79">
        <v>1018</v>
      </c>
      <c r="D299" s="77">
        <v>0</v>
      </c>
      <c r="E299" s="79">
        <v>1018</v>
      </c>
      <c r="F299" s="92">
        <v>0</v>
      </c>
      <c r="G299" s="79">
        <f t="shared" si="9"/>
        <v>1018</v>
      </c>
      <c r="H299" s="98" t="str">
        <f t="shared" si="10"/>
        <v>2</v>
      </c>
      <c r="I299" s="97"/>
    </row>
    <row r="300" spans="1:9" x14ac:dyDescent="0.2">
      <c r="A300" s="70" t="s">
        <v>340</v>
      </c>
      <c r="B300" s="70" t="s">
        <v>1813</v>
      </c>
      <c r="C300" s="79">
        <v>89</v>
      </c>
      <c r="D300" s="77">
        <v>0</v>
      </c>
      <c r="E300" s="79">
        <v>89</v>
      </c>
      <c r="F300" s="92">
        <v>0</v>
      </c>
      <c r="G300" s="79">
        <f t="shared" si="9"/>
        <v>89</v>
      </c>
      <c r="H300" s="98" t="str">
        <f t="shared" si="10"/>
        <v>2</v>
      </c>
      <c r="I300" s="97"/>
    </row>
    <row r="301" spans="1:9" x14ac:dyDescent="0.2">
      <c r="A301" s="70" t="s">
        <v>342</v>
      </c>
      <c r="B301" s="70" t="s">
        <v>1814</v>
      </c>
      <c r="C301" s="79">
        <v>1500</v>
      </c>
      <c r="D301" s="77">
        <v>1500</v>
      </c>
      <c r="E301" s="79">
        <v>0</v>
      </c>
      <c r="F301" s="92">
        <v>0</v>
      </c>
      <c r="G301" s="79">
        <f t="shared" si="9"/>
        <v>0</v>
      </c>
      <c r="H301" s="98" t="str">
        <f t="shared" si="10"/>
        <v>2</v>
      </c>
      <c r="I301" s="97"/>
    </row>
    <row r="302" spans="1:9" x14ac:dyDescent="0.2">
      <c r="A302" s="70" t="s">
        <v>345</v>
      </c>
      <c r="B302" s="70" t="s">
        <v>1645</v>
      </c>
      <c r="C302" s="79">
        <v>2100</v>
      </c>
      <c r="D302" s="77">
        <v>864.01</v>
      </c>
      <c r="E302" s="79">
        <v>1235.99</v>
      </c>
      <c r="F302" s="92">
        <v>0</v>
      </c>
      <c r="G302" s="79">
        <f t="shared" si="9"/>
        <v>1235.99</v>
      </c>
      <c r="H302" s="98" t="str">
        <f t="shared" si="10"/>
        <v>2</v>
      </c>
      <c r="I302" s="97"/>
    </row>
    <row r="303" spans="1:9" x14ac:dyDescent="0.2">
      <c r="A303" s="70" t="s">
        <v>348</v>
      </c>
      <c r="B303" s="70" t="s">
        <v>1815</v>
      </c>
      <c r="C303" s="79">
        <v>287</v>
      </c>
      <c r="D303" s="77">
        <v>126.16</v>
      </c>
      <c r="E303" s="79">
        <v>160.84</v>
      </c>
      <c r="F303" s="92">
        <v>0</v>
      </c>
      <c r="G303" s="79">
        <f t="shared" si="9"/>
        <v>160.84</v>
      </c>
      <c r="H303" s="98" t="str">
        <f t="shared" si="10"/>
        <v>2</v>
      </c>
      <c r="I303" s="97"/>
    </row>
    <row r="304" spans="1:9" x14ac:dyDescent="0.2">
      <c r="A304" s="70" t="s">
        <v>350</v>
      </c>
      <c r="B304" s="70" t="s">
        <v>1816</v>
      </c>
      <c r="C304" s="79">
        <v>2731</v>
      </c>
      <c r="D304" s="77">
        <v>2598</v>
      </c>
      <c r="E304" s="79">
        <v>133</v>
      </c>
      <c r="F304" s="92">
        <v>0</v>
      </c>
      <c r="G304" s="79">
        <f t="shared" si="9"/>
        <v>133</v>
      </c>
      <c r="H304" s="98" t="str">
        <f t="shared" si="10"/>
        <v>2</v>
      </c>
      <c r="I304" s="97"/>
    </row>
    <row r="305" spans="1:9" x14ac:dyDescent="0.2">
      <c r="A305" s="70" t="s">
        <v>353</v>
      </c>
      <c r="B305" s="70" t="s">
        <v>1817</v>
      </c>
      <c r="C305" s="79">
        <v>36021</v>
      </c>
      <c r="D305" s="77">
        <v>685.21</v>
      </c>
      <c r="E305" s="79">
        <v>35335.79</v>
      </c>
      <c r="F305" s="92">
        <v>0</v>
      </c>
      <c r="G305" s="79">
        <f t="shared" si="9"/>
        <v>35335.79</v>
      </c>
      <c r="H305" s="98" t="str">
        <f t="shared" si="10"/>
        <v>2</v>
      </c>
      <c r="I305" s="97"/>
    </row>
    <row r="306" spans="1:9" x14ac:dyDescent="0.2">
      <c r="A306" s="70" t="s">
        <v>1818</v>
      </c>
      <c r="B306" s="70" t="s">
        <v>1819</v>
      </c>
      <c r="C306" s="79">
        <v>0</v>
      </c>
      <c r="D306" s="77">
        <v>0</v>
      </c>
      <c r="E306" s="79">
        <v>0</v>
      </c>
      <c r="F306" s="92">
        <v>0</v>
      </c>
      <c r="G306" s="79">
        <f t="shared" si="9"/>
        <v>0</v>
      </c>
      <c r="H306" s="98" t="str">
        <f t="shared" si="10"/>
        <v>2</v>
      </c>
      <c r="I306" s="97"/>
    </row>
    <row r="307" spans="1:9" x14ac:dyDescent="0.2">
      <c r="A307" s="70" t="s">
        <v>358</v>
      </c>
      <c r="B307" s="70" t="s">
        <v>1788</v>
      </c>
      <c r="C307" s="79">
        <v>0</v>
      </c>
      <c r="D307" s="77">
        <v>0</v>
      </c>
      <c r="E307" s="79">
        <v>0</v>
      </c>
      <c r="F307" s="92">
        <v>0</v>
      </c>
      <c r="G307" s="79">
        <f t="shared" si="9"/>
        <v>0</v>
      </c>
      <c r="H307" s="98" t="str">
        <f t="shared" si="10"/>
        <v>2</v>
      </c>
      <c r="I307" s="97"/>
    </row>
    <row r="308" spans="1:9" x14ac:dyDescent="0.2">
      <c r="A308" s="70" t="s">
        <v>360</v>
      </c>
      <c r="B308" s="70" t="s">
        <v>1820</v>
      </c>
      <c r="C308" s="79">
        <v>0</v>
      </c>
      <c r="D308" s="77">
        <v>0</v>
      </c>
      <c r="E308" s="79">
        <v>0</v>
      </c>
      <c r="F308" s="92">
        <v>0</v>
      </c>
      <c r="G308" s="79">
        <f t="shared" si="9"/>
        <v>0</v>
      </c>
      <c r="H308" s="98" t="str">
        <f t="shared" si="10"/>
        <v>2</v>
      </c>
      <c r="I308" s="97"/>
    </row>
    <row r="309" spans="1:9" x14ac:dyDescent="0.2">
      <c r="A309" s="70" t="s">
        <v>363</v>
      </c>
      <c r="B309" s="70" t="s">
        <v>1821</v>
      </c>
      <c r="C309" s="79">
        <v>121</v>
      </c>
      <c r="D309" s="77">
        <v>0</v>
      </c>
      <c r="E309" s="79">
        <v>121</v>
      </c>
      <c r="F309" s="92">
        <v>0</v>
      </c>
      <c r="G309" s="79">
        <f t="shared" si="9"/>
        <v>121</v>
      </c>
      <c r="H309" s="98" t="str">
        <f t="shared" si="10"/>
        <v>2</v>
      </c>
      <c r="I309" s="97"/>
    </row>
    <row r="310" spans="1:9" x14ac:dyDescent="0.2">
      <c r="A310" s="70" t="s">
        <v>366</v>
      </c>
      <c r="B310" s="70" t="s">
        <v>1822</v>
      </c>
      <c r="C310" s="79">
        <v>0</v>
      </c>
      <c r="D310" s="77">
        <v>0</v>
      </c>
      <c r="E310" s="79">
        <v>0</v>
      </c>
      <c r="F310" s="92">
        <v>0</v>
      </c>
      <c r="G310" s="79">
        <f t="shared" si="9"/>
        <v>0</v>
      </c>
      <c r="H310" s="98" t="str">
        <f t="shared" si="10"/>
        <v>2</v>
      </c>
      <c r="I310" s="97"/>
    </row>
    <row r="311" spans="1:9" x14ac:dyDescent="0.2">
      <c r="A311" s="70" t="s">
        <v>368</v>
      </c>
      <c r="B311" s="70" t="s">
        <v>1647</v>
      </c>
      <c r="C311" s="79">
        <v>97946</v>
      </c>
      <c r="D311" s="77">
        <v>0</v>
      </c>
      <c r="E311" s="79">
        <v>97946</v>
      </c>
      <c r="F311" s="92">
        <v>0</v>
      </c>
      <c r="G311" s="79">
        <f t="shared" si="9"/>
        <v>97946</v>
      </c>
      <c r="H311" s="98" t="str">
        <f t="shared" si="10"/>
        <v>2</v>
      </c>
      <c r="I311" s="97"/>
    </row>
    <row r="312" spans="1:9" x14ac:dyDescent="0.2">
      <c r="A312" s="70" t="s">
        <v>1823</v>
      </c>
      <c r="B312" s="70" t="s">
        <v>1733</v>
      </c>
      <c r="C312" s="79">
        <v>827</v>
      </c>
      <c r="D312" s="77">
        <v>0</v>
      </c>
      <c r="E312" s="79">
        <v>827</v>
      </c>
      <c r="F312" s="92">
        <v>0</v>
      </c>
      <c r="G312" s="79">
        <f t="shared" si="9"/>
        <v>827</v>
      </c>
      <c r="H312" s="98" t="str">
        <f t="shared" si="10"/>
        <v>2</v>
      </c>
      <c r="I312" s="97"/>
    </row>
    <row r="313" spans="1:9" x14ac:dyDescent="0.2">
      <c r="A313" s="70" t="s">
        <v>370</v>
      </c>
      <c r="B313" s="70" t="s">
        <v>1648</v>
      </c>
      <c r="C313" s="79">
        <v>344</v>
      </c>
      <c r="D313" s="77">
        <v>0</v>
      </c>
      <c r="E313" s="79">
        <v>344</v>
      </c>
      <c r="F313" s="92">
        <v>0</v>
      </c>
      <c r="G313" s="79">
        <f t="shared" si="9"/>
        <v>344</v>
      </c>
      <c r="H313" s="98" t="str">
        <f t="shared" si="10"/>
        <v>2</v>
      </c>
      <c r="I313" s="97"/>
    </row>
    <row r="314" spans="1:9" x14ac:dyDescent="0.2">
      <c r="A314" s="70" t="s">
        <v>373</v>
      </c>
      <c r="B314" s="70" t="s">
        <v>1694</v>
      </c>
      <c r="C314" s="79">
        <v>0</v>
      </c>
      <c r="D314" s="77">
        <v>0</v>
      </c>
      <c r="E314" s="79">
        <v>0</v>
      </c>
      <c r="F314" s="92">
        <v>0</v>
      </c>
      <c r="G314" s="79">
        <f t="shared" si="9"/>
        <v>0</v>
      </c>
      <c r="H314" s="98" t="str">
        <f t="shared" si="10"/>
        <v>2</v>
      </c>
      <c r="I314" s="97"/>
    </row>
    <row r="315" spans="1:9" x14ac:dyDescent="0.2">
      <c r="A315" s="70" t="s">
        <v>376</v>
      </c>
      <c r="B315" s="70" t="s">
        <v>1696</v>
      </c>
      <c r="C315" s="79">
        <v>463</v>
      </c>
      <c r="D315" s="77">
        <v>0</v>
      </c>
      <c r="E315" s="79">
        <v>463</v>
      </c>
      <c r="F315" s="92">
        <v>0</v>
      </c>
      <c r="G315" s="79">
        <f t="shared" si="9"/>
        <v>463</v>
      </c>
      <c r="H315" s="98" t="str">
        <f t="shared" si="10"/>
        <v>2</v>
      </c>
      <c r="I315" s="97"/>
    </row>
    <row r="316" spans="1:9" x14ac:dyDescent="0.2">
      <c r="A316" s="70" t="s">
        <v>379</v>
      </c>
      <c r="B316" s="70" t="s">
        <v>1789</v>
      </c>
      <c r="C316" s="79">
        <v>95864</v>
      </c>
      <c r="D316" s="79">
        <v>39906</v>
      </c>
      <c r="E316" s="79">
        <v>55958</v>
      </c>
      <c r="F316" s="92">
        <v>5500</v>
      </c>
      <c r="G316" s="79">
        <f t="shared" si="9"/>
        <v>50458</v>
      </c>
      <c r="H316" s="98" t="str">
        <f t="shared" si="10"/>
        <v>3</v>
      </c>
      <c r="I316" s="97"/>
    </row>
    <row r="317" spans="1:9" x14ac:dyDescent="0.2">
      <c r="A317" s="70" t="s">
        <v>380</v>
      </c>
      <c r="B317" s="70" t="s">
        <v>1824</v>
      </c>
      <c r="C317" s="79">
        <v>56693</v>
      </c>
      <c r="D317" s="79">
        <v>37614</v>
      </c>
      <c r="E317" s="79">
        <v>19079</v>
      </c>
      <c r="F317" s="92">
        <v>8000</v>
      </c>
      <c r="G317" s="79">
        <f t="shared" si="9"/>
        <v>11079</v>
      </c>
      <c r="H317" s="98" t="str">
        <f t="shared" si="10"/>
        <v>3</v>
      </c>
      <c r="I317" s="97"/>
    </row>
    <row r="318" spans="1:9" x14ac:dyDescent="0.2">
      <c r="A318" s="70" t="s">
        <v>382</v>
      </c>
      <c r="B318" s="70" t="s">
        <v>1573</v>
      </c>
      <c r="C318" s="79">
        <v>17627</v>
      </c>
      <c r="D318" s="79">
        <v>16221.6</v>
      </c>
      <c r="E318" s="79">
        <v>1405.3999999999996</v>
      </c>
      <c r="F318" s="92">
        <v>1405.3999999999996</v>
      </c>
      <c r="G318" s="79">
        <f t="shared" si="9"/>
        <v>0</v>
      </c>
      <c r="H318" s="98" t="str">
        <f t="shared" si="10"/>
        <v>3</v>
      </c>
      <c r="I318" s="97"/>
    </row>
    <row r="319" spans="1:9" x14ac:dyDescent="0.2">
      <c r="A319" s="70" t="s">
        <v>383</v>
      </c>
      <c r="B319" s="70" t="s">
        <v>1700</v>
      </c>
      <c r="C319" s="79">
        <v>25000</v>
      </c>
      <c r="D319" s="79">
        <v>1835.7</v>
      </c>
      <c r="E319" s="79">
        <v>23164.3</v>
      </c>
      <c r="F319" s="92">
        <v>4387.7</v>
      </c>
      <c r="G319" s="79">
        <f t="shared" si="9"/>
        <v>18776.599999999999</v>
      </c>
      <c r="H319" s="98" t="str">
        <f t="shared" si="10"/>
        <v>3</v>
      </c>
      <c r="I319" s="97"/>
    </row>
    <row r="320" spans="1:9" x14ac:dyDescent="0.2">
      <c r="A320" s="70" t="s">
        <v>385</v>
      </c>
      <c r="B320" s="70" t="s">
        <v>1825</v>
      </c>
      <c r="C320" s="79">
        <v>169400</v>
      </c>
      <c r="D320" s="79">
        <v>115920</v>
      </c>
      <c r="E320" s="79">
        <v>53480</v>
      </c>
      <c r="F320" s="79">
        <v>25760</v>
      </c>
      <c r="G320" s="79">
        <f t="shared" si="9"/>
        <v>27720</v>
      </c>
      <c r="H320" s="98" t="str">
        <f t="shared" si="10"/>
        <v>3</v>
      </c>
      <c r="I320" s="97"/>
    </row>
    <row r="321" spans="1:9" x14ac:dyDescent="0.2">
      <c r="A321" s="70" t="s">
        <v>388</v>
      </c>
      <c r="B321" s="70" t="s">
        <v>1826</v>
      </c>
      <c r="C321" s="79">
        <v>0</v>
      </c>
      <c r="D321" s="79">
        <v>0</v>
      </c>
      <c r="E321" s="79">
        <v>0</v>
      </c>
      <c r="F321" s="92">
        <v>0</v>
      </c>
      <c r="G321" s="79">
        <f t="shared" si="9"/>
        <v>0</v>
      </c>
      <c r="H321" s="98" t="str">
        <f t="shared" si="10"/>
        <v>3</v>
      </c>
      <c r="I321" s="97"/>
    </row>
    <row r="322" spans="1:9" x14ac:dyDescent="0.2">
      <c r="A322" s="70" t="s">
        <v>391</v>
      </c>
      <c r="B322" s="70" t="s">
        <v>1576</v>
      </c>
      <c r="C322" s="79">
        <v>31400.59</v>
      </c>
      <c r="D322" s="79">
        <v>31400.59</v>
      </c>
      <c r="E322" s="79">
        <v>0</v>
      </c>
      <c r="F322" s="92">
        <v>0</v>
      </c>
      <c r="G322" s="79">
        <f t="shared" si="9"/>
        <v>0</v>
      </c>
      <c r="H322" s="98" t="str">
        <f t="shared" si="10"/>
        <v>3</v>
      </c>
      <c r="I322" s="97"/>
    </row>
    <row r="323" spans="1:9" x14ac:dyDescent="0.2">
      <c r="A323" s="70" t="s">
        <v>392</v>
      </c>
      <c r="B323" s="70" t="s">
        <v>1793</v>
      </c>
      <c r="C323" s="79">
        <v>12574</v>
      </c>
      <c r="D323" s="79">
        <v>0</v>
      </c>
      <c r="E323" s="79">
        <v>12574</v>
      </c>
      <c r="F323" s="92">
        <v>0</v>
      </c>
      <c r="G323" s="79">
        <f t="shared" ref="G323:G386" si="11">C323-D323-F323</f>
        <v>12574</v>
      </c>
      <c r="H323" s="98" t="str">
        <f t="shared" si="10"/>
        <v>3</v>
      </c>
      <c r="I323" s="97"/>
    </row>
    <row r="324" spans="1:9" x14ac:dyDescent="0.2">
      <c r="A324" s="70" t="s">
        <v>394</v>
      </c>
      <c r="B324" s="70" t="s">
        <v>1661</v>
      </c>
      <c r="C324" s="79">
        <v>0</v>
      </c>
      <c r="D324" s="79">
        <v>0</v>
      </c>
      <c r="E324" s="79">
        <v>0</v>
      </c>
      <c r="F324" s="92">
        <v>0</v>
      </c>
      <c r="G324" s="79">
        <f t="shared" si="11"/>
        <v>0</v>
      </c>
      <c r="H324" s="98" t="str">
        <f t="shared" si="10"/>
        <v>3</v>
      </c>
      <c r="I324" s="97"/>
    </row>
    <row r="325" spans="1:9" x14ac:dyDescent="0.2">
      <c r="A325" s="70" t="s">
        <v>396</v>
      </c>
      <c r="B325" s="70" t="s">
        <v>1577</v>
      </c>
      <c r="C325" s="79">
        <v>36769</v>
      </c>
      <c r="D325" s="79">
        <v>17622.400000000001</v>
      </c>
      <c r="E325" s="79">
        <v>19146.599999999999</v>
      </c>
      <c r="F325" s="92">
        <v>5100</v>
      </c>
      <c r="G325" s="79">
        <f t="shared" si="11"/>
        <v>14046.599999999999</v>
      </c>
      <c r="H325" s="98" t="str">
        <f t="shared" ref="H325:H388" si="12">MID(A325,18,1)</f>
        <v>3</v>
      </c>
      <c r="I325" s="97"/>
    </row>
    <row r="326" spans="1:9" x14ac:dyDescent="0.2">
      <c r="A326" s="70" t="s">
        <v>397</v>
      </c>
      <c r="B326" s="70" t="s">
        <v>1827</v>
      </c>
      <c r="C326" s="79">
        <v>28802</v>
      </c>
      <c r="D326" s="79">
        <v>6704</v>
      </c>
      <c r="E326" s="79">
        <v>22098</v>
      </c>
      <c r="F326" s="92">
        <v>22095</v>
      </c>
      <c r="G326" s="79">
        <f t="shared" si="11"/>
        <v>3</v>
      </c>
      <c r="H326" s="98" t="str">
        <f t="shared" si="12"/>
        <v>3</v>
      </c>
      <c r="I326" s="97"/>
    </row>
    <row r="327" spans="1:9" x14ac:dyDescent="0.2">
      <c r="A327" s="70" t="s">
        <v>1828</v>
      </c>
      <c r="B327" s="70" t="s">
        <v>1829</v>
      </c>
      <c r="C327" s="79">
        <v>19001</v>
      </c>
      <c r="D327" s="79">
        <v>1972</v>
      </c>
      <c r="E327" s="79">
        <v>17029</v>
      </c>
      <c r="F327" s="92">
        <v>9728.61</v>
      </c>
      <c r="G327" s="79">
        <f t="shared" si="11"/>
        <v>7300.3899999999994</v>
      </c>
      <c r="H327" s="98" t="str">
        <f t="shared" si="12"/>
        <v>3</v>
      </c>
      <c r="I327" s="97"/>
    </row>
    <row r="328" spans="1:9" x14ac:dyDescent="0.2">
      <c r="A328" s="70" t="s">
        <v>400</v>
      </c>
      <c r="B328" s="70" t="s">
        <v>1830</v>
      </c>
      <c r="C328" s="79">
        <v>351614</v>
      </c>
      <c r="D328" s="79">
        <v>228282</v>
      </c>
      <c r="E328" s="79">
        <v>123332</v>
      </c>
      <c r="F328" s="92">
        <v>45656.4</v>
      </c>
      <c r="G328" s="79">
        <f t="shared" si="11"/>
        <v>77675.600000000006</v>
      </c>
      <c r="H328" s="98" t="str">
        <f t="shared" si="12"/>
        <v>3</v>
      </c>
      <c r="I328" s="97"/>
    </row>
    <row r="329" spans="1:9" x14ac:dyDescent="0.2">
      <c r="A329" s="70" t="s">
        <v>403</v>
      </c>
      <c r="B329" s="70" t="s">
        <v>1831</v>
      </c>
      <c r="C329" s="79">
        <v>12165</v>
      </c>
      <c r="D329" s="79">
        <v>7565</v>
      </c>
      <c r="E329" s="79">
        <v>4600</v>
      </c>
      <c r="F329" s="92">
        <v>2400</v>
      </c>
      <c r="G329" s="79">
        <f t="shared" si="11"/>
        <v>2200</v>
      </c>
      <c r="H329" s="98" t="str">
        <f t="shared" si="12"/>
        <v>3</v>
      </c>
      <c r="I329" s="97"/>
    </row>
    <row r="330" spans="1:9" x14ac:dyDescent="0.2">
      <c r="A330" s="70" t="s">
        <v>406</v>
      </c>
      <c r="B330" s="70" t="s">
        <v>1794</v>
      </c>
      <c r="C330" s="79">
        <v>7000</v>
      </c>
      <c r="D330" s="79">
        <v>0</v>
      </c>
      <c r="E330" s="79">
        <v>7000</v>
      </c>
      <c r="F330" s="92">
        <v>0</v>
      </c>
      <c r="G330" s="79">
        <f t="shared" si="11"/>
        <v>7000</v>
      </c>
      <c r="H330" s="98" t="str">
        <f t="shared" si="12"/>
        <v>3</v>
      </c>
      <c r="I330" s="97"/>
    </row>
    <row r="331" spans="1:9" x14ac:dyDescent="0.2">
      <c r="A331" s="70" t="s">
        <v>408</v>
      </c>
      <c r="B331" s="70" t="s">
        <v>1583</v>
      </c>
      <c r="C331" s="79">
        <v>7462</v>
      </c>
      <c r="D331" s="79">
        <v>7462</v>
      </c>
      <c r="E331" s="79">
        <v>0</v>
      </c>
      <c r="F331" s="92">
        <v>0</v>
      </c>
      <c r="G331" s="79">
        <f t="shared" si="11"/>
        <v>0</v>
      </c>
      <c r="H331" s="98" t="str">
        <f t="shared" si="12"/>
        <v>3</v>
      </c>
      <c r="I331" s="97"/>
    </row>
    <row r="332" spans="1:9" x14ac:dyDescent="0.2">
      <c r="A332" s="70" t="s">
        <v>1832</v>
      </c>
      <c r="B332" s="70" t="s">
        <v>1740</v>
      </c>
      <c r="C332" s="79">
        <v>0</v>
      </c>
      <c r="D332" s="79">
        <v>0</v>
      </c>
      <c r="E332" s="79">
        <v>0</v>
      </c>
      <c r="F332" s="92">
        <v>0</v>
      </c>
      <c r="G332" s="79">
        <f t="shared" si="11"/>
        <v>0</v>
      </c>
      <c r="H332" s="98" t="str">
        <f t="shared" si="12"/>
        <v>3</v>
      </c>
      <c r="I332" s="97"/>
    </row>
    <row r="333" spans="1:9" x14ac:dyDescent="0.2">
      <c r="A333" s="70" t="s">
        <v>1833</v>
      </c>
      <c r="B333" s="70" t="s">
        <v>1701</v>
      </c>
      <c r="C333" s="79">
        <v>4000</v>
      </c>
      <c r="D333" s="79">
        <v>0</v>
      </c>
      <c r="E333" s="79">
        <v>4000</v>
      </c>
      <c r="F333" s="92">
        <v>4000</v>
      </c>
      <c r="G333" s="79">
        <f t="shared" si="11"/>
        <v>0</v>
      </c>
      <c r="H333" s="98" t="str">
        <f t="shared" si="12"/>
        <v>5</v>
      </c>
      <c r="I333" s="97"/>
    </row>
    <row r="334" spans="1:9" x14ac:dyDescent="0.2">
      <c r="A334" s="70" t="s">
        <v>410</v>
      </c>
      <c r="B334" s="70" t="s">
        <v>1834</v>
      </c>
      <c r="C334" s="79">
        <v>0</v>
      </c>
      <c r="D334" s="79">
        <v>0</v>
      </c>
      <c r="E334" s="79">
        <v>0</v>
      </c>
      <c r="F334" s="92">
        <v>0</v>
      </c>
      <c r="G334" s="79">
        <f t="shared" si="11"/>
        <v>0</v>
      </c>
      <c r="H334" s="98" t="str">
        <f t="shared" si="12"/>
        <v>5</v>
      </c>
      <c r="I334" s="97"/>
    </row>
    <row r="335" spans="1:9" x14ac:dyDescent="0.2">
      <c r="A335" s="70" t="s">
        <v>413</v>
      </c>
      <c r="B335" s="70" t="s">
        <v>1605</v>
      </c>
      <c r="C335" s="79">
        <v>10480</v>
      </c>
      <c r="D335" s="79">
        <v>9879</v>
      </c>
      <c r="E335" s="79">
        <v>601</v>
      </c>
      <c r="F335" s="92">
        <v>0</v>
      </c>
      <c r="G335" s="79">
        <f t="shared" si="11"/>
        <v>601</v>
      </c>
      <c r="H335" s="98" t="str">
        <f t="shared" si="12"/>
        <v>5</v>
      </c>
      <c r="I335" s="97"/>
    </row>
    <row r="336" spans="1:9" x14ac:dyDescent="0.2">
      <c r="A336" s="70" t="s">
        <v>1835</v>
      </c>
      <c r="B336" s="70" t="s">
        <v>1836</v>
      </c>
      <c r="C336" s="79">
        <v>8000</v>
      </c>
      <c r="D336" s="79">
        <v>0</v>
      </c>
      <c r="E336" s="79">
        <v>8000</v>
      </c>
      <c r="F336" s="92">
        <v>0</v>
      </c>
      <c r="G336" s="79">
        <f t="shared" si="11"/>
        <v>8000</v>
      </c>
      <c r="H336" s="98" t="str">
        <f t="shared" si="12"/>
        <v>5</v>
      </c>
      <c r="I336" s="97"/>
    </row>
    <row r="337" spans="1:9" x14ac:dyDescent="0.2">
      <c r="A337" s="70" t="s">
        <v>1837</v>
      </c>
      <c r="B337" s="70" t="s">
        <v>1537</v>
      </c>
      <c r="C337" s="79">
        <v>1202100</v>
      </c>
      <c r="D337" s="79">
        <v>1000895.5</v>
      </c>
      <c r="E337" s="79">
        <v>201204.5</v>
      </c>
      <c r="F337" s="92">
        <f>D337/10*2</f>
        <v>200179.1</v>
      </c>
      <c r="G337" s="79">
        <f t="shared" si="11"/>
        <v>1025.3999999999942</v>
      </c>
      <c r="H337" s="98" t="str">
        <f t="shared" si="12"/>
        <v>1</v>
      </c>
      <c r="I337" s="97"/>
    </row>
    <row r="338" spans="1:9" x14ac:dyDescent="0.2">
      <c r="A338" s="70" t="s">
        <v>1838</v>
      </c>
      <c r="B338" s="70" t="s">
        <v>1539</v>
      </c>
      <c r="C338" s="79">
        <v>160812</v>
      </c>
      <c r="D338" s="79">
        <v>39760</v>
      </c>
      <c r="E338" s="79">
        <v>121052</v>
      </c>
      <c r="F338" s="92">
        <f>D338/10*2</f>
        <v>7952</v>
      </c>
      <c r="G338" s="79">
        <f t="shared" si="11"/>
        <v>113100</v>
      </c>
      <c r="H338" s="98" t="str">
        <f t="shared" si="12"/>
        <v>1</v>
      </c>
      <c r="I338" s="97"/>
    </row>
    <row r="339" spans="1:9" x14ac:dyDescent="0.2">
      <c r="A339" s="70" t="s">
        <v>1839</v>
      </c>
      <c r="B339" s="70" t="s">
        <v>1541</v>
      </c>
      <c r="C339" s="79">
        <v>32556</v>
      </c>
      <c r="D339" s="79">
        <v>27070</v>
      </c>
      <c r="E339" s="79">
        <v>5486</v>
      </c>
      <c r="F339" s="92">
        <f>D339/10*2</f>
        <v>5414</v>
      </c>
      <c r="G339" s="79">
        <f t="shared" si="11"/>
        <v>72</v>
      </c>
      <c r="H339" s="98" t="str">
        <f t="shared" si="12"/>
        <v>1</v>
      </c>
      <c r="I339" s="97"/>
    </row>
    <row r="340" spans="1:9" x14ac:dyDescent="0.2">
      <c r="A340" s="70" t="s">
        <v>1840</v>
      </c>
      <c r="B340" s="70" t="s">
        <v>1543</v>
      </c>
      <c r="C340" s="79">
        <v>18929</v>
      </c>
      <c r="D340" s="79">
        <v>18929</v>
      </c>
      <c r="E340" s="79">
        <v>0</v>
      </c>
      <c r="G340" s="79">
        <f t="shared" si="11"/>
        <v>0</v>
      </c>
      <c r="H340" s="98" t="str">
        <f t="shared" si="12"/>
        <v>1</v>
      </c>
      <c r="I340" s="97"/>
    </row>
    <row r="341" spans="1:9" x14ac:dyDescent="0.2">
      <c r="A341" s="70" t="s">
        <v>1841</v>
      </c>
      <c r="B341" s="70" t="s">
        <v>1545</v>
      </c>
      <c r="C341" s="79">
        <v>189293</v>
      </c>
      <c r="D341" s="79">
        <v>94646.67</v>
      </c>
      <c r="E341" s="79">
        <v>94646.33</v>
      </c>
      <c r="F341" s="92">
        <v>94646.33</v>
      </c>
      <c r="G341" s="79">
        <f t="shared" si="11"/>
        <v>0</v>
      </c>
      <c r="H341" s="98" t="str">
        <f t="shared" si="12"/>
        <v>1</v>
      </c>
      <c r="I341" s="97"/>
    </row>
    <row r="342" spans="1:9" x14ac:dyDescent="0.2">
      <c r="A342" s="70" t="s">
        <v>1842</v>
      </c>
      <c r="B342" s="70" t="s">
        <v>1547</v>
      </c>
      <c r="C342" s="79">
        <v>31254</v>
      </c>
      <c r="D342" s="79">
        <v>3122.28</v>
      </c>
      <c r="E342" s="79">
        <v>28131.72</v>
      </c>
      <c r="F342" s="92">
        <f>D342/10*2</f>
        <v>624.45600000000002</v>
      </c>
      <c r="G342" s="79">
        <f t="shared" si="11"/>
        <v>27507.264000000003</v>
      </c>
      <c r="H342" s="98" t="str">
        <f t="shared" si="12"/>
        <v>1</v>
      </c>
      <c r="I342" s="97"/>
    </row>
    <row r="343" spans="1:9" x14ac:dyDescent="0.2">
      <c r="A343" s="70" t="s">
        <v>1843</v>
      </c>
      <c r="B343" s="70" t="s">
        <v>1549</v>
      </c>
      <c r="C343" s="79">
        <v>36063</v>
      </c>
      <c r="D343" s="79">
        <v>29841.899999999998</v>
      </c>
      <c r="E343" s="79">
        <v>6221.1000000000022</v>
      </c>
      <c r="F343" s="92">
        <f>D343/10*2</f>
        <v>5968.3799999999992</v>
      </c>
      <c r="G343" s="79">
        <f t="shared" si="11"/>
        <v>252.72000000000298</v>
      </c>
      <c r="H343" s="98" t="str">
        <f t="shared" si="12"/>
        <v>1</v>
      </c>
      <c r="I343" s="97"/>
    </row>
    <row r="344" spans="1:9" x14ac:dyDescent="0.2">
      <c r="A344" s="70" t="s">
        <v>1844</v>
      </c>
      <c r="B344" s="70" t="s">
        <v>1551</v>
      </c>
      <c r="C344" s="79">
        <v>210368</v>
      </c>
      <c r="D344" s="79">
        <v>174077.3</v>
      </c>
      <c r="E344" s="79">
        <v>36290.700000000012</v>
      </c>
      <c r="F344" s="92">
        <f>D344/10*2</f>
        <v>34815.46</v>
      </c>
      <c r="G344" s="79">
        <f t="shared" si="11"/>
        <v>1475.2400000000125</v>
      </c>
      <c r="H344" s="98" t="str">
        <f t="shared" si="12"/>
        <v>1</v>
      </c>
      <c r="I344" s="97"/>
    </row>
    <row r="345" spans="1:9" x14ac:dyDescent="0.2">
      <c r="A345" s="70" t="s">
        <v>1845</v>
      </c>
      <c r="B345" s="70" t="s">
        <v>1553</v>
      </c>
      <c r="C345" s="79">
        <v>24042</v>
      </c>
      <c r="D345" s="79">
        <v>20035.150000000001</v>
      </c>
      <c r="E345" s="79">
        <v>4006.8499999999985</v>
      </c>
      <c r="F345" s="92">
        <v>4006.8499999999985</v>
      </c>
      <c r="G345" s="79">
        <f t="shared" si="11"/>
        <v>0</v>
      </c>
      <c r="H345" s="98" t="str">
        <f t="shared" si="12"/>
        <v>1</v>
      </c>
      <c r="I345" s="97"/>
    </row>
    <row r="346" spans="1:9" x14ac:dyDescent="0.2">
      <c r="A346" s="70" t="s">
        <v>1846</v>
      </c>
      <c r="B346" s="70" t="s">
        <v>1557</v>
      </c>
      <c r="C346" s="79">
        <v>39671</v>
      </c>
      <c r="D346" s="79">
        <v>19835.509999999998</v>
      </c>
      <c r="E346" s="79">
        <v>19835.490000000002</v>
      </c>
      <c r="F346" s="92">
        <v>19835.490000000002</v>
      </c>
      <c r="G346" s="79">
        <f t="shared" si="11"/>
        <v>0</v>
      </c>
      <c r="H346" s="98" t="str">
        <f t="shared" si="12"/>
        <v>1</v>
      </c>
      <c r="I346" s="97"/>
    </row>
    <row r="347" spans="1:9" x14ac:dyDescent="0.2">
      <c r="A347" s="70" t="s">
        <v>1847</v>
      </c>
      <c r="B347" s="70" t="s">
        <v>1559</v>
      </c>
      <c r="C347" s="79">
        <v>85584</v>
      </c>
      <c r="D347" s="79">
        <v>71542</v>
      </c>
      <c r="E347" s="79">
        <v>14042</v>
      </c>
      <c r="F347" s="92">
        <v>14042</v>
      </c>
      <c r="G347" s="79">
        <f t="shared" si="11"/>
        <v>0</v>
      </c>
      <c r="H347" s="98" t="str">
        <f t="shared" si="12"/>
        <v>1</v>
      </c>
      <c r="I347" s="97"/>
    </row>
    <row r="348" spans="1:9" x14ac:dyDescent="0.2">
      <c r="A348" s="70" t="s">
        <v>1848</v>
      </c>
      <c r="B348" s="70" t="s">
        <v>1561</v>
      </c>
      <c r="C348" s="79">
        <v>78444</v>
      </c>
      <c r="D348" s="79">
        <v>66019</v>
      </c>
      <c r="E348" s="79">
        <v>12425</v>
      </c>
      <c r="F348" s="92">
        <v>12425</v>
      </c>
      <c r="G348" s="79">
        <f t="shared" si="11"/>
        <v>0</v>
      </c>
      <c r="H348" s="98" t="str">
        <f t="shared" si="12"/>
        <v>1</v>
      </c>
      <c r="I348" s="97"/>
    </row>
    <row r="349" spans="1:9" x14ac:dyDescent="0.2">
      <c r="A349" s="70" t="s">
        <v>1849</v>
      </c>
      <c r="B349" s="70" t="s">
        <v>1563</v>
      </c>
      <c r="C349" s="79">
        <v>50088</v>
      </c>
      <c r="D349" s="79">
        <v>50087.7</v>
      </c>
      <c r="E349" s="79">
        <v>0.30000000000291038</v>
      </c>
      <c r="G349" s="79">
        <f t="shared" si="11"/>
        <v>0.30000000000291038</v>
      </c>
      <c r="H349" s="98" t="str">
        <f t="shared" si="12"/>
        <v>1</v>
      </c>
      <c r="I349" s="97"/>
    </row>
    <row r="350" spans="1:9" x14ac:dyDescent="0.2">
      <c r="A350" s="70" t="s">
        <v>421</v>
      </c>
      <c r="B350" s="70" t="s">
        <v>1566</v>
      </c>
      <c r="C350" s="79">
        <v>504</v>
      </c>
      <c r="D350" s="77">
        <v>32</v>
      </c>
      <c r="E350" s="79">
        <v>472</v>
      </c>
      <c r="F350" s="92">
        <v>0</v>
      </c>
      <c r="G350" s="79">
        <f t="shared" si="11"/>
        <v>472</v>
      </c>
      <c r="H350" s="98" t="str">
        <f t="shared" si="12"/>
        <v>2</v>
      </c>
      <c r="I350" s="97"/>
    </row>
    <row r="351" spans="1:9" x14ac:dyDescent="0.2">
      <c r="A351" s="70" t="s">
        <v>422</v>
      </c>
      <c r="B351" s="70" t="s">
        <v>1571</v>
      </c>
      <c r="C351" s="79">
        <v>987</v>
      </c>
      <c r="D351" s="77">
        <v>520</v>
      </c>
      <c r="E351" s="79">
        <v>467</v>
      </c>
      <c r="F351" s="92">
        <v>0</v>
      </c>
      <c r="G351" s="79">
        <f t="shared" si="11"/>
        <v>467</v>
      </c>
      <c r="H351" s="98" t="str">
        <f t="shared" si="12"/>
        <v>2</v>
      </c>
      <c r="I351" s="97"/>
    </row>
    <row r="352" spans="1:9" x14ac:dyDescent="0.2">
      <c r="A352" s="70" t="s">
        <v>424</v>
      </c>
      <c r="B352" s="70" t="s">
        <v>1572</v>
      </c>
      <c r="C352" s="79">
        <v>1752</v>
      </c>
      <c r="D352" s="77">
        <v>1752</v>
      </c>
      <c r="E352" s="79">
        <v>0</v>
      </c>
      <c r="F352" s="92">
        <v>0</v>
      </c>
      <c r="G352" s="79">
        <f t="shared" si="11"/>
        <v>0</v>
      </c>
      <c r="H352" s="98" t="str">
        <f t="shared" si="12"/>
        <v>2</v>
      </c>
      <c r="I352" s="97"/>
    </row>
    <row r="353" spans="1:9" x14ac:dyDescent="0.2">
      <c r="A353" s="70" t="s">
        <v>425</v>
      </c>
      <c r="B353" s="70" t="s">
        <v>1643</v>
      </c>
      <c r="C353" s="79">
        <v>3295</v>
      </c>
      <c r="D353" s="77">
        <v>1736</v>
      </c>
      <c r="E353" s="79">
        <v>1559</v>
      </c>
      <c r="F353" s="92">
        <v>170</v>
      </c>
      <c r="G353" s="79">
        <f t="shared" si="11"/>
        <v>1389</v>
      </c>
      <c r="H353" s="98" t="str">
        <f t="shared" si="12"/>
        <v>2</v>
      </c>
      <c r="I353" s="97"/>
    </row>
    <row r="354" spans="1:9" x14ac:dyDescent="0.2">
      <c r="A354" s="70" t="s">
        <v>427</v>
      </c>
      <c r="B354" s="70" t="s">
        <v>1692</v>
      </c>
      <c r="C354" s="79">
        <v>0</v>
      </c>
      <c r="D354" s="77">
        <v>0</v>
      </c>
      <c r="E354" s="79">
        <v>0</v>
      </c>
      <c r="F354" s="92">
        <v>0</v>
      </c>
      <c r="G354" s="79">
        <f t="shared" si="11"/>
        <v>0</v>
      </c>
      <c r="H354" s="98" t="str">
        <f t="shared" si="12"/>
        <v>2</v>
      </c>
      <c r="I354" s="97"/>
    </row>
    <row r="355" spans="1:9" x14ac:dyDescent="0.2">
      <c r="A355" s="70" t="s">
        <v>429</v>
      </c>
      <c r="B355" s="70" t="s">
        <v>1850</v>
      </c>
      <c r="C355" s="79">
        <v>355</v>
      </c>
      <c r="D355" s="77">
        <v>0</v>
      </c>
      <c r="E355" s="79">
        <v>355</v>
      </c>
      <c r="F355" s="92">
        <v>0</v>
      </c>
      <c r="G355" s="79">
        <f t="shared" si="11"/>
        <v>355</v>
      </c>
      <c r="H355" s="98" t="str">
        <f t="shared" si="12"/>
        <v>2</v>
      </c>
      <c r="I355" s="97"/>
    </row>
    <row r="356" spans="1:9" x14ac:dyDescent="0.2">
      <c r="A356" s="70" t="s">
        <v>432</v>
      </c>
      <c r="B356" s="70" t="s">
        <v>1812</v>
      </c>
      <c r="C356" s="79">
        <v>503</v>
      </c>
      <c r="D356" s="77">
        <v>175</v>
      </c>
      <c r="E356" s="79">
        <v>328</v>
      </c>
      <c r="F356" s="92">
        <v>0</v>
      </c>
      <c r="G356" s="79">
        <f t="shared" si="11"/>
        <v>328</v>
      </c>
      <c r="H356" s="98" t="str">
        <f t="shared" si="12"/>
        <v>2</v>
      </c>
      <c r="I356" s="97"/>
    </row>
    <row r="357" spans="1:9" x14ac:dyDescent="0.2">
      <c r="A357" s="70" t="s">
        <v>434</v>
      </c>
      <c r="B357" s="70" t="s">
        <v>1813</v>
      </c>
      <c r="C357" s="79">
        <v>80.010000000000005</v>
      </c>
      <c r="D357" s="77">
        <v>80.010000000000005</v>
      </c>
      <c r="E357" s="79">
        <v>0</v>
      </c>
      <c r="F357" s="92">
        <v>0</v>
      </c>
      <c r="G357" s="79">
        <f t="shared" si="11"/>
        <v>0</v>
      </c>
      <c r="H357" s="98" t="str">
        <f t="shared" si="12"/>
        <v>2</v>
      </c>
      <c r="I357" s="97"/>
    </row>
    <row r="358" spans="1:9" x14ac:dyDescent="0.2">
      <c r="A358" s="70" t="s">
        <v>436</v>
      </c>
      <c r="B358" s="70" t="s">
        <v>1851</v>
      </c>
      <c r="C358" s="79">
        <v>0</v>
      </c>
      <c r="D358" s="77">
        <v>0</v>
      </c>
      <c r="E358" s="79">
        <v>0</v>
      </c>
      <c r="F358" s="92">
        <v>0</v>
      </c>
      <c r="G358" s="79">
        <f t="shared" si="11"/>
        <v>0</v>
      </c>
      <c r="H358" s="98" t="str">
        <f t="shared" si="12"/>
        <v>2</v>
      </c>
      <c r="I358" s="97"/>
    </row>
    <row r="359" spans="1:9" x14ac:dyDescent="0.2">
      <c r="A359" s="70" t="s">
        <v>438</v>
      </c>
      <c r="B359" s="70" t="s">
        <v>1814</v>
      </c>
      <c r="C359" s="79">
        <v>1544</v>
      </c>
      <c r="D359" s="77">
        <v>1500</v>
      </c>
      <c r="E359" s="79">
        <v>44</v>
      </c>
      <c r="F359" s="92">
        <v>0</v>
      </c>
      <c r="G359" s="79">
        <f t="shared" si="11"/>
        <v>44</v>
      </c>
      <c r="H359" s="98" t="str">
        <f t="shared" si="12"/>
        <v>2</v>
      </c>
      <c r="I359" s="97"/>
    </row>
    <row r="360" spans="1:9" x14ac:dyDescent="0.2">
      <c r="A360" s="70" t="s">
        <v>440</v>
      </c>
      <c r="B360" s="70" t="s">
        <v>1645</v>
      </c>
      <c r="C360" s="79">
        <v>4699</v>
      </c>
      <c r="D360" s="77">
        <v>3486.11</v>
      </c>
      <c r="E360" s="79">
        <v>1212.8899999999999</v>
      </c>
      <c r="F360" s="92">
        <v>0</v>
      </c>
      <c r="G360" s="79">
        <f t="shared" si="11"/>
        <v>1212.8899999999999</v>
      </c>
      <c r="H360" s="98" t="str">
        <f t="shared" si="12"/>
        <v>2</v>
      </c>
      <c r="I360" s="97"/>
    </row>
    <row r="361" spans="1:9" x14ac:dyDescent="0.2">
      <c r="A361" s="70" t="s">
        <v>441</v>
      </c>
      <c r="B361" s="70" t="s">
        <v>1815</v>
      </c>
      <c r="C361" s="79">
        <v>2030</v>
      </c>
      <c r="D361" s="77">
        <v>2030</v>
      </c>
      <c r="E361" s="79">
        <v>0</v>
      </c>
      <c r="F361" s="92">
        <v>0</v>
      </c>
      <c r="G361" s="79">
        <f t="shared" si="11"/>
        <v>0</v>
      </c>
      <c r="H361" s="98" t="str">
        <f t="shared" si="12"/>
        <v>2</v>
      </c>
      <c r="I361" s="97"/>
    </row>
    <row r="362" spans="1:9" x14ac:dyDescent="0.2">
      <c r="A362" s="70" t="s">
        <v>443</v>
      </c>
      <c r="B362" s="70" t="s">
        <v>1816</v>
      </c>
      <c r="C362" s="79">
        <v>1487</v>
      </c>
      <c r="D362" s="77">
        <v>1383.94</v>
      </c>
      <c r="E362" s="79">
        <v>103.05999999999995</v>
      </c>
      <c r="F362" s="92">
        <v>0</v>
      </c>
      <c r="G362" s="79">
        <f t="shared" si="11"/>
        <v>103.05999999999995</v>
      </c>
      <c r="H362" s="98" t="str">
        <f t="shared" si="12"/>
        <v>2</v>
      </c>
      <c r="I362" s="97"/>
    </row>
    <row r="363" spans="1:9" x14ac:dyDescent="0.2">
      <c r="A363" s="70" t="s">
        <v>444</v>
      </c>
      <c r="B363" s="70" t="s">
        <v>1817</v>
      </c>
      <c r="C363" s="79">
        <v>9707</v>
      </c>
      <c r="D363" s="77">
        <v>4350.5200000000004</v>
      </c>
      <c r="E363" s="79">
        <v>5356.48</v>
      </c>
      <c r="F363" s="92">
        <v>0</v>
      </c>
      <c r="G363" s="79">
        <f t="shared" si="11"/>
        <v>5356.48</v>
      </c>
      <c r="H363" s="98" t="str">
        <f t="shared" si="12"/>
        <v>2</v>
      </c>
      <c r="I363" s="97"/>
    </row>
    <row r="364" spans="1:9" x14ac:dyDescent="0.2">
      <c r="A364" s="70" t="s">
        <v>446</v>
      </c>
      <c r="B364" s="70" t="s">
        <v>1819</v>
      </c>
      <c r="C364" s="79">
        <v>490</v>
      </c>
      <c r="D364" s="77">
        <v>476</v>
      </c>
      <c r="E364" s="79">
        <v>14</v>
      </c>
      <c r="F364" s="92">
        <v>0</v>
      </c>
      <c r="G364" s="79">
        <f t="shared" si="11"/>
        <v>14</v>
      </c>
      <c r="H364" s="98" t="str">
        <f t="shared" si="12"/>
        <v>2</v>
      </c>
      <c r="I364" s="97"/>
    </row>
    <row r="365" spans="1:9" x14ac:dyDescent="0.2">
      <c r="A365" s="70" t="s">
        <v>1852</v>
      </c>
      <c r="B365" s="70" t="s">
        <v>1788</v>
      </c>
      <c r="C365" s="79">
        <v>0</v>
      </c>
      <c r="D365" s="77">
        <v>0</v>
      </c>
      <c r="E365" s="79">
        <v>0</v>
      </c>
      <c r="F365" s="92">
        <v>0</v>
      </c>
      <c r="G365" s="79">
        <f t="shared" si="11"/>
        <v>0</v>
      </c>
      <c r="H365" s="98" t="str">
        <f t="shared" si="12"/>
        <v>2</v>
      </c>
      <c r="I365" s="97"/>
    </row>
    <row r="366" spans="1:9" x14ac:dyDescent="0.2">
      <c r="A366" s="70" t="s">
        <v>448</v>
      </c>
      <c r="B366" s="70" t="s">
        <v>1821</v>
      </c>
      <c r="C366" s="79">
        <v>503</v>
      </c>
      <c r="D366" s="77">
        <v>154.01</v>
      </c>
      <c r="E366" s="79">
        <v>348.99</v>
      </c>
      <c r="F366" s="92">
        <v>0</v>
      </c>
      <c r="G366" s="79">
        <f t="shared" si="11"/>
        <v>348.99</v>
      </c>
      <c r="H366" s="98" t="str">
        <f t="shared" si="12"/>
        <v>2</v>
      </c>
      <c r="I366" s="97"/>
    </row>
    <row r="367" spans="1:9" x14ac:dyDescent="0.2">
      <c r="A367" s="70" t="s">
        <v>1853</v>
      </c>
      <c r="B367" s="70" t="s">
        <v>1822</v>
      </c>
      <c r="C367" s="79">
        <v>302</v>
      </c>
      <c r="D367" s="77">
        <v>0</v>
      </c>
      <c r="E367" s="79">
        <v>302</v>
      </c>
      <c r="F367" s="92">
        <v>0</v>
      </c>
      <c r="G367" s="79">
        <f t="shared" si="11"/>
        <v>302</v>
      </c>
      <c r="H367" s="98" t="str">
        <f t="shared" si="12"/>
        <v>2</v>
      </c>
      <c r="I367" s="97"/>
    </row>
    <row r="368" spans="1:9" x14ac:dyDescent="0.2">
      <c r="A368" s="70" t="s">
        <v>1854</v>
      </c>
      <c r="B368" s="70" t="s">
        <v>1647</v>
      </c>
      <c r="C368" s="79">
        <v>21967</v>
      </c>
      <c r="D368" s="77">
        <v>0</v>
      </c>
      <c r="E368" s="79">
        <v>21967</v>
      </c>
      <c r="F368" s="92">
        <v>0</v>
      </c>
      <c r="G368" s="79">
        <f t="shared" si="11"/>
        <v>21967</v>
      </c>
      <c r="H368" s="98" t="str">
        <f t="shared" si="12"/>
        <v>2</v>
      </c>
      <c r="I368" s="97"/>
    </row>
    <row r="369" spans="1:9" x14ac:dyDescent="0.2">
      <c r="A369" s="70" t="s">
        <v>1855</v>
      </c>
      <c r="B369" s="70" t="s">
        <v>1733</v>
      </c>
      <c r="C369" s="79">
        <v>161</v>
      </c>
      <c r="D369" s="77">
        <v>0</v>
      </c>
      <c r="E369" s="79">
        <v>161</v>
      </c>
      <c r="F369" s="92">
        <v>0</v>
      </c>
      <c r="G369" s="79">
        <f t="shared" si="11"/>
        <v>161</v>
      </c>
      <c r="H369" s="98" t="str">
        <f t="shared" si="12"/>
        <v>2</v>
      </c>
      <c r="I369" s="97"/>
    </row>
    <row r="370" spans="1:9" x14ac:dyDescent="0.2">
      <c r="A370" s="70" t="s">
        <v>450</v>
      </c>
      <c r="B370" s="70" t="s">
        <v>1648</v>
      </c>
      <c r="C370" s="79">
        <v>2114</v>
      </c>
      <c r="D370" s="77">
        <v>298.05</v>
      </c>
      <c r="E370" s="79">
        <v>1815.95</v>
      </c>
      <c r="F370" s="92">
        <v>0</v>
      </c>
      <c r="G370" s="79">
        <f t="shared" si="11"/>
        <v>1815.95</v>
      </c>
      <c r="H370" s="98" t="str">
        <f t="shared" si="12"/>
        <v>2</v>
      </c>
      <c r="I370" s="97"/>
    </row>
    <row r="371" spans="1:9" x14ac:dyDescent="0.2">
      <c r="A371" s="70" t="s">
        <v>452</v>
      </c>
      <c r="B371" s="70" t="s">
        <v>1694</v>
      </c>
      <c r="C371" s="79">
        <v>1955</v>
      </c>
      <c r="D371" s="77">
        <v>100</v>
      </c>
      <c r="E371" s="79">
        <v>1855</v>
      </c>
      <c r="F371" s="92">
        <v>0</v>
      </c>
      <c r="G371" s="79">
        <f t="shared" si="11"/>
        <v>1855</v>
      </c>
      <c r="H371" s="98" t="str">
        <f t="shared" si="12"/>
        <v>2</v>
      </c>
      <c r="I371" s="97"/>
    </row>
    <row r="372" spans="1:9" x14ac:dyDescent="0.2">
      <c r="A372" s="70" t="s">
        <v>1856</v>
      </c>
      <c r="B372" s="70" t="s">
        <v>1789</v>
      </c>
      <c r="C372" s="79">
        <v>0</v>
      </c>
      <c r="D372" s="79">
        <v>0</v>
      </c>
      <c r="E372" s="79">
        <v>0</v>
      </c>
      <c r="F372" s="92">
        <v>0</v>
      </c>
      <c r="G372" s="79">
        <f t="shared" si="11"/>
        <v>0</v>
      </c>
      <c r="H372" s="98" t="str">
        <f t="shared" si="12"/>
        <v>3</v>
      </c>
      <c r="I372" s="97"/>
    </row>
    <row r="373" spans="1:9" x14ac:dyDescent="0.2">
      <c r="A373" s="70" t="s">
        <v>453</v>
      </c>
      <c r="B373" s="70" t="s">
        <v>1824</v>
      </c>
      <c r="C373" s="79">
        <v>12123</v>
      </c>
      <c r="D373" s="79">
        <v>6103</v>
      </c>
      <c r="E373" s="79">
        <v>6020</v>
      </c>
      <c r="F373" s="92">
        <v>1000</v>
      </c>
      <c r="G373" s="79">
        <f t="shared" si="11"/>
        <v>5020</v>
      </c>
      <c r="H373" s="98" t="str">
        <f t="shared" si="12"/>
        <v>3</v>
      </c>
      <c r="I373" s="97"/>
    </row>
    <row r="374" spans="1:9" x14ac:dyDescent="0.2">
      <c r="A374" s="70" t="s">
        <v>455</v>
      </c>
      <c r="B374" s="70" t="s">
        <v>1573</v>
      </c>
      <c r="C374" s="79">
        <v>12820</v>
      </c>
      <c r="D374" s="79">
        <v>12373.48</v>
      </c>
      <c r="E374" s="79">
        <v>446.52000000000044</v>
      </c>
      <c r="F374" s="92">
        <v>446.52000000000044</v>
      </c>
      <c r="G374" s="79">
        <f t="shared" si="11"/>
        <v>0</v>
      </c>
      <c r="H374" s="98" t="str">
        <f t="shared" si="12"/>
        <v>3</v>
      </c>
      <c r="I374" s="97"/>
    </row>
    <row r="375" spans="1:9" x14ac:dyDescent="0.2">
      <c r="A375" s="70" t="s">
        <v>1857</v>
      </c>
      <c r="B375" s="70" t="s">
        <v>1700</v>
      </c>
      <c r="C375" s="79">
        <v>0</v>
      </c>
      <c r="D375" s="79">
        <v>0</v>
      </c>
      <c r="E375" s="79">
        <v>0</v>
      </c>
      <c r="F375" s="92">
        <v>0</v>
      </c>
      <c r="G375" s="79">
        <f t="shared" si="11"/>
        <v>0</v>
      </c>
      <c r="H375" s="98" t="str">
        <f t="shared" si="12"/>
        <v>3</v>
      </c>
      <c r="I375" s="97"/>
    </row>
    <row r="376" spans="1:9" x14ac:dyDescent="0.2">
      <c r="A376" s="70" t="s">
        <v>457</v>
      </c>
      <c r="B376" s="70" t="s">
        <v>1600</v>
      </c>
      <c r="C376" s="79">
        <v>0</v>
      </c>
      <c r="D376" s="79">
        <v>0</v>
      </c>
      <c r="E376" s="79">
        <v>0</v>
      </c>
      <c r="F376" s="92">
        <v>0</v>
      </c>
      <c r="G376" s="79">
        <f t="shared" si="11"/>
        <v>0</v>
      </c>
      <c r="H376" s="98" t="str">
        <f t="shared" si="12"/>
        <v>3</v>
      </c>
      <c r="I376" s="97"/>
    </row>
    <row r="377" spans="1:9" x14ac:dyDescent="0.2">
      <c r="A377" s="70" t="s">
        <v>459</v>
      </c>
      <c r="B377" s="70" t="s">
        <v>1825</v>
      </c>
      <c r="C377" s="79">
        <v>169400</v>
      </c>
      <c r="D377" s="79">
        <v>115920</v>
      </c>
      <c r="E377" s="79">
        <v>53480</v>
      </c>
      <c r="F377" s="79">
        <v>25760</v>
      </c>
      <c r="G377" s="79">
        <f t="shared" si="11"/>
        <v>27720</v>
      </c>
      <c r="H377" s="98" t="str">
        <f t="shared" si="12"/>
        <v>3</v>
      </c>
      <c r="I377" s="97"/>
    </row>
    <row r="378" spans="1:9" x14ac:dyDescent="0.2">
      <c r="A378" s="70" t="s">
        <v>461</v>
      </c>
      <c r="B378" s="70" t="s">
        <v>1576</v>
      </c>
      <c r="C378" s="79">
        <v>24012.14</v>
      </c>
      <c r="D378" s="79">
        <v>24012.14</v>
      </c>
      <c r="E378" s="79">
        <v>0</v>
      </c>
      <c r="F378" s="92">
        <v>0</v>
      </c>
      <c r="G378" s="79">
        <f t="shared" si="11"/>
        <v>0</v>
      </c>
      <c r="H378" s="98" t="str">
        <f t="shared" si="12"/>
        <v>3</v>
      </c>
      <c r="I378" s="97"/>
    </row>
    <row r="379" spans="1:9" x14ac:dyDescent="0.2">
      <c r="A379" s="70" t="s">
        <v>462</v>
      </c>
      <c r="B379" s="70" t="s">
        <v>1793</v>
      </c>
      <c r="C379" s="79">
        <v>0</v>
      </c>
      <c r="D379" s="79">
        <v>0</v>
      </c>
      <c r="E379" s="79">
        <v>0</v>
      </c>
      <c r="F379" s="92">
        <v>0</v>
      </c>
      <c r="G379" s="79">
        <f t="shared" si="11"/>
        <v>0</v>
      </c>
      <c r="H379" s="98" t="str">
        <f t="shared" si="12"/>
        <v>3</v>
      </c>
      <c r="I379" s="97"/>
    </row>
    <row r="380" spans="1:9" x14ac:dyDescent="0.2">
      <c r="A380" s="70" t="s">
        <v>464</v>
      </c>
      <c r="B380" s="70" t="s">
        <v>1661</v>
      </c>
      <c r="C380" s="79">
        <v>181</v>
      </c>
      <c r="D380" s="79">
        <v>0</v>
      </c>
      <c r="E380" s="79">
        <v>181</v>
      </c>
      <c r="F380" s="92">
        <v>0</v>
      </c>
      <c r="G380" s="79">
        <f t="shared" si="11"/>
        <v>181</v>
      </c>
      <c r="H380" s="98" t="str">
        <f t="shared" si="12"/>
        <v>3</v>
      </c>
      <c r="I380" s="97"/>
    </row>
    <row r="381" spans="1:9" x14ac:dyDescent="0.2">
      <c r="A381" s="70" t="s">
        <v>466</v>
      </c>
      <c r="B381" s="70" t="s">
        <v>1577</v>
      </c>
      <c r="C381" s="79">
        <v>26544</v>
      </c>
      <c r="D381" s="79">
        <v>7463.07</v>
      </c>
      <c r="E381" s="79">
        <v>19080.93</v>
      </c>
      <c r="F381" s="92">
        <v>1200</v>
      </c>
      <c r="G381" s="79">
        <f t="shared" si="11"/>
        <v>17880.93</v>
      </c>
      <c r="H381" s="98" t="str">
        <f t="shared" si="12"/>
        <v>3</v>
      </c>
      <c r="I381" s="97"/>
    </row>
    <row r="382" spans="1:9" x14ac:dyDescent="0.2">
      <c r="A382" s="70" t="s">
        <v>467</v>
      </c>
      <c r="B382" s="70" t="s">
        <v>1827</v>
      </c>
      <c r="C382" s="79">
        <v>27520</v>
      </c>
      <c r="D382" s="79">
        <v>3998</v>
      </c>
      <c r="E382" s="79">
        <v>23522</v>
      </c>
      <c r="F382" s="92">
        <v>23520</v>
      </c>
      <c r="G382" s="79">
        <f t="shared" si="11"/>
        <v>2</v>
      </c>
      <c r="H382" s="98" t="str">
        <f t="shared" si="12"/>
        <v>3</v>
      </c>
      <c r="I382" s="97"/>
    </row>
    <row r="383" spans="1:9" x14ac:dyDescent="0.2">
      <c r="A383" s="70" t="s">
        <v>468</v>
      </c>
      <c r="B383" s="70" t="s">
        <v>1829</v>
      </c>
      <c r="C383" s="79">
        <v>1327</v>
      </c>
      <c r="D383" s="79">
        <v>0</v>
      </c>
      <c r="E383" s="79">
        <v>1327</v>
      </c>
      <c r="F383" s="92">
        <v>0</v>
      </c>
      <c r="G383" s="79">
        <f t="shared" si="11"/>
        <v>1327</v>
      </c>
      <c r="H383" s="98" t="str">
        <f t="shared" si="12"/>
        <v>3</v>
      </c>
      <c r="I383" s="97"/>
    </row>
    <row r="384" spans="1:9" x14ac:dyDescent="0.2">
      <c r="A384" s="70" t="s">
        <v>471</v>
      </c>
      <c r="B384" s="70" t="s">
        <v>1830</v>
      </c>
      <c r="C384" s="79">
        <v>133355</v>
      </c>
      <c r="D384" s="79">
        <v>75870</v>
      </c>
      <c r="E384" s="79">
        <v>57485</v>
      </c>
      <c r="F384" s="92">
        <v>15174</v>
      </c>
      <c r="G384" s="79">
        <f t="shared" si="11"/>
        <v>42311</v>
      </c>
      <c r="H384" s="98" t="str">
        <f t="shared" si="12"/>
        <v>3</v>
      </c>
      <c r="I384" s="97"/>
    </row>
    <row r="385" spans="1:9" x14ac:dyDescent="0.2">
      <c r="A385" s="70" t="s">
        <v>472</v>
      </c>
      <c r="B385" s="70" t="s">
        <v>1831</v>
      </c>
      <c r="C385" s="79">
        <v>10850</v>
      </c>
      <c r="D385" s="79">
        <v>6600</v>
      </c>
      <c r="E385" s="79">
        <v>4250</v>
      </c>
      <c r="F385" s="92">
        <v>2200</v>
      </c>
      <c r="G385" s="79">
        <f t="shared" si="11"/>
        <v>2050</v>
      </c>
      <c r="H385" s="98" t="str">
        <f t="shared" si="12"/>
        <v>3</v>
      </c>
      <c r="I385" s="97"/>
    </row>
    <row r="386" spans="1:9" x14ac:dyDescent="0.2">
      <c r="A386" s="70" t="s">
        <v>473</v>
      </c>
      <c r="B386" s="70" t="s">
        <v>1794</v>
      </c>
      <c r="C386" s="79">
        <v>1054</v>
      </c>
      <c r="D386" s="79">
        <v>0</v>
      </c>
      <c r="E386" s="79">
        <v>1054</v>
      </c>
      <c r="F386" s="92">
        <v>0</v>
      </c>
      <c r="G386" s="79">
        <f t="shared" si="11"/>
        <v>1054</v>
      </c>
      <c r="H386" s="98" t="str">
        <f t="shared" si="12"/>
        <v>3</v>
      </c>
      <c r="I386" s="97"/>
    </row>
    <row r="387" spans="1:9" x14ac:dyDescent="0.2">
      <c r="A387" s="70" t="s">
        <v>477</v>
      </c>
      <c r="B387" s="70" t="s">
        <v>1583</v>
      </c>
      <c r="C387" s="79">
        <v>237</v>
      </c>
      <c r="D387" s="79">
        <v>237</v>
      </c>
      <c r="E387" s="79">
        <v>0</v>
      </c>
      <c r="F387" s="92">
        <v>0</v>
      </c>
      <c r="G387" s="79">
        <f t="shared" ref="G387:G450" si="13">C387-D387-F387</f>
        <v>0</v>
      </c>
      <c r="H387" s="98" t="str">
        <f t="shared" si="12"/>
        <v>3</v>
      </c>
      <c r="I387" s="97"/>
    </row>
    <row r="388" spans="1:9" x14ac:dyDescent="0.2">
      <c r="A388" s="70" t="s">
        <v>478</v>
      </c>
      <c r="B388" s="70" t="s">
        <v>1605</v>
      </c>
      <c r="C388" s="79">
        <v>0</v>
      </c>
      <c r="D388" s="79">
        <v>0</v>
      </c>
      <c r="E388" s="79">
        <v>0</v>
      </c>
      <c r="F388" s="92">
        <v>0</v>
      </c>
      <c r="G388" s="79">
        <f t="shared" si="13"/>
        <v>0</v>
      </c>
      <c r="H388" s="98" t="str">
        <f t="shared" si="12"/>
        <v>5</v>
      </c>
      <c r="I388" s="97"/>
    </row>
    <row r="389" spans="1:9" x14ac:dyDescent="0.2">
      <c r="A389" s="70" t="s">
        <v>480</v>
      </c>
      <c r="B389" s="70" t="s">
        <v>1836</v>
      </c>
      <c r="C389" s="79">
        <v>0</v>
      </c>
      <c r="D389" s="79">
        <v>0</v>
      </c>
      <c r="E389" s="79">
        <v>0</v>
      </c>
      <c r="F389" s="92">
        <v>0</v>
      </c>
      <c r="G389" s="79">
        <f t="shared" si="13"/>
        <v>0</v>
      </c>
      <c r="H389" s="98" t="str">
        <f t="shared" ref="H389:H452" si="14">MID(A389,18,1)</f>
        <v>5</v>
      </c>
      <c r="I389" s="97"/>
    </row>
    <row r="390" spans="1:9" x14ac:dyDescent="0.2">
      <c r="A390" s="70" t="s">
        <v>482</v>
      </c>
      <c r="B390" s="70" t="s">
        <v>1858</v>
      </c>
      <c r="C390" s="79">
        <v>0</v>
      </c>
      <c r="D390" s="79">
        <v>0</v>
      </c>
      <c r="E390" s="79">
        <v>0</v>
      </c>
      <c r="F390" s="92">
        <v>0</v>
      </c>
      <c r="G390" s="79">
        <f t="shared" si="13"/>
        <v>0</v>
      </c>
      <c r="H390" s="98" t="str">
        <f t="shared" si="14"/>
        <v>5</v>
      </c>
      <c r="I390" s="97"/>
    </row>
    <row r="391" spans="1:9" x14ac:dyDescent="0.2">
      <c r="A391" s="70" t="s">
        <v>1859</v>
      </c>
      <c r="B391" s="70" t="s">
        <v>1537</v>
      </c>
      <c r="C391" s="79">
        <v>583368</v>
      </c>
      <c r="D391" s="79">
        <v>485813.5</v>
      </c>
      <c r="E391" s="79">
        <v>97554.5</v>
      </c>
      <c r="F391" s="92">
        <f>D391/10*2</f>
        <v>97162.7</v>
      </c>
      <c r="G391" s="79">
        <f t="shared" si="13"/>
        <v>391.80000000000291</v>
      </c>
      <c r="H391" s="98" t="str">
        <f t="shared" si="14"/>
        <v>1</v>
      </c>
      <c r="I391" s="97"/>
    </row>
    <row r="392" spans="1:9" x14ac:dyDescent="0.2">
      <c r="A392" s="70" t="s">
        <v>1860</v>
      </c>
      <c r="B392" s="70" t="s">
        <v>1541</v>
      </c>
      <c r="C392" s="79">
        <v>20724</v>
      </c>
      <c r="D392" s="79">
        <v>15998</v>
      </c>
      <c r="E392" s="79">
        <v>4726</v>
      </c>
      <c r="F392" s="92">
        <f>D392/10*2</f>
        <v>3199.6</v>
      </c>
      <c r="G392" s="79">
        <f t="shared" si="13"/>
        <v>1526.4</v>
      </c>
      <c r="H392" s="98" t="str">
        <f t="shared" si="14"/>
        <v>1</v>
      </c>
      <c r="I392" s="97"/>
    </row>
    <row r="393" spans="1:9" x14ac:dyDescent="0.2">
      <c r="A393" s="70" t="s">
        <v>1861</v>
      </c>
      <c r="B393" s="70" t="s">
        <v>1543</v>
      </c>
      <c r="C393" s="79">
        <v>8102</v>
      </c>
      <c r="D393" s="79">
        <v>8102</v>
      </c>
      <c r="E393" s="79">
        <v>0</v>
      </c>
      <c r="G393" s="79">
        <f t="shared" si="13"/>
        <v>0</v>
      </c>
      <c r="H393" s="98" t="str">
        <f t="shared" si="14"/>
        <v>1</v>
      </c>
      <c r="I393" s="97"/>
    </row>
    <row r="394" spans="1:9" x14ac:dyDescent="0.2">
      <c r="A394" s="70" t="s">
        <v>1862</v>
      </c>
      <c r="B394" s="70" t="s">
        <v>1545</v>
      </c>
      <c r="C394" s="79">
        <v>81023</v>
      </c>
      <c r="D394" s="79">
        <v>40511.67</v>
      </c>
      <c r="E394" s="79">
        <v>40511.33</v>
      </c>
      <c r="F394" s="92">
        <v>40511.33</v>
      </c>
      <c r="G394" s="79">
        <f t="shared" si="13"/>
        <v>0</v>
      </c>
      <c r="H394" s="98" t="str">
        <f t="shared" si="14"/>
        <v>1</v>
      </c>
      <c r="I394" s="97"/>
    </row>
    <row r="395" spans="1:9" x14ac:dyDescent="0.2">
      <c r="A395" s="70" t="s">
        <v>1863</v>
      </c>
      <c r="B395" s="70" t="s">
        <v>1549</v>
      </c>
      <c r="C395" s="79">
        <v>17501</v>
      </c>
      <c r="D395" s="79">
        <v>14499.449999999999</v>
      </c>
      <c r="E395" s="79">
        <v>3001.5499999999993</v>
      </c>
      <c r="F395" s="92">
        <f>D395/10*2</f>
        <v>2899.89</v>
      </c>
      <c r="G395" s="79">
        <f t="shared" si="13"/>
        <v>101.66000000000122</v>
      </c>
      <c r="H395" s="98" t="str">
        <f t="shared" si="14"/>
        <v>1</v>
      </c>
      <c r="I395" s="97"/>
    </row>
    <row r="396" spans="1:9" x14ac:dyDescent="0.2">
      <c r="A396" s="70" t="s">
        <v>1864</v>
      </c>
      <c r="B396" s="70" t="s">
        <v>1551</v>
      </c>
      <c r="C396" s="79">
        <v>102089</v>
      </c>
      <c r="D396" s="79">
        <v>84579.95</v>
      </c>
      <c r="E396" s="79">
        <v>17509.050000000003</v>
      </c>
      <c r="F396" s="92">
        <f>D396/10*2</f>
        <v>16915.989999999998</v>
      </c>
      <c r="G396" s="79">
        <f t="shared" si="13"/>
        <v>593.06000000000495</v>
      </c>
      <c r="H396" s="98" t="str">
        <f t="shared" si="14"/>
        <v>1</v>
      </c>
      <c r="I396" s="97"/>
    </row>
    <row r="397" spans="1:9" x14ac:dyDescent="0.2">
      <c r="A397" s="70" t="s">
        <v>1865</v>
      </c>
      <c r="B397" s="70" t="s">
        <v>1553</v>
      </c>
      <c r="C397" s="79">
        <v>11667</v>
      </c>
      <c r="D397" s="79">
        <v>9723.15</v>
      </c>
      <c r="E397" s="79">
        <v>1943.8500000000004</v>
      </c>
      <c r="F397" s="92">
        <v>1943.8500000000004</v>
      </c>
      <c r="G397" s="79">
        <f t="shared" si="13"/>
        <v>0</v>
      </c>
      <c r="H397" s="98" t="str">
        <f t="shared" si="14"/>
        <v>1</v>
      </c>
      <c r="I397" s="97"/>
    </row>
    <row r="398" spans="1:9" x14ac:dyDescent="0.2">
      <c r="A398" s="70" t="s">
        <v>1866</v>
      </c>
      <c r="B398" s="70" t="s">
        <v>1557</v>
      </c>
      <c r="C398" s="79">
        <v>15527</v>
      </c>
      <c r="D398" s="79">
        <v>7763.69</v>
      </c>
      <c r="E398" s="79">
        <v>7763.31</v>
      </c>
      <c r="F398" s="92">
        <v>7763.31</v>
      </c>
      <c r="G398" s="79">
        <f t="shared" si="13"/>
        <v>0</v>
      </c>
      <c r="H398" s="98" t="str">
        <f t="shared" si="14"/>
        <v>1</v>
      </c>
      <c r="I398" s="97"/>
    </row>
    <row r="399" spans="1:9" x14ac:dyDescent="0.2">
      <c r="A399" s="70" t="s">
        <v>1867</v>
      </c>
      <c r="B399" s="70" t="s">
        <v>1559</v>
      </c>
      <c r="C399" s="79">
        <v>47508</v>
      </c>
      <c r="D399" s="79">
        <v>39590</v>
      </c>
      <c r="E399" s="79">
        <v>7918</v>
      </c>
      <c r="F399" s="92">
        <f>D399/10*2</f>
        <v>7918</v>
      </c>
      <c r="G399" s="79">
        <f t="shared" si="13"/>
        <v>0</v>
      </c>
      <c r="H399" s="98" t="str">
        <f t="shared" si="14"/>
        <v>1</v>
      </c>
      <c r="I399" s="97"/>
    </row>
    <row r="400" spans="1:9" x14ac:dyDescent="0.2">
      <c r="A400" s="70" t="s">
        <v>1868</v>
      </c>
      <c r="B400" s="70" t="s">
        <v>1561</v>
      </c>
      <c r="C400" s="79">
        <v>43872</v>
      </c>
      <c r="D400" s="79">
        <v>33304</v>
      </c>
      <c r="E400" s="79">
        <v>10568</v>
      </c>
      <c r="F400" s="92">
        <f>D400/10*2</f>
        <v>6660.8</v>
      </c>
      <c r="G400" s="79">
        <f t="shared" si="13"/>
        <v>3907.2</v>
      </c>
      <c r="H400" s="98" t="str">
        <f t="shared" si="14"/>
        <v>1</v>
      </c>
      <c r="I400" s="97"/>
    </row>
    <row r="401" spans="1:9" x14ac:dyDescent="0.2">
      <c r="A401" s="70" t="s">
        <v>1869</v>
      </c>
      <c r="B401" s="70" t="s">
        <v>1563</v>
      </c>
      <c r="C401" s="79">
        <v>24307</v>
      </c>
      <c r="D401" s="79">
        <v>24307</v>
      </c>
      <c r="E401" s="79">
        <v>0</v>
      </c>
      <c r="G401" s="79">
        <f t="shared" si="13"/>
        <v>0</v>
      </c>
      <c r="H401" s="98" t="str">
        <f t="shared" si="14"/>
        <v>1</v>
      </c>
      <c r="I401" s="97"/>
    </row>
    <row r="402" spans="1:9" x14ac:dyDescent="0.2">
      <c r="A402" s="70" t="s">
        <v>1870</v>
      </c>
      <c r="B402" s="70" t="s">
        <v>1565</v>
      </c>
      <c r="C402" s="79">
        <v>18560</v>
      </c>
      <c r="D402" s="79">
        <v>0</v>
      </c>
      <c r="E402" s="79">
        <v>18560</v>
      </c>
      <c r="F402" s="92">
        <v>18560</v>
      </c>
      <c r="G402" s="79">
        <f t="shared" si="13"/>
        <v>0</v>
      </c>
      <c r="H402" s="98" t="str">
        <f t="shared" si="14"/>
        <v>1</v>
      </c>
      <c r="I402" s="97"/>
    </row>
    <row r="403" spans="1:9" x14ac:dyDescent="0.2">
      <c r="A403" s="70" t="s">
        <v>485</v>
      </c>
      <c r="B403" s="70" t="s">
        <v>1566</v>
      </c>
      <c r="C403" s="79">
        <v>388</v>
      </c>
      <c r="D403" s="77">
        <v>0</v>
      </c>
      <c r="E403" s="79">
        <v>388</v>
      </c>
      <c r="F403" s="92">
        <v>0</v>
      </c>
      <c r="G403" s="79">
        <f t="shared" si="13"/>
        <v>388</v>
      </c>
      <c r="H403" s="98" t="str">
        <f t="shared" si="14"/>
        <v>2</v>
      </c>
      <c r="I403" s="97"/>
    </row>
    <row r="404" spans="1:9" x14ac:dyDescent="0.2">
      <c r="A404" s="70" t="s">
        <v>486</v>
      </c>
      <c r="B404" s="70" t="s">
        <v>1571</v>
      </c>
      <c r="C404" s="79">
        <v>450</v>
      </c>
      <c r="D404" s="77">
        <v>98.6</v>
      </c>
      <c r="E404" s="79">
        <v>351.4</v>
      </c>
      <c r="F404" s="92">
        <v>0</v>
      </c>
      <c r="G404" s="79">
        <f t="shared" si="13"/>
        <v>351.4</v>
      </c>
      <c r="H404" s="98" t="str">
        <f t="shared" si="14"/>
        <v>2</v>
      </c>
      <c r="I404" s="97"/>
    </row>
    <row r="405" spans="1:9" x14ac:dyDescent="0.2">
      <c r="A405" s="70" t="s">
        <v>488</v>
      </c>
      <c r="B405" s="70" t="s">
        <v>1643</v>
      </c>
      <c r="C405" s="79">
        <v>0</v>
      </c>
      <c r="D405" s="77">
        <v>0</v>
      </c>
      <c r="E405" s="79">
        <v>0</v>
      </c>
      <c r="F405" s="92">
        <v>0</v>
      </c>
      <c r="G405" s="79">
        <f t="shared" si="13"/>
        <v>0</v>
      </c>
      <c r="H405" s="98" t="str">
        <f t="shared" si="14"/>
        <v>2</v>
      </c>
      <c r="I405" s="97"/>
    </row>
    <row r="406" spans="1:9" x14ac:dyDescent="0.2">
      <c r="A406" s="70" t="s">
        <v>490</v>
      </c>
      <c r="B406" s="70" t="s">
        <v>1692</v>
      </c>
      <c r="C406" s="79">
        <v>0</v>
      </c>
      <c r="D406" s="77">
        <v>0</v>
      </c>
      <c r="E406" s="79">
        <v>0</v>
      </c>
      <c r="F406" s="92">
        <v>0</v>
      </c>
      <c r="G406" s="79">
        <f t="shared" si="13"/>
        <v>0</v>
      </c>
      <c r="H406" s="98" t="str">
        <f t="shared" si="14"/>
        <v>2</v>
      </c>
      <c r="I406" s="97"/>
    </row>
    <row r="407" spans="1:9" x14ac:dyDescent="0.2">
      <c r="A407" s="70" t="s">
        <v>492</v>
      </c>
      <c r="B407" s="70" t="s">
        <v>1850</v>
      </c>
      <c r="C407" s="79">
        <v>2397</v>
      </c>
      <c r="D407" s="77">
        <v>0</v>
      </c>
      <c r="E407" s="79">
        <v>2397</v>
      </c>
      <c r="F407" s="92">
        <v>0</v>
      </c>
      <c r="G407" s="79">
        <f t="shared" si="13"/>
        <v>2397</v>
      </c>
      <c r="H407" s="98" t="str">
        <f t="shared" si="14"/>
        <v>2</v>
      </c>
      <c r="I407" s="97"/>
    </row>
    <row r="408" spans="1:9" x14ac:dyDescent="0.2">
      <c r="A408" s="70" t="s">
        <v>495</v>
      </c>
      <c r="B408" s="70" t="s">
        <v>1812</v>
      </c>
      <c r="C408" s="79">
        <v>1855</v>
      </c>
      <c r="D408" s="77">
        <v>0</v>
      </c>
      <c r="E408" s="79">
        <v>1855</v>
      </c>
      <c r="F408" s="92">
        <v>0</v>
      </c>
      <c r="G408" s="79">
        <f t="shared" si="13"/>
        <v>1855</v>
      </c>
      <c r="H408" s="98" t="str">
        <f t="shared" si="14"/>
        <v>2</v>
      </c>
      <c r="I408" s="97"/>
    </row>
    <row r="409" spans="1:9" x14ac:dyDescent="0.2">
      <c r="A409" s="70" t="s">
        <v>496</v>
      </c>
      <c r="B409" s="70" t="s">
        <v>1813</v>
      </c>
      <c r="C409" s="79">
        <v>0</v>
      </c>
      <c r="D409" s="77">
        <v>0</v>
      </c>
      <c r="E409" s="79">
        <v>0</v>
      </c>
      <c r="F409" s="92">
        <v>0</v>
      </c>
      <c r="G409" s="79">
        <f t="shared" si="13"/>
        <v>0</v>
      </c>
      <c r="H409" s="98" t="str">
        <f t="shared" si="14"/>
        <v>2</v>
      </c>
      <c r="I409" s="97"/>
    </row>
    <row r="410" spans="1:9" x14ac:dyDescent="0.2">
      <c r="A410" s="70" t="s">
        <v>497</v>
      </c>
      <c r="B410" s="70" t="s">
        <v>1851</v>
      </c>
      <c r="C410" s="79">
        <v>0</v>
      </c>
      <c r="D410" s="77">
        <v>0</v>
      </c>
      <c r="E410" s="79">
        <v>0</v>
      </c>
      <c r="F410" s="92">
        <v>0</v>
      </c>
      <c r="G410" s="79">
        <f t="shared" si="13"/>
        <v>0</v>
      </c>
      <c r="H410" s="98" t="str">
        <f t="shared" si="14"/>
        <v>2</v>
      </c>
      <c r="I410" s="97"/>
    </row>
    <row r="411" spans="1:9" x14ac:dyDescent="0.2">
      <c r="A411" s="70" t="s">
        <v>498</v>
      </c>
      <c r="B411" s="70" t="s">
        <v>1814</v>
      </c>
      <c r="C411" s="79">
        <v>8895.52</v>
      </c>
      <c r="D411" s="77">
        <v>8895.52</v>
      </c>
      <c r="E411" s="79">
        <v>0</v>
      </c>
      <c r="F411" s="92">
        <v>0</v>
      </c>
      <c r="G411" s="79">
        <f t="shared" si="13"/>
        <v>0</v>
      </c>
      <c r="H411" s="98" t="str">
        <f t="shared" si="14"/>
        <v>2</v>
      </c>
      <c r="I411" s="97"/>
    </row>
    <row r="412" spans="1:9" x14ac:dyDescent="0.2">
      <c r="A412" s="70" t="s">
        <v>500</v>
      </c>
      <c r="B412" s="70" t="s">
        <v>1645</v>
      </c>
      <c r="C412" s="79">
        <v>7333</v>
      </c>
      <c r="D412" s="77">
        <v>4493.8999999999996</v>
      </c>
      <c r="E412" s="79">
        <v>2839.1000000000004</v>
      </c>
      <c r="F412" s="92">
        <v>0</v>
      </c>
      <c r="G412" s="79">
        <f t="shared" si="13"/>
        <v>2839.1000000000004</v>
      </c>
      <c r="H412" s="98" t="str">
        <f t="shared" si="14"/>
        <v>2</v>
      </c>
      <c r="I412" s="97"/>
    </row>
    <row r="413" spans="1:9" x14ac:dyDescent="0.2">
      <c r="A413" s="70" t="s">
        <v>501</v>
      </c>
      <c r="B413" s="70" t="s">
        <v>1815</v>
      </c>
      <c r="C413" s="79">
        <v>1036</v>
      </c>
      <c r="D413" s="77">
        <v>377.02</v>
      </c>
      <c r="E413" s="79">
        <v>658.98</v>
      </c>
      <c r="F413" s="92">
        <v>0</v>
      </c>
      <c r="G413" s="79">
        <f t="shared" si="13"/>
        <v>658.98</v>
      </c>
      <c r="H413" s="98" t="str">
        <f t="shared" si="14"/>
        <v>2</v>
      </c>
      <c r="I413" s="97"/>
    </row>
    <row r="414" spans="1:9" x14ac:dyDescent="0.2">
      <c r="A414" s="70" t="s">
        <v>502</v>
      </c>
      <c r="B414" s="70" t="s">
        <v>1816</v>
      </c>
      <c r="C414" s="79">
        <v>1455</v>
      </c>
      <c r="D414" s="77">
        <v>0</v>
      </c>
      <c r="E414" s="79">
        <v>1455</v>
      </c>
      <c r="F414" s="92">
        <v>0</v>
      </c>
      <c r="G414" s="79">
        <f t="shared" si="13"/>
        <v>1455</v>
      </c>
      <c r="H414" s="98" t="str">
        <f t="shared" si="14"/>
        <v>2</v>
      </c>
      <c r="I414" s="97"/>
    </row>
    <row r="415" spans="1:9" x14ac:dyDescent="0.2">
      <c r="A415" s="70" t="s">
        <v>503</v>
      </c>
      <c r="B415" s="70" t="s">
        <v>1817</v>
      </c>
      <c r="C415" s="79">
        <v>3989</v>
      </c>
      <c r="D415" s="77">
        <v>3730.15</v>
      </c>
      <c r="E415" s="79">
        <v>258.84999999999991</v>
      </c>
      <c r="F415" s="92">
        <v>0</v>
      </c>
      <c r="G415" s="79">
        <f t="shared" si="13"/>
        <v>258.84999999999991</v>
      </c>
      <c r="H415" s="98" t="str">
        <f t="shared" si="14"/>
        <v>2</v>
      </c>
      <c r="I415" s="97"/>
    </row>
    <row r="416" spans="1:9" x14ac:dyDescent="0.2">
      <c r="A416" s="70" t="s">
        <v>505</v>
      </c>
      <c r="B416" s="70" t="s">
        <v>1819</v>
      </c>
      <c r="C416" s="79">
        <v>0</v>
      </c>
      <c r="D416" s="77">
        <v>0</v>
      </c>
      <c r="E416" s="79">
        <v>0</v>
      </c>
      <c r="F416" s="92">
        <v>0</v>
      </c>
      <c r="G416" s="79">
        <f t="shared" si="13"/>
        <v>0</v>
      </c>
      <c r="H416" s="98" t="str">
        <f t="shared" si="14"/>
        <v>2</v>
      </c>
      <c r="I416" s="97"/>
    </row>
    <row r="417" spans="1:9" x14ac:dyDescent="0.2">
      <c r="A417" s="70" t="s">
        <v>506</v>
      </c>
      <c r="B417" s="70" t="s">
        <v>1788</v>
      </c>
      <c r="C417" s="79">
        <v>0</v>
      </c>
      <c r="D417" s="77">
        <v>0</v>
      </c>
      <c r="E417" s="79">
        <v>0</v>
      </c>
      <c r="F417" s="92">
        <v>0</v>
      </c>
      <c r="G417" s="79">
        <f t="shared" si="13"/>
        <v>0</v>
      </c>
      <c r="H417" s="98" t="str">
        <f t="shared" si="14"/>
        <v>2</v>
      </c>
      <c r="I417" s="97"/>
    </row>
    <row r="418" spans="1:9" x14ac:dyDescent="0.2">
      <c r="A418" s="70" t="s">
        <v>508</v>
      </c>
      <c r="B418" s="70" t="s">
        <v>1821</v>
      </c>
      <c r="C418" s="79">
        <v>12529</v>
      </c>
      <c r="D418" s="77">
        <v>9614.2800000000007</v>
      </c>
      <c r="E418" s="79">
        <v>2914.7199999999993</v>
      </c>
      <c r="F418" s="92">
        <v>0</v>
      </c>
      <c r="G418" s="79">
        <f t="shared" si="13"/>
        <v>2914.7199999999993</v>
      </c>
      <c r="H418" s="98" t="str">
        <f t="shared" si="14"/>
        <v>2</v>
      </c>
      <c r="I418" s="97"/>
    </row>
    <row r="419" spans="1:9" x14ac:dyDescent="0.2">
      <c r="A419" s="70" t="s">
        <v>509</v>
      </c>
      <c r="B419" s="70" t="s">
        <v>1822</v>
      </c>
      <c r="C419" s="79">
        <v>416</v>
      </c>
      <c r="D419" s="77">
        <v>312.99</v>
      </c>
      <c r="E419" s="79">
        <v>103.00999999999999</v>
      </c>
      <c r="F419" s="92">
        <v>0</v>
      </c>
      <c r="G419" s="79">
        <f t="shared" si="13"/>
        <v>103.00999999999999</v>
      </c>
      <c r="H419" s="98" t="str">
        <f t="shared" si="14"/>
        <v>2</v>
      </c>
      <c r="I419" s="97"/>
    </row>
    <row r="420" spans="1:9" x14ac:dyDescent="0.2">
      <c r="A420" s="70" t="s">
        <v>1871</v>
      </c>
      <c r="B420" s="70" t="s">
        <v>1647</v>
      </c>
      <c r="C420" s="79">
        <v>11870.41</v>
      </c>
      <c r="D420" s="77">
        <v>0</v>
      </c>
      <c r="E420" s="79">
        <v>11870.41</v>
      </c>
      <c r="F420" s="92">
        <v>0</v>
      </c>
      <c r="G420" s="79">
        <f t="shared" si="13"/>
        <v>11870.41</v>
      </c>
      <c r="H420" s="98" t="str">
        <f t="shared" si="14"/>
        <v>2</v>
      </c>
      <c r="I420" s="97"/>
    </row>
    <row r="421" spans="1:9" x14ac:dyDescent="0.2">
      <c r="A421" s="70" t="s">
        <v>1872</v>
      </c>
      <c r="B421" s="70" t="s">
        <v>1733</v>
      </c>
      <c r="C421" s="79">
        <v>0</v>
      </c>
      <c r="D421" s="77">
        <v>0</v>
      </c>
      <c r="E421" s="79">
        <v>0</v>
      </c>
      <c r="F421" s="92">
        <v>0</v>
      </c>
      <c r="G421" s="79">
        <f t="shared" si="13"/>
        <v>0</v>
      </c>
      <c r="H421" s="98" t="str">
        <f t="shared" si="14"/>
        <v>2</v>
      </c>
      <c r="I421" s="97"/>
    </row>
    <row r="422" spans="1:9" x14ac:dyDescent="0.2">
      <c r="A422" s="70" t="s">
        <v>511</v>
      </c>
      <c r="B422" s="70" t="s">
        <v>1873</v>
      </c>
      <c r="C422" s="79">
        <v>0</v>
      </c>
      <c r="D422" s="77">
        <v>0</v>
      </c>
      <c r="E422" s="79">
        <v>0</v>
      </c>
      <c r="F422" s="92">
        <v>0</v>
      </c>
      <c r="G422" s="79">
        <f t="shared" si="13"/>
        <v>0</v>
      </c>
      <c r="H422" s="98" t="str">
        <f t="shared" si="14"/>
        <v>2</v>
      </c>
      <c r="I422" s="97"/>
    </row>
    <row r="423" spans="1:9" x14ac:dyDescent="0.2">
      <c r="A423" s="70" t="s">
        <v>514</v>
      </c>
      <c r="B423" s="70" t="s">
        <v>1648</v>
      </c>
      <c r="C423" s="79">
        <v>202</v>
      </c>
      <c r="D423" s="77">
        <v>186.99</v>
      </c>
      <c r="E423" s="79">
        <v>15.009999999999991</v>
      </c>
      <c r="F423" s="92">
        <v>0</v>
      </c>
      <c r="G423" s="79">
        <f t="shared" si="13"/>
        <v>15.009999999999991</v>
      </c>
      <c r="H423" s="98" t="str">
        <f t="shared" si="14"/>
        <v>2</v>
      </c>
      <c r="I423" s="97"/>
    </row>
    <row r="424" spans="1:9" x14ac:dyDescent="0.2">
      <c r="A424" s="70" t="s">
        <v>516</v>
      </c>
      <c r="B424" s="70" t="s">
        <v>1694</v>
      </c>
      <c r="C424" s="79">
        <v>0</v>
      </c>
      <c r="D424" s="77">
        <v>0</v>
      </c>
      <c r="E424" s="79">
        <v>0</v>
      </c>
      <c r="F424" s="92">
        <v>0</v>
      </c>
      <c r="G424" s="79">
        <f t="shared" si="13"/>
        <v>0</v>
      </c>
      <c r="H424" s="98" t="str">
        <f t="shared" si="14"/>
        <v>2</v>
      </c>
      <c r="I424" s="97"/>
    </row>
    <row r="425" spans="1:9" x14ac:dyDescent="0.2">
      <c r="A425" s="70" t="s">
        <v>517</v>
      </c>
      <c r="B425" s="70" t="s">
        <v>1874</v>
      </c>
      <c r="C425" s="79">
        <v>8842</v>
      </c>
      <c r="D425" s="77">
        <v>4982.32</v>
      </c>
      <c r="E425" s="79">
        <v>3859.6800000000003</v>
      </c>
      <c r="F425" s="92">
        <v>0</v>
      </c>
      <c r="G425" s="79">
        <f t="shared" si="13"/>
        <v>3859.6800000000003</v>
      </c>
      <c r="H425" s="98" t="str">
        <f t="shared" si="14"/>
        <v>2</v>
      </c>
      <c r="I425" s="97"/>
    </row>
    <row r="426" spans="1:9" x14ac:dyDescent="0.2">
      <c r="A426" s="70" t="s">
        <v>1875</v>
      </c>
      <c r="B426" s="70" t="s">
        <v>1789</v>
      </c>
      <c r="C426" s="79">
        <v>0</v>
      </c>
      <c r="D426" s="79">
        <v>0</v>
      </c>
      <c r="E426" s="79">
        <v>0</v>
      </c>
      <c r="F426" s="92">
        <v>0</v>
      </c>
      <c r="G426" s="79">
        <f t="shared" si="13"/>
        <v>0</v>
      </c>
      <c r="H426" s="98" t="str">
        <f t="shared" si="14"/>
        <v>3</v>
      </c>
      <c r="I426" s="97"/>
    </row>
    <row r="427" spans="1:9" x14ac:dyDescent="0.2">
      <c r="A427" s="70" t="s">
        <v>520</v>
      </c>
      <c r="B427" s="70" t="s">
        <v>1824</v>
      </c>
      <c r="C427" s="79">
        <v>40360</v>
      </c>
      <c r="D427" s="79">
        <v>0</v>
      </c>
      <c r="E427" s="79">
        <v>40360</v>
      </c>
      <c r="F427" s="92">
        <v>0</v>
      </c>
      <c r="G427" s="79">
        <f t="shared" si="13"/>
        <v>40360</v>
      </c>
      <c r="H427" s="98" t="str">
        <f t="shared" si="14"/>
        <v>3</v>
      </c>
      <c r="I427" s="97"/>
    </row>
    <row r="428" spans="1:9" x14ac:dyDescent="0.2">
      <c r="A428" s="70" t="s">
        <v>521</v>
      </c>
      <c r="B428" s="70" t="s">
        <v>1573</v>
      </c>
      <c r="C428" s="79">
        <v>12313</v>
      </c>
      <c r="D428" s="79">
        <v>9449.74</v>
      </c>
      <c r="E428" s="79">
        <v>2863.26</v>
      </c>
      <c r="F428" s="92">
        <f>D428/10*2</f>
        <v>1889.9479999999999</v>
      </c>
      <c r="G428" s="79">
        <f t="shared" si="13"/>
        <v>973.31200000000035</v>
      </c>
      <c r="H428" s="98" t="str">
        <f t="shared" si="14"/>
        <v>3</v>
      </c>
      <c r="I428" s="97"/>
    </row>
    <row r="429" spans="1:9" x14ac:dyDescent="0.2">
      <c r="A429" s="70" t="s">
        <v>1876</v>
      </c>
      <c r="B429" s="70" t="s">
        <v>1700</v>
      </c>
      <c r="C429" s="79">
        <v>0</v>
      </c>
      <c r="D429" s="79">
        <v>0</v>
      </c>
      <c r="E429" s="79">
        <v>0</v>
      </c>
      <c r="F429" s="92">
        <v>0</v>
      </c>
      <c r="G429" s="79">
        <f t="shared" si="13"/>
        <v>0</v>
      </c>
      <c r="H429" s="98" t="str">
        <f t="shared" si="14"/>
        <v>3</v>
      </c>
      <c r="I429" s="97"/>
    </row>
    <row r="430" spans="1:9" x14ac:dyDescent="0.2">
      <c r="A430" s="70" t="s">
        <v>524</v>
      </c>
      <c r="B430" s="70" t="s">
        <v>1825</v>
      </c>
      <c r="C430" s="79">
        <v>169400</v>
      </c>
      <c r="D430" s="79">
        <v>115920</v>
      </c>
      <c r="E430" s="79">
        <v>53480</v>
      </c>
      <c r="F430" s="79">
        <v>25760</v>
      </c>
      <c r="G430" s="79">
        <f t="shared" si="13"/>
        <v>27720</v>
      </c>
      <c r="H430" s="98" t="str">
        <f t="shared" si="14"/>
        <v>3</v>
      </c>
      <c r="I430" s="97"/>
    </row>
    <row r="431" spans="1:9" x14ac:dyDescent="0.2">
      <c r="A431" s="70" t="s">
        <v>1877</v>
      </c>
      <c r="B431" s="70" t="s">
        <v>1826</v>
      </c>
      <c r="C431" s="79">
        <v>12500</v>
      </c>
      <c r="D431" s="79">
        <v>0</v>
      </c>
      <c r="E431" s="79">
        <v>12500</v>
      </c>
      <c r="F431" s="92">
        <v>0</v>
      </c>
      <c r="G431" s="79">
        <f t="shared" si="13"/>
        <v>12500</v>
      </c>
      <c r="H431" s="98" t="str">
        <f t="shared" si="14"/>
        <v>3</v>
      </c>
      <c r="I431" s="97"/>
    </row>
    <row r="432" spans="1:9" x14ac:dyDescent="0.2">
      <c r="A432" s="70" t="s">
        <v>526</v>
      </c>
      <c r="B432" s="70" t="s">
        <v>1576</v>
      </c>
      <c r="C432" s="79">
        <v>15131.43</v>
      </c>
      <c r="D432" s="79">
        <v>15131.43</v>
      </c>
      <c r="E432" s="79">
        <v>0</v>
      </c>
      <c r="F432" s="92">
        <v>0</v>
      </c>
      <c r="G432" s="79">
        <f t="shared" si="13"/>
        <v>0</v>
      </c>
      <c r="H432" s="98" t="str">
        <f t="shared" si="14"/>
        <v>3</v>
      </c>
      <c r="I432" s="97"/>
    </row>
    <row r="433" spans="1:9" x14ac:dyDescent="0.2">
      <c r="A433" s="70" t="s">
        <v>527</v>
      </c>
      <c r="B433" s="70" t="s">
        <v>1793</v>
      </c>
      <c r="C433" s="79">
        <v>198745</v>
      </c>
      <c r="D433" s="79">
        <v>12180</v>
      </c>
      <c r="E433" s="79">
        <v>186565</v>
      </c>
      <c r="F433" s="92">
        <v>119933.17</v>
      </c>
      <c r="G433" s="79">
        <f t="shared" si="13"/>
        <v>66631.83</v>
      </c>
      <c r="H433" s="98" t="str">
        <f t="shared" si="14"/>
        <v>3</v>
      </c>
      <c r="I433" s="97"/>
    </row>
    <row r="434" spans="1:9" x14ac:dyDescent="0.2">
      <c r="A434" s="70" t="s">
        <v>529</v>
      </c>
      <c r="B434" s="70" t="s">
        <v>1827</v>
      </c>
      <c r="C434" s="79">
        <v>25171</v>
      </c>
      <c r="D434" s="79">
        <v>1626</v>
      </c>
      <c r="E434" s="79">
        <v>23545</v>
      </c>
      <c r="F434" s="92">
        <v>23540</v>
      </c>
      <c r="G434" s="79">
        <f t="shared" si="13"/>
        <v>5</v>
      </c>
      <c r="H434" s="98" t="str">
        <f t="shared" si="14"/>
        <v>3</v>
      </c>
      <c r="I434" s="97"/>
    </row>
    <row r="435" spans="1:9" x14ac:dyDescent="0.2">
      <c r="A435" s="70" t="s">
        <v>530</v>
      </c>
      <c r="B435" s="70" t="s">
        <v>1829</v>
      </c>
      <c r="C435" s="79">
        <v>2236</v>
      </c>
      <c r="D435" s="79">
        <v>1572</v>
      </c>
      <c r="E435" s="79">
        <v>664</v>
      </c>
      <c r="F435" s="92">
        <v>0</v>
      </c>
      <c r="G435" s="79">
        <f t="shared" si="13"/>
        <v>664</v>
      </c>
      <c r="H435" s="98" t="str">
        <f t="shared" si="14"/>
        <v>3</v>
      </c>
      <c r="I435" s="97"/>
    </row>
    <row r="436" spans="1:9" x14ac:dyDescent="0.2">
      <c r="A436" s="70" t="s">
        <v>531</v>
      </c>
      <c r="B436" s="70" t="s">
        <v>1830</v>
      </c>
      <c r="C436" s="79">
        <v>10928</v>
      </c>
      <c r="D436" s="79">
        <v>0</v>
      </c>
      <c r="E436" s="79">
        <v>10928</v>
      </c>
      <c r="F436" s="92">
        <v>0</v>
      </c>
      <c r="G436" s="79">
        <f t="shared" si="13"/>
        <v>10928</v>
      </c>
      <c r="H436" s="98" t="str">
        <f t="shared" si="14"/>
        <v>3</v>
      </c>
      <c r="I436" s="97"/>
    </row>
    <row r="437" spans="1:9" x14ac:dyDescent="0.2">
      <c r="A437" s="70" t="s">
        <v>532</v>
      </c>
      <c r="B437" s="70" t="s">
        <v>1831</v>
      </c>
      <c r="C437" s="79">
        <v>14750</v>
      </c>
      <c r="D437" s="79">
        <v>9000</v>
      </c>
      <c r="E437" s="79">
        <v>5750</v>
      </c>
      <c r="F437" s="92">
        <v>3000</v>
      </c>
      <c r="G437" s="79">
        <f t="shared" si="13"/>
        <v>2750</v>
      </c>
      <c r="H437" s="98" t="str">
        <f t="shared" si="14"/>
        <v>3</v>
      </c>
      <c r="I437" s="97"/>
    </row>
    <row r="438" spans="1:9" x14ac:dyDescent="0.2">
      <c r="A438" s="70" t="s">
        <v>533</v>
      </c>
      <c r="B438" s="70" t="s">
        <v>1794</v>
      </c>
      <c r="C438" s="79">
        <v>3000</v>
      </c>
      <c r="D438" s="79">
        <v>0</v>
      </c>
      <c r="E438" s="79">
        <v>3000</v>
      </c>
      <c r="F438" s="92">
        <v>0</v>
      </c>
      <c r="G438" s="79">
        <f t="shared" si="13"/>
        <v>3000</v>
      </c>
      <c r="H438" s="98" t="str">
        <f t="shared" si="14"/>
        <v>3</v>
      </c>
      <c r="I438" s="97"/>
    </row>
    <row r="439" spans="1:9" x14ac:dyDescent="0.2">
      <c r="A439" s="70" t="s">
        <v>537</v>
      </c>
      <c r="B439" s="70" t="s">
        <v>1583</v>
      </c>
      <c r="C439" s="79">
        <v>15902</v>
      </c>
      <c r="D439" s="79">
        <v>15738.71</v>
      </c>
      <c r="E439" s="79">
        <v>163.29000000000087</v>
      </c>
      <c r="F439" s="92">
        <v>0</v>
      </c>
      <c r="G439" s="79">
        <f t="shared" si="13"/>
        <v>163.29000000000087</v>
      </c>
      <c r="H439" s="98" t="str">
        <f t="shared" si="14"/>
        <v>3</v>
      </c>
      <c r="I439" s="97"/>
    </row>
    <row r="440" spans="1:9" x14ac:dyDescent="0.2">
      <c r="A440" s="70" t="s">
        <v>1878</v>
      </c>
      <c r="B440" s="70" t="s">
        <v>1701</v>
      </c>
      <c r="C440" s="79">
        <v>0</v>
      </c>
      <c r="D440" s="79">
        <v>0</v>
      </c>
      <c r="E440" s="79">
        <v>0</v>
      </c>
      <c r="F440" s="92">
        <v>0</v>
      </c>
      <c r="G440" s="79">
        <f t="shared" si="13"/>
        <v>0</v>
      </c>
      <c r="H440" s="98" t="str">
        <f t="shared" si="14"/>
        <v>5</v>
      </c>
      <c r="I440" s="97"/>
    </row>
    <row r="441" spans="1:9" x14ac:dyDescent="0.2">
      <c r="A441" s="70" t="s">
        <v>538</v>
      </c>
      <c r="B441" s="70" t="s">
        <v>1605</v>
      </c>
      <c r="C441" s="79">
        <v>0</v>
      </c>
      <c r="D441" s="79">
        <v>0</v>
      </c>
      <c r="E441" s="79">
        <v>0</v>
      </c>
      <c r="F441" s="92">
        <v>0</v>
      </c>
      <c r="G441" s="79">
        <f t="shared" si="13"/>
        <v>0</v>
      </c>
      <c r="H441" s="98" t="str">
        <f t="shared" si="14"/>
        <v>5</v>
      </c>
      <c r="I441" s="97"/>
    </row>
    <row r="442" spans="1:9" x14ac:dyDescent="0.2">
      <c r="A442" s="70" t="s">
        <v>539</v>
      </c>
      <c r="B442" s="70" t="s">
        <v>1879</v>
      </c>
      <c r="C442" s="79">
        <v>0</v>
      </c>
      <c r="D442" s="79">
        <v>0</v>
      </c>
      <c r="E442" s="79">
        <v>0</v>
      </c>
      <c r="F442" s="92">
        <v>0</v>
      </c>
      <c r="G442" s="79">
        <f t="shared" si="13"/>
        <v>0</v>
      </c>
      <c r="H442" s="98" t="str">
        <f t="shared" si="14"/>
        <v>5</v>
      </c>
      <c r="I442" s="97"/>
    </row>
    <row r="443" spans="1:9" x14ac:dyDescent="0.2">
      <c r="A443" s="70" t="s">
        <v>542</v>
      </c>
      <c r="B443" s="70" t="s">
        <v>1836</v>
      </c>
      <c r="C443" s="79">
        <v>0</v>
      </c>
      <c r="D443" s="79">
        <v>0</v>
      </c>
      <c r="E443" s="79">
        <v>0</v>
      </c>
      <c r="F443" s="92">
        <v>0</v>
      </c>
      <c r="G443" s="79">
        <f t="shared" si="13"/>
        <v>0</v>
      </c>
      <c r="H443" s="98" t="str">
        <f t="shared" si="14"/>
        <v>5</v>
      </c>
      <c r="I443" s="97"/>
    </row>
    <row r="444" spans="1:9" x14ac:dyDescent="0.2">
      <c r="A444" s="70" t="s">
        <v>544</v>
      </c>
      <c r="B444" s="70" t="s">
        <v>1858</v>
      </c>
      <c r="C444" s="79">
        <v>11844</v>
      </c>
      <c r="D444" s="79">
        <v>0</v>
      </c>
      <c r="E444" s="79">
        <v>11844</v>
      </c>
      <c r="F444" s="92">
        <v>0</v>
      </c>
      <c r="G444" s="79">
        <f t="shared" si="13"/>
        <v>11844</v>
      </c>
      <c r="H444" s="98" t="str">
        <f t="shared" si="14"/>
        <v>5</v>
      </c>
      <c r="I444" s="97"/>
    </row>
    <row r="445" spans="1:9" x14ac:dyDescent="0.2">
      <c r="A445" s="70" t="s">
        <v>1880</v>
      </c>
      <c r="B445" s="70" t="s">
        <v>3140</v>
      </c>
      <c r="C445" s="79">
        <v>2850000</v>
      </c>
      <c r="D445" s="79">
        <v>0</v>
      </c>
      <c r="E445" s="79">
        <v>2850000</v>
      </c>
      <c r="F445" s="92">
        <v>0</v>
      </c>
      <c r="G445" s="79">
        <f t="shared" si="13"/>
        <v>2850000</v>
      </c>
      <c r="H445" s="98" t="str">
        <f t="shared" si="14"/>
        <v>6</v>
      </c>
      <c r="I445" s="97"/>
    </row>
    <row r="446" spans="1:9" x14ac:dyDescent="0.2">
      <c r="A446" s="70" t="s">
        <v>1881</v>
      </c>
      <c r="B446" s="70" t="s">
        <v>1537</v>
      </c>
      <c r="C446" s="79">
        <v>2599752</v>
      </c>
      <c r="D446" s="79">
        <v>2149299.7999999998</v>
      </c>
      <c r="E446" s="79">
        <v>450452.20000000019</v>
      </c>
      <c r="F446" s="92">
        <f>D446/10*2</f>
        <v>429859.95999999996</v>
      </c>
      <c r="G446" s="79">
        <f t="shared" si="13"/>
        <v>20592.240000000224</v>
      </c>
      <c r="H446" s="98" t="str">
        <f t="shared" si="14"/>
        <v>1</v>
      </c>
      <c r="I446" s="97"/>
    </row>
    <row r="447" spans="1:9" x14ac:dyDescent="0.2">
      <c r="A447" s="70" t="s">
        <v>1882</v>
      </c>
      <c r="B447" s="70" t="s">
        <v>1541</v>
      </c>
      <c r="C447" s="79">
        <v>60696</v>
      </c>
      <c r="D447" s="79">
        <v>46205</v>
      </c>
      <c r="E447" s="79">
        <v>14491</v>
      </c>
      <c r="F447" s="92">
        <f>D447/10*2</f>
        <v>9241</v>
      </c>
      <c r="G447" s="79">
        <f t="shared" si="13"/>
        <v>5250</v>
      </c>
      <c r="H447" s="98" t="str">
        <f t="shared" si="14"/>
        <v>1</v>
      </c>
      <c r="I447" s="97"/>
    </row>
    <row r="448" spans="1:9" x14ac:dyDescent="0.2">
      <c r="A448" s="70" t="s">
        <v>1883</v>
      </c>
      <c r="B448" s="70" t="s">
        <v>1543</v>
      </c>
      <c r="C448" s="79">
        <v>36108</v>
      </c>
      <c r="D448" s="79">
        <v>36107.800000000003</v>
      </c>
      <c r="E448" s="79">
        <v>0.19999999999708962</v>
      </c>
      <c r="G448" s="79">
        <f t="shared" si="13"/>
        <v>0.19999999999708962</v>
      </c>
      <c r="H448" s="98" t="str">
        <f t="shared" si="14"/>
        <v>1</v>
      </c>
      <c r="I448" s="97"/>
    </row>
    <row r="449" spans="1:9" x14ac:dyDescent="0.2">
      <c r="A449" s="70" t="s">
        <v>1884</v>
      </c>
      <c r="B449" s="70" t="s">
        <v>1545</v>
      </c>
      <c r="C449" s="79">
        <v>361077</v>
      </c>
      <c r="D449" s="79">
        <v>185439.6</v>
      </c>
      <c r="E449" s="79">
        <v>175637.4</v>
      </c>
      <c r="F449" s="92">
        <v>175637.4</v>
      </c>
      <c r="G449" s="79">
        <f t="shared" si="13"/>
        <v>0</v>
      </c>
      <c r="H449" s="98" t="str">
        <f t="shared" si="14"/>
        <v>1</v>
      </c>
      <c r="I449" s="97"/>
    </row>
    <row r="450" spans="1:9" x14ac:dyDescent="0.2">
      <c r="A450" s="70" t="s">
        <v>1885</v>
      </c>
      <c r="B450" s="70" t="s">
        <v>1547</v>
      </c>
      <c r="C450" s="79">
        <v>3032.8</v>
      </c>
      <c r="D450" s="79">
        <v>3032.8</v>
      </c>
      <c r="E450" s="79">
        <v>0</v>
      </c>
      <c r="F450" s="92">
        <v>0</v>
      </c>
      <c r="G450" s="79">
        <f t="shared" si="13"/>
        <v>0</v>
      </c>
      <c r="H450" s="98" t="str">
        <f t="shared" si="14"/>
        <v>1</v>
      </c>
      <c r="I450" s="97"/>
    </row>
    <row r="451" spans="1:9" x14ac:dyDescent="0.2">
      <c r="A451" s="70" t="s">
        <v>1886</v>
      </c>
      <c r="B451" s="70" t="s">
        <v>1549</v>
      </c>
      <c r="C451" s="79">
        <v>77993</v>
      </c>
      <c r="D451" s="79">
        <v>64239.18</v>
      </c>
      <c r="E451" s="79">
        <v>13753.819999999992</v>
      </c>
      <c r="F451" s="92">
        <f>D451/10*2</f>
        <v>12847.835999999999</v>
      </c>
      <c r="G451" s="79">
        <f t="shared" ref="G451:G514" si="15">C451-D451-F451</f>
        <v>905.98400000000038</v>
      </c>
      <c r="H451" s="98" t="str">
        <f t="shared" si="14"/>
        <v>1</v>
      </c>
      <c r="I451" s="97"/>
    </row>
    <row r="452" spans="1:9" x14ac:dyDescent="0.2">
      <c r="A452" s="70" t="s">
        <v>1887</v>
      </c>
      <c r="B452" s="70" t="s">
        <v>1551</v>
      </c>
      <c r="C452" s="79">
        <v>454957</v>
      </c>
      <c r="D452" s="79">
        <v>374728</v>
      </c>
      <c r="E452" s="79">
        <v>80229</v>
      </c>
      <c r="F452" s="92">
        <f>D452/10*2</f>
        <v>74945.600000000006</v>
      </c>
      <c r="G452" s="79">
        <f t="shared" si="15"/>
        <v>5283.3999999999942</v>
      </c>
      <c r="H452" s="98" t="str">
        <f t="shared" si="14"/>
        <v>1</v>
      </c>
      <c r="I452" s="97"/>
    </row>
    <row r="453" spans="1:9" x14ac:dyDescent="0.2">
      <c r="A453" s="70" t="s">
        <v>1888</v>
      </c>
      <c r="B453" s="70" t="s">
        <v>1553</v>
      </c>
      <c r="C453" s="79">
        <v>51995</v>
      </c>
      <c r="D453" s="79">
        <v>43095.27</v>
      </c>
      <c r="E453" s="79">
        <v>8899.7300000000032</v>
      </c>
      <c r="F453" s="92">
        <f>D453/10*2</f>
        <v>8619.0540000000001</v>
      </c>
      <c r="G453" s="79">
        <f t="shared" si="15"/>
        <v>280.67600000000311</v>
      </c>
      <c r="H453" s="98" t="str">
        <f t="shared" ref="H453:H516" si="16">MID(A453,18,1)</f>
        <v>1</v>
      </c>
      <c r="I453" s="97"/>
    </row>
    <row r="454" spans="1:9" x14ac:dyDescent="0.2">
      <c r="A454" s="70" t="s">
        <v>1889</v>
      </c>
      <c r="B454" s="70" t="s">
        <v>1557</v>
      </c>
      <c r="C454" s="79">
        <v>74228</v>
      </c>
      <c r="D454" s="79">
        <v>37114.26</v>
      </c>
      <c r="E454" s="79">
        <v>37113.74</v>
      </c>
      <c r="F454" s="92">
        <v>37113.74</v>
      </c>
      <c r="G454" s="79">
        <f t="shared" si="15"/>
        <v>0</v>
      </c>
      <c r="H454" s="98" t="str">
        <f t="shared" si="16"/>
        <v>1</v>
      </c>
      <c r="I454" s="97"/>
    </row>
    <row r="455" spans="1:9" x14ac:dyDescent="0.2">
      <c r="A455" s="70" t="s">
        <v>1890</v>
      </c>
      <c r="B455" s="70" t="s">
        <v>1559</v>
      </c>
      <c r="C455" s="79">
        <v>195072</v>
      </c>
      <c r="D455" s="79">
        <v>161410</v>
      </c>
      <c r="E455" s="79">
        <v>33662</v>
      </c>
      <c r="F455" s="92">
        <f>D455/10*2</f>
        <v>32282</v>
      </c>
      <c r="G455" s="79">
        <f t="shared" si="15"/>
        <v>1380</v>
      </c>
      <c r="H455" s="98" t="str">
        <f t="shared" si="16"/>
        <v>1</v>
      </c>
      <c r="I455" s="97"/>
    </row>
    <row r="456" spans="1:9" x14ac:dyDescent="0.2">
      <c r="A456" s="70" t="s">
        <v>1891</v>
      </c>
      <c r="B456" s="70" t="s">
        <v>1561</v>
      </c>
      <c r="C456" s="79">
        <v>178536</v>
      </c>
      <c r="D456" s="79">
        <v>149363</v>
      </c>
      <c r="E456" s="79">
        <v>29173</v>
      </c>
      <c r="F456" s="92">
        <v>29173</v>
      </c>
      <c r="G456" s="79">
        <f t="shared" si="15"/>
        <v>0</v>
      </c>
      <c r="H456" s="98" t="str">
        <f t="shared" si="16"/>
        <v>1</v>
      </c>
      <c r="I456" s="97"/>
    </row>
    <row r="457" spans="1:9" x14ac:dyDescent="0.2">
      <c r="A457" s="70" t="s">
        <v>1892</v>
      </c>
      <c r="B457" s="70" t="s">
        <v>1563</v>
      </c>
      <c r="C457" s="79">
        <v>108323</v>
      </c>
      <c r="D457" s="79">
        <v>108323</v>
      </c>
      <c r="E457" s="79">
        <v>0</v>
      </c>
      <c r="G457" s="79">
        <f t="shared" si="15"/>
        <v>0</v>
      </c>
      <c r="H457" s="98" t="str">
        <f t="shared" si="16"/>
        <v>1</v>
      </c>
      <c r="I457" s="97"/>
    </row>
    <row r="458" spans="1:9" x14ac:dyDescent="0.2">
      <c r="A458" s="70" t="s">
        <v>1893</v>
      </c>
      <c r="B458" s="70" t="s">
        <v>1565</v>
      </c>
      <c r="C458" s="79">
        <v>12250</v>
      </c>
      <c r="D458" s="79">
        <v>0</v>
      </c>
      <c r="E458" s="79">
        <v>12250</v>
      </c>
      <c r="F458" s="92">
        <v>12250</v>
      </c>
      <c r="G458" s="79">
        <f t="shared" si="15"/>
        <v>0</v>
      </c>
      <c r="H458" s="98" t="str">
        <f t="shared" si="16"/>
        <v>1</v>
      </c>
      <c r="I458" s="97"/>
    </row>
    <row r="459" spans="1:9" x14ac:dyDescent="0.2">
      <c r="A459" s="70" t="s">
        <v>545</v>
      </c>
      <c r="B459" s="70" t="s">
        <v>1566</v>
      </c>
      <c r="C459" s="79">
        <v>1351</v>
      </c>
      <c r="D459" s="77">
        <v>446</v>
      </c>
      <c r="E459" s="79">
        <v>905</v>
      </c>
      <c r="F459" s="92">
        <v>0</v>
      </c>
      <c r="G459" s="79">
        <f t="shared" si="15"/>
        <v>905</v>
      </c>
      <c r="H459" s="98" t="str">
        <f t="shared" si="16"/>
        <v>2</v>
      </c>
      <c r="I459" s="97"/>
    </row>
    <row r="460" spans="1:9" x14ac:dyDescent="0.2">
      <c r="A460" s="70" t="s">
        <v>546</v>
      </c>
      <c r="B460" s="70" t="s">
        <v>1568</v>
      </c>
      <c r="C460" s="79">
        <v>439</v>
      </c>
      <c r="D460" s="77">
        <v>0</v>
      </c>
      <c r="E460" s="79">
        <v>439</v>
      </c>
      <c r="F460" s="92">
        <v>0</v>
      </c>
      <c r="G460" s="79">
        <f t="shared" si="15"/>
        <v>439</v>
      </c>
      <c r="H460" s="98" t="str">
        <f t="shared" si="16"/>
        <v>2</v>
      </c>
      <c r="I460" s="97"/>
    </row>
    <row r="461" spans="1:9" x14ac:dyDescent="0.2">
      <c r="A461" s="70" t="s">
        <v>548</v>
      </c>
      <c r="B461" s="70" t="s">
        <v>1571</v>
      </c>
      <c r="C461" s="79">
        <v>2053</v>
      </c>
      <c r="D461" s="77">
        <v>1993.51</v>
      </c>
      <c r="E461" s="79">
        <v>59.490000000000009</v>
      </c>
      <c r="F461" s="92">
        <v>0</v>
      </c>
      <c r="G461" s="79">
        <f t="shared" si="15"/>
        <v>59.490000000000009</v>
      </c>
      <c r="H461" s="98" t="str">
        <f t="shared" si="16"/>
        <v>2</v>
      </c>
      <c r="I461" s="97"/>
    </row>
    <row r="462" spans="1:9" x14ac:dyDescent="0.2">
      <c r="A462" s="70" t="s">
        <v>549</v>
      </c>
      <c r="B462" s="70" t="s">
        <v>1572</v>
      </c>
      <c r="C462" s="79">
        <v>584</v>
      </c>
      <c r="D462" s="77">
        <v>584</v>
      </c>
      <c r="E462" s="79">
        <v>0</v>
      </c>
      <c r="F462" s="92">
        <v>0</v>
      </c>
      <c r="G462" s="79">
        <f t="shared" si="15"/>
        <v>0</v>
      </c>
      <c r="H462" s="98" t="str">
        <f t="shared" si="16"/>
        <v>2</v>
      </c>
      <c r="I462" s="97"/>
    </row>
    <row r="463" spans="1:9" x14ac:dyDescent="0.2">
      <c r="A463" s="70" t="s">
        <v>550</v>
      </c>
      <c r="B463" s="70" t="s">
        <v>1643</v>
      </c>
      <c r="C463" s="79">
        <v>8672</v>
      </c>
      <c r="D463" s="77">
        <v>4023</v>
      </c>
      <c r="E463" s="79">
        <v>4649</v>
      </c>
      <c r="F463" s="92">
        <v>400</v>
      </c>
      <c r="G463" s="79">
        <f t="shared" si="15"/>
        <v>4249</v>
      </c>
      <c r="H463" s="98" t="str">
        <f t="shared" si="16"/>
        <v>2</v>
      </c>
      <c r="I463" s="97"/>
    </row>
    <row r="464" spans="1:9" x14ac:dyDescent="0.2">
      <c r="A464" s="70" t="s">
        <v>551</v>
      </c>
      <c r="B464" s="70" t="s">
        <v>1692</v>
      </c>
      <c r="C464" s="79">
        <v>0</v>
      </c>
      <c r="D464" s="77">
        <v>0</v>
      </c>
      <c r="E464" s="79">
        <v>0</v>
      </c>
      <c r="F464" s="92">
        <v>0</v>
      </c>
      <c r="G464" s="79">
        <f t="shared" si="15"/>
        <v>0</v>
      </c>
      <c r="H464" s="98" t="str">
        <f t="shared" si="16"/>
        <v>2</v>
      </c>
      <c r="I464" s="97"/>
    </row>
    <row r="465" spans="1:9" x14ac:dyDescent="0.2">
      <c r="A465" s="70" t="s">
        <v>553</v>
      </c>
      <c r="B465" s="70" t="s">
        <v>1850</v>
      </c>
      <c r="C465" s="79">
        <v>15904</v>
      </c>
      <c r="D465" s="77">
        <v>9550.2000000000007</v>
      </c>
      <c r="E465" s="79">
        <v>6353.7999999999993</v>
      </c>
      <c r="F465" s="92">
        <v>0</v>
      </c>
      <c r="G465" s="79">
        <f t="shared" si="15"/>
        <v>6353.7999999999993</v>
      </c>
      <c r="H465" s="98" t="str">
        <f t="shared" si="16"/>
        <v>2</v>
      </c>
      <c r="I465" s="97"/>
    </row>
    <row r="466" spans="1:9" x14ac:dyDescent="0.2">
      <c r="A466" s="70" t="s">
        <v>555</v>
      </c>
      <c r="B466" s="70" t="s">
        <v>1812</v>
      </c>
      <c r="C466" s="79">
        <v>3506</v>
      </c>
      <c r="D466" s="77">
        <v>3478.01</v>
      </c>
      <c r="E466" s="79">
        <v>27.989999999999782</v>
      </c>
      <c r="F466" s="92">
        <v>0</v>
      </c>
      <c r="G466" s="79">
        <f t="shared" si="15"/>
        <v>27.989999999999782</v>
      </c>
      <c r="H466" s="98" t="str">
        <f t="shared" si="16"/>
        <v>2</v>
      </c>
      <c r="I466" s="97"/>
    </row>
    <row r="467" spans="1:9" x14ac:dyDescent="0.2">
      <c r="A467" s="70" t="s">
        <v>557</v>
      </c>
      <c r="B467" s="70" t="s">
        <v>1813</v>
      </c>
      <c r="C467" s="79">
        <v>9883</v>
      </c>
      <c r="D467" s="77">
        <v>4595.25</v>
      </c>
      <c r="E467" s="79">
        <v>5287.75</v>
      </c>
      <c r="F467" s="92">
        <v>0</v>
      </c>
      <c r="G467" s="79">
        <f t="shared" si="15"/>
        <v>5287.75</v>
      </c>
      <c r="H467" s="98" t="str">
        <f t="shared" si="16"/>
        <v>2</v>
      </c>
      <c r="I467" s="97"/>
    </row>
    <row r="468" spans="1:9" x14ac:dyDescent="0.2">
      <c r="A468" s="70" t="s">
        <v>559</v>
      </c>
      <c r="B468" s="70" t="s">
        <v>1851</v>
      </c>
      <c r="C468" s="79">
        <v>27</v>
      </c>
      <c r="D468" s="77">
        <v>0</v>
      </c>
      <c r="E468" s="79">
        <v>27</v>
      </c>
      <c r="F468" s="92">
        <v>0</v>
      </c>
      <c r="G468" s="79">
        <f t="shared" si="15"/>
        <v>27</v>
      </c>
      <c r="H468" s="98" t="str">
        <f t="shared" si="16"/>
        <v>2</v>
      </c>
      <c r="I468" s="97"/>
    </row>
    <row r="469" spans="1:9" x14ac:dyDescent="0.2">
      <c r="A469" s="70" t="s">
        <v>560</v>
      </c>
      <c r="B469" s="70" t="s">
        <v>1814</v>
      </c>
      <c r="C469" s="79">
        <v>17399.29</v>
      </c>
      <c r="D469" s="77">
        <v>17389.689999999999</v>
      </c>
      <c r="E469" s="79">
        <v>9.6000000000021828</v>
      </c>
      <c r="F469" s="92">
        <v>0</v>
      </c>
      <c r="G469" s="79">
        <f t="shared" si="15"/>
        <v>9.6000000000021828</v>
      </c>
      <c r="H469" s="98" t="str">
        <f t="shared" si="16"/>
        <v>2</v>
      </c>
      <c r="I469" s="97"/>
    </row>
    <row r="470" spans="1:9" x14ac:dyDescent="0.2">
      <c r="A470" s="70" t="s">
        <v>562</v>
      </c>
      <c r="B470" s="70" t="s">
        <v>1645</v>
      </c>
      <c r="C470" s="79">
        <v>21564</v>
      </c>
      <c r="D470" s="77">
        <v>21409.29</v>
      </c>
      <c r="E470" s="79">
        <v>154.70999999999913</v>
      </c>
      <c r="F470" s="92">
        <v>0</v>
      </c>
      <c r="G470" s="79">
        <f t="shared" si="15"/>
        <v>154.70999999999913</v>
      </c>
      <c r="H470" s="98" t="str">
        <f t="shared" si="16"/>
        <v>2</v>
      </c>
      <c r="I470" s="97"/>
    </row>
    <row r="471" spans="1:9" x14ac:dyDescent="0.2">
      <c r="A471" s="70" t="s">
        <v>563</v>
      </c>
      <c r="B471" s="70" t="s">
        <v>1815</v>
      </c>
      <c r="C471" s="79">
        <v>25045</v>
      </c>
      <c r="D471" s="77">
        <v>24209.32</v>
      </c>
      <c r="E471" s="79">
        <v>835.68000000000029</v>
      </c>
      <c r="F471" s="92">
        <v>0</v>
      </c>
      <c r="G471" s="79">
        <f t="shared" si="15"/>
        <v>835.68000000000029</v>
      </c>
      <c r="H471" s="98" t="str">
        <f t="shared" si="16"/>
        <v>2</v>
      </c>
      <c r="I471" s="97"/>
    </row>
    <row r="472" spans="1:9" x14ac:dyDescent="0.2">
      <c r="A472" s="70" t="s">
        <v>564</v>
      </c>
      <c r="B472" s="70" t="s">
        <v>1816</v>
      </c>
      <c r="C472" s="79">
        <v>27434</v>
      </c>
      <c r="D472" s="77">
        <v>5098.3599999999997</v>
      </c>
      <c r="E472" s="79">
        <v>22335.64</v>
      </c>
      <c r="F472" s="92">
        <v>0</v>
      </c>
      <c r="G472" s="79">
        <f t="shared" si="15"/>
        <v>22335.64</v>
      </c>
      <c r="H472" s="98" t="str">
        <f t="shared" si="16"/>
        <v>2</v>
      </c>
      <c r="I472" s="97"/>
    </row>
    <row r="473" spans="1:9" x14ac:dyDescent="0.2">
      <c r="A473" s="70" t="s">
        <v>565</v>
      </c>
      <c r="B473" s="70" t="s">
        <v>1817</v>
      </c>
      <c r="C473" s="79">
        <v>37648</v>
      </c>
      <c r="D473" s="77">
        <v>26353.02</v>
      </c>
      <c r="E473" s="79">
        <v>11294.98</v>
      </c>
      <c r="F473" s="92">
        <v>0</v>
      </c>
      <c r="G473" s="79">
        <f t="shared" si="15"/>
        <v>11294.98</v>
      </c>
      <c r="H473" s="98" t="str">
        <f t="shared" si="16"/>
        <v>2</v>
      </c>
      <c r="I473" s="97"/>
    </row>
    <row r="474" spans="1:9" x14ac:dyDescent="0.2">
      <c r="A474" s="70" t="s">
        <v>567</v>
      </c>
      <c r="B474" s="70" t="s">
        <v>1819</v>
      </c>
      <c r="C474" s="79">
        <v>8254</v>
      </c>
      <c r="D474" s="77">
        <v>5444.09</v>
      </c>
      <c r="E474" s="79">
        <v>2809.91</v>
      </c>
      <c r="F474" s="92">
        <v>0</v>
      </c>
      <c r="G474" s="79">
        <f t="shared" si="15"/>
        <v>2809.91</v>
      </c>
      <c r="H474" s="98" t="str">
        <f t="shared" si="16"/>
        <v>2</v>
      </c>
      <c r="I474" s="97"/>
    </row>
    <row r="475" spans="1:9" x14ac:dyDescent="0.2">
      <c r="A475" s="70" t="s">
        <v>568</v>
      </c>
      <c r="B475" s="70" t="s">
        <v>1788</v>
      </c>
      <c r="C475" s="79">
        <v>120</v>
      </c>
      <c r="D475" s="77">
        <v>0</v>
      </c>
      <c r="E475" s="79">
        <v>120</v>
      </c>
      <c r="F475" s="92">
        <v>0</v>
      </c>
      <c r="G475" s="79">
        <f t="shared" si="15"/>
        <v>120</v>
      </c>
      <c r="H475" s="98" t="str">
        <f t="shared" si="16"/>
        <v>2</v>
      </c>
      <c r="I475" s="97"/>
    </row>
    <row r="476" spans="1:9" x14ac:dyDescent="0.2">
      <c r="A476" s="70" t="s">
        <v>569</v>
      </c>
      <c r="B476" s="70" t="s">
        <v>1821</v>
      </c>
      <c r="C476" s="79">
        <v>30489</v>
      </c>
      <c r="D476" s="77">
        <v>30372.240000000002</v>
      </c>
      <c r="E476" s="79">
        <v>116.7599999999984</v>
      </c>
      <c r="F476" s="92">
        <v>0</v>
      </c>
      <c r="G476" s="79">
        <f t="shared" si="15"/>
        <v>116.7599999999984</v>
      </c>
      <c r="H476" s="98" t="str">
        <f t="shared" si="16"/>
        <v>2</v>
      </c>
      <c r="I476" s="97"/>
    </row>
    <row r="477" spans="1:9" x14ac:dyDescent="0.2">
      <c r="A477" s="70" t="s">
        <v>570</v>
      </c>
      <c r="B477" s="70" t="s">
        <v>1894</v>
      </c>
      <c r="C477" s="79">
        <v>456532</v>
      </c>
      <c r="D477" s="77">
        <v>353006.87</v>
      </c>
      <c r="E477" s="79">
        <v>103525.13</v>
      </c>
      <c r="F477" s="92">
        <v>0</v>
      </c>
      <c r="G477" s="79">
        <f t="shared" si="15"/>
        <v>103525.13</v>
      </c>
      <c r="H477" s="98" t="str">
        <f t="shared" si="16"/>
        <v>2</v>
      </c>
      <c r="I477" s="97"/>
    </row>
    <row r="478" spans="1:9" x14ac:dyDescent="0.2">
      <c r="A478" s="70" t="s">
        <v>3141</v>
      </c>
      <c r="B478" s="70" t="s">
        <v>2190</v>
      </c>
      <c r="C478" s="79">
        <v>50000</v>
      </c>
      <c r="D478" s="77">
        <v>0</v>
      </c>
      <c r="E478" s="79">
        <v>50000</v>
      </c>
      <c r="F478" s="92">
        <v>0</v>
      </c>
      <c r="G478" s="79">
        <f t="shared" si="15"/>
        <v>50000</v>
      </c>
      <c r="H478" s="98" t="str">
        <f t="shared" si="16"/>
        <v>2</v>
      </c>
      <c r="I478" s="97"/>
    </row>
    <row r="479" spans="1:9" x14ac:dyDescent="0.2">
      <c r="A479" s="70" t="s">
        <v>572</v>
      </c>
      <c r="B479" s="70" t="s">
        <v>1822</v>
      </c>
      <c r="C479" s="79">
        <v>1340</v>
      </c>
      <c r="D479" s="77">
        <v>1175.2</v>
      </c>
      <c r="E479" s="79">
        <v>164.79999999999995</v>
      </c>
      <c r="F479" s="92">
        <v>0</v>
      </c>
      <c r="G479" s="79">
        <f t="shared" si="15"/>
        <v>164.79999999999995</v>
      </c>
      <c r="H479" s="98" t="str">
        <f t="shared" si="16"/>
        <v>2</v>
      </c>
      <c r="I479" s="97"/>
    </row>
    <row r="480" spans="1:9" x14ac:dyDescent="0.2">
      <c r="A480" s="70" t="s">
        <v>1895</v>
      </c>
      <c r="B480" s="70" t="s">
        <v>1647</v>
      </c>
      <c r="C480" s="79">
        <v>19585.599999999999</v>
      </c>
      <c r="D480" s="77">
        <v>0</v>
      </c>
      <c r="E480" s="79">
        <v>19585.599999999999</v>
      </c>
      <c r="F480" s="92">
        <v>0</v>
      </c>
      <c r="G480" s="79">
        <f t="shared" si="15"/>
        <v>19585.599999999999</v>
      </c>
      <c r="H480" s="98" t="str">
        <f t="shared" si="16"/>
        <v>2</v>
      </c>
      <c r="I480" s="97"/>
    </row>
    <row r="481" spans="1:9" x14ac:dyDescent="0.2">
      <c r="A481" s="70" t="s">
        <v>1896</v>
      </c>
      <c r="B481" s="70" t="s">
        <v>1733</v>
      </c>
      <c r="C481" s="79">
        <v>657</v>
      </c>
      <c r="D481" s="77">
        <v>447.09</v>
      </c>
      <c r="E481" s="79">
        <v>209.91000000000003</v>
      </c>
      <c r="F481" s="92">
        <v>0</v>
      </c>
      <c r="G481" s="79">
        <f t="shared" si="15"/>
        <v>209.91000000000003</v>
      </c>
      <c r="H481" s="98" t="str">
        <f t="shared" si="16"/>
        <v>2</v>
      </c>
      <c r="I481" s="97"/>
    </row>
    <row r="482" spans="1:9" x14ac:dyDescent="0.2">
      <c r="A482" s="70" t="s">
        <v>1897</v>
      </c>
      <c r="B482" s="70" t="s">
        <v>1873</v>
      </c>
      <c r="C482" s="79">
        <v>0</v>
      </c>
      <c r="D482" s="77">
        <v>0</v>
      </c>
      <c r="E482" s="79">
        <v>0</v>
      </c>
      <c r="F482" s="92">
        <v>0</v>
      </c>
      <c r="G482" s="79">
        <f t="shared" si="15"/>
        <v>0</v>
      </c>
      <c r="H482" s="98" t="str">
        <f t="shared" si="16"/>
        <v>2</v>
      </c>
      <c r="I482" s="97"/>
    </row>
    <row r="483" spans="1:9" x14ac:dyDescent="0.2">
      <c r="A483" s="70" t="s">
        <v>576</v>
      </c>
      <c r="B483" s="70" t="s">
        <v>1648</v>
      </c>
      <c r="C483" s="79">
        <v>4463</v>
      </c>
      <c r="D483" s="77">
        <v>160.19</v>
      </c>
      <c r="E483" s="79">
        <v>4302.8100000000004</v>
      </c>
      <c r="F483" s="92">
        <v>0</v>
      </c>
      <c r="G483" s="79">
        <f t="shared" si="15"/>
        <v>4302.8100000000004</v>
      </c>
      <c r="H483" s="98" t="str">
        <f t="shared" si="16"/>
        <v>2</v>
      </c>
      <c r="I483" s="97"/>
    </row>
    <row r="484" spans="1:9" x14ac:dyDescent="0.2">
      <c r="A484" s="70" t="s">
        <v>578</v>
      </c>
      <c r="B484" s="70" t="s">
        <v>1694</v>
      </c>
      <c r="C484" s="79">
        <v>2963</v>
      </c>
      <c r="D484" s="77">
        <v>652.34</v>
      </c>
      <c r="E484" s="79">
        <v>2310.66</v>
      </c>
      <c r="F484" s="92">
        <v>0</v>
      </c>
      <c r="G484" s="79">
        <f t="shared" si="15"/>
        <v>2310.66</v>
      </c>
      <c r="H484" s="98" t="str">
        <f t="shared" si="16"/>
        <v>2</v>
      </c>
      <c r="I484" s="97"/>
    </row>
    <row r="485" spans="1:9" x14ac:dyDescent="0.2">
      <c r="A485" s="70" t="s">
        <v>579</v>
      </c>
      <c r="B485" s="70" t="s">
        <v>1874</v>
      </c>
      <c r="C485" s="79">
        <v>9830</v>
      </c>
      <c r="D485" s="77">
        <v>9193.26</v>
      </c>
      <c r="E485" s="79">
        <v>636.73999999999978</v>
      </c>
      <c r="F485" s="92">
        <v>0</v>
      </c>
      <c r="G485" s="79">
        <f t="shared" si="15"/>
        <v>636.73999999999978</v>
      </c>
      <c r="H485" s="98" t="str">
        <f t="shared" si="16"/>
        <v>2</v>
      </c>
      <c r="I485" s="97"/>
    </row>
    <row r="486" spans="1:9" x14ac:dyDescent="0.2">
      <c r="A486" s="70" t="s">
        <v>580</v>
      </c>
      <c r="B486" s="70" t="s">
        <v>1696</v>
      </c>
      <c r="C486" s="79">
        <v>46.01</v>
      </c>
      <c r="D486" s="77">
        <v>46.01</v>
      </c>
      <c r="E486" s="79">
        <v>0</v>
      </c>
      <c r="F486" s="92">
        <v>0</v>
      </c>
      <c r="G486" s="79">
        <f t="shared" si="15"/>
        <v>0</v>
      </c>
      <c r="H486" s="98" t="str">
        <f t="shared" si="16"/>
        <v>2</v>
      </c>
      <c r="I486" s="97"/>
    </row>
    <row r="487" spans="1:9" x14ac:dyDescent="0.2">
      <c r="A487" s="70" t="s">
        <v>581</v>
      </c>
      <c r="B487" s="70" t="s">
        <v>1824</v>
      </c>
      <c r="C487" s="79">
        <v>0</v>
      </c>
      <c r="D487" s="79">
        <v>0</v>
      </c>
      <c r="E487" s="79">
        <v>0</v>
      </c>
      <c r="F487" s="92">
        <v>0</v>
      </c>
      <c r="G487" s="79">
        <f t="shared" si="15"/>
        <v>0</v>
      </c>
      <c r="H487" s="98" t="str">
        <f t="shared" si="16"/>
        <v>3</v>
      </c>
      <c r="I487" s="97"/>
    </row>
    <row r="488" spans="1:9" x14ac:dyDescent="0.2">
      <c r="A488" s="70" t="s">
        <v>582</v>
      </c>
      <c r="B488" s="70" t="s">
        <v>1573</v>
      </c>
      <c r="C488" s="79">
        <v>16064</v>
      </c>
      <c r="D488" s="79">
        <v>14781.95</v>
      </c>
      <c r="E488" s="79">
        <v>1282.0499999999993</v>
      </c>
      <c r="F488" s="92">
        <v>1282.0499999999993</v>
      </c>
      <c r="G488" s="79">
        <f t="shared" si="15"/>
        <v>0</v>
      </c>
      <c r="H488" s="98" t="str">
        <f t="shared" si="16"/>
        <v>3</v>
      </c>
      <c r="I488" s="97"/>
    </row>
    <row r="489" spans="1:9" x14ac:dyDescent="0.2">
      <c r="A489" s="70" t="s">
        <v>583</v>
      </c>
      <c r="B489" s="70" t="s">
        <v>1700</v>
      </c>
      <c r="C489" s="79">
        <v>0</v>
      </c>
      <c r="D489" s="79">
        <v>0</v>
      </c>
      <c r="E489" s="79">
        <v>0</v>
      </c>
      <c r="F489" s="92">
        <v>0</v>
      </c>
      <c r="G489" s="79">
        <f t="shared" si="15"/>
        <v>0</v>
      </c>
      <c r="H489" s="98" t="str">
        <f t="shared" si="16"/>
        <v>3</v>
      </c>
      <c r="I489" s="97"/>
    </row>
    <row r="490" spans="1:9" x14ac:dyDescent="0.2">
      <c r="A490" s="70" t="s">
        <v>584</v>
      </c>
      <c r="B490" s="70" t="s">
        <v>1600</v>
      </c>
      <c r="C490" s="79">
        <v>1595</v>
      </c>
      <c r="D490" s="79">
        <v>1378.66</v>
      </c>
      <c r="E490" s="79">
        <v>216.33999999999992</v>
      </c>
      <c r="F490" s="92">
        <v>0</v>
      </c>
      <c r="G490" s="79">
        <f t="shared" si="15"/>
        <v>216.33999999999992</v>
      </c>
      <c r="H490" s="98" t="str">
        <f t="shared" si="16"/>
        <v>3</v>
      </c>
      <c r="I490" s="97"/>
    </row>
    <row r="491" spans="1:9" x14ac:dyDescent="0.2">
      <c r="A491" s="70" t="s">
        <v>586</v>
      </c>
      <c r="B491" s="70" t="s">
        <v>1825</v>
      </c>
      <c r="C491" s="79">
        <v>676100</v>
      </c>
      <c r="D491" s="79">
        <v>463680</v>
      </c>
      <c r="E491" s="79">
        <v>212420</v>
      </c>
      <c r="F491" s="92">
        <v>51520</v>
      </c>
      <c r="G491" s="79">
        <f t="shared" si="15"/>
        <v>160900</v>
      </c>
      <c r="H491" s="98" t="str">
        <f t="shared" si="16"/>
        <v>3</v>
      </c>
      <c r="I491" s="97"/>
    </row>
    <row r="492" spans="1:9" x14ac:dyDescent="0.2">
      <c r="A492" s="70" t="s">
        <v>587</v>
      </c>
      <c r="B492" s="70" t="s">
        <v>1826</v>
      </c>
      <c r="C492" s="79">
        <v>41657</v>
      </c>
      <c r="D492" s="79">
        <v>10490.69</v>
      </c>
      <c r="E492" s="79">
        <v>31166.309999999998</v>
      </c>
      <c r="F492" s="92">
        <v>0</v>
      </c>
      <c r="G492" s="79">
        <f t="shared" si="15"/>
        <v>31166.309999999998</v>
      </c>
      <c r="H492" s="98" t="str">
        <f t="shared" si="16"/>
        <v>3</v>
      </c>
      <c r="I492" s="97"/>
    </row>
    <row r="493" spans="1:9" x14ac:dyDescent="0.2">
      <c r="A493" s="70" t="s">
        <v>589</v>
      </c>
      <c r="B493" s="70" t="s">
        <v>1576</v>
      </c>
      <c r="C493" s="79">
        <v>37017.83</v>
      </c>
      <c r="D493" s="79">
        <v>37017.83</v>
      </c>
      <c r="E493" s="79">
        <v>0</v>
      </c>
      <c r="F493" s="92">
        <v>0</v>
      </c>
      <c r="G493" s="79">
        <f t="shared" si="15"/>
        <v>0</v>
      </c>
      <c r="H493" s="98" t="str">
        <f t="shared" si="16"/>
        <v>3</v>
      </c>
      <c r="I493" s="97"/>
    </row>
    <row r="494" spans="1:9" x14ac:dyDescent="0.2">
      <c r="A494" s="70" t="s">
        <v>590</v>
      </c>
      <c r="B494" s="70" t="s">
        <v>1793</v>
      </c>
      <c r="C494" s="79">
        <v>43036</v>
      </c>
      <c r="D494" s="79">
        <v>24877.06</v>
      </c>
      <c r="E494" s="79">
        <v>18158.939999999999</v>
      </c>
      <c r="F494" s="92">
        <v>0</v>
      </c>
      <c r="G494" s="79">
        <f t="shared" si="15"/>
        <v>18158.939999999999</v>
      </c>
      <c r="H494" s="98" t="str">
        <f t="shared" si="16"/>
        <v>3</v>
      </c>
      <c r="I494" s="97"/>
    </row>
    <row r="495" spans="1:9" x14ac:dyDescent="0.2">
      <c r="A495" s="70" t="s">
        <v>592</v>
      </c>
      <c r="B495" s="70" t="s">
        <v>1577</v>
      </c>
      <c r="C495" s="79">
        <v>9789</v>
      </c>
      <c r="D495" s="79">
        <v>5570</v>
      </c>
      <c r="E495" s="79">
        <v>4219</v>
      </c>
      <c r="F495" s="92">
        <v>1500</v>
      </c>
      <c r="G495" s="79">
        <f t="shared" si="15"/>
        <v>2719</v>
      </c>
      <c r="H495" s="98" t="str">
        <f t="shared" si="16"/>
        <v>3</v>
      </c>
      <c r="I495" s="97"/>
    </row>
    <row r="496" spans="1:9" x14ac:dyDescent="0.2">
      <c r="A496" s="70" t="s">
        <v>593</v>
      </c>
      <c r="B496" s="70" t="s">
        <v>1827</v>
      </c>
      <c r="C496" s="79">
        <v>30256</v>
      </c>
      <c r="D496" s="79">
        <v>8142</v>
      </c>
      <c r="E496" s="79">
        <v>22114</v>
      </c>
      <c r="F496" s="92">
        <v>22110</v>
      </c>
      <c r="G496" s="79">
        <f t="shared" si="15"/>
        <v>4</v>
      </c>
      <c r="H496" s="98" t="str">
        <f t="shared" si="16"/>
        <v>3</v>
      </c>
      <c r="I496" s="97"/>
    </row>
    <row r="497" spans="1:9" x14ac:dyDescent="0.2">
      <c r="A497" s="70" t="s">
        <v>594</v>
      </c>
      <c r="B497" s="70" t="s">
        <v>1829</v>
      </c>
      <c r="C497" s="79">
        <v>20044</v>
      </c>
      <c r="D497" s="79">
        <v>19622.52</v>
      </c>
      <c r="E497" s="79">
        <v>421.47999999999956</v>
      </c>
      <c r="F497" s="92">
        <v>0</v>
      </c>
      <c r="G497" s="79">
        <f t="shared" si="15"/>
        <v>421.47999999999956</v>
      </c>
      <c r="H497" s="98" t="str">
        <f t="shared" si="16"/>
        <v>3</v>
      </c>
      <c r="I497" s="97"/>
    </row>
    <row r="498" spans="1:9" x14ac:dyDescent="0.2">
      <c r="A498" s="70" t="s">
        <v>595</v>
      </c>
      <c r="B498" s="70" t="s">
        <v>1830</v>
      </c>
      <c r="C498" s="79">
        <v>335924</v>
      </c>
      <c r="D498" s="79">
        <v>227610</v>
      </c>
      <c r="E498" s="79">
        <v>108314</v>
      </c>
      <c r="F498" s="92">
        <v>45522</v>
      </c>
      <c r="G498" s="79">
        <f t="shared" si="15"/>
        <v>62792</v>
      </c>
      <c r="H498" s="98" t="str">
        <f t="shared" si="16"/>
        <v>3</v>
      </c>
      <c r="I498" s="97"/>
    </row>
    <row r="499" spans="1:9" x14ac:dyDescent="0.2">
      <c r="A499" s="70" t="s">
        <v>596</v>
      </c>
      <c r="B499" s="70" t="s">
        <v>1831</v>
      </c>
      <c r="C499" s="79">
        <v>18276</v>
      </c>
      <c r="D499" s="79">
        <v>10800</v>
      </c>
      <c r="E499" s="79">
        <v>7476</v>
      </c>
      <c r="F499" s="92">
        <v>3600</v>
      </c>
      <c r="G499" s="79">
        <f t="shared" si="15"/>
        <v>3876</v>
      </c>
      <c r="H499" s="98" t="str">
        <f t="shared" si="16"/>
        <v>3</v>
      </c>
      <c r="I499" s="97"/>
    </row>
    <row r="500" spans="1:9" x14ac:dyDescent="0.2">
      <c r="A500" s="70" t="s">
        <v>597</v>
      </c>
      <c r="B500" s="70" t="s">
        <v>1794</v>
      </c>
      <c r="C500" s="79">
        <v>1768</v>
      </c>
      <c r="D500" s="79">
        <v>1081.1199999999999</v>
      </c>
      <c r="E500" s="79">
        <v>686.88000000000011</v>
      </c>
      <c r="F500" s="92">
        <v>0</v>
      </c>
      <c r="G500" s="79">
        <f t="shared" si="15"/>
        <v>686.88000000000011</v>
      </c>
      <c r="H500" s="98" t="str">
        <f t="shared" si="16"/>
        <v>3</v>
      </c>
      <c r="I500" s="97"/>
    </row>
    <row r="501" spans="1:9" x14ac:dyDescent="0.2">
      <c r="A501" s="70" t="s">
        <v>599</v>
      </c>
      <c r="B501" s="70" t="s">
        <v>1583</v>
      </c>
      <c r="C501" s="79">
        <v>7111.22</v>
      </c>
      <c r="D501" s="79">
        <v>7111.22</v>
      </c>
      <c r="E501" s="79">
        <v>0</v>
      </c>
      <c r="F501" s="92">
        <v>0</v>
      </c>
      <c r="G501" s="79">
        <f t="shared" si="15"/>
        <v>0</v>
      </c>
      <c r="H501" s="98" t="str">
        <f t="shared" si="16"/>
        <v>3</v>
      </c>
      <c r="I501" s="97"/>
    </row>
    <row r="502" spans="1:9" x14ac:dyDescent="0.2">
      <c r="A502" s="70" t="s">
        <v>1898</v>
      </c>
      <c r="B502" s="70" t="s">
        <v>1701</v>
      </c>
      <c r="C502" s="79">
        <v>940</v>
      </c>
      <c r="D502" s="79">
        <v>0</v>
      </c>
      <c r="E502" s="79">
        <v>940</v>
      </c>
      <c r="F502" s="92">
        <v>0</v>
      </c>
      <c r="G502" s="79">
        <f t="shared" si="15"/>
        <v>940</v>
      </c>
      <c r="H502" s="98" t="str">
        <f t="shared" si="16"/>
        <v>5</v>
      </c>
      <c r="I502" s="97"/>
    </row>
    <row r="503" spans="1:9" x14ac:dyDescent="0.2">
      <c r="A503" s="70" t="s">
        <v>1899</v>
      </c>
      <c r="B503" s="70" t="s">
        <v>1605</v>
      </c>
      <c r="C503" s="79">
        <v>0</v>
      </c>
      <c r="D503" s="79">
        <v>0</v>
      </c>
      <c r="E503" s="79">
        <v>0</v>
      </c>
      <c r="F503" s="92">
        <v>0</v>
      </c>
      <c r="G503" s="79">
        <f t="shared" si="15"/>
        <v>0</v>
      </c>
      <c r="H503" s="98" t="str">
        <f t="shared" si="16"/>
        <v>5</v>
      </c>
      <c r="I503" s="97"/>
    </row>
    <row r="504" spans="1:9" x14ac:dyDescent="0.2">
      <c r="A504" s="70" t="s">
        <v>601</v>
      </c>
      <c r="B504" s="70" t="s">
        <v>1879</v>
      </c>
      <c r="C504" s="79">
        <v>0</v>
      </c>
      <c r="D504" s="79">
        <v>0</v>
      </c>
      <c r="E504" s="79">
        <v>0</v>
      </c>
      <c r="F504" s="92">
        <v>0</v>
      </c>
      <c r="G504" s="79">
        <f t="shared" si="15"/>
        <v>0</v>
      </c>
      <c r="H504" s="98" t="str">
        <f t="shared" si="16"/>
        <v>5</v>
      </c>
      <c r="I504" s="97"/>
    </row>
    <row r="505" spans="1:9" x14ac:dyDescent="0.2">
      <c r="A505" s="70" t="s">
        <v>602</v>
      </c>
      <c r="B505" s="70" t="s">
        <v>1836</v>
      </c>
      <c r="C505" s="79">
        <v>0</v>
      </c>
      <c r="D505" s="79">
        <v>0</v>
      </c>
      <c r="E505" s="79">
        <v>0</v>
      </c>
      <c r="F505" s="92">
        <v>0</v>
      </c>
      <c r="G505" s="79">
        <f t="shared" si="15"/>
        <v>0</v>
      </c>
      <c r="H505" s="98" t="str">
        <f t="shared" si="16"/>
        <v>5</v>
      </c>
      <c r="I505" s="97"/>
    </row>
    <row r="506" spans="1:9" x14ac:dyDescent="0.2">
      <c r="A506" s="70" t="s">
        <v>1900</v>
      </c>
      <c r="B506" s="70" t="s">
        <v>1669</v>
      </c>
      <c r="C506" s="79">
        <v>0</v>
      </c>
      <c r="D506" s="79">
        <v>0</v>
      </c>
      <c r="E506" s="79">
        <v>0</v>
      </c>
      <c r="F506" s="92">
        <v>0</v>
      </c>
      <c r="G506" s="79">
        <f t="shared" si="15"/>
        <v>0</v>
      </c>
      <c r="H506" s="98" t="str">
        <f t="shared" si="16"/>
        <v>5</v>
      </c>
      <c r="I506" s="97"/>
    </row>
    <row r="507" spans="1:9" x14ac:dyDescent="0.2">
      <c r="A507" s="70" t="s">
        <v>607</v>
      </c>
      <c r="B507" s="70" t="s">
        <v>1858</v>
      </c>
      <c r="C507" s="79">
        <v>12240</v>
      </c>
      <c r="D507" s="79">
        <v>12240</v>
      </c>
      <c r="E507" s="79">
        <v>0</v>
      </c>
      <c r="F507" s="92">
        <v>0</v>
      </c>
      <c r="G507" s="79">
        <f t="shared" si="15"/>
        <v>0</v>
      </c>
      <c r="H507" s="98" t="str">
        <f t="shared" si="16"/>
        <v>5</v>
      </c>
      <c r="I507" s="97"/>
    </row>
    <row r="508" spans="1:9" x14ac:dyDescent="0.2">
      <c r="A508" s="70" t="s">
        <v>1901</v>
      </c>
      <c r="B508" s="70" t="s">
        <v>1537</v>
      </c>
      <c r="C508" s="79">
        <v>0</v>
      </c>
      <c r="D508" s="79">
        <v>0</v>
      </c>
      <c r="E508" s="79">
        <v>0</v>
      </c>
      <c r="F508" s="92">
        <f>D508/10*2</f>
        <v>0</v>
      </c>
      <c r="G508" s="79">
        <f t="shared" si="15"/>
        <v>0</v>
      </c>
      <c r="H508" s="98" t="str">
        <f t="shared" si="16"/>
        <v>1</v>
      </c>
      <c r="I508" s="97"/>
    </row>
    <row r="509" spans="1:9" x14ac:dyDescent="0.2">
      <c r="A509" s="70" t="s">
        <v>1902</v>
      </c>
      <c r="B509" s="70" t="s">
        <v>1541</v>
      </c>
      <c r="C509" s="79">
        <v>0</v>
      </c>
      <c r="D509" s="79">
        <v>0</v>
      </c>
      <c r="E509" s="79">
        <v>0</v>
      </c>
      <c r="F509" s="92">
        <f>D509/10*2</f>
        <v>0</v>
      </c>
      <c r="G509" s="79">
        <f t="shared" si="15"/>
        <v>0</v>
      </c>
      <c r="H509" s="98" t="str">
        <f t="shared" si="16"/>
        <v>1</v>
      </c>
      <c r="I509" s="97"/>
    </row>
    <row r="510" spans="1:9" x14ac:dyDescent="0.2">
      <c r="A510" s="70" t="s">
        <v>1903</v>
      </c>
      <c r="B510" s="70" t="s">
        <v>1543</v>
      </c>
      <c r="C510" s="79">
        <v>0</v>
      </c>
      <c r="D510" s="79">
        <v>0</v>
      </c>
      <c r="E510" s="79">
        <v>0</v>
      </c>
      <c r="G510" s="79">
        <f t="shared" si="15"/>
        <v>0</v>
      </c>
      <c r="H510" s="98" t="str">
        <f t="shared" si="16"/>
        <v>1</v>
      </c>
      <c r="I510" s="97"/>
    </row>
    <row r="511" spans="1:9" x14ac:dyDescent="0.2">
      <c r="A511" s="70" t="s">
        <v>1904</v>
      </c>
      <c r="B511" s="70" t="s">
        <v>1545</v>
      </c>
      <c r="C511" s="79">
        <v>0</v>
      </c>
      <c r="D511" s="79">
        <v>0</v>
      </c>
      <c r="E511" s="79">
        <v>0</v>
      </c>
      <c r="G511" s="79">
        <f t="shared" si="15"/>
        <v>0</v>
      </c>
      <c r="H511" s="98" t="str">
        <f t="shared" si="16"/>
        <v>1</v>
      </c>
      <c r="I511" s="97"/>
    </row>
    <row r="512" spans="1:9" x14ac:dyDescent="0.2">
      <c r="A512" s="70" t="s">
        <v>1905</v>
      </c>
      <c r="B512" s="70" t="s">
        <v>1549</v>
      </c>
      <c r="C512" s="79">
        <v>0</v>
      </c>
      <c r="D512" s="79">
        <v>0</v>
      </c>
      <c r="E512" s="79">
        <v>0</v>
      </c>
      <c r="F512" s="92">
        <f>D512/10*2</f>
        <v>0</v>
      </c>
      <c r="G512" s="79">
        <f t="shared" si="15"/>
        <v>0</v>
      </c>
      <c r="H512" s="98" t="str">
        <f t="shared" si="16"/>
        <v>1</v>
      </c>
      <c r="I512" s="97"/>
    </row>
    <row r="513" spans="1:9" x14ac:dyDescent="0.2">
      <c r="A513" s="70" t="s">
        <v>1906</v>
      </c>
      <c r="B513" s="70" t="s">
        <v>1551</v>
      </c>
      <c r="C513" s="79">
        <v>0</v>
      </c>
      <c r="D513" s="79">
        <v>0</v>
      </c>
      <c r="E513" s="79">
        <v>0</v>
      </c>
      <c r="F513" s="92">
        <f>D513/10*2</f>
        <v>0</v>
      </c>
      <c r="G513" s="79">
        <f t="shared" si="15"/>
        <v>0</v>
      </c>
      <c r="H513" s="98" t="str">
        <f t="shared" si="16"/>
        <v>1</v>
      </c>
      <c r="I513" s="97"/>
    </row>
    <row r="514" spans="1:9" x14ac:dyDescent="0.2">
      <c r="A514" s="70" t="s">
        <v>1907</v>
      </c>
      <c r="B514" s="70" t="s">
        <v>1553</v>
      </c>
      <c r="C514" s="79">
        <v>0</v>
      </c>
      <c r="D514" s="79">
        <v>0</v>
      </c>
      <c r="E514" s="79">
        <v>0</v>
      </c>
      <c r="F514" s="92">
        <f>D514/10*2</f>
        <v>0</v>
      </c>
      <c r="G514" s="79">
        <f t="shared" si="15"/>
        <v>0</v>
      </c>
      <c r="H514" s="98" t="str">
        <f t="shared" si="16"/>
        <v>1</v>
      </c>
      <c r="I514" s="97"/>
    </row>
    <row r="515" spans="1:9" x14ac:dyDescent="0.2">
      <c r="A515" s="70" t="s">
        <v>1908</v>
      </c>
      <c r="B515" s="70" t="s">
        <v>1557</v>
      </c>
      <c r="C515" s="79">
        <v>0</v>
      </c>
      <c r="D515" s="79">
        <v>0</v>
      </c>
      <c r="E515" s="79">
        <v>0</v>
      </c>
      <c r="F515" s="92">
        <f>(D515*10%)+D515</f>
        <v>0</v>
      </c>
      <c r="G515" s="79">
        <f t="shared" ref="G515:G578" si="17">C515-D515-F515</f>
        <v>0</v>
      </c>
      <c r="H515" s="98" t="str">
        <f t="shared" si="16"/>
        <v>1</v>
      </c>
      <c r="I515" s="97"/>
    </row>
    <row r="516" spans="1:9" x14ac:dyDescent="0.2">
      <c r="A516" s="70" t="s">
        <v>1909</v>
      </c>
      <c r="B516" s="70" t="s">
        <v>1559</v>
      </c>
      <c r="C516" s="79">
        <v>0</v>
      </c>
      <c r="D516" s="79">
        <v>0</v>
      </c>
      <c r="E516" s="79">
        <v>0</v>
      </c>
      <c r="F516" s="92">
        <f>D516/10*2</f>
        <v>0</v>
      </c>
      <c r="G516" s="79">
        <f t="shared" si="17"/>
        <v>0</v>
      </c>
      <c r="H516" s="98" t="str">
        <f t="shared" si="16"/>
        <v>1</v>
      </c>
      <c r="I516" s="97"/>
    </row>
    <row r="517" spans="1:9" x14ac:dyDescent="0.2">
      <c r="A517" s="70" t="s">
        <v>1910</v>
      </c>
      <c r="B517" s="70" t="s">
        <v>1561</v>
      </c>
      <c r="C517" s="79">
        <v>0</v>
      </c>
      <c r="D517" s="79">
        <v>0</v>
      </c>
      <c r="E517" s="79">
        <v>0</v>
      </c>
      <c r="F517" s="92">
        <f>D517/10*2</f>
        <v>0</v>
      </c>
      <c r="G517" s="79">
        <f t="shared" si="17"/>
        <v>0</v>
      </c>
      <c r="H517" s="98" t="str">
        <f t="shared" ref="H517:H580" si="18">MID(A517,18,1)</f>
        <v>1</v>
      </c>
      <c r="I517" s="97"/>
    </row>
    <row r="518" spans="1:9" x14ac:dyDescent="0.2">
      <c r="A518" s="70" t="s">
        <v>1911</v>
      </c>
      <c r="B518" s="70" t="s">
        <v>1563</v>
      </c>
      <c r="C518" s="79">
        <v>0</v>
      </c>
      <c r="D518" s="79">
        <v>0</v>
      </c>
      <c r="E518" s="79">
        <v>0</v>
      </c>
      <c r="G518" s="79">
        <f t="shared" si="17"/>
        <v>0</v>
      </c>
      <c r="H518" s="98" t="str">
        <f t="shared" si="18"/>
        <v>1</v>
      </c>
      <c r="I518" s="97"/>
    </row>
    <row r="519" spans="1:9" x14ac:dyDescent="0.2">
      <c r="A519" s="70" t="s">
        <v>1912</v>
      </c>
      <c r="B519" s="70" t="s">
        <v>1566</v>
      </c>
      <c r="C519" s="79">
        <v>117</v>
      </c>
      <c r="D519" s="77">
        <v>0</v>
      </c>
      <c r="E519" s="79">
        <v>117</v>
      </c>
      <c r="F519" s="92">
        <v>0</v>
      </c>
      <c r="G519" s="79">
        <f t="shared" si="17"/>
        <v>117</v>
      </c>
      <c r="H519" s="98" t="str">
        <f t="shared" si="18"/>
        <v>2</v>
      </c>
      <c r="I519" s="97"/>
    </row>
    <row r="520" spans="1:9" x14ac:dyDescent="0.2">
      <c r="A520" s="70" t="s">
        <v>1913</v>
      </c>
      <c r="B520" s="70" t="s">
        <v>1568</v>
      </c>
      <c r="C520" s="79">
        <v>167</v>
      </c>
      <c r="D520" s="77">
        <v>0</v>
      </c>
      <c r="E520" s="79">
        <v>167</v>
      </c>
      <c r="F520" s="92">
        <v>0</v>
      </c>
      <c r="G520" s="79">
        <f t="shared" si="17"/>
        <v>167</v>
      </c>
      <c r="H520" s="98" t="str">
        <f t="shared" si="18"/>
        <v>2</v>
      </c>
      <c r="I520" s="97"/>
    </row>
    <row r="521" spans="1:9" x14ac:dyDescent="0.2">
      <c r="A521" s="70" t="s">
        <v>1914</v>
      </c>
      <c r="B521" s="70" t="s">
        <v>1571</v>
      </c>
      <c r="C521" s="79">
        <v>0</v>
      </c>
      <c r="D521" s="77">
        <v>0</v>
      </c>
      <c r="E521" s="79">
        <v>0</v>
      </c>
      <c r="F521" s="92">
        <v>0</v>
      </c>
      <c r="G521" s="79">
        <f t="shared" si="17"/>
        <v>0</v>
      </c>
      <c r="H521" s="98" t="str">
        <f t="shared" si="18"/>
        <v>2</v>
      </c>
      <c r="I521" s="97"/>
    </row>
    <row r="522" spans="1:9" x14ac:dyDescent="0.2">
      <c r="A522" s="70" t="s">
        <v>1915</v>
      </c>
      <c r="B522" s="70" t="s">
        <v>1643</v>
      </c>
      <c r="C522" s="79">
        <v>0</v>
      </c>
      <c r="D522" s="77">
        <v>0</v>
      </c>
      <c r="E522" s="79">
        <v>0</v>
      </c>
      <c r="F522" s="92">
        <v>0</v>
      </c>
      <c r="G522" s="79">
        <f t="shared" si="17"/>
        <v>0</v>
      </c>
      <c r="H522" s="98" t="str">
        <f t="shared" si="18"/>
        <v>2</v>
      </c>
      <c r="I522" s="97"/>
    </row>
    <row r="523" spans="1:9" x14ac:dyDescent="0.2">
      <c r="A523" s="70" t="s">
        <v>1916</v>
      </c>
      <c r="B523" s="70" t="s">
        <v>1814</v>
      </c>
      <c r="C523" s="79">
        <v>0</v>
      </c>
      <c r="D523" s="77">
        <v>0</v>
      </c>
      <c r="E523" s="79">
        <v>0</v>
      </c>
      <c r="F523" s="92">
        <v>0</v>
      </c>
      <c r="G523" s="79">
        <f t="shared" si="17"/>
        <v>0</v>
      </c>
      <c r="H523" s="98" t="str">
        <f t="shared" si="18"/>
        <v>2</v>
      </c>
      <c r="I523" s="97"/>
    </row>
    <row r="524" spans="1:9" x14ac:dyDescent="0.2">
      <c r="A524" s="70" t="s">
        <v>1917</v>
      </c>
      <c r="B524" s="70" t="s">
        <v>1645</v>
      </c>
      <c r="C524" s="79">
        <v>653</v>
      </c>
      <c r="D524" s="77">
        <v>0</v>
      </c>
      <c r="E524" s="79">
        <v>653</v>
      </c>
      <c r="F524" s="92">
        <v>0</v>
      </c>
      <c r="G524" s="79">
        <f t="shared" si="17"/>
        <v>653</v>
      </c>
      <c r="H524" s="98" t="str">
        <f t="shared" si="18"/>
        <v>2</v>
      </c>
      <c r="I524" s="97"/>
    </row>
    <row r="525" spans="1:9" x14ac:dyDescent="0.2">
      <c r="A525" s="70" t="s">
        <v>1918</v>
      </c>
      <c r="B525" s="70" t="s">
        <v>1816</v>
      </c>
      <c r="C525" s="79">
        <v>0</v>
      </c>
      <c r="D525" s="77">
        <v>0</v>
      </c>
      <c r="E525" s="79">
        <v>0</v>
      </c>
      <c r="F525" s="92">
        <v>0</v>
      </c>
      <c r="G525" s="79">
        <f t="shared" si="17"/>
        <v>0</v>
      </c>
      <c r="H525" s="98" t="str">
        <f t="shared" si="18"/>
        <v>2</v>
      </c>
      <c r="I525" s="97"/>
    </row>
    <row r="526" spans="1:9" x14ac:dyDescent="0.2">
      <c r="A526" s="70" t="s">
        <v>1919</v>
      </c>
      <c r="B526" s="70" t="s">
        <v>1817</v>
      </c>
      <c r="C526" s="79">
        <v>18933</v>
      </c>
      <c r="D526" s="77">
        <v>0</v>
      </c>
      <c r="E526" s="79">
        <v>18933</v>
      </c>
      <c r="F526" s="92">
        <v>0</v>
      </c>
      <c r="G526" s="79">
        <f t="shared" si="17"/>
        <v>18933</v>
      </c>
      <c r="H526" s="98" t="str">
        <f t="shared" si="18"/>
        <v>2</v>
      </c>
      <c r="I526" s="97"/>
    </row>
    <row r="527" spans="1:9" x14ac:dyDescent="0.2">
      <c r="A527" s="70" t="s">
        <v>1920</v>
      </c>
      <c r="B527" s="70" t="s">
        <v>1788</v>
      </c>
      <c r="C527" s="79">
        <v>0</v>
      </c>
      <c r="D527" s="77">
        <v>0</v>
      </c>
      <c r="E527" s="79">
        <v>0</v>
      </c>
      <c r="F527" s="92">
        <v>0</v>
      </c>
      <c r="G527" s="79">
        <f t="shared" si="17"/>
        <v>0</v>
      </c>
      <c r="H527" s="98" t="str">
        <f t="shared" si="18"/>
        <v>2</v>
      </c>
      <c r="I527" s="97"/>
    </row>
    <row r="528" spans="1:9" x14ac:dyDescent="0.2">
      <c r="A528" s="70" t="s">
        <v>1921</v>
      </c>
      <c r="B528" s="70" t="s">
        <v>1821</v>
      </c>
      <c r="C528" s="79">
        <v>0</v>
      </c>
      <c r="D528" s="77">
        <v>0</v>
      </c>
      <c r="E528" s="79">
        <v>0</v>
      </c>
      <c r="F528" s="92">
        <v>0</v>
      </c>
      <c r="G528" s="79">
        <f t="shared" si="17"/>
        <v>0</v>
      </c>
      <c r="H528" s="98" t="str">
        <f t="shared" si="18"/>
        <v>2</v>
      </c>
      <c r="I528" s="97"/>
    </row>
    <row r="529" spans="1:9" x14ac:dyDescent="0.2">
      <c r="A529" s="70" t="s">
        <v>1922</v>
      </c>
      <c r="B529" s="70" t="s">
        <v>1894</v>
      </c>
      <c r="C529" s="79">
        <v>0</v>
      </c>
      <c r="D529" s="77">
        <v>0</v>
      </c>
      <c r="E529" s="79">
        <v>0</v>
      </c>
      <c r="F529" s="92">
        <v>0</v>
      </c>
      <c r="G529" s="79">
        <f t="shared" si="17"/>
        <v>0</v>
      </c>
      <c r="H529" s="98" t="str">
        <f t="shared" si="18"/>
        <v>2</v>
      </c>
      <c r="I529" s="97"/>
    </row>
    <row r="530" spans="1:9" x14ac:dyDescent="0.2">
      <c r="A530" s="70" t="s">
        <v>1923</v>
      </c>
      <c r="B530" s="70" t="s">
        <v>1822</v>
      </c>
      <c r="C530" s="79">
        <v>0</v>
      </c>
      <c r="D530" s="77">
        <v>0</v>
      </c>
      <c r="E530" s="79">
        <v>0</v>
      </c>
      <c r="F530" s="92">
        <v>0</v>
      </c>
      <c r="G530" s="79">
        <f t="shared" si="17"/>
        <v>0</v>
      </c>
      <c r="H530" s="98" t="str">
        <f t="shared" si="18"/>
        <v>2</v>
      </c>
      <c r="I530" s="97"/>
    </row>
    <row r="531" spans="1:9" x14ac:dyDescent="0.2">
      <c r="A531" s="70" t="s">
        <v>1924</v>
      </c>
      <c r="B531" s="70" t="s">
        <v>1647</v>
      </c>
      <c r="C531" s="79">
        <v>23417</v>
      </c>
      <c r="D531" s="77">
        <v>0</v>
      </c>
      <c r="E531" s="79">
        <v>23417</v>
      </c>
      <c r="F531" s="92">
        <v>0</v>
      </c>
      <c r="G531" s="79">
        <f t="shared" si="17"/>
        <v>23417</v>
      </c>
      <c r="H531" s="98" t="str">
        <f t="shared" si="18"/>
        <v>2</v>
      </c>
      <c r="I531" s="97"/>
    </row>
    <row r="532" spans="1:9" x14ac:dyDescent="0.2">
      <c r="A532" s="70" t="s">
        <v>1925</v>
      </c>
      <c r="B532" s="70" t="s">
        <v>1733</v>
      </c>
      <c r="C532" s="79">
        <v>0</v>
      </c>
      <c r="D532" s="77">
        <v>0</v>
      </c>
      <c r="E532" s="79">
        <v>0</v>
      </c>
      <c r="F532" s="92">
        <v>0</v>
      </c>
      <c r="G532" s="79">
        <f t="shared" si="17"/>
        <v>0</v>
      </c>
      <c r="H532" s="98" t="str">
        <f t="shared" si="18"/>
        <v>2</v>
      </c>
      <c r="I532" s="97"/>
    </row>
    <row r="533" spans="1:9" x14ac:dyDescent="0.2">
      <c r="A533" s="70" t="s">
        <v>1926</v>
      </c>
      <c r="B533" s="70" t="s">
        <v>1648</v>
      </c>
      <c r="C533" s="79">
        <v>0</v>
      </c>
      <c r="D533" s="77">
        <v>0</v>
      </c>
      <c r="E533" s="79">
        <v>0</v>
      </c>
      <c r="F533" s="92">
        <v>0</v>
      </c>
      <c r="G533" s="79">
        <f t="shared" si="17"/>
        <v>0</v>
      </c>
      <c r="H533" s="98" t="str">
        <f t="shared" si="18"/>
        <v>2</v>
      </c>
      <c r="I533" s="97"/>
    </row>
    <row r="534" spans="1:9" x14ac:dyDescent="0.2">
      <c r="A534" s="70" t="s">
        <v>1927</v>
      </c>
      <c r="B534" s="70" t="s">
        <v>1694</v>
      </c>
      <c r="C534" s="79">
        <v>490</v>
      </c>
      <c r="D534" s="77">
        <v>0</v>
      </c>
      <c r="E534" s="79">
        <v>490</v>
      </c>
      <c r="F534" s="92">
        <v>0</v>
      </c>
      <c r="G534" s="79">
        <f t="shared" si="17"/>
        <v>490</v>
      </c>
      <c r="H534" s="98" t="str">
        <f t="shared" si="18"/>
        <v>2</v>
      </c>
      <c r="I534" s="97"/>
    </row>
    <row r="535" spans="1:9" x14ac:dyDescent="0.2">
      <c r="A535" s="70" t="s">
        <v>1928</v>
      </c>
      <c r="B535" s="70" t="s">
        <v>1789</v>
      </c>
      <c r="C535" s="79">
        <v>115409</v>
      </c>
      <c r="D535" s="79">
        <v>0</v>
      </c>
      <c r="E535" s="79">
        <v>115409</v>
      </c>
      <c r="F535" s="92">
        <v>0</v>
      </c>
      <c r="G535" s="79">
        <f t="shared" si="17"/>
        <v>115409</v>
      </c>
      <c r="H535" s="98" t="str">
        <f t="shared" si="18"/>
        <v>3</v>
      </c>
      <c r="I535" s="97"/>
    </row>
    <row r="536" spans="1:9" x14ac:dyDescent="0.2">
      <c r="A536" s="70" t="s">
        <v>1929</v>
      </c>
      <c r="B536" s="70" t="s">
        <v>1700</v>
      </c>
      <c r="C536" s="79">
        <v>0</v>
      </c>
      <c r="D536" s="79">
        <v>0</v>
      </c>
      <c r="E536" s="79">
        <v>0</v>
      </c>
      <c r="F536" s="92">
        <v>0</v>
      </c>
      <c r="G536" s="79">
        <f t="shared" si="17"/>
        <v>0</v>
      </c>
      <c r="H536" s="98" t="str">
        <f t="shared" si="18"/>
        <v>3</v>
      </c>
      <c r="I536" s="97"/>
    </row>
    <row r="537" spans="1:9" x14ac:dyDescent="0.2">
      <c r="A537" s="70" t="s">
        <v>1930</v>
      </c>
      <c r="B537" s="70" t="s">
        <v>1600</v>
      </c>
      <c r="C537" s="79">
        <v>0</v>
      </c>
      <c r="D537" s="79">
        <v>0</v>
      </c>
      <c r="E537" s="79">
        <v>0</v>
      </c>
      <c r="F537" s="92">
        <v>0</v>
      </c>
      <c r="G537" s="79">
        <f t="shared" si="17"/>
        <v>0</v>
      </c>
      <c r="H537" s="98" t="str">
        <f t="shared" si="18"/>
        <v>3</v>
      </c>
      <c r="I537" s="97"/>
    </row>
    <row r="538" spans="1:9" x14ac:dyDescent="0.2">
      <c r="A538" s="70" t="s">
        <v>1931</v>
      </c>
      <c r="B538" s="70" t="s">
        <v>1825</v>
      </c>
      <c r="C538" s="79">
        <v>2</v>
      </c>
      <c r="D538" s="79">
        <v>0</v>
      </c>
      <c r="E538" s="79">
        <v>2</v>
      </c>
      <c r="F538" s="92">
        <v>0</v>
      </c>
      <c r="G538" s="79">
        <f t="shared" si="17"/>
        <v>2</v>
      </c>
      <c r="H538" s="98" t="str">
        <f t="shared" si="18"/>
        <v>3</v>
      </c>
      <c r="I538" s="97"/>
    </row>
    <row r="539" spans="1:9" x14ac:dyDescent="0.2">
      <c r="A539" s="70" t="s">
        <v>1932</v>
      </c>
      <c r="B539" s="70" t="s">
        <v>1576</v>
      </c>
      <c r="C539" s="79">
        <v>0</v>
      </c>
      <c r="D539" s="79">
        <v>0</v>
      </c>
      <c r="E539" s="79">
        <v>0</v>
      </c>
      <c r="F539" s="92">
        <v>0</v>
      </c>
      <c r="G539" s="79">
        <f t="shared" si="17"/>
        <v>0</v>
      </c>
      <c r="H539" s="98" t="str">
        <f t="shared" si="18"/>
        <v>3</v>
      </c>
      <c r="I539" s="97"/>
    </row>
    <row r="540" spans="1:9" x14ac:dyDescent="0.2">
      <c r="A540" s="70" t="s">
        <v>609</v>
      </c>
      <c r="B540" s="70" t="s">
        <v>1793</v>
      </c>
      <c r="C540" s="79">
        <v>0</v>
      </c>
      <c r="D540" s="79">
        <v>0</v>
      </c>
      <c r="E540" s="79">
        <v>0</v>
      </c>
      <c r="F540" s="92">
        <v>0</v>
      </c>
      <c r="G540" s="79">
        <f t="shared" si="17"/>
        <v>0</v>
      </c>
      <c r="H540" s="98" t="str">
        <f t="shared" si="18"/>
        <v>3</v>
      </c>
      <c r="I540" s="97"/>
    </row>
    <row r="541" spans="1:9" x14ac:dyDescent="0.2">
      <c r="A541" s="70" t="s">
        <v>1933</v>
      </c>
      <c r="B541" s="70" t="s">
        <v>1661</v>
      </c>
      <c r="C541" s="79">
        <v>412</v>
      </c>
      <c r="D541" s="79">
        <v>0</v>
      </c>
      <c r="E541" s="79">
        <v>412</v>
      </c>
      <c r="F541" s="92">
        <v>0</v>
      </c>
      <c r="G541" s="79">
        <f t="shared" si="17"/>
        <v>412</v>
      </c>
      <c r="H541" s="98" t="str">
        <f t="shared" si="18"/>
        <v>3</v>
      </c>
      <c r="I541" s="97"/>
    </row>
    <row r="542" spans="1:9" x14ac:dyDescent="0.2">
      <c r="A542" s="70" t="s">
        <v>1934</v>
      </c>
      <c r="B542" s="70" t="s">
        <v>1827</v>
      </c>
      <c r="C542" s="79">
        <v>3</v>
      </c>
      <c r="D542" s="79">
        <v>0</v>
      </c>
      <c r="E542" s="79">
        <v>3</v>
      </c>
      <c r="F542" s="92">
        <v>0</v>
      </c>
      <c r="G542" s="79">
        <f t="shared" si="17"/>
        <v>3</v>
      </c>
      <c r="H542" s="98" t="str">
        <f t="shared" si="18"/>
        <v>3</v>
      </c>
      <c r="I542" s="97"/>
    </row>
    <row r="543" spans="1:9" x14ac:dyDescent="0.2">
      <c r="A543" s="70" t="s">
        <v>1935</v>
      </c>
      <c r="B543" s="70" t="s">
        <v>1829</v>
      </c>
      <c r="C543" s="79">
        <v>728</v>
      </c>
      <c r="D543" s="79">
        <v>0</v>
      </c>
      <c r="E543" s="79">
        <v>728</v>
      </c>
      <c r="F543" s="92">
        <v>0</v>
      </c>
      <c r="G543" s="79">
        <f t="shared" si="17"/>
        <v>728</v>
      </c>
      <c r="H543" s="98" t="str">
        <f t="shared" si="18"/>
        <v>3</v>
      </c>
      <c r="I543" s="97"/>
    </row>
    <row r="544" spans="1:9" x14ac:dyDescent="0.2">
      <c r="A544" s="70" t="s">
        <v>1936</v>
      </c>
      <c r="B544" s="70" t="s">
        <v>1830</v>
      </c>
      <c r="C544" s="79">
        <v>1</v>
      </c>
      <c r="D544" s="79">
        <v>0</v>
      </c>
      <c r="E544" s="79">
        <v>1</v>
      </c>
      <c r="F544" s="92">
        <v>0</v>
      </c>
      <c r="G544" s="79">
        <f t="shared" si="17"/>
        <v>1</v>
      </c>
      <c r="H544" s="98" t="str">
        <f t="shared" si="18"/>
        <v>3</v>
      </c>
      <c r="I544" s="97"/>
    </row>
    <row r="545" spans="1:9" x14ac:dyDescent="0.2">
      <c r="A545" s="70" t="s">
        <v>1937</v>
      </c>
      <c r="B545" s="70" t="s">
        <v>1831</v>
      </c>
      <c r="C545" s="79">
        <v>0</v>
      </c>
      <c r="D545" s="79">
        <v>0</v>
      </c>
      <c r="E545" s="79">
        <v>0</v>
      </c>
      <c r="F545" s="92">
        <v>0</v>
      </c>
      <c r="G545" s="79">
        <f t="shared" si="17"/>
        <v>0</v>
      </c>
      <c r="H545" s="98" t="str">
        <f t="shared" si="18"/>
        <v>3</v>
      </c>
      <c r="I545" s="97"/>
    </row>
    <row r="546" spans="1:9" x14ac:dyDescent="0.2">
      <c r="A546" s="70" t="s">
        <v>1938</v>
      </c>
      <c r="B546" s="70" t="s">
        <v>1794</v>
      </c>
      <c r="C546" s="79">
        <v>0</v>
      </c>
      <c r="D546" s="79">
        <v>0</v>
      </c>
      <c r="E546" s="79">
        <v>0</v>
      </c>
      <c r="F546" s="92">
        <v>0</v>
      </c>
      <c r="G546" s="79">
        <f t="shared" si="17"/>
        <v>0</v>
      </c>
      <c r="H546" s="98" t="str">
        <f t="shared" si="18"/>
        <v>3</v>
      </c>
      <c r="I546" s="97"/>
    </row>
    <row r="547" spans="1:9" x14ac:dyDescent="0.2">
      <c r="A547" s="70" t="s">
        <v>1939</v>
      </c>
      <c r="B547" s="70" t="s">
        <v>1583</v>
      </c>
      <c r="C547" s="79">
        <v>0</v>
      </c>
      <c r="D547" s="79">
        <v>0</v>
      </c>
      <c r="E547" s="79">
        <v>0</v>
      </c>
      <c r="F547" s="92">
        <v>0</v>
      </c>
      <c r="G547" s="79">
        <f t="shared" si="17"/>
        <v>0</v>
      </c>
      <c r="H547" s="98" t="str">
        <f t="shared" si="18"/>
        <v>3</v>
      </c>
      <c r="I547" s="97"/>
    </row>
    <row r="548" spans="1:9" x14ac:dyDescent="0.2">
      <c r="A548" s="70" t="s">
        <v>1940</v>
      </c>
      <c r="B548" s="70" t="s">
        <v>1740</v>
      </c>
      <c r="C548" s="79">
        <v>86</v>
      </c>
      <c r="D548" s="79">
        <v>0</v>
      </c>
      <c r="E548" s="79">
        <v>86</v>
      </c>
      <c r="F548" s="92">
        <v>0</v>
      </c>
      <c r="G548" s="79">
        <f t="shared" si="17"/>
        <v>86</v>
      </c>
      <c r="H548" s="98" t="str">
        <f t="shared" si="18"/>
        <v>3</v>
      </c>
      <c r="I548" s="97"/>
    </row>
    <row r="549" spans="1:9" x14ac:dyDescent="0.2">
      <c r="A549" s="70" t="s">
        <v>1941</v>
      </c>
      <c r="B549" s="70" t="s">
        <v>1605</v>
      </c>
      <c r="C549" s="79">
        <v>0</v>
      </c>
      <c r="D549" s="79">
        <v>0</v>
      </c>
      <c r="E549" s="79">
        <v>0</v>
      </c>
      <c r="F549" s="92">
        <v>0</v>
      </c>
      <c r="G549" s="79">
        <f t="shared" si="17"/>
        <v>0</v>
      </c>
      <c r="H549" s="98" t="str">
        <f t="shared" si="18"/>
        <v>5</v>
      </c>
      <c r="I549" s="97"/>
    </row>
    <row r="550" spans="1:9" x14ac:dyDescent="0.2">
      <c r="A550" s="70" t="s">
        <v>1942</v>
      </c>
      <c r="B550" s="70" t="s">
        <v>1537</v>
      </c>
      <c r="C550" s="79">
        <v>0</v>
      </c>
      <c r="D550" s="79">
        <v>0</v>
      </c>
      <c r="E550" s="79">
        <v>0</v>
      </c>
      <c r="F550" s="92">
        <f>D550/10*2</f>
        <v>0</v>
      </c>
      <c r="G550" s="79">
        <f t="shared" si="17"/>
        <v>0</v>
      </c>
      <c r="H550" s="98" t="str">
        <f t="shared" si="18"/>
        <v>1</v>
      </c>
      <c r="I550" s="97"/>
    </row>
    <row r="551" spans="1:9" x14ac:dyDescent="0.2">
      <c r="A551" s="70" t="s">
        <v>1943</v>
      </c>
      <c r="B551" s="70" t="s">
        <v>1541</v>
      </c>
      <c r="C551" s="79">
        <v>0</v>
      </c>
      <c r="D551" s="79">
        <v>0</v>
      </c>
      <c r="E551" s="79">
        <v>0</v>
      </c>
      <c r="F551" s="92">
        <f>D551/10*2</f>
        <v>0</v>
      </c>
      <c r="G551" s="79">
        <f t="shared" si="17"/>
        <v>0</v>
      </c>
      <c r="H551" s="98" t="str">
        <f t="shared" si="18"/>
        <v>1</v>
      </c>
      <c r="I551" s="97"/>
    </row>
    <row r="552" spans="1:9" x14ac:dyDescent="0.2">
      <c r="A552" s="70" t="s">
        <v>1944</v>
      </c>
      <c r="B552" s="70" t="s">
        <v>1543</v>
      </c>
      <c r="C552" s="79">
        <v>0</v>
      </c>
      <c r="D552" s="79">
        <v>0</v>
      </c>
      <c r="E552" s="79">
        <v>0</v>
      </c>
      <c r="G552" s="79">
        <f t="shared" si="17"/>
        <v>0</v>
      </c>
      <c r="H552" s="98" t="str">
        <f t="shared" si="18"/>
        <v>1</v>
      </c>
      <c r="I552" s="97"/>
    </row>
    <row r="553" spans="1:9" x14ac:dyDescent="0.2">
      <c r="A553" s="70" t="s">
        <v>1945</v>
      </c>
      <c r="B553" s="70" t="s">
        <v>1545</v>
      </c>
      <c r="C553" s="79">
        <v>0</v>
      </c>
      <c r="D553" s="79">
        <v>0</v>
      </c>
      <c r="E553" s="79">
        <v>0</v>
      </c>
      <c r="G553" s="79">
        <f t="shared" si="17"/>
        <v>0</v>
      </c>
      <c r="H553" s="98" t="str">
        <f t="shared" si="18"/>
        <v>1</v>
      </c>
      <c r="I553" s="97"/>
    </row>
    <row r="554" spans="1:9" x14ac:dyDescent="0.2">
      <c r="A554" s="70" t="s">
        <v>1946</v>
      </c>
      <c r="B554" s="70" t="s">
        <v>1549</v>
      </c>
      <c r="C554" s="79">
        <v>0</v>
      </c>
      <c r="D554" s="79">
        <v>0</v>
      </c>
      <c r="E554" s="79">
        <v>0</v>
      </c>
      <c r="F554" s="92">
        <f>D554/10*2</f>
        <v>0</v>
      </c>
      <c r="G554" s="79">
        <f t="shared" si="17"/>
        <v>0</v>
      </c>
      <c r="H554" s="98" t="str">
        <f t="shared" si="18"/>
        <v>1</v>
      </c>
      <c r="I554" s="97"/>
    </row>
    <row r="555" spans="1:9" x14ac:dyDescent="0.2">
      <c r="A555" s="70" t="s">
        <v>1947</v>
      </c>
      <c r="B555" s="70" t="s">
        <v>1551</v>
      </c>
      <c r="C555" s="79">
        <v>0</v>
      </c>
      <c r="D555" s="79">
        <v>0</v>
      </c>
      <c r="E555" s="79">
        <v>0</v>
      </c>
      <c r="F555" s="92">
        <f>D555/10*2</f>
        <v>0</v>
      </c>
      <c r="G555" s="79">
        <f t="shared" si="17"/>
        <v>0</v>
      </c>
      <c r="H555" s="98" t="str">
        <f t="shared" si="18"/>
        <v>1</v>
      </c>
      <c r="I555" s="97"/>
    </row>
    <row r="556" spans="1:9" x14ac:dyDescent="0.2">
      <c r="A556" s="70" t="s">
        <v>1948</v>
      </c>
      <c r="B556" s="70" t="s">
        <v>1553</v>
      </c>
      <c r="C556" s="79">
        <v>0</v>
      </c>
      <c r="D556" s="79">
        <v>0</v>
      </c>
      <c r="E556" s="79">
        <v>0</v>
      </c>
      <c r="F556" s="92">
        <f>D556/10*2</f>
        <v>0</v>
      </c>
      <c r="G556" s="79">
        <f t="shared" si="17"/>
        <v>0</v>
      </c>
      <c r="H556" s="98" t="str">
        <f t="shared" si="18"/>
        <v>1</v>
      </c>
      <c r="I556" s="97"/>
    </row>
    <row r="557" spans="1:9" x14ac:dyDescent="0.2">
      <c r="A557" s="70" t="s">
        <v>1949</v>
      </c>
      <c r="B557" s="70" t="s">
        <v>1557</v>
      </c>
      <c r="C557" s="79">
        <v>0</v>
      </c>
      <c r="D557" s="79">
        <v>0</v>
      </c>
      <c r="E557" s="79">
        <v>0</v>
      </c>
      <c r="F557" s="92">
        <f>(D557*10%)+D557</f>
        <v>0</v>
      </c>
      <c r="G557" s="79">
        <f t="shared" si="17"/>
        <v>0</v>
      </c>
      <c r="H557" s="98" t="str">
        <f t="shared" si="18"/>
        <v>1</v>
      </c>
      <c r="I557" s="97"/>
    </row>
    <row r="558" spans="1:9" x14ac:dyDescent="0.2">
      <c r="A558" s="70" t="s">
        <v>1950</v>
      </c>
      <c r="B558" s="70" t="s">
        <v>1559</v>
      </c>
      <c r="C558" s="79">
        <v>0</v>
      </c>
      <c r="D558" s="79">
        <v>0</v>
      </c>
      <c r="E558" s="79">
        <v>0</v>
      </c>
      <c r="F558" s="92">
        <f>D558/10*2</f>
        <v>0</v>
      </c>
      <c r="G558" s="79">
        <f t="shared" si="17"/>
        <v>0</v>
      </c>
      <c r="H558" s="98" t="str">
        <f t="shared" si="18"/>
        <v>1</v>
      </c>
      <c r="I558" s="97"/>
    </row>
    <row r="559" spans="1:9" x14ac:dyDescent="0.2">
      <c r="A559" s="70" t="s">
        <v>1951</v>
      </c>
      <c r="B559" s="70" t="s">
        <v>1561</v>
      </c>
      <c r="C559" s="79">
        <v>0</v>
      </c>
      <c r="D559" s="79">
        <v>0</v>
      </c>
      <c r="E559" s="79">
        <v>0</v>
      </c>
      <c r="F559" s="92">
        <f>D559/10*2</f>
        <v>0</v>
      </c>
      <c r="G559" s="79">
        <f t="shared" si="17"/>
        <v>0</v>
      </c>
      <c r="H559" s="98" t="str">
        <f t="shared" si="18"/>
        <v>1</v>
      </c>
      <c r="I559" s="97"/>
    </row>
    <row r="560" spans="1:9" x14ac:dyDescent="0.2">
      <c r="A560" s="70" t="s">
        <v>1952</v>
      </c>
      <c r="B560" s="70" t="s">
        <v>1563</v>
      </c>
      <c r="C560" s="79">
        <v>0</v>
      </c>
      <c r="D560" s="79">
        <v>0</v>
      </c>
      <c r="E560" s="79">
        <v>0</v>
      </c>
      <c r="G560" s="79">
        <f t="shared" si="17"/>
        <v>0</v>
      </c>
      <c r="H560" s="98" t="str">
        <f t="shared" si="18"/>
        <v>1</v>
      </c>
      <c r="I560" s="97"/>
    </row>
    <row r="561" spans="1:9" x14ac:dyDescent="0.2">
      <c r="A561" s="70" t="s">
        <v>1953</v>
      </c>
      <c r="B561" s="70" t="s">
        <v>1571</v>
      </c>
      <c r="C561" s="79">
        <v>0</v>
      </c>
      <c r="D561" s="77">
        <v>0</v>
      </c>
      <c r="E561" s="79">
        <v>0</v>
      </c>
      <c r="F561" s="92">
        <v>0</v>
      </c>
      <c r="G561" s="79">
        <f t="shared" si="17"/>
        <v>0</v>
      </c>
      <c r="H561" s="98" t="str">
        <f t="shared" si="18"/>
        <v>2</v>
      </c>
      <c r="I561" s="97"/>
    </row>
    <row r="562" spans="1:9" x14ac:dyDescent="0.2">
      <c r="A562" s="70" t="s">
        <v>1954</v>
      </c>
      <c r="B562" s="70" t="s">
        <v>1645</v>
      </c>
      <c r="C562" s="79">
        <v>1648</v>
      </c>
      <c r="D562" s="77">
        <v>0</v>
      </c>
      <c r="E562" s="79">
        <v>1648</v>
      </c>
      <c r="F562" s="92">
        <v>0</v>
      </c>
      <c r="G562" s="79">
        <f t="shared" si="17"/>
        <v>1648</v>
      </c>
      <c r="H562" s="98" t="str">
        <f t="shared" si="18"/>
        <v>2</v>
      </c>
      <c r="I562" s="97"/>
    </row>
    <row r="563" spans="1:9" x14ac:dyDescent="0.2">
      <c r="A563" s="70" t="s">
        <v>1955</v>
      </c>
      <c r="B563" s="70" t="s">
        <v>1815</v>
      </c>
      <c r="C563" s="79">
        <v>1061</v>
      </c>
      <c r="D563" s="77">
        <v>0</v>
      </c>
      <c r="E563" s="79">
        <v>1061</v>
      </c>
      <c r="F563" s="92">
        <v>0</v>
      </c>
      <c r="G563" s="79">
        <f t="shared" si="17"/>
        <v>1061</v>
      </c>
      <c r="H563" s="98" t="str">
        <f t="shared" si="18"/>
        <v>2</v>
      </c>
      <c r="I563" s="97"/>
    </row>
    <row r="564" spans="1:9" x14ac:dyDescent="0.2">
      <c r="A564" s="70" t="s">
        <v>1956</v>
      </c>
      <c r="B564" s="70" t="s">
        <v>1817</v>
      </c>
      <c r="C564" s="79">
        <v>18969</v>
      </c>
      <c r="D564" s="77">
        <v>0</v>
      </c>
      <c r="E564" s="79">
        <v>18969</v>
      </c>
      <c r="F564" s="92">
        <v>0</v>
      </c>
      <c r="G564" s="79">
        <f t="shared" si="17"/>
        <v>18969</v>
      </c>
      <c r="H564" s="98" t="str">
        <f t="shared" si="18"/>
        <v>2</v>
      </c>
      <c r="I564" s="97"/>
    </row>
    <row r="565" spans="1:9" x14ac:dyDescent="0.2">
      <c r="A565" s="70" t="s">
        <v>1957</v>
      </c>
      <c r="B565" s="70" t="s">
        <v>1788</v>
      </c>
      <c r="C565" s="79">
        <v>0</v>
      </c>
      <c r="D565" s="77">
        <v>0</v>
      </c>
      <c r="E565" s="79">
        <v>0</v>
      </c>
      <c r="F565" s="92">
        <v>0</v>
      </c>
      <c r="G565" s="79">
        <f t="shared" si="17"/>
        <v>0</v>
      </c>
      <c r="H565" s="98" t="str">
        <f t="shared" si="18"/>
        <v>2</v>
      </c>
      <c r="I565" s="97"/>
    </row>
    <row r="566" spans="1:9" x14ac:dyDescent="0.2">
      <c r="A566" s="70" t="s">
        <v>1958</v>
      </c>
      <c r="B566" s="70" t="s">
        <v>1821</v>
      </c>
      <c r="C566" s="79">
        <v>112</v>
      </c>
      <c r="D566" s="77">
        <v>0</v>
      </c>
      <c r="E566" s="79">
        <v>112</v>
      </c>
      <c r="F566" s="92">
        <v>0</v>
      </c>
      <c r="G566" s="79">
        <f t="shared" si="17"/>
        <v>112</v>
      </c>
      <c r="H566" s="98" t="str">
        <f t="shared" si="18"/>
        <v>2</v>
      </c>
      <c r="I566" s="97"/>
    </row>
    <row r="567" spans="1:9" x14ac:dyDescent="0.2">
      <c r="A567" s="70" t="s">
        <v>1959</v>
      </c>
      <c r="B567" s="70" t="s">
        <v>1647</v>
      </c>
      <c r="C567" s="79">
        <v>0.75</v>
      </c>
      <c r="D567" s="77">
        <v>0</v>
      </c>
      <c r="E567" s="79">
        <v>0.75</v>
      </c>
      <c r="F567" s="92">
        <v>0</v>
      </c>
      <c r="G567" s="79">
        <f t="shared" si="17"/>
        <v>0.75</v>
      </c>
      <c r="H567" s="98" t="str">
        <f t="shared" si="18"/>
        <v>2</v>
      </c>
      <c r="I567" s="97"/>
    </row>
    <row r="568" spans="1:9" x14ac:dyDescent="0.2">
      <c r="A568" s="70" t="s">
        <v>1960</v>
      </c>
      <c r="B568" s="70" t="s">
        <v>1648</v>
      </c>
      <c r="C568" s="79">
        <v>0</v>
      </c>
      <c r="D568" s="77">
        <v>0</v>
      </c>
      <c r="E568" s="79">
        <v>0</v>
      </c>
      <c r="F568" s="92">
        <v>0</v>
      </c>
      <c r="G568" s="79">
        <f t="shared" si="17"/>
        <v>0</v>
      </c>
      <c r="H568" s="98" t="str">
        <f t="shared" si="18"/>
        <v>2</v>
      </c>
      <c r="I568" s="97"/>
    </row>
    <row r="569" spans="1:9" x14ac:dyDescent="0.2">
      <c r="A569" s="70" t="s">
        <v>1961</v>
      </c>
      <c r="B569" s="70" t="s">
        <v>1694</v>
      </c>
      <c r="C569" s="79">
        <v>0</v>
      </c>
      <c r="D569" s="77">
        <v>0</v>
      </c>
      <c r="E569" s="79">
        <v>0</v>
      </c>
      <c r="F569" s="92">
        <v>0</v>
      </c>
      <c r="G569" s="79">
        <f t="shared" si="17"/>
        <v>0</v>
      </c>
      <c r="H569" s="98" t="str">
        <f t="shared" si="18"/>
        <v>2</v>
      </c>
      <c r="I569" s="97"/>
    </row>
    <row r="570" spans="1:9" x14ac:dyDescent="0.2">
      <c r="A570" s="70" t="s">
        <v>1962</v>
      </c>
      <c r="B570" s="70" t="s">
        <v>1789</v>
      </c>
      <c r="C570" s="79">
        <v>12037</v>
      </c>
      <c r="D570" s="79">
        <v>0</v>
      </c>
      <c r="E570" s="79">
        <v>12037</v>
      </c>
      <c r="F570" s="92">
        <v>0</v>
      </c>
      <c r="G570" s="79">
        <f t="shared" si="17"/>
        <v>12037</v>
      </c>
      <c r="H570" s="98" t="str">
        <f t="shared" si="18"/>
        <v>3</v>
      </c>
      <c r="I570" s="97"/>
    </row>
    <row r="571" spans="1:9" x14ac:dyDescent="0.2">
      <c r="A571" s="70" t="s">
        <v>1963</v>
      </c>
      <c r="B571" s="70" t="s">
        <v>1573</v>
      </c>
      <c r="C571" s="79">
        <v>4529</v>
      </c>
      <c r="D571" s="79">
        <v>0</v>
      </c>
      <c r="E571" s="79">
        <v>4529</v>
      </c>
      <c r="F571" s="92">
        <f>D571/10*2</f>
        <v>0</v>
      </c>
      <c r="G571" s="79">
        <f t="shared" si="17"/>
        <v>4529</v>
      </c>
      <c r="H571" s="98" t="str">
        <f t="shared" si="18"/>
        <v>3</v>
      </c>
      <c r="I571" s="97"/>
    </row>
    <row r="572" spans="1:9" x14ac:dyDescent="0.2">
      <c r="A572" s="70" t="s">
        <v>1964</v>
      </c>
      <c r="B572" s="70" t="s">
        <v>1700</v>
      </c>
      <c r="C572" s="79">
        <v>0</v>
      </c>
      <c r="D572" s="79">
        <v>0</v>
      </c>
      <c r="E572" s="79">
        <v>0</v>
      </c>
      <c r="F572" s="92">
        <v>0</v>
      </c>
      <c r="G572" s="79">
        <f t="shared" si="17"/>
        <v>0</v>
      </c>
      <c r="H572" s="98" t="str">
        <f t="shared" si="18"/>
        <v>3</v>
      </c>
      <c r="I572" s="97"/>
    </row>
    <row r="573" spans="1:9" x14ac:dyDescent="0.2">
      <c r="A573" s="70" t="s">
        <v>1965</v>
      </c>
      <c r="B573" s="70" t="s">
        <v>1825</v>
      </c>
      <c r="C573" s="79">
        <v>3</v>
      </c>
      <c r="D573" s="79">
        <v>0</v>
      </c>
      <c r="E573" s="79">
        <v>3</v>
      </c>
      <c r="F573" s="92">
        <v>0</v>
      </c>
      <c r="G573" s="79">
        <f t="shared" si="17"/>
        <v>3</v>
      </c>
      <c r="H573" s="98" t="str">
        <f t="shared" si="18"/>
        <v>3</v>
      </c>
      <c r="I573" s="97"/>
    </row>
    <row r="574" spans="1:9" x14ac:dyDescent="0.2">
      <c r="A574" s="70" t="s">
        <v>1966</v>
      </c>
      <c r="B574" s="70" t="s">
        <v>1576</v>
      </c>
      <c r="C574" s="79">
        <v>0</v>
      </c>
      <c r="D574" s="79">
        <v>0</v>
      </c>
      <c r="E574" s="79">
        <v>0</v>
      </c>
      <c r="F574" s="92">
        <v>0</v>
      </c>
      <c r="G574" s="79">
        <f t="shared" si="17"/>
        <v>0</v>
      </c>
      <c r="H574" s="98" t="str">
        <f t="shared" si="18"/>
        <v>3</v>
      </c>
      <c r="I574" s="97"/>
    </row>
    <row r="575" spans="1:9" x14ac:dyDescent="0.2">
      <c r="A575" s="70" t="s">
        <v>611</v>
      </c>
      <c r="B575" s="70" t="s">
        <v>1793</v>
      </c>
      <c r="C575" s="79">
        <v>0</v>
      </c>
      <c r="D575" s="79">
        <v>0</v>
      </c>
      <c r="E575" s="79">
        <v>0</v>
      </c>
      <c r="F575" s="92">
        <v>0</v>
      </c>
      <c r="G575" s="79">
        <f t="shared" si="17"/>
        <v>0</v>
      </c>
      <c r="H575" s="98" t="str">
        <f t="shared" si="18"/>
        <v>3</v>
      </c>
      <c r="I575" s="97"/>
    </row>
    <row r="576" spans="1:9" x14ac:dyDescent="0.2">
      <c r="A576" s="70" t="s">
        <v>1967</v>
      </c>
      <c r="B576" s="70" t="s">
        <v>1661</v>
      </c>
      <c r="C576" s="79">
        <v>206</v>
      </c>
      <c r="D576" s="79">
        <v>0</v>
      </c>
      <c r="E576" s="79">
        <v>206</v>
      </c>
      <c r="F576" s="92">
        <v>0</v>
      </c>
      <c r="G576" s="79">
        <f t="shared" si="17"/>
        <v>206</v>
      </c>
      <c r="H576" s="98" t="str">
        <f t="shared" si="18"/>
        <v>3</v>
      </c>
      <c r="I576" s="97"/>
    </row>
    <row r="577" spans="1:9" x14ac:dyDescent="0.2">
      <c r="A577" s="70" t="s">
        <v>1968</v>
      </c>
      <c r="B577" s="70" t="s">
        <v>1827</v>
      </c>
      <c r="C577" s="79">
        <v>0</v>
      </c>
      <c r="D577" s="79">
        <v>0</v>
      </c>
      <c r="E577" s="79">
        <v>0</v>
      </c>
      <c r="F577" s="92">
        <v>0</v>
      </c>
      <c r="G577" s="79">
        <f t="shared" si="17"/>
        <v>0</v>
      </c>
      <c r="H577" s="98" t="str">
        <f t="shared" si="18"/>
        <v>3</v>
      </c>
      <c r="I577" s="97"/>
    </row>
    <row r="578" spans="1:9" x14ac:dyDescent="0.2">
      <c r="A578" s="70" t="s">
        <v>1969</v>
      </c>
      <c r="B578" s="70" t="s">
        <v>1831</v>
      </c>
      <c r="C578" s="79">
        <v>0</v>
      </c>
      <c r="D578" s="79">
        <v>0</v>
      </c>
      <c r="E578" s="79">
        <v>0</v>
      </c>
      <c r="F578" s="92">
        <v>0</v>
      </c>
      <c r="G578" s="79">
        <f t="shared" si="17"/>
        <v>0</v>
      </c>
      <c r="H578" s="98" t="str">
        <f t="shared" si="18"/>
        <v>3</v>
      </c>
      <c r="I578" s="97"/>
    </row>
    <row r="579" spans="1:9" x14ac:dyDescent="0.2">
      <c r="A579" s="70" t="s">
        <v>1970</v>
      </c>
      <c r="B579" s="70" t="s">
        <v>1583</v>
      </c>
      <c r="C579" s="79">
        <v>0</v>
      </c>
      <c r="D579" s="79">
        <v>0</v>
      </c>
      <c r="E579" s="79">
        <v>0</v>
      </c>
      <c r="F579" s="92">
        <v>0</v>
      </c>
      <c r="G579" s="79">
        <f t="shared" ref="G579:G642" si="19">C579-D579-F579</f>
        <v>0</v>
      </c>
      <c r="H579" s="98" t="str">
        <f t="shared" si="18"/>
        <v>3</v>
      </c>
      <c r="I579" s="97"/>
    </row>
    <row r="580" spans="1:9" x14ac:dyDescent="0.2">
      <c r="A580" s="70" t="s">
        <v>1971</v>
      </c>
      <c r="B580" s="70" t="s">
        <v>1740</v>
      </c>
      <c r="C580" s="79">
        <v>28</v>
      </c>
      <c r="D580" s="79">
        <v>0</v>
      </c>
      <c r="E580" s="79">
        <v>28</v>
      </c>
      <c r="F580" s="92">
        <v>0</v>
      </c>
      <c r="G580" s="79">
        <f t="shared" si="19"/>
        <v>28</v>
      </c>
      <c r="H580" s="98" t="str">
        <f t="shared" si="18"/>
        <v>3</v>
      </c>
      <c r="I580" s="97"/>
    </row>
    <row r="581" spans="1:9" x14ac:dyDescent="0.2">
      <c r="A581" s="70" t="s">
        <v>1972</v>
      </c>
      <c r="B581" s="70" t="s">
        <v>1537</v>
      </c>
      <c r="C581" s="79">
        <v>0</v>
      </c>
      <c r="D581" s="79">
        <v>0</v>
      </c>
      <c r="E581" s="79">
        <v>0</v>
      </c>
      <c r="F581" s="92">
        <f>D581/10*2</f>
        <v>0</v>
      </c>
      <c r="G581" s="79">
        <f t="shared" si="19"/>
        <v>0</v>
      </c>
      <c r="H581" s="98" t="str">
        <f t="shared" ref="H581:H644" si="20">MID(A581,18,1)</f>
        <v>1</v>
      </c>
      <c r="I581" s="97"/>
    </row>
    <row r="582" spans="1:9" x14ac:dyDescent="0.2">
      <c r="A582" s="70" t="s">
        <v>1973</v>
      </c>
      <c r="B582" s="70" t="s">
        <v>1541</v>
      </c>
      <c r="C582" s="79">
        <v>0</v>
      </c>
      <c r="D582" s="79">
        <v>0</v>
      </c>
      <c r="E582" s="79">
        <v>0</v>
      </c>
      <c r="F582" s="92">
        <f>D582/10*2</f>
        <v>0</v>
      </c>
      <c r="G582" s="79">
        <f t="shared" si="19"/>
        <v>0</v>
      </c>
      <c r="H582" s="98" t="str">
        <f t="shared" si="20"/>
        <v>1</v>
      </c>
      <c r="I582" s="97"/>
    </row>
    <row r="583" spans="1:9" x14ac:dyDescent="0.2">
      <c r="A583" s="70" t="s">
        <v>1974</v>
      </c>
      <c r="B583" s="70" t="s">
        <v>1543</v>
      </c>
      <c r="C583" s="79">
        <v>0</v>
      </c>
      <c r="D583" s="79">
        <v>0</v>
      </c>
      <c r="E583" s="79">
        <v>0</v>
      </c>
      <c r="G583" s="79">
        <f t="shared" si="19"/>
        <v>0</v>
      </c>
      <c r="H583" s="98" t="str">
        <f t="shared" si="20"/>
        <v>1</v>
      </c>
      <c r="I583" s="97"/>
    </row>
    <row r="584" spans="1:9" x14ac:dyDescent="0.2">
      <c r="A584" s="70" t="s">
        <v>1975</v>
      </c>
      <c r="B584" s="70" t="s">
        <v>1545</v>
      </c>
      <c r="C584" s="79">
        <v>0</v>
      </c>
      <c r="D584" s="79">
        <v>0</v>
      </c>
      <c r="E584" s="79">
        <v>0</v>
      </c>
      <c r="G584" s="79">
        <f t="shared" si="19"/>
        <v>0</v>
      </c>
      <c r="H584" s="98" t="str">
        <f t="shared" si="20"/>
        <v>1</v>
      </c>
      <c r="I584" s="97"/>
    </row>
    <row r="585" spans="1:9" x14ac:dyDescent="0.2">
      <c r="A585" s="70" t="s">
        <v>1976</v>
      </c>
      <c r="B585" s="70" t="s">
        <v>1549</v>
      </c>
      <c r="C585" s="79">
        <v>0</v>
      </c>
      <c r="D585" s="79">
        <v>0</v>
      </c>
      <c r="E585" s="79">
        <v>0</v>
      </c>
      <c r="F585" s="92">
        <f>D585/10*2</f>
        <v>0</v>
      </c>
      <c r="G585" s="79">
        <f t="shared" si="19"/>
        <v>0</v>
      </c>
      <c r="H585" s="98" t="str">
        <f t="shared" si="20"/>
        <v>1</v>
      </c>
      <c r="I585" s="97"/>
    </row>
    <row r="586" spans="1:9" x14ac:dyDescent="0.2">
      <c r="A586" s="70" t="s">
        <v>1977</v>
      </c>
      <c r="B586" s="70" t="s">
        <v>1551</v>
      </c>
      <c r="C586" s="79">
        <v>0</v>
      </c>
      <c r="D586" s="79">
        <v>0</v>
      </c>
      <c r="E586" s="79">
        <v>0</v>
      </c>
      <c r="F586" s="92">
        <f>D586/10*2</f>
        <v>0</v>
      </c>
      <c r="G586" s="79">
        <f t="shared" si="19"/>
        <v>0</v>
      </c>
      <c r="H586" s="98" t="str">
        <f t="shared" si="20"/>
        <v>1</v>
      </c>
      <c r="I586" s="97"/>
    </row>
    <row r="587" spans="1:9" x14ac:dyDescent="0.2">
      <c r="A587" s="70" t="s">
        <v>1978</v>
      </c>
      <c r="B587" s="70" t="s">
        <v>1553</v>
      </c>
      <c r="C587" s="79">
        <v>0</v>
      </c>
      <c r="D587" s="79">
        <v>0</v>
      </c>
      <c r="E587" s="79">
        <v>0</v>
      </c>
      <c r="F587" s="92">
        <f>D587/10*2</f>
        <v>0</v>
      </c>
      <c r="G587" s="79">
        <f t="shared" si="19"/>
        <v>0</v>
      </c>
      <c r="H587" s="98" t="str">
        <f t="shared" si="20"/>
        <v>1</v>
      </c>
      <c r="I587" s="97"/>
    </row>
    <row r="588" spans="1:9" x14ac:dyDescent="0.2">
      <c r="A588" s="70" t="s">
        <v>1979</v>
      </c>
      <c r="B588" s="70" t="s">
        <v>1557</v>
      </c>
      <c r="C588" s="79">
        <v>0</v>
      </c>
      <c r="D588" s="79">
        <v>0</v>
      </c>
      <c r="E588" s="79">
        <v>0</v>
      </c>
      <c r="F588" s="92">
        <f>(D588*10%)+D588</f>
        <v>0</v>
      </c>
      <c r="G588" s="79">
        <f t="shared" si="19"/>
        <v>0</v>
      </c>
      <c r="H588" s="98" t="str">
        <f t="shared" si="20"/>
        <v>1</v>
      </c>
      <c r="I588" s="97"/>
    </row>
    <row r="589" spans="1:9" x14ac:dyDescent="0.2">
      <c r="A589" s="70" t="s">
        <v>1980</v>
      </c>
      <c r="B589" s="70" t="s">
        <v>1559</v>
      </c>
      <c r="C589" s="79">
        <v>0</v>
      </c>
      <c r="D589" s="79">
        <v>0</v>
      </c>
      <c r="E589" s="79">
        <v>0</v>
      </c>
      <c r="F589" s="92">
        <f>D589/10*2</f>
        <v>0</v>
      </c>
      <c r="G589" s="79">
        <f t="shared" si="19"/>
        <v>0</v>
      </c>
      <c r="H589" s="98" t="str">
        <f t="shared" si="20"/>
        <v>1</v>
      </c>
      <c r="I589" s="97"/>
    </row>
    <row r="590" spans="1:9" x14ac:dyDescent="0.2">
      <c r="A590" s="70" t="s">
        <v>1981</v>
      </c>
      <c r="B590" s="70" t="s">
        <v>1561</v>
      </c>
      <c r="C590" s="79">
        <v>0</v>
      </c>
      <c r="D590" s="79">
        <v>0</v>
      </c>
      <c r="E590" s="79">
        <v>0</v>
      </c>
      <c r="F590" s="92">
        <f>D590/10*2</f>
        <v>0</v>
      </c>
      <c r="G590" s="79">
        <f t="shared" si="19"/>
        <v>0</v>
      </c>
      <c r="H590" s="98" t="str">
        <f t="shared" si="20"/>
        <v>1</v>
      </c>
      <c r="I590" s="97"/>
    </row>
    <row r="591" spans="1:9" x14ac:dyDescent="0.2">
      <c r="A591" s="70" t="s">
        <v>1982</v>
      </c>
      <c r="B591" s="70" t="s">
        <v>1563</v>
      </c>
      <c r="C591" s="79">
        <v>0</v>
      </c>
      <c r="D591" s="79">
        <v>0</v>
      </c>
      <c r="E591" s="79">
        <v>0</v>
      </c>
      <c r="G591" s="79">
        <f t="shared" si="19"/>
        <v>0</v>
      </c>
      <c r="H591" s="98" t="str">
        <f t="shared" si="20"/>
        <v>1</v>
      </c>
      <c r="I591" s="97"/>
    </row>
    <row r="592" spans="1:9" x14ac:dyDescent="0.2">
      <c r="A592" s="70" t="s">
        <v>1983</v>
      </c>
      <c r="B592" s="70" t="s">
        <v>1566</v>
      </c>
      <c r="C592" s="79">
        <v>1121</v>
      </c>
      <c r="D592" s="77">
        <v>0</v>
      </c>
      <c r="E592" s="79">
        <v>1121</v>
      </c>
      <c r="F592" s="92">
        <v>0</v>
      </c>
      <c r="G592" s="79">
        <f t="shared" si="19"/>
        <v>1121</v>
      </c>
      <c r="H592" s="98" t="str">
        <f t="shared" si="20"/>
        <v>2</v>
      </c>
      <c r="I592" s="97"/>
    </row>
    <row r="593" spans="1:9" x14ac:dyDescent="0.2">
      <c r="A593" s="70" t="s">
        <v>1984</v>
      </c>
      <c r="B593" s="70" t="s">
        <v>1643</v>
      </c>
      <c r="C593" s="79">
        <v>757</v>
      </c>
      <c r="D593" s="77">
        <v>0</v>
      </c>
      <c r="E593" s="79">
        <v>757</v>
      </c>
      <c r="F593" s="92">
        <v>0</v>
      </c>
      <c r="G593" s="79">
        <f t="shared" si="19"/>
        <v>757</v>
      </c>
      <c r="H593" s="98" t="str">
        <f t="shared" si="20"/>
        <v>2</v>
      </c>
      <c r="I593" s="97"/>
    </row>
    <row r="594" spans="1:9" x14ac:dyDescent="0.2">
      <c r="A594" s="70" t="s">
        <v>1985</v>
      </c>
      <c r="B594" s="70" t="s">
        <v>1645</v>
      </c>
      <c r="C594" s="79">
        <v>3593</v>
      </c>
      <c r="D594" s="77">
        <v>0</v>
      </c>
      <c r="E594" s="79">
        <v>3593</v>
      </c>
      <c r="F594" s="92">
        <v>0</v>
      </c>
      <c r="G594" s="79">
        <f t="shared" si="19"/>
        <v>3593</v>
      </c>
      <c r="H594" s="98" t="str">
        <f t="shared" si="20"/>
        <v>2</v>
      </c>
      <c r="I594" s="97"/>
    </row>
    <row r="595" spans="1:9" x14ac:dyDescent="0.2">
      <c r="A595" s="70" t="s">
        <v>1986</v>
      </c>
      <c r="B595" s="70" t="s">
        <v>1817</v>
      </c>
      <c r="C595" s="79">
        <v>11471</v>
      </c>
      <c r="D595" s="77">
        <v>0</v>
      </c>
      <c r="E595" s="79">
        <v>11471</v>
      </c>
      <c r="F595" s="92">
        <v>0</v>
      </c>
      <c r="G595" s="79">
        <f t="shared" si="19"/>
        <v>11471</v>
      </c>
      <c r="H595" s="98" t="str">
        <f t="shared" si="20"/>
        <v>2</v>
      </c>
      <c r="I595" s="97"/>
    </row>
    <row r="596" spans="1:9" x14ac:dyDescent="0.2">
      <c r="A596" s="70" t="s">
        <v>1987</v>
      </c>
      <c r="B596" s="70" t="s">
        <v>1648</v>
      </c>
      <c r="C596" s="79">
        <v>0</v>
      </c>
      <c r="D596" s="77">
        <v>0</v>
      </c>
      <c r="E596" s="79">
        <v>0</v>
      </c>
      <c r="F596" s="92">
        <v>0</v>
      </c>
      <c r="G596" s="79">
        <f t="shared" si="19"/>
        <v>0</v>
      </c>
      <c r="H596" s="98" t="str">
        <f t="shared" si="20"/>
        <v>2</v>
      </c>
      <c r="I596" s="97"/>
    </row>
    <row r="597" spans="1:9" x14ac:dyDescent="0.2">
      <c r="A597" s="70" t="s">
        <v>1988</v>
      </c>
      <c r="B597" s="70" t="s">
        <v>1789</v>
      </c>
      <c r="C597" s="79">
        <v>55118</v>
      </c>
      <c r="D597" s="79">
        <v>0</v>
      </c>
      <c r="E597" s="79">
        <v>55118</v>
      </c>
      <c r="F597" s="92">
        <v>0</v>
      </c>
      <c r="G597" s="79">
        <f t="shared" si="19"/>
        <v>55118</v>
      </c>
      <c r="H597" s="98" t="str">
        <f t="shared" si="20"/>
        <v>3</v>
      </c>
      <c r="I597" s="97"/>
    </row>
    <row r="598" spans="1:9" x14ac:dyDescent="0.2">
      <c r="A598" s="70" t="s">
        <v>1989</v>
      </c>
      <c r="B598" s="70" t="s">
        <v>1573</v>
      </c>
      <c r="C598" s="79">
        <v>0</v>
      </c>
      <c r="D598" s="79">
        <v>0</v>
      </c>
      <c r="E598" s="79">
        <v>0</v>
      </c>
      <c r="F598" s="92">
        <f>D598/10*2</f>
        <v>0</v>
      </c>
      <c r="G598" s="79">
        <f t="shared" si="19"/>
        <v>0</v>
      </c>
      <c r="H598" s="98" t="str">
        <f t="shared" si="20"/>
        <v>3</v>
      </c>
      <c r="I598" s="97"/>
    </row>
    <row r="599" spans="1:9" x14ac:dyDescent="0.2">
      <c r="A599" s="70" t="s">
        <v>1990</v>
      </c>
      <c r="B599" s="70" t="s">
        <v>1825</v>
      </c>
      <c r="C599" s="79">
        <v>3</v>
      </c>
      <c r="D599" s="79">
        <v>0</v>
      </c>
      <c r="E599" s="79">
        <v>3</v>
      </c>
      <c r="F599" s="92">
        <v>0</v>
      </c>
      <c r="G599" s="79">
        <f t="shared" si="19"/>
        <v>3</v>
      </c>
      <c r="H599" s="98" t="str">
        <f t="shared" si="20"/>
        <v>3</v>
      </c>
      <c r="I599" s="97"/>
    </row>
    <row r="600" spans="1:9" x14ac:dyDescent="0.2">
      <c r="A600" s="70" t="s">
        <v>1991</v>
      </c>
      <c r="B600" s="70" t="s">
        <v>1576</v>
      </c>
      <c r="C600" s="79">
        <v>0</v>
      </c>
      <c r="D600" s="79">
        <v>0</v>
      </c>
      <c r="E600" s="79">
        <v>0</v>
      </c>
      <c r="F600" s="92">
        <v>0</v>
      </c>
      <c r="G600" s="79">
        <f t="shared" si="19"/>
        <v>0</v>
      </c>
      <c r="H600" s="98" t="str">
        <f t="shared" si="20"/>
        <v>3</v>
      </c>
      <c r="I600" s="97"/>
    </row>
    <row r="601" spans="1:9" x14ac:dyDescent="0.2">
      <c r="A601" s="70" t="s">
        <v>1992</v>
      </c>
      <c r="B601" s="70" t="s">
        <v>1661</v>
      </c>
      <c r="C601" s="79">
        <v>206</v>
      </c>
      <c r="D601" s="79">
        <v>0</v>
      </c>
      <c r="E601" s="79">
        <v>206</v>
      </c>
      <c r="F601" s="92">
        <v>0</v>
      </c>
      <c r="G601" s="79">
        <f t="shared" si="19"/>
        <v>206</v>
      </c>
      <c r="H601" s="98" t="str">
        <f t="shared" si="20"/>
        <v>3</v>
      </c>
      <c r="I601" s="97"/>
    </row>
    <row r="602" spans="1:9" x14ac:dyDescent="0.2">
      <c r="A602" s="70" t="s">
        <v>1993</v>
      </c>
      <c r="B602" s="70" t="s">
        <v>1827</v>
      </c>
      <c r="C602" s="79">
        <v>5</v>
      </c>
      <c r="D602" s="79">
        <v>0</v>
      </c>
      <c r="E602" s="79">
        <v>5</v>
      </c>
      <c r="F602" s="92">
        <v>0</v>
      </c>
      <c r="G602" s="79">
        <f t="shared" si="19"/>
        <v>5</v>
      </c>
      <c r="H602" s="98" t="str">
        <f t="shared" si="20"/>
        <v>3</v>
      </c>
      <c r="I602" s="97"/>
    </row>
    <row r="603" spans="1:9" x14ac:dyDescent="0.2">
      <c r="A603" s="70" t="s">
        <v>1994</v>
      </c>
      <c r="B603" s="70" t="s">
        <v>1830</v>
      </c>
      <c r="C603" s="79">
        <v>1</v>
      </c>
      <c r="D603" s="79">
        <v>0</v>
      </c>
      <c r="E603" s="79">
        <v>1</v>
      </c>
      <c r="F603" s="92">
        <v>0</v>
      </c>
      <c r="G603" s="79">
        <f t="shared" si="19"/>
        <v>1</v>
      </c>
      <c r="H603" s="98" t="str">
        <f t="shared" si="20"/>
        <v>3</v>
      </c>
      <c r="I603" s="97"/>
    </row>
    <row r="604" spans="1:9" x14ac:dyDescent="0.2">
      <c r="A604" s="70" t="s">
        <v>1995</v>
      </c>
      <c r="B604" s="70" t="s">
        <v>1831</v>
      </c>
      <c r="C604" s="79">
        <v>0</v>
      </c>
      <c r="D604" s="79">
        <v>0</v>
      </c>
      <c r="E604" s="79">
        <v>0</v>
      </c>
      <c r="F604" s="92">
        <v>0</v>
      </c>
      <c r="G604" s="79">
        <f t="shared" si="19"/>
        <v>0</v>
      </c>
      <c r="H604" s="98" t="str">
        <f t="shared" si="20"/>
        <v>3</v>
      </c>
      <c r="I604" s="97"/>
    </row>
    <row r="605" spans="1:9" x14ac:dyDescent="0.2">
      <c r="A605" s="70" t="s">
        <v>1996</v>
      </c>
      <c r="B605" s="70" t="s">
        <v>1583</v>
      </c>
      <c r="C605" s="79">
        <v>58356.480000000003</v>
      </c>
      <c r="D605" s="79">
        <v>0</v>
      </c>
      <c r="E605" s="79">
        <v>58356.480000000003</v>
      </c>
      <c r="F605" s="92">
        <v>0</v>
      </c>
      <c r="G605" s="79">
        <f t="shared" si="19"/>
        <v>58356.480000000003</v>
      </c>
      <c r="H605" s="98" t="str">
        <f t="shared" si="20"/>
        <v>3</v>
      </c>
      <c r="I605" s="97"/>
    </row>
    <row r="606" spans="1:9" x14ac:dyDescent="0.2">
      <c r="A606" s="70" t="s">
        <v>1997</v>
      </c>
      <c r="B606" s="70" t="s">
        <v>1740</v>
      </c>
      <c r="C606" s="79">
        <v>48</v>
      </c>
      <c r="D606" s="79">
        <v>0</v>
      </c>
      <c r="E606" s="79">
        <v>48</v>
      </c>
      <c r="F606" s="92">
        <v>0</v>
      </c>
      <c r="G606" s="79">
        <f t="shared" si="19"/>
        <v>48</v>
      </c>
      <c r="H606" s="98" t="str">
        <f t="shared" si="20"/>
        <v>3</v>
      </c>
      <c r="I606" s="97"/>
    </row>
    <row r="607" spans="1:9" x14ac:dyDescent="0.2">
      <c r="A607" s="70" t="s">
        <v>1998</v>
      </c>
      <c r="B607" s="70" t="s">
        <v>1701</v>
      </c>
      <c r="C607" s="79">
        <v>0</v>
      </c>
      <c r="D607" s="79">
        <v>0</v>
      </c>
      <c r="E607" s="79">
        <v>0</v>
      </c>
      <c r="F607" s="92">
        <v>0</v>
      </c>
      <c r="G607" s="79">
        <f t="shared" si="19"/>
        <v>0</v>
      </c>
      <c r="H607" s="98" t="str">
        <f t="shared" si="20"/>
        <v>5</v>
      </c>
      <c r="I607" s="97"/>
    </row>
    <row r="608" spans="1:9" x14ac:dyDescent="0.2">
      <c r="A608" s="70" t="s">
        <v>1999</v>
      </c>
      <c r="B608" s="70" t="s">
        <v>1605</v>
      </c>
      <c r="C608" s="79">
        <v>0</v>
      </c>
      <c r="D608" s="79">
        <v>0</v>
      </c>
      <c r="E608" s="79">
        <v>0</v>
      </c>
      <c r="F608" s="92">
        <v>0</v>
      </c>
      <c r="G608" s="79">
        <f t="shared" si="19"/>
        <v>0</v>
      </c>
      <c r="H608" s="98" t="str">
        <f t="shared" si="20"/>
        <v>5</v>
      </c>
      <c r="I608" s="97"/>
    </row>
    <row r="609" spans="1:9" x14ac:dyDescent="0.2">
      <c r="A609" s="70" t="s">
        <v>2000</v>
      </c>
      <c r="B609" s="70" t="s">
        <v>1537</v>
      </c>
      <c r="C609" s="79">
        <v>0</v>
      </c>
      <c r="D609" s="79">
        <v>0</v>
      </c>
      <c r="E609" s="79">
        <v>0</v>
      </c>
      <c r="F609" s="92">
        <f>D609/10*2</f>
        <v>0</v>
      </c>
      <c r="G609" s="79">
        <f t="shared" si="19"/>
        <v>0</v>
      </c>
      <c r="H609" s="98" t="str">
        <f t="shared" si="20"/>
        <v>1</v>
      </c>
      <c r="I609" s="97"/>
    </row>
    <row r="610" spans="1:9" x14ac:dyDescent="0.2">
      <c r="A610" s="70" t="s">
        <v>2001</v>
      </c>
      <c r="B610" s="70" t="s">
        <v>1539</v>
      </c>
      <c r="C610" s="79">
        <v>125736</v>
      </c>
      <c r="D610" s="79">
        <v>125736</v>
      </c>
      <c r="E610" s="79">
        <v>0</v>
      </c>
      <c r="F610" s="92">
        <v>0</v>
      </c>
      <c r="G610" s="79">
        <f t="shared" si="19"/>
        <v>0</v>
      </c>
      <c r="H610" s="98" t="str">
        <f t="shared" si="20"/>
        <v>1</v>
      </c>
      <c r="I610" s="97"/>
    </row>
    <row r="611" spans="1:9" x14ac:dyDescent="0.2">
      <c r="A611" s="70" t="s">
        <v>2002</v>
      </c>
      <c r="B611" s="70" t="s">
        <v>1541</v>
      </c>
      <c r="C611" s="79">
        <v>0</v>
      </c>
      <c r="D611" s="79">
        <v>0</v>
      </c>
      <c r="E611" s="79">
        <v>0</v>
      </c>
      <c r="F611" s="92">
        <f>D611/10*2</f>
        <v>0</v>
      </c>
      <c r="G611" s="79">
        <f t="shared" si="19"/>
        <v>0</v>
      </c>
      <c r="H611" s="98" t="str">
        <f t="shared" si="20"/>
        <v>1</v>
      </c>
      <c r="I611" s="97"/>
    </row>
    <row r="612" spans="1:9" x14ac:dyDescent="0.2">
      <c r="A612" s="70" t="s">
        <v>2003</v>
      </c>
      <c r="B612" s="70" t="s">
        <v>1543</v>
      </c>
      <c r="C612" s="79">
        <v>0</v>
      </c>
      <c r="D612" s="79">
        <v>0</v>
      </c>
      <c r="E612" s="79">
        <v>0</v>
      </c>
      <c r="G612" s="79">
        <f t="shared" si="19"/>
        <v>0</v>
      </c>
      <c r="H612" s="98" t="str">
        <f t="shared" si="20"/>
        <v>1</v>
      </c>
      <c r="I612" s="97"/>
    </row>
    <row r="613" spans="1:9" x14ac:dyDescent="0.2">
      <c r="A613" s="70" t="s">
        <v>2004</v>
      </c>
      <c r="B613" s="70" t="s">
        <v>1545</v>
      </c>
      <c r="C613" s="79">
        <v>0</v>
      </c>
      <c r="D613" s="79">
        <v>0</v>
      </c>
      <c r="E613" s="79">
        <v>0</v>
      </c>
      <c r="G613" s="79">
        <f t="shared" si="19"/>
        <v>0</v>
      </c>
      <c r="H613" s="98" t="str">
        <f t="shared" si="20"/>
        <v>1</v>
      </c>
      <c r="I613" s="97"/>
    </row>
    <row r="614" spans="1:9" x14ac:dyDescent="0.2">
      <c r="A614" s="70" t="s">
        <v>2005</v>
      </c>
      <c r="B614" s="70" t="s">
        <v>1547</v>
      </c>
      <c r="C614" s="79">
        <v>0</v>
      </c>
      <c r="D614" s="79">
        <v>0</v>
      </c>
      <c r="E614" s="79">
        <v>0</v>
      </c>
      <c r="F614" s="92">
        <f>D614/10*2</f>
        <v>0</v>
      </c>
      <c r="G614" s="79">
        <f t="shared" si="19"/>
        <v>0</v>
      </c>
      <c r="H614" s="98" t="str">
        <f t="shared" si="20"/>
        <v>1</v>
      </c>
      <c r="I614" s="97"/>
    </row>
    <row r="615" spans="1:9" x14ac:dyDescent="0.2">
      <c r="A615" s="70" t="s">
        <v>2006</v>
      </c>
      <c r="B615" s="70" t="s">
        <v>1549</v>
      </c>
      <c r="C615" s="79">
        <v>0</v>
      </c>
      <c r="D615" s="79">
        <v>0</v>
      </c>
      <c r="E615" s="79">
        <v>0</v>
      </c>
      <c r="F615" s="92">
        <f>D615/10*2</f>
        <v>0</v>
      </c>
      <c r="G615" s="79">
        <f t="shared" si="19"/>
        <v>0</v>
      </c>
      <c r="H615" s="98" t="str">
        <f t="shared" si="20"/>
        <v>1</v>
      </c>
      <c r="I615" s="97"/>
    </row>
    <row r="616" spans="1:9" x14ac:dyDescent="0.2">
      <c r="A616" s="70" t="s">
        <v>2007</v>
      </c>
      <c r="B616" s="70" t="s">
        <v>1551</v>
      </c>
      <c r="C616" s="79">
        <v>0</v>
      </c>
      <c r="D616" s="79">
        <v>0</v>
      </c>
      <c r="E616" s="79">
        <v>0</v>
      </c>
      <c r="F616" s="92">
        <f>D616/10*2</f>
        <v>0</v>
      </c>
      <c r="G616" s="79">
        <f t="shared" si="19"/>
        <v>0</v>
      </c>
      <c r="H616" s="98" t="str">
        <f t="shared" si="20"/>
        <v>1</v>
      </c>
      <c r="I616" s="97"/>
    </row>
    <row r="617" spans="1:9" x14ac:dyDescent="0.2">
      <c r="A617" s="70" t="s">
        <v>2008</v>
      </c>
      <c r="B617" s="70" t="s">
        <v>1553</v>
      </c>
      <c r="C617" s="79">
        <v>0</v>
      </c>
      <c r="D617" s="79">
        <v>0</v>
      </c>
      <c r="E617" s="79">
        <v>0</v>
      </c>
      <c r="F617" s="92">
        <f>D617/10*2</f>
        <v>0</v>
      </c>
      <c r="G617" s="79">
        <f t="shared" si="19"/>
        <v>0</v>
      </c>
      <c r="H617" s="98" t="str">
        <f t="shared" si="20"/>
        <v>1</v>
      </c>
      <c r="I617" s="97"/>
    </row>
    <row r="618" spans="1:9" x14ac:dyDescent="0.2">
      <c r="A618" s="70" t="s">
        <v>2009</v>
      </c>
      <c r="B618" s="70" t="s">
        <v>1557</v>
      </c>
      <c r="C618" s="79">
        <v>0</v>
      </c>
      <c r="D618" s="79">
        <v>0</v>
      </c>
      <c r="E618" s="79">
        <v>0</v>
      </c>
      <c r="F618" s="92">
        <f>(D618*10%)+D618</f>
        <v>0</v>
      </c>
      <c r="G618" s="79">
        <f t="shared" si="19"/>
        <v>0</v>
      </c>
      <c r="H618" s="98" t="str">
        <f t="shared" si="20"/>
        <v>1</v>
      </c>
      <c r="I618" s="97"/>
    </row>
    <row r="619" spans="1:9" x14ac:dyDescent="0.2">
      <c r="A619" s="70" t="s">
        <v>2010</v>
      </c>
      <c r="B619" s="70" t="s">
        <v>1559</v>
      </c>
      <c r="C619" s="79">
        <v>0</v>
      </c>
      <c r="D619" s="79">
        <v>0</v>
      </c>
      <c r="E619" s="79">
        <v>0</v>
      </c>
      <c r="F619" s="92">
        <f>D619/10*2</f>
        <v>0</v>
      </c>
      <c r="G619" s="79">
        <f t="shared" si="19"/>
        <v>0</v>
      </c>
      <c r="H619" s="98" t="str">
        <f t="shared" si="20"/>
        <v>1</v>
      </c>
      <c r="I619" s="97"/>
    </row>
    <row r="620" spans="1:9" x14ac:dyDescent="0.2">
      <c r="A620" s="70" t="s">
        <v>2011</v>
      </c>
      <c r="B620" s="70" t="s">
        <v>1561</v>
      </c>
      <c r="C620" s="79">
        <v>0</v>
      </c>
      <c r="D620" s="79">
        <v>0</v>
      </c>
      <c r="E620" s="79">
        <v>0</v>
      </c>
      <c r="F620" s="92">
        <f>D620/10*2</f>
        <v>0</v>
      </c>
      <c r="G620" s="79">
        <f t="shared" si="19"/>
        <v>0</v>
      </c>
      <c r="H620" s="98" t="str">
        <f t="shared" si="20"/>
        <v>1</v>
      </c>
      <c r="I620" s="97"/>
    </row>
    <row r="621" spans="1:9" x14ac:dyDescent="0.2">
      <c r="A621" s="70" t="s">
        <v>2012</v>
      </c>
      <c r="B621" s="70" t="s">
        <v>1563</v>
      </c>
      <c r="C621" s="79">
        <v>0</v>
      </c>
      <c r="D621" s="79">
        <v>0</v>
      </c>
      <c r="E621" s="79">
        <v>0</v>
      </c>
      <c r="G621" s="79">
        <f t="shared" si="19"/>
        <v>0</v>
      </c>
      <c r="H621" s="98" t="str">
        <f t="shared" si="20"/>
        <v>1</v>
      </c>
      <c r="I621" s="97"/>
    </row>
    <row r="622" spans="1:9" x14ac:dyDescent="0.2">
      <c r="A622" s="70" t="s">
        <v>2013</v>
      </c>
      <c r="B622" s="70" t="s">
        <v>1566</v>
      </c>
      <c r="C622" s="79">
        <v>315</v>
      </c>
      <c r="D622" s="77">
        <v>0</v>
      </c>
      <c r="E622" s="79">
        <v>315</v>
      </c>
      <c r="F622" s="92">
        <v>0</v>
      </c>
      <c r="G622" s="79">
        <f t="shared" si="19"/>
        <v>315</v>
      </c>
      <c r="H622" s="98" t="str">
        <f t="shared" si="20"/>
        <v>2</v>
      </c>
      <c r="I622" s="97"/>
    </row>
    <row r="623" spans="1:9" x14ac:dyDescent="0.2">
      <c r="A623" s="70" t="s">
        <v>2014</v>
      </c>
      <c r="B623" s="70" t="s">
        <v>1571</v>
      </c>
      <c r="C623" s="79">
        <v>0</v>
      </c>
      <c r="D623" s="77">
        <v>0</v>
      </c>
      <c r="E623" s="79">
        <v>0</v>
      </c>
      <c r="F623" s="92">
        <v>0</v>
      </c>
      <c r="G623" s="79">
        <f t="shared" si="19"/>
        <v>0</v>
      </c>
      <c r="H623" s="98" t="str">
        <f t="shared" si="20"/>
        <v>2</v>
      </c>
      <c r="I623" s="97"/>
    </row>
    <row r="624" spans="1:9" x14ac:dyDescent="0.2">
      <c r="A624" s="70" t="s">
        <v>2015</v>
      </c>
      <c r="B624" s="70" t="s">
        <v>1572</v>
      </c>
      <c r="C624" s="79">
        <v>0</v>
      </c>
      <c r="D624" s="77">
        <v>0</v>
      </c>
      <c r="E624" s="79">
        <v>0</v>
      </c>
      <c r="F624" s="92">
        <v>0</v>
      </c>
      <c r="G624" s="79">
        <f t="shared" si="19"/>
        <v>0</v>
      </c>
      <c r="H624" s="98" t="str">
        <f t="shared" si="20"/>
        <v>2</v>
      </c>
      <c r="I624" s="97"/>
    </row>
    <row r="625" spans="1:9" x14ac:dyDescent="0.2">
      <c r="A625" s="70" t="s">
        <v>2016</v>
      </c>
      <c r="B625" s="70" t="s">
        <v>1643</v>
      </c>
      <c r="C625" s="79">
        <v>0</v>
      </c>
      <c r="D625" s="77">
        <v>0</v>
      </c>
      <c r="E625" s="79">
        <v>0</v>
      </c>
      <c r="F625" s="92">
        <v>0</v>
      </c>
      <c r="G625" s="79">
        <f t="shared" si="19"/>
        <v>0</v>
      </c>
      <c r="H625" s="98" t="str">
        <f t="shared" si="20"/>
        <v>2</v>
      </c>
      <c r="I625" s="97"/>
    </row>
    <row r="626" spans="1:9" x14ac:dyDescent="0.2">
      <c r="A626" s="70" t="s">
        <v>2017</v>
      </c>
      <c r="B626" s="70" t="s">
        <v>1812</v>
      </c>
      <c r="C626" s="79">
        <v>70</v>
      </c>
      <c r="D626" s="77">
        <v>0</v>
      </c>
      <c r="E626" s="79">
        <v>70</v>
      </c>
      <c r="F626" s="92">
        <v>0</v>
      </c>
      <c r="G626" s="79">
        <f t="shared" si="19"/>
        <v>70</v>
      </c>
      <c r="H626" s="98" t="str">
        <f t="shared" si="20"/>
        <v>2</v>
      </c>
      <c r="I626" s="97"/>
    </row>
    <row r="627" spans="1:9" x14ac:dyDescent="0.2">
      <c r="A627" s="70" t="s">
        <v>2018</v>
      </c>
      <c r="B627" s="70" t="s">
        <v>1851</v>
      </c>
      <c r="C627" s="79">
        <v>0</v>
      </c>
      <c r="D627" s="77">
        <v>0</v>
      </c>
      <c r="E627" s="79">
        <v>0</v>
      </c>
      <c r="F627" s="92">
        <v>0</v>
      </c>
      <c r="G627" s="79">
        <f t="shared" si="19"/>
        <v>0</v>
      </c>
      <c r="H627" s="98" t="str">
        <f t="shared" si="20"/>
        <v>2</v>
      </c>
      <c r="I627" s="97"/>
    </row>
    <row r="628" spans="1:9" x14ac:dyDescent="0.2">
      <c r="A628" s="70" t="s">
        <v>2019</v>
      </c>
      <c r="B628" s="70" t="s">
        <v>1645</v>
      </c>
      <c r="C628" s="79">
        <v>3474</v>
      </c>
      <c r="D628" s="77">
        <v>0</v>
      </c>
      <c r="E628" s="79">
        <v>3474</v>
      </c>
      <c r="F628" s="92">
        <v>0</v>
      </c>
      <c r="G628" s="79">
        <f t="shared" si="19"/>
        <v>3474</v>
      </c>
      <c r="H628" s="98" t="str">
        <f t="shared" si="20"/>
        <v>2</v>
      </c>
      <c r="I628" s="97"/>
    </row>
    <row r="629" spans="1:9" x14ac:dyDescent="0.2">
      <c r="A629" s="70" t="s">
        <v>2020</v>
      </c>
      <c r="B629" s="70" t="s">
        <v>1815</v>
      </c>
      <c r="C629" s="79">
        <v>0</v>
      </c>
      <c r="D629" s="77">
        <v>0</v>
      </c>
      <c r="E629" s="79">
        <v>0</v>
      </c>
      <c r="F629" s="92">
        <v>0</v>
      </c>
      <c r="G629" s="79">
        <f t="shared" si="19"/>
        <v>0</v>
      </c>
      <c r="H629" s="98" t="str">
        <f t="shared" si="20"/>
        <v>2</v>
      </c>
      <c r="I629" s="97"/>
    </row>
    <row r="630" spans="1:9" x14ac:dyDescent="0.2">
      <c r="A630" s="70" t="s">
        <v>2021</v>
      </c>
      <c r="B630" s="70" t="s">
        <v>1817</v>
      </c>
      <c r="C630" s="79">
        <v>16899</v>
      </c>
      <c r="D630" s="77">
        <v>0</v>
      </c>
      <c r="E630" s="79">
        <v>16899</v>
      </c>
      <c r="F630" s="92">
        <v>0</v>
      </c>
      <c r="G630" s="79">
        <f t="shared" si="19"/>
        <v>16899</v>
      </c>
      <c r="H630" s="98" t="str">
        <f t="shared" si="20"/>
        <v>2</v>
      </c>
      <c r="I630" s="97"/>
    </row>
    <row r="631" spans="1:9" x14ac:dyDescent="0.2">
      <c r="A631" s="70" t="s">
        <v>2022</v>
      </c>
      <c r="B631" s="70" t="s">
        <v>1788</v>
      </c>
      <c r="C631" s="79">
        <v>0</v>
      </c>
      <c r="D631" s="77">
        <v>0</v>
      </c>
      <c r="E631" s="79">
        <v>0</v>
      </c>
      <c r="F631" s="92">
        <v>0</v>
      </c>
      <c r="G631" s="79">
        <f t="shared" si="19"/>
        <v>0</v>
      </c>
      <c r="H631" s="98" t="str">
        <f t="shared" si="20"/>
        <v>2</v>
      </c>
      <c r="I631" s="97"/>
    </row>
    <row r="632" spans="1:9" x14ac:dyDescent="0.2">
      <c r="A632" s="70" t="s">
        <v>2023</v>
      </c>
      <c r="B632" s="70" t="s">
        <v>1821</v>
      </c>
      <c r="C632" s="79">
        <v>0</v>
      </c>
      <c r="D632" s="77">
        <v>0</v>
      </c>
      <c r="E632" s="79">
        <v>0</v>
      </c>
      <c r="F632" s="92">
        <v>0</v>
      </c>
      <c r="G632" s="79">
        <f t="shared" si="19"/>
        <v>0</v>
      </c>
      <c r="H632" s="98" t="str">
        <f t="shared" si="20"/>
        <v>2</v>
      </c>
      <c r="I632" s="97"/>
    </row>
    <row r="633" spans="1:9" x14ac:dyDescent="0.2">
      <c r="A633" s="70" t="s">
        <v>2024</v>
      </c>
      <c r="B633" s="70" t="s">
        <v>1822</v>
      </c>
      <c r="C633" s="79">
        <v>0</v>
      </c>
      <c r="D633" s="77">
        <v>0</v>
      </c>
      <c r="E633" s="79">
        <v>0</v>
      </c>
      <c r="F633" s="92">
        <v>0</v>
      </c>
      <c r="G633" s="79">
        <f t="shared" si="19"/>
        <v>0</v>
      </c>
      <c r="H633" s="98" t="str">
        <f t="shared" si="20"/>
        <v>2</v>
      </c>
      <c r="I633" s="97"/>
    </row>
    <row r="634" spans="1:9" x14ac:dyDescent="0.2">
      <c r="A634" s="70" t="s">
        <v>2025</v>
      </c>
      <c r="B634" s="70" t="s">
        <v>1647</v>
      </c>
      <c r="C634" s="79">
        <v>36423.410000000003</v>
      </c>
      <c r="D634" s="77">
        <v>0</v>
      </c>
      <c r="E634" s="79">
        <v>36423.410000000003</v>
      </c>
      <c r="F634" s="92">
        <v>0</v>
      </c>
      <c r="G634" s="79">
        <f t="shared" si="19"/>
        <v>36423.410000000003</v>
      </c>
      <c r="H634" s="98" t="str">
        <f t="shared" si="20"/>
        <v>2</v>
      </c>
      <c r="I634" s="97"/>
    </row>
    <row r="635" spans="1:9" x14ac:dyDescent="0.2">
      <c r="A635" s="70" t="s">
        <v>2026</v>
      </c>
      <c r="B635" s="70" t="s">
        <v>1733</v>
      </c>
      <c r="C635" s="79">
        <v>0</v>
      </c>
      <c r="D635" s="77">
        <v>0</v>
      </c>
      <c r="E635" s="79">
        <v>0</v>
      </c>
      <c r="F635" s="92">
        <v>0</v>
      </c>
      <c r="G635" s="79">
        <f t="shared" si="19"/>
        <v>0</v>
      </c>
      <c r="H635" s="98" t="str">
        <f t="shared" si="20"/>
        <v>2</v>
      </c>
      <c r="I635" s="97"/>
    </row>
    <row r="636" spans="1:9" x14ac:dyDescent="0.2">
      <c r="A636" s="70" t="s">
        <v>2027</v>
      </c>
      <c r="B636" s="70" t="s">
        <v>1648</v>
      </c>
      <c r="C636" s="79">
        <v>387</v>
      </c>
      <c r="D636" s="77">
        <v>0</v>
      </c>
      <c r="E636" s="79">
        <v>387</v>
      </c>
      <c r="F636" s="92">
        <v>0</v>
      </c>
      <c r="G636" s="79">
        <f t="shared" si="19"/>
        <v>387</v>
      </c>
      <c r="H636" s="98" t="str">
        <f t="shared" si="20"/>
        <v>2</v>
      </c>
      <c r="I636" s="97"/>
    </row>
    <row r="637" spans="1:9" x14ac:dyDescent="0.2">
      <c r="A637" s="70" t="s">
        <v>2028</v>
      </c>
      <c r="B637" s="70" t="s">
        <v>1694</v>
      </c>
      <c r="C637" s="79">
        <v>1248</v>
      </c>
      <c r="D637" s="77">
        <v>0</v>
      </c>
      <c r="E637" s="79">
        <v>1248</v>
      </c>
      <c r="F637" s="92">
        <v>0</v>
      </c>
      <c r="G637" s="79">
        <f t="shared" si="19"/>
        <v>1248</v>
      </c>
      <c r="H637" s="98" t="str">
        <f t="shared" si="20"/>
        <v>2</v>
      </c>
      <c r="I637" s="97"/>
    </row>
    <row r="638" spans="1:9" x14ac:dyDescent="0.2">
      <c r="A638" s="70" t="s">
        <v>2029</v>
      </c>
      <c r="B638" s="70" t="s">
        <v>1874</v>
      </c>
      <c r="C638" s="79">
        <v>3286</v>
      </c>
      <c r="D638" s="77">
        <v>0</v>
      </c>
      <c r="E638" s="79">
        <v>3286</v>
      </c>
      <c r="F638" s="92">
        <v>0</v>
      </c>
      <c r="G638" s="79">
        <f t="shared" si="19"/>
        <v>3286</v>
      </c>
      <c r="H638" s="98" t="str">
        <f t="shared" si="20"/>
        <v>2</v>
      </c>
      <c r="I638" s="97"/>
    </row>
    <row r="639" spans="1:9" x14ac:dyDescent="0.2">
      <c r="A639" s="70" t="s">
        <v>2030</v>
      </c>
      <c r="B639" s="70" t="s">
        <v>1789</v>
      </c>
      <c r="C639" s="79">
        <v>0</v>
      </c>
      <c r="D639" s="79">
        <v>0</v>
      </c>
      <c r="E639" s="79">
        <v>0</v>
      </c>
      <c r="F639" s="92">
        <v>0</v>
      </c>
      <c r="G639" s="79">
        <f t="shared" si="19"/>
        <v>0</v>
      </c>
      <c r="H639" s="98" t="str">
        <f t="shared" si="20"/>
        <v>3</v>
      </c>
      <c r="I639" s="97"/>
    </row>
    <row r="640" spans="1:9" x14ac:dyDescent="0.2">
      <c r="A640" s="70" t="s">
        <v>612</v>
      </c>
      <c r="B640" s="70" t="s">
        <v>1824</v>
      </c>
      <c r="C640" s="79">
        <v>1448</v>
      </c>
      <c r="D640" s="79">
        <v>0</v>
      </c>
      <c r="E640" s="79">
        <v>1448</v>
      </c>
      <c r="F640" s="92">
        <v>0</v>
      </c>
      <c r="G640" s="79">
        <f t="shared" si="19"/>
        <v>1448</v>
      </c>
      <c r="H640" s="98" t="str">
        <f t="shared" si="20"/>
        <v>3</v>
      </c>
      <c r="I640" s="97"/>
    </row>
    <row r="641" spans="1:9" x14ac:dyDescent="0.2">
      <c r="A641" s="70" t="s">
        <v>2031</v>
      </c>
      <c r="B641" s="70" t="s">
        <v>1573</v>
      </c>
      <c r="C641" s="79">
        <v>5717</v>
      </c>
      <c r="D641" s="79">
        <v>0</v>
      </c>
      <c r="E641" s="79">
        <v>5717</v>
      </c>
      <c r="F641" s="92">
        <f>D641/10*2</f>
        <v>0</v>
      </c>
      <c r="G641" s="79">
        <f t="shared" si="19"/>
        <v>5717</v>
      </c>
      <c r="H641" s="98" t="str">
        <f t="shared" si="20"/>
        <v>3</v>
      </c>
      <c r="I641" s="97"/>
    </row>
    <row r="642" spans="1:9" x14ac:dyDescent="0.2">
      <c r="A642" s="70" t="s">
        <v>2032</v>
      </c>
      <c r="B642" s="70" t="s">
        <v>1700</v>
      </c>
      <c r="C642" s="79">
        <v>0</v>
      </c>
      <c r="D642" s="79">
        <v>0</v>
      </c>
      <c r="E642" s="79">
        <v>0</v>
      </c>
      <c r="F642" s="92">
        <v>0</v>
      </c>
      <c r="G642" s="79">
        <f t="shared" si="19"/>
        <v>0</v>
      </c>
      <c r="H642" s="98" t="str">
        <f t="shared" si="20"/>
        <v>3</v>
      </c>
      <c r="I642" s="97"/>
    </row>
    <row r="643" spans="1:9" x14ac:dyDescent="0.2">
      <c r="A643" s="70" t="s">
        <v>2033</v>
      </c>
      <c r="B643" s="70" t="s">
        <v>1600</v>
      </c>
      <c r="C643" s="79">
        <v>0</v>
      </c>
      <c r="D643" s="79">
        <v>0</v>
      </c>
      <c r="E643" s="79">
        <v>0</v>
      </c>
      <c r="F643" s="92">
        <v>0</v>
      </c>
      <c r="G643" s="79">
        <f t="shared" ref="G643:G706" si="21">C643-D643-F643</f>
        <v>0</v>
      </c>
      <c r="H643" s="98" t="str">
        <f t="shared" si="20"/>
        <v>3</v>
      </c>
      <c r="I643" s="97"/>
    </row>
    <row r="644" spans="1:9" x14ac:dyDescent="0.2">
      <c r="A644" s="70" t="s">
        <v>2034</v>
      </c>
      <c r="B644" s="70" t="s">
        <v>1825</v>
      </c>
      <c r="C644" s="79">
        <v>5</v>
      </c>
      <c r="D644" s="79">
        <v>0</v>
      </c>
      <c r="E644" s="79">
        <v>5</v>
      </c>
      <c r="F644" s="92">
        <v>0</v>
      </c>
      <c r="G644" s="79">
        <f t="shared" si="21"/>
        <v>5</v>
      </c>
      <c r="H644" s="98" t="str">
        <f t="shared" si="20"/>
        <v>3</v>
      </c>
      <c r="I644" s="97"/>
    </row>
    <row r="645" spans="1:9" x14ac:dyDescent="0.2">
      <c r="A645" s="70" t="s">
        <v>613</v>
      </c>
      <c r="B645" s="70" t="s">
        <v>1576</v>
      </c>
      <c r="C645" s="79">
        <v>238775.79</v>
      </c>
      <c r="D645" s="79">
        <v>238775.79</v>
      </c>
      <c r="E645" s="79">
        <v>0</v>
      </c>
      <c r="F645" s="92">
        <v>0</v>
      </c>
      <c r="G645" s="79">
        <f t="shared" si="21"/>
        <v>0</v>
      </c>
      <c r="H645" s="98" t="str">
        <f t="shared" ref="H645:H708" si="22">MID(A645,18,1)</f>
        <v>3</v>
      </c>
      <c r="I645" s="97"/>
    </row>
    <row r="646" spans="1:9" x14ac:dyDescent="0.2">
      <c r="A646" s="70" t="s">
        <v>614</v>
      </c>
      <c r="B646" s="70" t="s">
        <v>1793</v>
      </c>
      <c r="C646" s="79">
        <v>0</v>
      </c>
      <c r="D646" s="79">
        <v>0</v>
      </c>
      <c r="E646" s="79">
        <v>0</v>
      </c>
      <c r="F646" s="92">
        <v>0</v>
      </c>
      <c r="G646" s="79">
        <f t="shared" si="21"/>
        <v>0</v>
      </c>
      <c r="H646" s="98" t="str">
        <f t="shared" si="22"/>
        <v>3</v>
      </c>
      <c r="I646" s="97"/>
    </row>
    <row r="647" spans="1:9" x14ac:dyDescent="0.2">
      <c r="A647" s="70" t="s">
        <v>2035</v>
      </c>
      <c r="B647" s="70" t="s">
        <v>1661</v>
      </c>
      <c r="C647" s="79">
        <v>0</v>
      </c>
      <c r="D647" s="79">
        <v>0</v>
      </c>
      <c r="E647" s="79">
        <v>0</v>
      </c>
      <c r="F647" s="92">
        <v>0</v>
      </c>
      <c r="G647" s="79">
        <f t="shared" si="21"/>
        <v>0</v>
      </c>
      <c r="H647" s="98" t="str">
        <f t="shared" si="22"/>
        <v>3</v>
      </c>
      <c r="I647" s="97"/>
    </row>
    <row r="648" spans="1:9" x14ac:dyDescent="0.2">
      <c r="A648" s="70" t="s">
        <v>2036</v>
      </c>
      <c r="B648" s="70" t="s">
        <v>1827</v>
      </c>
      <c r="C648" s="79">
        <v>5</v>
      </c>
      <c r="D648" s="79">
        <v>0</v>
      </c>
      <c r="E648" s="79">
        <v>5</v>
      </c>
      <c r="F648" s="92">
        <v>0</v>
      </c>
      <c r="G648" s="79">
        <f t="shared" si="21"/>
        <v>5</v>
      </c>
      <c r="H648" s="98" t="str">
        <f t="shared" si="22"/>
        <v>3</v>
      </c>
      <c r="I648" s="97"/>
    </row>
    <row r="649" spans="1:9" x14ac:dyDescent="0.2">
      <c r="A649" s="70" t="s">
        <v>615</v>
      </c>
      <c r="B649" s="70" t="s">
        <v>1829</v>
      </c>
      <c r="C649" s="79">
        <v>1768</v>
      </c>
      <c r="D649" s="79">
        <v>0</v>
      </c>
      <c r="E649" s="79">
        <v>1768</v>
      </c>
      <c r="F649" s="92">
        <v>0</v>
      </c>
      <c r="G649" s="79">
        <f t="shared" si="21"/>
        <v>1768</v>
      </c>
      <c r="H649" s="98" t="str">
        <f t="shared" si="22"/>
        <v>3</v>
      </c>
      <c r="I649" s="97"/>
    </row>
    <row r="650" spans="1:9" x14ac:dyDescent="0.2">
      <c r="A650" s="70" t="s">
        <v>2037</v>
      </c>
      <c r="B650" s="70" t="s">
        <v>1830</v>
      </c>
      <c r="C650" s="79">
        <v>5</v>
      </c>
      <c r="D650" s="79">
        <v>0</v>
      </c>
      <c r="E650" s="79">
        <v>5</v>
      </c>
      <c r="F650" s="92">
        <v>0</v>
      </c>
      <c r="G650" s="79">
        <f t="shared" si="21"/>
        <v>5</v>
      </c>
      <c r="H650" s="98" t="str">
        <f t="shared" si="22"/>
        <v>3</v>
      </c>
      <c r="I650" s="97"/>
    </row>
    <row r="651" spans="1:9" x14ac:dyDescent="0.2">
      <c r="A651" s="70" t="s">
        <v>2038</v>
      </c>
      <c r="B651" s="70" t="s">
        <v>1831</v>
      </c>
      <c r="C651" s="79">
        <v>0</v>
      </c>
      <c r="D651" s="79">
        <v>0</v>
      </c>
      <c r="E651" s="79">
        <v>0</v>
      </c>
      <c r="F651" s="92">
        <v>0</v>
      </c>
      <c r="G651" s="79">
        <f t="shared" si="21"/>
        <v>0</v>
      </c>
      <c r="H651" s="98" t="str">
        <f t="shared" si="22"/>
        <v>3</v>
      </c>
      <c r="I651" s="97"/>
    </row>
    <row r="652" spans="1:9" x14ac:dyDescent="0.2">
      <c r="A652" s="70" t="s">
        <v>2039</v>
      </c>
      <c r="B652" s="70" t="s">
        <v>1794</v>
      </c>
      <c r="C652" s="79">
        <v>0</v>
      </c>
      <c r="D652" s="79">
        <v>0</v>
      </c>
      <c r="E652" s="79">
        <v>0</v>
      </c>
      <c r="F652" s="92">
        <v>0</v>
      </c>
      <c r="G652" s="79">
        <f t="shared" si="21"/>
        <v>0</v>
      </c>
      <c r="H652" s="98" t="str">
        <f t="shared" si="22"/>
        <v>3</v>
      </c>
      <c r="I652" s="97"/>
    </row>
    <row r="653" spans="1:9" x14ac:dyDescent="0.2">
      <c r="A653" s="70" t="s">
        <v>617</v>
      </c>
      <c r="B653" s="70" t="s">
        <v>1583</v>
      </c>
      <c r="C653" s="79">
        <v>227461</v>
      </c>
      <c r="D653" s="79">
        <v>0</v>
      </c>
      <c r="E653" s="79">
        <v>227461</v>
      </c>
      <c r="F653" s="92">
        <v>0</v>
      </c>
      <c r="G653" s="79">
        <f t="shared" si="21"/>
        <v>227461</v>
      </c>
      <c r="H653" s="98" t="str">
        <f t="shared" si="22"/>
        <v>3</v>
      </c>
      <c r="I653" s="97"/>
    </row>
    <row r="654" spans="1:9" x14ac:dyDescent="0.2">
      <c r="A654" s="70" t="s">
        <v>2040</v>
      </c>
      <c r="B654" s="70" t="s">
        <v>1740</v>
      </c>
      <c r="C654" s="79">
        <v>0</v>
      </c>
      <c r="D654" s="79">
        <v>0</v>
      </c>
      <c r="E654" s="79">
        <v>0</v>
      </c>
      <c r="F654" s="92">
        <v>0</v>
      </c>
      <c r="G654" s="79">
        <f t="shared" si="21"/>
        <v>0</v>
      </c>
      <c r="H654" s="98" t="str">
        <f t="shared" si="22"/>
        <v>3</v>
      </c>
      <c r="I654" s="97"/>
    </row>
    <row r="655" spans="1:9" x14ac:dyDescent="0.2">
      <c r="A655" s="70" t="s">
        <v>2041</v>
      </c>
      <c r="B655" s="70" t="s">
        <v>1701</v>
      </c>
      <c r="C655" s="79">
        <v>0</v>
      </c>
      <c r="D655" s="79">
        <v>0</v>
      </c>
      <c r="E655" s="79">
        <v>0</v>
      </c>
      <c r="F655" s="92">
        <v>0</v>
      </c>
      <c r="G655" s="79">
        <f t="shared" si="21"/>
        <v>0</v>
      </c>
      <c r="H655" s="98" t="str">
        <f t="shared" si="22"/>
        <v>5</v>
      </c>
      <c r="I655" s="97"/>
    </row>
    <row r="656" spans="1:9" x14ac:dyDescent="0.2">
      <c r="A656" s="70" t="s">
        <v>2042</v>
      </c>
      <c r="B656" s="70" t="s">
        <v>1605</v>
      </c>
      <c r="C656" s="79">
        <v>0</v>
      </c>
      <c r="D656" s="79">
        <v>0</v>
      </c>
      <c r="E656" s="79">
        <v>0</v>
      </c>
      <c r="F656" s="92">
        <v>0</v>
      </c>
      <c r="G656" s="79">
        <f t="shared" si="21"/>
        <v>0</v>
      </c>
      <c r="H656" s="98" t="str">
        <f t="shared" si="22"/>
        <v>5</v>
      </c>
      <c r="I656" s="97"/>
    </row>
    <row r="657" spans="1:9" x14ac:dyDescent="0.2">
      <c r="A657" s="70" t="s">
        <v>2043</v>
      </c>
      <c r="B657" s="70" t="s">
        <v>2044</v>
      </c>
      <c r="C657" s="79">
        <v>0</v>
      </c>
      <c r="D657" s="79">
        <v>0</v>
      </c>
      <c r="E657" s="79">
        <v>0</v>
      </c>
      <c r="F657" s="92">
        <v>0</v>
      </c>
      <c r="G657" s="79">
        <f t="shared" si="21"/>
        <v>0</v>
      </c>
      <c r="H657" s="98" t="str">
        <f t="shared" si="22"/>
        <v>5</v>
      </c>
      <c r="I657" s="97"/>
    </row>
    <row r="658" spans="1:9" x14ac:dyDescent="0.2">
      <c r="A658" s="70" t="s">
        <v>2045</v>
      </c>
      <c r="B658" s="70" t="s">
        <v>1537</v>
      </c>
      <c r="C658" s="79">
        <v>0</v>
      </c>
      <c r="D658" s="79">
        <v>0</v>
      </c>
      <c r="E658" s="79">
        <v>0</v>
      </c>
      <c r="F658" s="92">
        <f>D658/10*2</f>
        <v>0</v>
      </c>
      <c r="G658" s="79">
        <f t="shared" si="21"/>
        <v>0</v>
      </c>
      <c r="H658" s="98" t="str">
        <f t="shared" si="22"/>
        <v>1</v>
      </c>
      <c r="I658" s="97"/>
    </row>
    <row r="659" spans="1:9" x14ac:dyDescent="0.2">
      <c r="A659" s="70" t="s">
        <v>2046</v>
      </c>
      <c r="B659" s="70" t="s">
        <v>1539</v>
      </c>
      <c r="C659" s="79">
        <v>0</v>
      </c>
      <c r="D659" s="79">
        <v>0</v>
      </c>
      <c r="E659" s="79">
        <v>0</v>
      </c>
      <c r="F659" s="92">
        <f>D659/10*2</f>
        <v>0</v>
      </c>
      <c r="G659" s="79">
        <f t="shared" si="21"/>
        <v>0</v>
      </c>
      <c r="H659" s="98" t="str">
        <f t="shared" si="22"/>
        <v>1</v>
      </c>
      <c r="I659" s="97"/>
    </row>
    <row r="660" spans="1:9" x14ac:dyDescent="0.2">
      <c r="A660" s="70" t="s">
        <v>2047</v>
      </c>
      <c r="B660" s="70" t="s">
        <v>1541</v>
      </c>
      <c r="C660" s="79">
        <v>0</v>
      </c>
      <c r="D660" s="79">
        <v>0</v>
      </c>
      <c r="E660" s="79">
        <v>0</v>
      </c>
      <c r="F660" s="92">
        <f>D660/10*2</f>
        <v>0</v>
      </c>
      <c r="G660" s="79">
        <f t="shared" si="21"/>
        <v>0</v>
      </c>
      <c r="H660" s="98" t="str">
        <f t="shared" si="22"/>
        <v>1</v>
      </c>
      <c r="I660" s="97"/>
    </row>
    <row r="661" spans="1:9" x14ac:dyDescent="0.2">
      <c r="A661" s="70" t="s">
        <v>2048</v>
      </c>
      <c r="B661" s="70" t="s">
        <v>1543</v>
      </c>
      <c r="C661" s="79">
        <v>0</v>
      </c>
      <c r="D661" s="79">
        <v>0</v>
      </c>
      <c r="E661" s="79">
        <v>0</v>
      </c>
      <c r="G661" s="79">
        <f t="shared" si="21"/>
        <v>0</v>
      </c>
      <c r="H661" s="98" t="str">
        <f t="shared" si="22"/>
        <v>1</v>
      </c>
      <c r="I661" s="97"/>
    </row>
    <row r="662" spans="1:9" x14ac:dyDescent="0.2">
      <c r="A662" s="70" t="s">
        <v>2049</v>
      </c>
      <c r="B662" s="70" t="s">
        <v>1545</v>
      </c>
      <c r="C662" s="79">
        <v>0</v>
      </c>
      <c r="D662" s="79">
        <v>0</v>
      </c>
      <c r="E662" s="79">
        <v>0</v>
      </c>
      <c r="G662" s="79">
        <f t="shared" si="21"/>
        <v>0</v>
      </c>
      <c r="H662" s="98" t="str">
        <f t="shared" si="22"/>
        <v>1</v>
      </c>
      <c r="I662" s="97"/>
    </row>
    <row r="663" spans="1:9" x14ac:dyDescent="0.2">
      <c r="A663" s="70" t="s">
        <v>2050</v>
      </c>
      <c r="B663" s="70" t="s">
        <v>1547</v>
      </c>
      <c r="C663" s="79">
        <v>0</v>
      </c>
      <c r="D663" s="79">
        <v>0</v>
      </c>
      <c r="E663" s="79">
        <v>0</v>
      </c>
      <c r="F663" s="92">
        <f>D663/10*2</f>
        <v>0</v>
      </c>
      <c r="G663" s="79">
        <f t="shared" si="21"/>
        <v>0</v>
      </c>
      <c r="H663" s="98" t="str">
        <f t="shared" si="22"/>
        <v>1</v>
      </c>
      <c r="I663" s="97"/>
    </row>
    <row r="664" spans="1:9" x14ac:dyDescent="0.2">
      <c r="A664" s="70" t="s">
        <v>2051</v>
      </c>
      <c r="B664" s="70" t="s">
        <v>1549</v>
      </c>
      <c r="C664" s="79">
        <v>0</v>
      </c>
      <c r="D664" s="79">
        <v>0</v>
      </c>
      <c r="E664" s="79">
        <v>0</v>
      </c>
      <c r="F664" s="92">
        <f>D664/10*2</f>
        <v>0</v>
      </c>
      <c r="G664" s="79">
        <f t="shared" si="21"/>
        <v>0</v>
      </c>
      <c r="H664" s="98" t="str">
        <f t="shared" si="22"/>
        <v>1</v>
      </c>
      <c r="I664" s="97"/>
    </row>
    <row r="665" spans="1:9" x14ac:dyDescent="0.2">
      <c r="A665" s="70" t="s">
        <v>2052</v>
      </c>
      <c r="B665" s="70" t="s">
        <v>1551</v>
      </c>
      <c r="C665" s="79">
        <v>0</v>
      </c>
      <c r="D665" s="79">
        <v>0</v>
      </c>
      <c r="E665" s="79">
        <v>0</v>
      </c>
      <c r="F665" s="92">
        <f>D665/10*2</f>
        <v>0</v>
      </c>
      <c r="G665" s="79">
        <f t="shared" si="21"/>
        <v>0</v>
      </c>
      <c r="H665" s="98" t="str">
        <f t="shared" si="22"/>
        <v>1</v>
      </c>
      <c r="I665" s="97"/>
    </row>
    <row r="666" spans="1:9" x14ac:dyDescent="0.2">
      <c r="A666" s="70" t="s">
        <v>2053</v>
      </c>
      <c r="B666" s="70" t="s">
        <v>1553</v>
      </c>
      <c r="C666" s="79">
        <v>0</v>
      </c>
      <c r="D666" s="79">
        <v>0</v>
      </c>
      <c r="E666" s="79">
        <v>0</v>
      </c>
      <c r="F666" s="92">
        <f>D666/10*2</f>
        <v>0</v>
      </c>
      <c r="G666" s="79">
        <f t="shared" si="21"/>
        <v>0</v>
      </c>
      <c r="H666" s="98" t="str">
        <f t="shared" si="22"/>
        <v>1</v>
      </c>
      <c r="I666" s="97"/>
    </row>
    <row r="667" spans="1:9" x14ac:dyDescent="0.2">
      <c r="A667" s="70" t="s">
        <v>2054</v>
      </c>
      <c r="B667" s="70" t="s">
        <v>1557</v>
      </c>
      <c r="C667" s="79">
        <v>0</v>
      </c>
      <c r="D667" s="79">
        <v>0</v>
      </c>
      <c r="E667" s="79">
        <v>0</v>
      </c>
      <c r="F667" s="92">
        <f>(D667*10%)+D667</f>
        <v>0</v>
      </c>
      <c r="G667" s="79">
        <f t="shared" si="21"/>
        <v>0</v>
      </c>
      <c r="H667" s="98" t="str">
        <f t="shared" si="22"/>
        <v>1</v>
      </c>
      <c r="I667" s="97"/>
    </row>
    <row r="668" spans="1:9" x14ac:dyDescent="0.2">
      <c r="A668" s="70" t="s">
        <v>2055</v>
      </c>
      <c r="B668" s="70" t="s">
        <v>1559</v>
      </c>
      <c r="C668" s="79">
        <v>0</v>
      </c>
      <c r="D668" s="79">
        <v>0</v>
      </c>
      <c r="E668" s="79">
        <v>0</v>
      </c>
      <c r="F668" s="92">
        <f>D668/10*2</f>
        <v>0</v>
      </c>
      <c r="G668" s="79">
        <f t="shared" si="21"/>
        <v>0</v>
      </c>
      <c r="H668" s="98" t="str">
        <f t="shared" si="22"/>
        <v>1</v>
      </c>
      <c r="I668" s="97"/>
    </row>
    <row r="669" spans="1:9" x14ac:dyDescent="0.2">
      <c r="A669" s="70" t="s">
        <v>2056</v>
      </c>
      <c r="B669" s="70" t="s">
        <v>1561</v>
      </c>
      <c r="C669" s="79">
        <v>0</v>
      </c>
      <c r="D669" s="79">
        <v>0</v>
      </c>
      <c r="E669" s="79">
        <v>0</v>
      </c>
      <c r="F669" s="92">
        <f>D669/10*2</f>
        <v>0</v>
      </c>
      <c r="G669" s="79">
        <f t="shared" si="21"/>
        <v>0</v>
      </c>
      <c r="H669" s="98" t="str">
        <f t="shared" si="22"/>
        <v>1</v>
      </c>
      <c r="I669" s="97"/>
    </row>
    <row r="670" spans="1:9" x14ac:dyDescent="0.2">
      <c r="A670" s="70" t="s">
        <v>2057</v>
      </c>
      <c r="B670" s="70" t="s">
        <v>1563</v>
      </c>
      <c r="C670" s="79">
        <v>0</v>
      </c>
      <c r="D670" s="79">
        <v>0</v>
      </c>
      <c r="E670" s="79">
        <v>0</v>
      </c>
      <c r="G670" s="79">
        <f t="shared" si="21"/>
        <v>0</v>
      </c>
      <c r="H670" s="98" t="str">
        <f t="shared" si="22"/>
        <v>1</v>
      </c>
      <c r="I670" s="97"/>
    </row>
    <row r="671" spans="1:9" x14ac:dyDescent="0.2">
      <c r="A671" s="70" t="s">
        <v>2058</v>
      </c>
      <c r="B671" s="70" t="s">
        <v>1566</v>
      </c>
      <c r="C671" s="79">
        <v>300</v>
      </c>
      <c r="D671" s="77">
        <v>0</v>
      </c>
      <c r="E671" s="79">
        <v>300</v>
      </c>
      <c r="F671" s="92">
        <v>0</v>
      </c>
      <c r="G671" s="79">
        <f t="shared" si="21"/>
        <v>300</v>
      </c>
      <c r="H671" s="98" t="str">
        <f t="shared" si="22"/>
        <v>2</v>
      </c>
      <c r="I671" s="97"/>
    </row>
    <row r="672" spans="1:9" x14ac:dyDescent="0.2">
      <c r="A672" s="70" t="s">
        <v>2059</v>
      </c>
      <c r="B672" s="70" t="s">
        <v>1568</v>
      </c>
      <c r="C672" s="79">
        <v>0</v>
      </c>
      <c r="D672" s="77">
        <v>0</v>
      </c>
      <c r="E672" s="79">
        <v>0</v>
      </c>
      <c r="F672" s="92">
        <v>0</v>
      </c>
      <c r="G672" s="79">
        <f t="shared" si="21"/>
        <v>0</v>
      </c>
      <c r="H672" s="98" t="str">
        <f t="shared" si="22"/>
        <v>2</v>
      </c>
      <c r="I672" s="97"/>
    </row>
    <row r="673" spans="1:9" x14ac:dyDescent="0.2">
      <c r="A673" s="70" t="s">
        <v>2060</v>
      </c>
      <c r="B673" s="70" t="s">
        <v>1571</v>
      </c>
      <c r="C673" s="79">
        <v>0</v>
      </c>
      <c r="D673" s="77">
        <v>0</v>
      </c>
      <c r="E673" s="79">
        <v>0</v>
      </c>
      <c r="F673" s="92">
        <v>0</v>
      </c>
      <c r="G673" s="79">
        <f t="shared" si="21"/>
        <v>0</v>
      </c>
      <c r="H673" s="98" t="str">
        <f t="shared" si="22"/>
        <v>2</v>
      </c>
      <c r="I673" s="97"/>
    </row>
    <row r="674" spans="1:9" x14ac:dyDescent="0.2">
      <c r="A674" s="70" t="s">
        <v>2061</v>
      </c>
      <c r="B674" s="70" t="s">
        <v>1643</v>
      </c>
      <c r="C674" s="79">
        <v>2312</v>
      </c>
      <c r="D674" s="77">
        <v>0</v>
      </c>
      <c r="E674" s="79">
        <v>2312</v>
      </c>
      <c r="F674" s="92">
        <v>0</v>
      </c>
      <c r="G674" s="79">
        <f t="shared" si="21"/>
        <v>2312</v>
      </c>
      <c r="H674" s="98" t="str">
        <f t="shared" si="22"/>
        <v>2</v>
      </c>
      <c r="I674" s="97"/>
    </row>
    <row r="675" spans="1:9" x14ac:dyDescent="0.2">
      <c r="A675" s="70" t="s">
        <v>2062</v>
      </c>
      <c r="B675" s="70" t="s">
        <v>1644</v>
      </c>
      <c r="C675" s="79">
        <v>0</v>
      </c>
      <c r="D675" s="77">
        <v>0</v>
      </c>
      <c r="E675" s="79">
        <v>0</v>
      </c>
      <c r="F675" s="92">
        <v>0</v>
      </c>
      <c r="G675" s="79">
        <f t="shared" si="21"/>
        <v>0</v>
      </c>
      <c r="H675" s="98" t="str">
        <f t="shared" si="22"/>
        <v>2</v>
      </c>
      <c r="I675" s="97"/>
    </row>
    <row r="676" spans="1:9" x14ac:dyDescent="0.2">
      <c r="A676" s="70" t="s">
        <v>2063</v>
      </c>
      <c r="B676" s="70" t="s">
        <v>1851</v>
      </c>
      <c r="C676" s="79">
        <v>0</v>
      </c>
      <c r="D676" s="77">
        <v>0</v>
      </c>
      <c r="E676" s="79">
        <v>0</v>
      </c>
      <c r="F676" s="92">
        <v>0</v>
      </c>
      <c r="G676" s="79">
        <f t="shared" si="21"/>
        <v>0</v>
      </c>
      <c r="H676" s="98" t="str">
        <f t="shared" si="22"/>
        <v>2</v>
      </c>
      <c r="I676" s="97"/>
    </row>
    <row r="677" spans="1:9" x14ac:dyDescent="0.2">
      <c r="A677" s="70" t="s">
        <v>2064</v>
      </c>
      <c r="B677" s="70" t="s">
        <v>1645</v>
      </c>
      <c r="C677" s="79">
        <v>2016</v>
      </c>
      <c r="D677" s="77">
        <v>0</v>
      </c>
      <c r="E677" s="79">
        <v>2016</v>
      </c>
      <c r="F677" s="92">
        <v>0</v>
      </c>
      <c r="G677" s="79">
        <f t="shared" si="21"/>
        <v>2016</v>
      </c>
      <c r="H677" s="98" t="str">
        <f t="shared" si="22"/>
        <v>2</v>
      </c>
      <c r="I677" s="97"/>
    </row>
    <row r="678" spans="1:9" x14ac:dyDescent="0.2">
      <c r="A678" s="70" t="s">
        <v>2065</v>
      </c>
      <c r="B678" s="70" t="s">
        <v>1815</v>
      </c>
      <c r="C678" s="79">
        <v>6</v>
      </c>
      <c r="D678" s="77">
        <v>0</v>
      </c>
      <c r="E678" s="79">
        <v>6</v>
      </c>
      <c r="F678" s="92">
        <v>0</v>
      </c>
      <c r="G678" s="79">
        <f t="shared" si="21"/>
        <v>6</v>
      </c>
      <c r="H678" s="98" t="str">
        <f t="shared" si="22"/>
        <v>2</v>
      </c>
      <c r="I678" s="97"/>
    </row>
    <row r="679" spans="1:9" x14ac:dyDescent="0.2">
      <c r="A679" s="70" t="s">
        <v>2066</v>
      </c>
      <c r="B679" s="70" t="s">
        <v>1816</v>
      </c>
      <c r="C679" s="79">
        <v>597</v>
      </c>
      <c r="D679" s="77">
        <v>0</v>
      </c>
      <c r="E679" s="79">
        <v>597</v>
      </c>
      <c r="F679" s="92">
        <v>0</v>
      </c>
      <c r="G679" s="79">
        <f t="shared" si="21"/>
        <v>597</v>
      </c>
      <c r="H679" s="98" t="str">
        <f t="shared" si="22"/>
        <v>2</v>
      </c>
      <c r="I679" s="97"/>
    </row>
    <row r="680" spans="1:9" x14ac:dyDescent="0.2">
      <c r="A680" s="70" t="s">
        <v>2067</v>
      </c>
      <c r="B680" s="70" t="s">
        <v>1817</v>
      </c>
      <c r="C680" s="79">
        <v>11334</v>
      </c>
      <c r="D680" s="77">
        <v>0</v>
      </c>
      <c r="E680" s="79">
        <v>11334</v>
      </c>
      <c r="F680" s="92">
        <v>0</v>
      </c>
      <c r="G680" s="79">
        <f t="shared" si="21"/>
        <v>11334</v>
      </c>
      <c r="H680" s="98" t="str">
        <f t="shared" si="22"/>
        <v>2</v>
      </c>
      <c r="I680" s="97"/>
    </row>
    <row r="681" spans="1:9" x14ac:dyDescent="0.2">
      <c r="A681" s="70" t="s">
        <v>2068</v>
      </c>
      <c r="B681" s="70" t="s">
        <v>1788</v>
      </c>
      <c r="C681" s="79">
        <v>0</v>
      </c>
      <c r="D681" s="77">
        <v>0</v>
      </c>
      <c r="E681" s="79">
        <v>0</v>
      </c>
      <c r="F681" s="92">
        <v>0</v>
      </c>
      <c r="G681" s="79">
        <f t="shared" si="21"/>
        <v>0</v>
      </c>
      <c r="H681" s="98" t="str">
        <f t="shared" si="22"/>
        <v>2</v>
      </c>
      <c r="I681" s="97"/>
    </row>
    <row r="682" spans="1:9" x14ac:dyDescent="0.2">
      <c r="A682" s="70" t="s">
        <v>2069</v>
      </c>
      <c r="B682" s="70" t="s">
        <v>1821</v>
      </c>
      <c r="C682" s="79">
        <v>0</v>
      </c>
      <c r="D682" s="77">
        <v>0</v>
      </c>
      <c r="E682" s="79">
        <v>0</v>
      </c>
      <c r="F682" s="92">
        <v>0</v>
      </c>
      <c r="G682" s="79">
        <f t="shared" si="21"/>
        <v>0</v>
      </c>
      <c r="H682" s="98" t="str">
        <f t="shared" si="22"/>
        <v>2</v>
      </c>
      <c r="I682" s="97"/>
    </row>
    <row r="683" spans="1:9" x14ac:dyDescent="0.2">
      <c r="A683" s="70" t="s">
        <v>2070</v>
      </c>
      <c r="B683" s="70" t="s">
        <v>1822</v>
      </c>
      <c r="C683" s="79">
        <v>0</v>
      </c>
      <c r="D683" s="77">
        <v>0</v>
      </c>
      <c r="E683" s="79">
        <v>0</v>
      </c>
      <c r="F683" s="92">
        <v>0</v>
      </c>
      <c r="G683" s="79">
        <f t="shared" si="21"/>
        <v>0</v>
      </c>
      <c r="H683" s="98" t="str">
        <f t="shared" si="22"/>
        <v>2</v>
      </c>
      <c r="I683" s="97"/>
    </row>
    <row r="684" spans="1:9" x14ac:dyDescent="0.2">
      <c r="A684" s="70" t="s">
        <v>2071</v>
      </c>
      <c r="B684" s="70" t="s">
        <v>1647</v>
      </c>
      <c r="C684" s="79">
        <v>0.71</v>
      </c>
      <c r="D684" s="77">
        <v>0</v>
      </c>
      <c r="E684" s="79">
        <v>0.71</v>
      </c>
      <c r="F684" s="92">
        <v>0</v>
      </c>
      <c r="G684" s="79">
        <f t="shared" si="21"/>
        <v>0.71</v>
      </c>
      <c r="H684" s="98" t="str">
        <f t="shared" si="22"/>
        <v>2</v>
      </c>
      <c r="I684" s="97"/>
    </row>
    <row r="685" spans="1:9" x14ac:dyDescent="0.2">
      <c r="A685" s="70" t="s">
        <v>2072</v>
      </c>
      <c r="B685" s="70" t="s">
        <v>1733</v>
      </c>
      <c r="C685" s="79">
        <v>0</v>
      </c>
      <c r="D685" s="77">
        <v>0</v>
      </c>
      <c r="E685" s="79">
        <v>0</v>
      </c>
      <c r="F685" s="92">
        <v>0</v>
      </c>
      <c r="G685" s="79">
        <f t="shared" si="21"/>
        <v>0</v>
      </c>
      <c r="H685" s="98" t="str">
        <f t="shared" si="22"/>
        <v>2</v>
      </c>
      <c r="I685" s="97"/>
    </row>
    <row r="686" spans="1:9" x14ac:dyDescent="0.2">
      <c r="A686" s="70" t="s">
        <v>2073</v>
      </c>
      <c r="B686" s="70" t="s">
        <v>1648</v>
      </c>
      <c r="C686" s="79">
        <v>0</v>
      </c>
      <c r="D686" s="77">
        <v>0</v>
      </c>
      <c r="E686" s="79">
        <v>0</v>
      </c>
      <c r="F686" s="92">
        <v>0</v>
      </c>
      <c r="G686" s="79">
        <f t="shared" si="21"/>
        <v>0</v>
      </c>
      <c r="H686" s="98" t="str">
        <f t="shared" si="22"/>
        <v>2</v>
      </c>
      <c r="I686" s="97"/>
    </row>
    <row r="687" spans="1:9" x14ac:dyDescent="0.2">
      <c r="A687" s="70" t="s">
        <v>618</v>
      </c>
      <c r="B687" s="70" t="s">
        <v>1694</v>
      </c>
      <c r="C687" s="79">
        <v>0</v>
      </c>
      <c r="D687" s="77">
        <v>0</v>
      </c>
      <c r="E687" s="79">
        <v>0</v>
      </c>
      <c r="F687" s="92">
        <v>0</v>
      </c>
      <c r="G687" s="79">
        <f t="shared" si="21"/>
        <v>0</v>
      </c>
      <c r="H687" s="98" t="str">
        <f t="shared" si="22"/>
        <v>2</v>
      </c>
      <c r="I687" s="97"/>
    </row>
    <row r="688" spans="1:9" x14ac:dyDescent="0.2">
      <c r="A688" s="70" t="s">
        <v>620</v>
      </c>
      <c r="B688" s="70" t="s">
        <v>1789</v>
      </c>
      <c r="C688" s="79">
        <v>345781</v>
      </c>
      <c r="D688" s="79">
        <v>146689.76</v>
      </c>
      <c r="E688" s="79">
        <v>199091.24</v>
      </c>
      <c r="F688" s="92">
        <v>10000</v>
      </c>
      <c r="G688" s="79">
        <f t="shared" si="21"/>
        <v>189091.24</v>
      </c>
      <c r="H688" s="98" t="str">
        <f t="shared" si="22"/>
        <v>3</v>
      </c>
      <c r="I688" s="97"/>
    </row>
    <row r="689" spans="1:9" x14ac:dyDescent="0.2">
      <c r="A689" s="70" t="s">
        <v>621</v>
      </c>
      <c r="B689" s="70" t="s">
        <v>1824</v>
      </c>
      <c r="C689" s="79">
        <v>331857</v>
      </c>
      <c r="D689" s="79">
        <v>247547</v>
      </c>
      <c r="E689" s="79">
        <v>84310</v>
      </c>
      <c r="F689" s="92">
        <v>25000</v>
      </c>
      <c r="G689" s="79">
        <f t="shared" si="21"/>
        <v>59310</v>
      </c>
      <c r="H689" s="98" t="str">
        <f t="shared" si="22"/>
        <v>3</v>
      </c>
      <c r="I689" s="97"/>
    </row>
    <row r="690" spans="1:9" x14ac:dyDescent="0.2">
      <c r="A690" s="70" t="s">
        <v>2074</v>
      </c>
      <c r="B690" s="70" t="s">
        <v>1573</v>
      </c>
      <c r="C690" s="79">
        <v>3037</v>
      </c>
      <c r="D690" s="79">
        <v>0</v>
      </c>
      <c r="E690" s="79">
        <v>3037</v>
      </c>
      <c r="F690" s="92">
        <f>D690/10*2</f>
        <v>0</v>
      </c>
      <c r="G690" s="79">
        <f t="shared" si="21"/>
        <v>3037</v>
      </c>
      <c r="H690" s="98" t="str">
        <f t="shared" si="22"/>
        <v>3</v>
      </c>
      <c r="I690" s="97"/>
    </row>
    <row r="691" spans="1:9" x14ac:dyDescent="0.2">
      <c r="A691" s="70" t="s">
        <v>2075</v>
      </c>
      <c r="B691" s="70" t="s">
        <v>1600</v>
      </c>
      <c r="C691" s="79">
        <v>0</v>
      </c>
      <c r="D691" s="79">
        <v>0</v>
      </c>
      <c r="E691" s="79">
        <v>0</v>
      </c>
      <c r="F691" s="92">
        <v>0</v>
      </c>
      <c r="G691" s="79">
        <f t="shared" si="21"/>
        <v>0</v>
      </c>
      <c r="H691" s="98" t="str">
        <f t="shared" si="22"/>
        <v>3</v>
      </c>
      <c r="I691" s="97"/>
    </row>
    <row r="692" spans="1:9" x14ac:dyDescent="0.2">
      <c r="A692" s="70" t="s">
        <v>2076</v>
      </c>
      <c r="B692" s="70" t="s">
        <v>1825</v>
      </c>
      <c r="C692" s="79">
        <v>3</v>
      </c>
      <c r="D692" s="79">
        <v>0</v>
      </c>
      <c r="E692" s="79">
        <v>3</v>
      </c>
      <c r="F692" s="92">
        <v>0</v>
      </c>
      <c r="G692" s="79">
        <f t="shared" si="21"/>
        <v>3</v>
      </c>
      <c r="H692" s="98" t="str">
        <f t="shared" si="22"/>
        <v>3</v>
      </c>
      <c r="I692" s="97"/>
    </row>
    <row r="693" spans="1:9" x14ac:dyDescent="0.2">
      <c r="A693" s="70" t="s">
        <v>622</v>
      </c>
      <c r="B693" s="70" t="s">
        <v>1793</v>
      </c>
      <c r="C693" s="79">
        <v>0</v>
      </c>
      <c r="D693" s="79">
        <v>0</v>
      </c>
      <c r="E693" s="79">
        <v>0</v>
      </c>
      <c r="F693" s="92">
        <v>0</v>
      </c>
      <c r="G693" s="79">
        <f t="shared" si="21"/>
        <v>0</v>
      </c>
      <c r="H693" s="98" t="str">
        <f t="shared" si="22"/>
        <v>3</v>
      </c>
      <c r="I693" s="97"/>
    </row>
    <row r="694" spans="1:9" x14ac:dyDescent="0.2">
      <c r="A694" s="70" t="s">
        <v>623</v>
      </c>
      <c r="B694" s="70" t="s">
        <v>1661</v>
      </c>
      <c r="C694" s="79">
        <v>0</v>
      </c>
      <c r="D694" s="79">
        <v>0</v>
      </c>
      <c r="E694" s="79">
        <v>0</v>
      </c>
      <c r="F694" s="92">
        <v>0</v>
      </c>
      <c r="G694" s="79">
        <f t="shared" si="21"/>
        <v>0</v>
      </c>
      <c r="H694" s="98" t="str">
        <f t="shared" si="22"/>
        <v>3</v>
      </c>
      <c r="I694" s="97"/>
    </row>
    <row r="695" spans="1:9" x14ac:dyDescent="0.2">
      <c r="A695" s="70" t="s">
        <v>2077</v>
      </c>
      <c r="B695" s="70" t="s">
        <v>1827</v>
      </c>
      <c r="C695" s="79">
        <v>4</v>
      </c>
      <c r="D695" s="79">
        <v>0</v>
      </c>
      <c r="E695" s="79">
        <v>4</v>
      </c>
      <c r="F695" s="92">
        <v>0</v>
      </c>
      <c r="G695" s="79">
        <f t="shared" si="21"/>
        <v>4</v>
      </c>
      <c r="H695" s="98" t="str">
        <f t="shared" si="22"/>
        <v>3</v>
      </c>
      <c r="I695" s="97"/>
    </row>
    <row r="696" spans="1:9" x14ac:dyDescent="0.2">
      <c r="A696" s="70" t="s">
        <v>2078</v>
      </c>
      <c r="B696" s="70" t="s">
        <v>1830</v>
      </c>
      <c r="C696" s="79">
        <v>2</v>
      </c>
      <c r="D696" s="79">
        <v>0</v>
      </c>
      <c r="E696" s="79">
        <v>2</v>
      </c>
      <c r="F696" s="92">
        <v>0</v>
      </c>
      <c r="G696" s="79">
        <f t="shared" si="21"/>
        <v>2</v>
      </c>
      <c r="H696" s="98" t="str">
        <f t="shared" si="22"/>
        <v>3</v>
      </c>
      <c r="I696" s="97"/>
    </row>
    <row r="697" spans="1:9" x14ac:dyDescent="0.2">
      <c r="A697" s="70" t="s">
        <v>2079</v>
      </c>
      <c r="B697" s="70" t="s">
        <v>1831</v>
      </c>
      <c r="C697" s="79">
        <v>0</v>
      </c>
      <c r="D697" s="79">
        <v>0</v>
      </c>
      <c r="E697" s="79">
        <v>0</v>
      </c>
      <c r="F697" s="92">
        <v>0</v>
      </c>
      <c r="G697" s="79">
        <f t="shared" si="21"/>
        <v>0</v>
      </c>
      <c r="H697" s="98" t="str">
        <f t="shared" si="22"/>
        <v>3</v>
      </c>
      <c r="I697" s="97"/>
    </row>
    <row r="698" spans="1:9" x14ac:dyDescent="0.2">
      <c r="A698" s="70" t="s">
        <v>2080</v>
      </c>
      <c r="B698" s="70" t="s">
        <v>1794</v>
      </c>
      <c r="C698" s="79">
        <v>3000</v>
      </c>
      <c r="D698" s="79">
        <v>0</v>
      </c>
      <c r="E698" s="79">
        <v>3000</v>
      </c>
      <c r="F698" s="92">
        <v>0</v>
      </c>
      <c r="G698" s="79">
        <f t="shared" si="21"/>
        <v>3000</v>
      </c>
      <c r="H698" s="98" t="str">
        <f t="shared" si="22"/>
        <v>3</v>
      </c>
      <c r="I698" s="97"/>
    </row>
    <row r="699" spans="1:9" x14ac:dyDescent="0.2">
      <c r="A699" s="70" t="s">
        <v>624</v>
      </c>
      <c r="B699" s="70" t="s">
        <v>1583</v>
      </c>
      <c r="C699" s="79">
        <v>158246</v>
      </c>
      <c r="D699" s="79">
        <v>0</v>
      </c>
      <c r="E699" s="79">
        <v>158246</v>
      </c>
      <c r="F699" s="92">
        <v>0</v>
      </c>
      <c r="G699" s="79">
        <f t="shared" si="21"/>
        <v>158246</v>
      </c>
      <c r="H699" s="98" t="str">
        <f t="shared" si="22"/>
        <v>3</v>
      </c>
      <c r="I699" s="97"/>
    </row>
    <row r="700" spans="1:9" x14ac:dyDescent="0.2">
      <c r="A700" s="70" t="s">
        <v>626</v>
      </c>
      <c r="B700" s="70" t="s">
        <v>1740</v>
      </c>
      <c r="C700" s="79">
        <v>130</v>
      </c>
      <c r="D700" s="79">
        <v>0</v>
      </c>
      <c r="E700" s="79">
        <v>130</v>
      </c>
      <c r="F700" s="92">
        <v>0</v>
      </c>
      <c r="G700" s="79">
        <f t="shared" si="21"/>
        <v>130</v>
      </c>
      <c r="H700" s="98" t="str">
        <f t="shared" si="22"/>
        <v>3</v>
      </c>
      <c r="I700" s="97"/>
    </row>
    <row r="701" spans="1:9" x14ac:dyDescent="0.2">
      <c r="A701" s="70" t="s">
        <v>2081</v>
      </c>
      <c r="B701" s="70" t="s">
        <v>1701</v>
      </c>
      <c r="C701" s="79">
        <v>0</v>
      </c>
      <c r="D701" s="79">
        <v>0</v>
      </c>
      <c r="E701" s="79">
        <v>0</v>
      </c>
      <c r="F701" s="92">
        <v>0</v>
      </c>
      <c r="G701" s="79">
        <f t="shared" si="21"/>
        <v>0</v>
      </c>
      <c r="H701" s="98" t="str">
        <f t="shared" si="22"/>
        <v>5</v>
      </c>
      <c r="I701" s="97"/>
    </row>
    <row r="702" spans="1:9" x14ac:dyDescent="0.2">
      <c r="A702" s="70" t="s">
        <v>2082</v>
      </c>
      <c r="B702" s="70" t="s">
        <v>1537</v>
      </c>
      <c r="C702" s="79">
        <v>0</v>
      </c>
      <c r="D702" s="79">
        <v>0</v>
      </c>
      <c r="E702" s="79">
        <v>0</v>
      </c>
      <c r="F702" s="92">
        <f>D702/10*2</f>
        <v>0</v>
      </c>
      <c r="G702" s="79">
        <f t="shared" si="21"/>
        <v>0</v>
      </c>
      <c r="H702" s="98" t="str">
        <f t="shared" si="22"/>
        <v>1</v>
      </c>
      <c r="I702" s="97"/>
    </row>
    <row r="703" spans="1:9" x14ac:dyDescent="0.2">
      <c r="A703" s="70" t="s">
        <v>2083</v>
      </c>
      <c r="B703" s="70" t="s">
        <v>1539</v>
      </c>
      <c r="C703" s="79">
        <v>0</v>
      </c>
      <c r="D703" s="79">
        <v>0</v>
      </c>
      <c r="E703" s="79">
        <v>0</v>
      </c>
      <c r="F703" s="92">
        <f>D703/10*2</f>
        <v>0</v>
      </c>
      <c r="G703" s="79">
        <f t="shared" si="21"/>
        <v>0</v>
      </c>
      <c r="H703" s="98" t="str">
        <f t="shared" si="22"/>
        <v>1</v>
      </c>
      <c r="I703" s="97"/>
    </row>
    <row r="704" spans="1:9" x14ac:dyDescent="0.2">
      <c r="A704" s="70" t="s">
        <v>2084</v>
      </c>
      <c r="B704" s="70" t="s">
        <v>1541</v>
      </c>
      <c r="C704" s="79">
        <v>0</v>
      </c>
      <c r="D704" s="79">
        <v>0</v>
      </c>
      <c r="E704" s="79">
        <v>0</v>
      </c>
      <c r="F704" s="92">
        <f>D704/10*2</f>
        <v>0</v>
      </c>
      <c r="G704" s="79">
        <f t="shared" si="21"/>
        <v>0</v>
      </c>
      <c r="H704" s="98" t="str">
        <f t="shared" si="22"/>
        <v>1</v>
      </c>
      <c r="I704" s="97"/>
    </row>
    <row r="705" spans="1:9" x14ac:dyDescent="0.2">
      <c r="A705" s="70" t="s">
        <v>2085</v>
      </c>
      <c r="B705" s="70" t="s">
        <v>1543</v>
      </c>
      <c r="C705" s="79">
        <v>0</v>
      </c>
      <c r="D705" s="79">
        <v>0</v>
      </c>
      <c r="E705" s="79">
        <v>0</v>
      </c>
      <c r="G705" s="79">
        <f t="shared" si="21"/>
        <v>0</v>
      </c>
      <c r="H705" s="98" t="str">
        <f t="shared" si="22"/>
        <v>1</v>
      </c>
      <c r="I705" s="97"/>
    </row>
    <row r="706" spans="1:9" x14ac:dyDescent="0.2">
      <c r="A706" s="70" t="s">
        <v>2086</v>
      </c>
      <c r="B706" s="70" t="s">
        <v>1545</v>
      </c>
      <c r="C706" s="79">
        <v>0</v>
      </c>
      <c r="D706" s="79">
        <v>0</v>
      </c>
      <c r="E706" s="79">
        <v>0</v>
      </c>
      <c r="G706" s="79">
        <f t="shared" si="21"/>
        <v>0</v>
      </c>
      <c r="H706" s="98" t="str">
        <f t="shared" si="22"/>
        <v>1</v>
      </c>
      <c r="I706" s="97"/>
    </row>
    <row r="707" spans="1:9" x14ac:dyDescent="0.2">
      <c r="A707" s="70" t="s">
        <v>2087</v>
      </c>
      <c r="B707" s="70" t="s">
        <v>1547</v>
      </c>
      <c r="C707" s="79">
        <v>0</v>
      </c>
      <c r="D707" s="79">
        <v>0</v>
      </c>
      <c r="E707" s="79">
        <v>0</v>
      </c>
      <c r="F707" s="92">
        <f>D707/10*2</f>
        <v>0</v>
      </c>
      <c r="G707" s="79">
        <f t="shared" ref="G707:G770" si="23">C707-D707-F707</f>
        <v>0</v>
      </c>
      <c r="H707" s="98" t="str">
        <f t="shared" si="22"/>
        <v>1</v>
      </c>
      <c r="I707" s="97"/>
    </row>
    <row r="708" spans="1:9" x14ac:dyDescent="0.2">
      <c r="A708" s="70" t="s">
        <v>2088</v>
      </c>
      <c r="B708" s="70" t="s">
        <v>1549</v>
      </c>
      <c r="C708" s="79">
        <v>0</v>
      </c>
      <c r="D708" s="79">
        <v>0</v>
      </c>
      <c r="E708" s="79">
        <v>0</v>
      </c>
      <c r="F708" s="92">
        <f>D708/10*2</f>
        <v>0</v>
      </c>
      <c r="G708" s="79">
        <f t="shared" si="23"/>
        <v>0</v>
      </c>
      <c r="H708" s="98" t="str">
        <f t="shared" si="22"/>
        <v>1</v>
      </c>
      <c r="I708" s="97"/>
    </row>
    <row r="709" spans="1:9" x14ac:dyDescent="0.2">
      <c r="A709" s="70" t="s">
        <v>2089</v>
      </c>
      <c r="B709" s="70" t="s">
        <v>1551</v>
      </c>
      <c r="C709" s="79">
        <v>0</v>
      </c>
      <c r="D709" s="79">
        <v>0</v>
      </c>
      <c r="E709" s="79">
        <v>0</v>
      </c>
      <c r="F709" s="92">
        <f>D709/10*2</f>
        <v>0</v>
      </c>
      <c r="G709" s="79">
        <f t="shared" si="23"/>
        <v>0</v>
      </c>
      <c r="H709" s="98" t="str">
        <f t="shared" ref="H709:H772" si="24">MID(A709,18,1)</f>
        <v>1</v>
      </c>
      <c r="I709" s="97"/>
    </row>
    <row r="710" spans="1:9" x14ac:dyDescent="0.2">
      <c r="A710" s="70" t="s">
        <v>2090</v>
      </c>
      <c r="B710" s="70" t="s">
        <v>1553</v>
      </c>
      <c r="C710" s="79">
        <v>0</v>
      </c>
      <c r="D710" s="79">
        <v>0</v>
      </c>
      <c r="E710" s="79">
        <v>0</v>
      </c>
      <c r="F710" s="92">
        <f>D710/10*2</f>
        <v>0</v>
      </c>
      <c r="G710" s="79">
        <f t="shared" si="23"/>
        <v>0</v>
      </c>
      <c r="H710" s="98" t="str">
        <f t="shared" si="24"/>
        <v>1</v>
      </c>
      <c r="I710" s="97"/>
    </row>
    <row r="711" spans="1:9" x14ac:dyDescent="0.2">
      <c r="A711" s="70" t="s">
        <v>2091</v>
      </c>
      <c r="B711" s="70" t="s">
        <v>1557</v>
      </c>
      <c r="C711" s="79">
        <v>0</v>
      </c>
      <c r="D711" s="79">
        <v>0</v>
      </c>
      <c r="E711" s="79">
        <v>0</v>
      </c>
      <c r="F711" s="92">
        <f>(D711*10%)+D711</f>
        <v>0</v>
      </c>
      <c r="G711" s="79">
        <f t="shared" si="23"/>
        <v>0</v>
      </c>
      <c r="H711" s="98" t="str">
        <f t="shared" si="24"/>
        <v>1</v>
      </c>
      <c r="I711" s="97"/>
    </row>
    <row r="712" spans="1:9" x14ac:dyDescent="0.2">
      <c r="A712" s="70" t="s">
        <v>2092</v>
      </c>
      <c r="B712" s="70" t="s">
        <v>1559</v>
      </c>
      <c r="C712" s="79">
        <v>0</v>
      </c>
      <c r="D712" s="79">
        <v>0</v>
      </c>
      <c r="E712" s="79">
        <v>0</v>
      </c>
      <c r="F712" s="92">
        <f>D712/10*2</f>
        <v>0</v>
      </c>
      <c r="G712" s="79">
        <f t="shared" si="23"/>
        <v>0</v>
      </c>
      <c r="H712" s="98" t="str">
        <f t="shared" si="24"/>
        <v>1</v>
      </c>
      <c r="I712" s="97"/>
    </row>
    <row r="713" spans="1:9" x14ac:dyDescent="0.2">
      <c r="A713" s="70" t="s">
        <v>2093</v>
      </c>
      <c r="B713" s="70" t="s">
        <v>1561</v>
      </c>
      <c r="C713" s="79">
        <v>0</v>
      </c>
      <c r="D713" s="79">
        <v>0</v>
      </c>
      <c r="E713" s="79">
        <v>0</v>
      </c>
      <c r="F713" s="92">
        <f>D713/10*2</f>
        <v>0</v>
      </c>
      <c r="G713" s="79">
        <f t="shared" si="23"/>
        <v>0</v>
      </c>
      <c r="H713" s="98" t="str">
        <f t="shared" si="24"/>
        <v>1</v>
      </c>
      <c r="I713" s="97"/>
    </row>
    <row r="714" spans="1:9" x14ac:dyDescent="0.2">
      <c r="A714" s="70" t="s">
        <v>2094</v>
      </c>
      <c r="B714" s="70" t="s">
        <v>1563</v>
      </c>
      <c r="C714" s="79">
        <v>0</v>
      </c>
      <c r="D714" s="79">
        <v>0</v>
      </c>
      <c r="E714" s="79">
        <v>0</v>
      </c>
      <c r="G714" s="79">
        <f t="shared" si="23"/>
        <v>0</v>
      </c>
      <c r="H714" s="98" t="str">
        <f t="shared" si="24"/>
        <v>1</v>
      </c>
      <c r="I714" s="97"/>
    </row>
    <row r="715" spans="1:9" x14ac:dyDescent="0.2">
      <c r="A715" s="70" t="s">
        <v>628</v>
      </c>
      <c r="B715" s="70" t="s">
        <v>1566</v>
      </c>
      <c r="C715" s="79">
        <v>140</v>
      </c>
      <c r="D715" s="77">
        <v>0</v>
      </c>
      <c r="E715" s="79">
        <v>140</v>
      </c>
      <c r="F715" s="92">
        <v>0</v>
      </c>
      <c r="G715" s="79">
        <f t="shared" si="23"/>
        <v>140</v>
      </c>
      <c r="H715" s="98" t="str">
        <f t="shared" si="24"/>
        <v>2</v>
      </c>
      <c r="I715" s="97"/>
    </row>
    <row r="716" spans="1:9" x14ac:dyDescent="0.2">
      <c r="A716" s="70" t="s">
        <v>629</v>
      </c>
      <c r="B716" s="70" t="s">
        <v>1571</v>
      </c>
      <c r="C716" s="79">
        <v>0</v>
      </c>
      <c r="D716" s="77">
        <v>0</v>
      </c>
      <c r="E716" s="79">
        <v>0</v>
      </c>
      <c r="F716" s="92">
        <v>0</v>
      </c>
      <c r="G716" s="79">
        <f t="shared" si="23"/>
        <v>0</v>
      </c>
      <c r="H716" s="98" t="str">
        <f t="shared" si="24"/>
        <v>2</v>
      </c>
      <c r="I716" s="97"/>
    </row>
    <row r="717" spans="1:9" x14ac:dyDescent="0.2">
      <c r="A717" s="70" t="s">
        <v>630</v>
      </c>
      <c r="B717" s="70" t="s">
        <v>1643</v>
      </c>
      <c r="C717" s="79">
        <v>1303</v>
      </c>
      <c r="D717" s="77">
        <v>0</v>
      </c>
      <c r="E717" s="79">
        <v>1303</v>
      </c>
      <c r="F717" s="92">
        <v>0</v>
      </c>
      <c r="G717" s="79">
        <f t="shared" si="23"/>
        <v>1303</v>
      </c>
      <c r="H717" s="98" t="str">
        <f t="shared" si="24"/>
        <v>2</v>
      </c>
      <c r="I717" s="97"/>
    </row>
    <row r="718" spans="1:9" x14ac:dyDescent="0.2">
      <c r="A718" s="70" t="s">
        <v>2095</v>
      </c>
      <c r="B718" s="70" t="s">
        <v>1850</v>
      </c>
      <c r="C718" s="79">
        <v>1537</v>
      </c>
      <c r="D718" s="77">
        <v>0</v>
      </c>
      <c r="E718" s="79">
        <v>1537</v>
      </c>
      <c r="F718" s="92">
        <v>0</v>
      </c>
      <c r="G718" s="79">
        <f t="shared" si="23"/>
        <v>1537</v>
      </c>
      <c r="H718" s="98" t="str">
        <f t="shared" si="24"/>
        <v>2</v>
      </c>
      <c r="I718" s="97"/>
    </row>
    <row r="719" spans="1:9" x14ac:dyDescent="0.2">
      <c r="A719" s="70" t="s">
        <v>631</v>
      </c>
      <c r="B719" s="70" t="s">
        <v>1812</v>
      </c>
      <c r="C719" s="79">
        <v>1284</v>
      </c>
      <c r="D719" s="77">
        <v>0</v>
      </c>
      <c r="E719" s="79">
        <v>1284</v>
      </c>
      <c r="F719" s="92">
        <v>0</v>
      </c>
      <c r="G719" s="79">
        <f t="shared" si="23"/>
        <v>1284</v>
      </c>
      <c r="H719" s="98" t="str">
        <f t="shared" si="24"/>
        <v>2</v>
      </c>
      <c r="I719" s="97"/>
    </row>
    <row r="720" spans="1:9" x14ac:dyDescent="0.2">
      <c r="A720" s="70" t="s">
        <v>2096</v>
      </c>
      <c r="B720" s="70" t="s">
        <v>1851</v>
      </c>
      <c r="C720" s="79">
        <v>0</v>
      </c>
      <c r="D720" s="77">
        <v>0</v>
      </c>
      <c r="E720" s="79">
        <v>0</v>
      </c>
      <c r="F720" s="92">
        <v>0</v>
      </c>
      <c r="G720" s="79">
        <f t="shared" si="23"/>
        <v>0</v>
      </c>
      <c r="H720" s="98" t="str">
        <f t="shared" si="24"/>
        <v>2</v>
      </c>
      <c r="I720" s="97"/>
    </row>
    <row r="721" spans="1:9" x14ac:dyDescent="0.2">
      <c r="A721" s="70" t="s">
        <v>633</v>
      </c>
      <c r="B721" s="70" t="s">
        <v>1645</v>
      </c>
      <c r="C721" s="79">
        <v>0</v>
      </c>
      <c r="D721" s="77">
        <v>0</v>
      </c>
      <c r="E721" s="79">
        <v>0</v>
      </c>
      <c r="F721" s="92">
        <v>0</v>
      </c>
      <c r="G721" s="79">
        <f t="shared" si="23"/>
        <v>0</v>
      </c>
      <c r="H721" s="98" t="str">
        <f t="shared" si="24"/>
        <v>2</v>
      </c>
      <c r="I721" s="97"/>
    </row>
    <row r="722" spans="1:9" x14ac:dyDescent="0.2">
      <c r="A722" s="70" t="s">
        <v>634</v>
      </c>
      <c r="B722" s="70" t="s">
        <v>1815</v>
      </c>
      <c r="C722" s="79">
        <v>82</v>
      </c>
      <c r="D722" s="77">
        <v>0</v>
      </c>
      <c r="E722" s="79">
        <v>82</v>
      </c>
      <c r="F722" s="92">
        <v>0</v>
      </c>
      <c r="G722" s="79">
        <f t="shared" si="23"/>
        <v>82</v>
      </c>
      <c r="H722" s="98" t="str">
        <f t="shared" si="24"/>
        <v>2</v>
      </c>
      <c r="I722" s="97"/>
    </row>
    <row r="723" spans="1:9" x14ac:dyDescent="0.2">
      <c r="A723" s="70" t="s">
        <v>635</v>
      </c>
      <c r="B723" s="70" t="s">
        <v>1816</v>
      </c>
      <c r="C723" s="79">
        <v>0</v>
      </c>
      <c r="D723" s="77">
        <v>0</v>
      </c>
      <c r="E723" s="79">
        <v>0</v>
      </c>
      <c r="F723" s="92">
        <v>0</v>
      </c>
      <c r="G723" s="79">
        <f t="shared" si="23"/>
        <v>0</v>
      </c>
      <c r="H723" s="98" t="str">
        <f t="shared" si="24"/>
        <v>2</v>
      </c>
      <c r="I723" s="97"/>
    </row>
    <row r="724" spans="1:9" x14ac:dyDescent="0.2">
      <c r="A724" s="70" t="s">
        <v>636</v>
      </c>
      <c r="B724" s="70" t="s">
        <v>1817</v>
      </c>
      <c r="C724" s="79">
        <v>8873</v>
      </c>
      <c r="D724" s="77">
        <v>0</v>
      </c>
      <c r="E724" s="79">
        <v>8873</v>
      </c>
      <c r="F724" s="92">
        <v>0</v>
      </c>
      <c r="G724" s="79">
        <f t="shared" si="23"/>
        <v>8873</v>
      </c>
      <c r="H724" s="98" t="str">
        <f t="shared" si="24"/>
        <v>2</v>
      </c>
      <c r="I724" s="97"/>
    </row>
    <row r="725" spans="1:9" x14ac:dyDescent="0.2">
      <c r="A725" s="70" t="s">
        <v>639</v>
      </c>
      <c r="B725" s="70" t="s">
        <v>1788</v>
      </c>
      <c r="C725" s="79">
        <v>0</v>
      </c>
      <c r="D725" s="77">
        <v>0</v>
      </c>
      <c r="E725" s="79">
        <v>0</v>
      </c>
      <c r="F725" s="92">
        <v>0</v>
      </c>
      <c r="G725" s="79">
        <f t="shared" si="23"/>
        <v>0</v>
      </c>
      <c r="H725" s="98" t="str">
        <f t="shared" si="24"/>
        <v>2</v>
      </c>
      <c r="I725" s="97"/>
    </row>
    <row r="726" spans="1:9" x14ac:dyDescent="0.2">
      <c r="A726" s="70" t="s">
        <v>640</v>
      </c>
      <c r="B726" s="70" t="s">
        <v>1821</v>
      </c>
      <c r="C726" s="79">
        <v>118</v>
      </c>
      <c r="D726" s="77">
        <v>0</v>
      </c>
      <c r="E726" s="79">
        <v>118</v>
      </c>
      <c r="F726" s="92">
        <v>0</v>
      </c>
      <c r="G726" s="79">
        <f t="shared" si="23"/>
        <v>118</v>
      </c>
      <c r="H726" s="98" t="str">
        <f t="shared" si="24"/>
        <v>2</v>
      </c>
      <c r="I726" s="97"/>
    </row>
    <row r="727" spans="1:9" x14ac:dyDescent="0.2">
      <c r="A727" s="70" t="s">
        <v>2097</v>
      </c>
      <c r="B727" s="70" t="s">
        <v>1894</v>
      </c>
      <c r="C727" s="79">
        <v>0</v>
      </c>
      <c r="D727" s="77">
        <v>0</v>
      </c>
      <c r="E727" s="79">
        <v>0</v>
      </c>
      <c r="F727" s="92">
        <v>0</v>
      </c>
      <c r="G727" s="79">
        <f t="shared" si="23"/>
        <v>0</v>
      </c>
      <c r="H727" s="98" t="str">
        <f t="shared" si="24"/>
        <v>2</v>
      </c>
      <c r="I727" s="97"/>
    </row>
    <row r="728" spans="1:9" x14ac:dyDescent="0.2">
      <c r="A728" s="70" t="s">
        <v>2098</v>
      </c>
      <c r="B728" s="70" t="s">
        <v>1822</v>
      </c>
      <c r="C728" s="79">
        <v>0</v>
      </c>
      <c r="D728" s="77">
        <v>0</v>
      </c>
      <c r="E728" s="79">
        <v>0</v>
      </c>
      <c r="F728" s="92">
        <v>0</v>
      </c>
      <c r="G728" s="79">
        <f t="shared" si="23"/>
        <v>0</v>
      </c>
      <c r="H728" s="98" t="str">
        <f t="shared" si="24"/>
        <v>2</v>
      </c>
      <c r="I728" s="97"/>
    </row>
    <row r="729" spans="1:9" x14ac:dyDescent="0.2">
      <c r="A729" s="70" t="s">
        <v>2099</v>
      </c>
      <c r="B729" s="70" t="s">
        <v>1647</v>
      </c>
      <c r="C729" s="79">
        <v>0.12</v>
      </c>
      <c r="D729" s="77">
        <v>0</v>
      </c>
      <c r="E729" s="79">
        <v>0.12</v>
      </c>
      <c r="F729" s="92">
        <v>0</v>
      </c>
      <c r="G729" s="79">
        <f t="shared" si="23"/>
        <v>0.12</v>
      </c>
      <c r="H729" s="98" t="str">
        <f t="shared" si="24"/>
        <v>2</v>
      </c>
      <c r="I729" s="97"/>
    </row>
    <row r="730" spans="1:9" x14ac:dyDescent="0.2">
      <c r="A730" s="70" t="s">
        <v>2100</v>
      </c>
      <c r="B730" s="70" t="s">
        <v>1733</v>
      </c>
      <c r="C730" s="79">
        <v>0</v>
      </c>
      <c r="D730" s="77">
        <v>0</v>
      </c>
      <c r="E730" s="79">
        <v>0</v>
      </c>
      <c r="F730" s="92">
        <v>0</v>
      </c>
      <c r="G730" s="79">
        <f t="shared" si="23"/>
        <v>0</v>
      </c>
      <c r="H730" s="98" t="str">
        <f t="shared" si="24"/>
        <v>2</v>
      </c>
      <c r="I730" s="97"/>
    </row>
    <row r="731" spans="1:9" x14ac:dyDescent="0.2">
      <c r="A731" s="70" t="s">
        <v>645</v>
      </c>
      <c r="B731" s="70" t="s">
        <v>1648</v>
      </c>
      <c r="C731" s="79">
        <v>0</v>
      </c>
      <c r="D731" s="77">
        <v>0</v>
      </c>
      <c r="E731" s="79">
        <v>0</v>
      </c>
      <c r="F731" s="92">
        <v>0</v>
      </c>
      <c r="G731" s="79">
        <f t="shared" si="23"/>
        <v>0</v>
      </c>
      <c r="H731" s="98" t="str">
        <f t="shared" si="24"/>
        <v>2</v>
      </c>
      <c r="I731" s="97"/>
    </row>
    <row r="732" spans="1:9" x14ac:dyDescent="0.2">
      <c r="A732" s="70" t="s">
        <v>647</v>
      </c>
      <c r="B732" s="70" t="s">
        <v>1694</v>
      </c>
      <c r="C732" s="79">
        <v>569</v>
      </c>
      <c r="D732" s="77">
        <v>0</v>
      </c>
      <c r="E732" s="79">
        <v>569</v>
      </c>
      <c r="F732" s="92">
        <v>0</v>
      </c>
      <c r="G732" s="79">
        <f t="shared" si="23"/>
        <v>569</v>
      </c>
      <c r="H732" s="98" t="str">
        <f t="shared" si="24"/>
        <v>2</v>
      </c>
      <c r="I732" s="97"/>
    </row>
    <row r="733" spans="1:9" x14ac:dyDescent="0.2">
      <c r="A733" s="70" t="s">
        <v>648</v>
      </c>
      <c r="B733" s="70" t="s">
        <v>1874</v>
      </c>
      <c r="C733" s="79">
        <v>0</v>
      </c>
      <c r="D733" s="77">
        <v>0</v>
      </c>
      <c r="E733" s="79">
        <v>0</v>
      </c>
      <c r="F733" s="92">
        <v>0</v>
      </c>
      <c r="G733" s="79">
        <f t="shared" si="23"/>
        <v>0</v>
      </c>
      <c r="H733" s="98" t="str">
        <f t="shared" si="24"/>
        <v>2</v>
      </c>
      <c r="I733" s="97"/>
    </row>
    <row r="734" spans="1:9" x14ac:dyDescent="0.2">
      <c r="A734" s="70" t="s">
        <v>649</v>
      </c>
      <c r="B734" s="70" t="s">
        <v>1789</v>
      </c>
      <c r="C734" s="79">
        <v>579729</v>
      </c>
      <c r="D734" s="79">
        <v>428536</v>
      </c>
      <c r="E734" s="79">
        <v>151193</v>
      </c>
      <c r="F734" s="92">
        <v>15000</v>
      </c>
      <c r="G734" s="79">
        <f t="shared" si="23"/>
        <v>136193</v>
      </c>
      <c r="H734" s="98" t="str">
        <f t="shared" si="24"/>
        <v>3</v>
      </c>
      <c r="I734" s="97"/>
    </row>
    <row r="735" spans="1:9" x14ac:dyDescent="0.2">
      <c r="A735" s="70" t="s">
        <v>650</v>
      </c>
      <c r="B735" s="70" t="s">
        <v>1824</v>
      </c>
      <c r="C735" s="79">
        <v>27212</v>
      </c>
      <c r="D735" s="79">
        <v>6557</v>
      </c>
      <c r="E735" s="79">
        <v>20655</v>
      </c>
      <c r="F735" s="92">
        <v>1500</v>
      </c>
      <c r="G735" s="79">
        <f t="shared" si="23"/>
        <v>19155</v>
      </c>
      <c r="H735" s="98" t="str">
        <f t="shared" si="24"/>
        <v>3</v>
      </c>
      <c r="I735" s="97"/>
    </row>
    <row r="736" spans="1:9" x14ac:dyDescent="0.2">
      <c r="A736" s="70" t="s">
        <v>651</v>
      </c>
      <c r="B736" s="70" t="s">
        <v>1573</v>
      </c>
      <c r="C736" s="79">
        <v>0</v>
      </c>
      <c r="D736" s="79">
        <v>0</v>
      </c>
      <c r="E736" s="79">
        <v>0</v>
      </c>
      <c r="F736" s="92">
        <f>D736/10*2</f>
        <v>0</v>
      </c>
      <c r="G736" s="79">
        <f t="shared" si="23"/>
        <v>0</v>
      </c>
      <c r="H736" s="98" t="str">
        <f t="shared" si="24"/>
        <v>3</v>
      </c>
      <c r="I736" s="97"/>
    </row>
    <row r="737" spans="1:9" x14ac:dyDescent="0.2">
      <c r="A737" s="70" t="s">
        <v>652</v>
      </c>
      <c r="B737" s="70" t="s">
        <v>1600</v>
      </c>
      <c r="C737" s="79">
        <v>0</v>
      </c>
      <c r="D737" s="79">
        <v>0</v>
      </c>
      <c r="E737" s="79">
        <v>0</v>
      </c>
      <c r="F737" s="92">
        <v>0</v>
      </c>
      <c r="G737" s="79">
        <f t="shared" si="23"/>
        <v>0</v>
      </c>
      <c r="H737" s="98" t="str">
        <f t="shared" si="24"/>
        <v>3</v>
      </c>
      <c r="I737" s="97"/>
    </row>
    <row r="738" spans="1:9" x14ac:dyDescent="0.2">
      <c r="A738" s="70" t="s">
        <v>2101</v>
      </c>
      <c r="B738" s="70" t="s">
        <v>1825</v>
      </c>
      <c r="C738" s="79">
        <v>4</v>
      </c>
      <c r="D738" s="79">
        <v>0</v>
      </c>
      <c r="E738" s="79">
        <v>4</v>
      </c>
      <c r="F738" s="92">
        <v>0</v>
      </c>
      <c r="G738" s="79">
        <f t="shared" si="23"/>
        <v>4</v>
      </c>
      <c r="H738" s="98" t="str">
        <f t="shared" si="24"/>
        <v>3</v>
      </c>
      <c r="I738" s="97"/>
    </row>
    <row r="739" spans="1:9" x14ac:dyDescent="0.2">
      <c r="A739" s="70" t="s">
        <v>654</v>
      </c>
      <c r="B739" s="70" t="s">
        <v>1576</v>
      </c>
      <c r="C739" s="79">
        <v>147790.19</v>
      </c>
      <c r="D739" s="79">
        <v>147790.19</v>
      </c>
      <c r="E739" s="79">
        <v>0</v>
      </c>
      <c r="F739" s="92">
        <v>0</v>
      </c>
      <c r="G739" s="79">
        <f t="shared" si="23"/>
        <v>0</v>
      </c>
      <c r="H739" s="98" t="str">
        <f t="shared" si="24"/>
        <v>3</v>
      </c>
      <c r="I739" s="97"/>
    </row>
    <row r="740" spans="1:9" x14ac:dyDescent="0.2">
      <c r="A740" s="70" t="s">
        <v>655</v>
      </c>
      <c r="B740" s="70" t="s">
        <v>1793</v>
      </c>
      <c r="C740" s="79">
        <v>0</v>
      </c>
      <c r="D740" s="79">
        <v>0</v>
      </c>
      <c r="E740" s="79">
        <v>0</v>
      </c>
      <c r="F740" s="92">
        <v>0</v>
      </c>
      <c r="G740" s="79">
        <f t="shared" si="23"/>
        <v>0</v>
      </c>
      <c r="H740" s="98" t="str">
        <f t="shared" si="24"/>
        <v>3</v>
      </c>
      <c r="I740" s="97"/>
    </row>
    <row r="741" spans="1:9" x14ac:dyDescent="0.2">
      <c r="A741" s="70" t="s">
        <v>656</v>
      </c>
      <c r="B741" s="70" t="s">
        <v>1661</v>
      </c>
      <c r="C741" s="79">
        <v>0</v>
      </c>
      <c r="D741" s="79">
        <v>0</v>
      </c>
      <c r="E741" s="79">
        <v>0</v>
      </c>
      <c r="F741" s="92">
        <v>0</v>
      </c>
      <c r="G741" s="79">
        <f t="shared" si="23"/>
        <v>0</v>
      </c>
      <c r="H741" s="98" t="str">
        <f t="shared" si="24"/>
        <v>3</v>
      </c>
      <c r="I741" s="97"/>
    </row>
    <row r="742" spans="1:9" x14ac:dyDescent="0.2">
      <c r="A742" s="70" t="s">
        <v>2102</v>
      </c>
      <c r="B742" s="70" t="s">
        <v>1827</v>
      </c>
      <c r="C742" s="79">
        <v>1</v>
      </c>
      <c r="D742" s="79">
        <v>0</v>
      </c>
      <c r="E742" s="79">
        <v>1</v>
      </c>
      <c r="F742" s="92">
        <v>0</v>
      </c>
      <c r="G742" s="79">
        <f t="shared" si="23"/>
        <v>1</v>
      </c>
      <c r="H742" s="98" t="str">
        <f t="shared" si="24"/>
        <v>3</v>
      </c>
      <c r="I742" s="97"/>
    </row>
    <row r="743" spans="1:9" x14ac:dyDescent="0.2">
      <c r="A743" s="70" t="s">
        <v>2103</v>
      </c>
      <c r="B743" s="70" t="s">
        <v>1830</v>
      </c>
      <c r="C743" s="79">
        <v>1</v>
      </c>
      <c r="D743" s="79">
        <v>0</v>
      </c>
      <c r="E743" s="79">
        <v>1</v>
      </c>
      <c r="F743" s="92">
        <v>0</v>
      </c>
      <c r="G743" s="79">
        <f t="shared" si="23"/>
        <v>1</v>
      </c>
      <c r="H743" s="98" t="str">
        <f t="shared" si="24"/>
        <v>3</v>
      </c>
      <c r="I743" s="97"/>
    </row>
    <row r="744" spans="1:9" x14ac:dyDescent="0.2">
      <c r="A744" s="70" t="s">
        <v>2104</v>
      </c>
      <c r="B744" s="70" t="s">
        <v>1831</v>
      </c>
      <c r="C744" s="79">
        <v>0</v>
      </c>
      <c r="D744" s="79">
        <v>0</v>
      </c>
      <c r="E744" s="79">
        <v>0</v>
      </c>
      <c r="F744" s="92">
        <v>0</v>
      </c>
      <c r="G744" s="79">
        <f t="shared" si="23"/>
        <v>0</v>
      </c>
      <c r="H744" s="98" t="str">
        <f t="shared" si="24"/>
        <v>3</v>
      </c>
      <c r="I744" s="97"/>
    </row>
    <row r="745" spans="1:9" x14ac:dyDescent="0.2">
      <c r="A745" s="70" t="s">
        <v>657</v>
      </c>
      <c r="B745" s="70" t="s">
        <v>1583</v>
      </c>
      <c r="C745" s="79">
        <v>0</v>
      </c>
      <c r="D745" s="79">
        <v>0</v>
      </c>
      <c r="E745" s="79">
        <v>0</v>
      </c>
      <c r="F745" s="92">
        <v>0</v>
      </c>
      <c r="G745" s="79">
        <f t="shared" si="23"/>
        <v>0</v>
      </c>
      <c r="H745" s="98" t="str">
        <f t="shared" si="24"/>
        <v>3</v>
      </c>
      <c r="I745" s="97"/>
    </row>
    <row r="746" spans="1:9" x14ac:dyDescent="0.2">
      <c r="A746" s="70" t="s">
        <v>658</v>
      </c>
      <c r="B746" s="70" t="s">
        <v>1740</v>
      </c>
      <c r="C746" s="79">
        <v>0</v>
      </c>
      <c r="D746" s="79">
        <v>0</v>
      </c>
      <c r="E746" s="79">
        <v>0</v>
      </c>
      <c r="F746" s="92">
        <v>0</v>
      </c>
      <c r="G746" s="79">
        <f t="shared" si="23"/>
        <v>0</v>
      </c>
      <c r="H746" s="98" t="str">
        <f t="shared" si="24"/>
        <v>3</v>
      </c>
      <c r="I746" s="97"/>
    </row>
    <row r="747" spans="1:9" x14ac:dyDescent="0.2">
      <c r="A747" s="70" t="s">
        <v>2105</v>
      </c>
      <c r="B747" s="70" t="s">
        <v>1701</v>
      </c>
      <c r="C747" s="79">
        <v>0</v>
      </c>
      <c r="D747" s="79">
        <v>0</v>
      </c>
      <c r="E747" s="79">
        <v>0</v>
      </c>
      <c r="F747" s="92">
        <v>0</v>
      </c>
      <c r="G747" s="79">
        <f t="shared" si="23"/>
        <v>0</v>
      </c>
      <c r="H747" s="98" t="str">
        <f t="shared" si="24"/>
        <v>5</v>
      </c>
      <c r="I747" s="97"/>
    </row>
    <row r="748" spans="1:9" x14ac:dyDescent="0.2">
      <c r="A748" s="70" t="s">
        <v>2106</v>
      </c>
      <c r="B748" s="70" t="s">
        <v>1605</v>
      </c>
      <c r="C748" s="79">
        <v>0</v>
      </c>
      <c r="D748" s="79">
        <v>0</v>
      </c>
      <c r="E748" s="79">
        <v>0</v>
      </c>
      <c r="F748" s="92">
        <v>0</v>
      </c>
      <c r="G748" s="79">
        <f t="shared" si="23"/>
        <v>0</v>
      </c>
      <c r="H748" s="98" t="str">
        <f t="shared" si="24"/>
        <v>5</v>
      </c>
      <c r="I748" s="97"/>
    </row>
    <row r="749" spans="1:9" x14ac:dyDescent="0.2">
      <c r="A749" s="70" t="s">
        <v>2107</v>
      </c>
      <c r="B749" s="70" t="s">
        <v>1537</v>
      </c>
      <c r="C749" s="79">
        <v>4832315.62</v>
      </c>
      <c r="D749" s="79">
        <v>4007970.59</v>
      </c>
      <c r="E749" s="79">
        <v>824345.03000000026</v>
      </c>
      <c r="F749" s="92">
        <f>D749/10*2</f>
        <v>801594.11800000002</v>
      </c>
      <c r="G749" s="79">
        <f t="shared" si="23"/>
        <v>22750.912000000244</v>
      </c>
      <c r="H749" s="98" t="str">
        <f t="shared" si="24"/>
        <v>1</v>
      </c>
      <c r="I749" s="97"/>
    </row>
    <row r="750" spans="1:9" x14ac:dyDescent="0.2">
      <c r="A750" s="70" t="s">
        <v>2108</v>
      </c>
      <c r="B750" s="70" t="s">
        <v>2109</v>
      </c>
      <c r="C750" s="79">
        <v>1000000</v>
      </c>
      <c r="D750" s="79">
        <v>988714.8</v>
      </c>
      <c r="E750" s="79">
        <v>11285.199999999953</v>
      </c>
      <c r="F750" s="92">
        <v>11285.199999999953</v>
      </c>
      <c r="G750" s="79">
        <f t="shared" si="23"/>
        <v>0</v>
      </c>
      <c r="H750" s="98" t="str">
        <f t="shared" si="24"/>
        <v>1</v>
      </c>
      <c r="I750" s="97"/>
    </row>
    <row r="751" spans="1:9" x14ac:dyDescent="0.2">
      <c r="A751" s="70" t="s">
        <v>2110</v>
      </c>
      <c r="B751" s="70" t="s">
        <v>1539</v>
      </c>
      <c r="C751" s="79">
        <v>25976.44</v>
      </c>
      <c r="D751" s="79">
        <v>25976.44</v>
      </c>
      <c r="E751" s="79">
        <v>0</v>
      </c>
      <c r="F751" s="92">
        <v>0</v>
      </c>
      <c r="G751" s="79">
        <f t="shared" si="23"/>
        <v>0</v>
      </c>
      <c r="H751" s="98" t="str">
        <f t="shared" si="24"/>
        <v>1</v>
      </c>
      <c r="I751" s="97"/>
    </row>
    <row r="752" spans="1:9" x14ac:dyDescent="0.2">
      <c r="A752" s="70" t="s">
        <v>2111</v>
      </c>
      <c r="B752" s="70" t="s">
        <v>1539</v>
      </c>
      <c r="C752" s="79">
        <v>2225000</v>
      </c>
      <c r="D752" s="79">
        <v>1837161.43</v>
      </c>
      <c r="E752" s="79">
        <v>387838.57000000007</v>
      </c>
      <c r="F752" s="92">
        <f t="shared" ref="F752" si="25">D752/10*2</f>
        <v>367432.28599999996</v>
      </c>
      <c r="G752" s="79">
        <f t="shared" si="23"/>
        <v>20406.284000000102</v>
      </c>
      <c r="H752" s="98" t="str">
        <f t="shared" si="24"/>
        <v>1</v>
      </c>
      <c r="I752" s="97"/>
    </row>
    <row r="753" spans="1:9" x14ac:dyDescent="0.2">
      <c r="A753" s="70" t="s">
        <v>2112</v>
      </c>
      <c r="B753" s="70" t="s">
        <v>2113</v>
      </c>
      <c r="C753" s="79">
        <v>190000</v>
      </c>
      <c r="D753" s="79">
        <v>41920</v>
      </c>
      <c r="E753" s="79">
        <v>148080</v>
      </c>
      <c r="F753" s="92">
        <v>0</v>
      </c>
      <c r="G753" s="79">
        <f t="shared" si="23"/>
        <v>148080</v>
      </c>
      <c r="H753" s="98" t="str">
        <f t="shared" si="24"/>
        <v>1</v>
      </c>
      <c r="I753" s="97"/>
    </row>
    <row r="754" spans="1:9" x14ac:dyDescent="0.2">
      <c r="A754" s="70" t="s">
        <v>2114</v>
      </c>
      <c r="B754" s="70" t="s">
        <v>1541</v>
      </c>
      <c r="C754" s="79">
        <v>48828</v>
      </c>
      <c r="D754" s="79">
        <v>46638</v>
      </c>
      <c r="E754" s="79">
        <v>2190</v>
      </c>
      <c r="F754" s="92">
        <v>2190</v>
      </c>
      <c r="G754" s="79">
        <f t="shared" si="23"/>
        <v>0</v>
      </c>
      <c r="H754" s="98" t="str">
        <f t="shared" si="24"/>
        <v>1</v>
      </c>
      <c r="I754" s="97"/>
    </row>
    <row r="755" spans="1:9" x14ac:dyDescent="0.2">
      <c r="A755" s="70" t="s">
        <v>2115</v>
      </c>
      <c r="B755" s="70" t="s">
        <v>1543</v>
      </c>
      <c r="C755" s="79">
        <v>67115</v>
      </c>
      <c r="D755" s="79">
        <v>66550.28</v>
      </c>
      <c r="E755" s="79">
        <v>564.72000000000116</v>
      </c>
      <c r="G755" s="79">
        <f t="shared" si="23"/>
        <v>564.72000000000116</v>
      </c>
      <c r="H755" s="98" t="str">
        <f t="shared" si="24"/>
        <v>1</v>
      </c>
      <c r="I755" s="97"/>
    </row>
    <row r="756" spans="1:9" x14ac:dyDescent="0.2">
      <c r="A756" s="70" t="s">
        <v>2116</v>
      </c>
      <c r="B756" s="70" t="s">
        <v>1545</v>
      </c>
      <c r="C756" s="79">
        <v>671155</v>
      </c>
      <c r="D756" s="79">
        <v>313622.49</v>
      </c>
      <c r="E756" s="79">
        <v>357532.51</v>
      </c>
      <c r="F756" s="92">
        <v>313622.49</v>
      </c>
      <c r="G756" s="79">
        <f t="shared" si="23"/>
        <v>43910.020000000019</v>
      </c>
      <c r="H756" s="98" t="str">
        <f t="shared" si="24"/>
        <v>1</v>
      </c>
      <c r="I756" s="97"/>
    </row>
    <row r="757" spans="1:9" x14ac:dyDescent="0.2">
      <c r="A757" s="70" t="s">
        <v>2117</v>
      </c>
      <c r="B757" s="70" t="s">
        <v>2118</v>
      </c>
      <c r="C757" s="79">
        <v>450000</v>
      </c>
      <c r="D757" s="79">
        <v>100128</v>
      </c>
      <c r="E757" s="79">
        <v>349872</v>
      </c>
      <c r="F757" s="92">
        <f>D757/10*2</f>
        <v>20025.599999999999</v>
      </c>
      <c r="G757" s="79">
        <f t="shared" si="23"/>
        <v>329846.40000000002</v>
      </c>
      <c r="H757" s="98" t="str">
        <f t="shared" si="24"/>
        <v>1</v>
      </c>
      <c r="I757" s="97"/>
    </row>
    <row r="758" spans="1:9" x14ac:dyDescent="0.2">
      <c r="A758" s="70" t="s">
        <v>2119</v>
      </c>
      <c r="B758" s="70" t="s">
        <v>2120</v>
      </c>
      <c r="C758" s="79">
        <v>100000</v>
      </c>
      <c r="D758" s="79">
        <v>0</v>
      </c>
      <c r="E758" s="79">
        <v>100000</v>
      </c>
      <c r="F758" s="92">
        <v>0</v>
      </c>
      <c r="G758" s="79">
        <f t="shared" si="23"/>
        <v>100000</v>
      </c>
      <c r="H758" s="98" t="str">
        <f t="shared" si="24"/>
        <v>1</v>
      </c>
      <c r="I758" s="97"/>
    </row>
    <row r="759" spans="1:9" x14ac:dyDescent="0.2">
      <c r="A759" s="70" t="s">
        <v>2121</v>
      </c>
      <c r="B759" s="70" t="s">
        <v>1547</v>
      </c>
      <c r="C759" s="79">
        <v>12948.2</v>
      </c>
      <c r="D759" s="79">
        <v>10667.6</v>
      </c>
      <c r="E759" s="79">
        <v>2280.6000000000004</v>
      </c>
      <c r="F759" s="92">
        <f>D759/10*2</f>
        <v>2133.52</v>
      </c>
      <c r="G759" s="79">
        <f t="shared" si="23"/>
        <v>147.08000000000038</v>
      </c>
      <c r="H759" s="98" t="str">
        <f t="shared" si="24"/>
        <v>1</v>
      </c>
      <c r="I759" s="97"/>
    </row>
    <row r="760" spans="1:9" x14ac:dyDescent="0.2">
      <c r="A760" s="70" t="s">
        <v>2122</v>
      </c>
      <c r="B760" s="70" t="s">
        <v>1549</v>
      </c>
      <c r="C760" s="79">
        <v>144969</v>
      </c>
      <c r="D760" s="79">
        <v>120586.17</v>
      </c>
      <c r="E760" s="79">
        <v>24382.83</v>
      </c>
      <c r="F760" s="92">
        <f>D760/10*2</f>
        <v>24117.234</v>
      </c>
      <c r="G760" s="79">
        <f t="shared" si="23"/>
        <v>265.59600000000137</v>
      </c>
      <c r="H760" s="98" t="str">
        <f t="shared" si="24"/>
        <v>1</v>
      </c>
      <c r="I760" s="97"/>
    </row>
    <row r="761" spans="1:9" x14ac:dyDescent="0.2">
      <c r="A761" s="70" t="s">
        <v>2123</v>
      </c>
      <c r="B761" s="70" t="s">
        <v>1551</v>
      </c>
      <c r="C761" s="79">
        <v>845655</v>
      </c>
      <c r="D761" s="79">
        <v>696326.15999999992</v>
      </c>
      <c r="E761" s="79">
        <v>149328.84000000008</v>
      </c>
      <c r="F761" s="92">
        <f>D761/10*2</f>
        <v>139265.23199999999</v>
      </c>
      <c r="G761" s="79">
        <f t="shared" si="23"/>
        <v>10063.608000000095</v>
      </c>
      <c r="H761" s="98" t="str">
        <f t="shared" si="24"/>
        <v>1</v>
      </c>
      <c r="I761" s="97"/>
    </row>
    <row r="762" spans="1:9" x14ac:dyDescent="0.2">
      <c r="A762" s="70" t="s">
        <v>2124</v>
      </c>
      <c r="B762" s="70" t="s">
        <v>1553</v>
      </c>
      <c r="C762" s="79">
        <v>96646</v>
      </c>
      <c r="D762" s="79">
        <v>80220.320000000007</v>
      </c>
      <c r="E762" s="79">
        <v>16425.679999999993</v>
      </c>
      <c r="F762" s="92">
        <f>D762/10*2</f>
        <v>16044.064000000002</v>
      </c>
      <c r="G762" s="79">
        <f t="shared" si="23"/>
        <v>381.61599999999089</v>
      </c>
      <c r="H762" s="98" t="str">
        <f t="shared" si="24"/>
        <v>1</v>
      </c>
      <c r="I762" s="97"/>
    </row>
    <row r="763" spans="1:9" x14ac:dyDescent="0.2">
      <c r="A763" s="70" t="s">
        <v>2125</v>
      </c>
      <c r="B763" s="70" t="s">
        <v>2126</v>
      </c>
      <c r="C763" s="79">
        <v>300000</v>
      </c>
      <c r="D763" s="79">
        <v>253811.57</v>
      </c>
      <c r="E763" s="79">
        <v>46188.429999999993</v>
      </c>
      <c r="F763" s="92">
        <v>0</v>
      </c>
      <c r="G763" s="79">
        <f t="shared" si="23"/>
        <v>46188.429999999993</v>
      </c>
      <c r="H763" s="98" t="str">
        <f t="shared" si="24"/>
        <v>1</v>
      </c>
      <c r="I763" s="97"/>
    </row>
    <row r="764" spans="1:9" x14ac:dyDescent="0.2">
      <c r="A764" s="70" t="s">
        <v>2127</v>
      </c>
      <c r="B764" s="70" t="s">
        <v>2128</v>
      </c>
      <c r="C764" s="79">
        <v>3250000</v>
      </c>
      <c r="D764" s="79">
        <v>495468.3</v>
      </c>
      <c r="E764" s="79">
        <v>2754531.7</v>
      </c>
      <c r="F764" s="92">
        <v>0</v>
      </c>
      <c r="G764" s="79">
        <f t="shared" si="23"/>
        <v>2754531.7</v>
      </c>
      <c r="H764" s="98" t="str">
        <f t="shared" si="24"/>
        <v>1</v>
      </c>
      <c r="I764" s="97"/>
    </row>
    <row r="765" spans="1:9" x14ac:dyDescent="0.2">
      <c r="A765" s="70" t="s">
        <v>2129</v>
      </c>
      <c r="B765" s="70" t="s">
        <v>2130</v>
      </c>
      <c r="C765" s="79">
        <v>2200000</v>
      </c>
      <c r="D765" s="79">
        <v>446888.1</v>
      </c>
      <c r="E765" s="79">
        <v>1753111.9</v>
      </c>
      <c r="F765" s="92">
        <f>D765/10*1</f>
        <v>44688.81</v>
      </c>
      <c r="G765" s="79">
        <f t="shared" si="23"/>
        <v>1708423.0899999999</v>
      </c>
      <c r="H765" s="98" t="str">
        <f t="shared" si="24"/>
        <v>1</v>
      </c>
      <c r="I765" s="97"/>
    </row>
    <row r="766" spans="1:9" x14ac:dyDescent="0.2">
      <c r="A766" s="70" t="s">
        <v>2131</v>
      </c>
      <c r="B766" s="70" t="s">
        <v>2132</v>
      </c>
      <c r="C766" s="79">
        <v>500000</v>
      </c>
      <c r="D766" s="79">
        <v>93834.9</v>
      </c>
      <c r="E766" s="79">
        <v>406165.1</v>
      </c>
      <c r="F766" s="92">
        <v>0</v>
      </c>
      <c r="G766" s="79">
        <f t="shared" si="23"/>
        <v>406165.1</v>
      </c>
      <c r="H766" s="98" t="str">
        <f t="shared" si="24"/>
        <v>1</v>
      </c>
      <c r="I766" s="97"/>
    </row>
    <row r="767" spans="1:9" x14ac:dyDescent="0.2">
      <c r="A767" s="70" t="s">
        <v>2133</v>
      </c>
      <c r="B767" s="70" t="s">
        <v>1555</v>
      </c>
      <c r="C767" s="79">
        <v>0</v>
      </c>
      <c r="D767" s="79">
        <v>0</v>
      </c>
      <c r="E767" s="79">
        <v>0</v>
      </c>
      <c r="G767" s="79">
        <f t="shared" si="23"/>
        <v>0</v>
      </c>
      <c r="H767" s="98" t="str">
        <f t="shared" si="24"/>
        <v>1</v>
      </c>
      <c r="I767" s="97"/>
    </row>
    <row r="768" spans="1:9" x14ac:dyDescent="0.2">
      <c r="A768" s="70" t="s">
        <v>2134</v>
      </c>
      <c r="B768" s="70" t="s">
        <v>1557</v>
      </c>
      <c r="C768" s="79">
        <v>2030165.09</v>
      </c>
      <c r="D768" s="79">
        <v>381762.03</v>
      </c>
      <c r="E768" s="79">
        <v>1648403.06</v>
      </c>
      <c r="F768" s="92">
        <f>(D768*10%)+D768</f>
        <v>419938.23300000001</v>
      </c>
      <c r="G768" s="79">
        <f t="shared" si="23"/>
        <v>1228464.827</v>
      </c>
      <c r="H768" s="98" t="str">
        <f t="shared" si="24"/>
        <v>1</v>
      </c>
      <c r="I768" s="97"/>
    </row>
    <row r="769" spans="1:9" x14ac:dyDescent="0.2">
      <c r="A769" s="70" t="s">
        <v>2135</v>
      </c>
      <c r="B769" s="70" t="s">
        <v>1559</v>
      </c>
      <c r="C769" s="79">
        <v>269712</v>
      </c>
      <c r="D769" s="79">
        <v>226272</v>
      </c>
      <c r="E769" s="79">
        <v>43440</v>
      </c>
      <c r="F769" s="92">
        <v>43440</v>
      </c>
      <c r="G769" s="79">
        <f t="shared" si="23"/>
        <v>0</v>
      </c>
      <c r="H769" s="98" t="str">
        <f t="shared" si="24"/>
        <v>1</v>
      </c>
      <c r="I769" s="97"/>
    </row>
    <row r="770" spans="1:9" x14ac:dyDescent="0.2">
      <c r="A770" s="70" t="s">
        <v>2136</v>
      </c>
      <c r="B770" s="70" t="s">
        <v>1561</v>
      </c>
      <c r="C770" s="79">
        <v>218832</v>
      </c>
      <c r="D770" s="79">
        <v>187234.93</v>
      </c>
      <c r="E770" s="79">
        <v>31597.070000000007</v>
      </c>
      <c r="F770" s="92">
        <v>31597.070000000007</v>
      </c>
      <c r="G770" s="79">
        <f t="shared" si="23"/>
        <v>0</v>
      </c>
      <c r="H770" s="98" t="str">
        <f t="shared" si="24"/>
        <v>1</v>
      </c>
      <c r="I770" s="97"/>
    </row>
    <row r="771" spans="1:9" x14ac:dyDescent="0.2">
      <c r="A771" s="70" t="s">
        <v>2137</v>
      </c>
      <c r="B771" s="70" t="s">
        <v>1563</v>
      </c>
      <c r="C771" s="79">
        <v>169863</v>
      </c>
      <c r="D771" s="79">
        <v>161786.59</v>
      </c>
      <c r="E771" s="79">
        <v>8076.4100000000035</v>
      </c>
      <c r="G771" s="79">
        <f t="shared" ref="G771:G834" si="26">C771-D771-F771</f>
        <v>8076.4100000000035</v>
      </c>
      <c r="H771" s="98" t="str">
        <f t="shared" si="24"/>
        <v>1</v>
      </c>
      <c r="I771" s="97"/>
    </row>
    <row r="772" spans="1:9" x14ac:dyDescent="0.2">
      <c r="A772" s="70" t="s">
        <v>2138</v>
      </c>
      <c r="B772" s="70" t="s">
        <v>1565</v>
      </c>
      <c r="C772" s="79">
        <v>10560</v>
      </c>
      <c r="D772" s="79">
        <v>0</v>
      </c>
      <c r="E772" s="79">
        <v>10560</v>
      </c>
      <c r="F772" s="92">
        <v>10560</v>
      </c>
      <c r="G772" s="79">
        <f t="shared" si="26"/>
        <v>0</v>
      </c>
      <c r="H772" s="98" t="str">
        <f t="shared" si="24"/>
        <v>1</v>
      </c>
      <c r="I772" s="97"/>
    </row>
    <row r="773" spans="1:9" x14ac:dyDescent="0.2">
      <c r="A773" s="70" t="s">
        <v>2139</v>
      </c>
      <c r="B773" s="70" t="s">
        <v>2140</v>
      </c>
      <c r="C773" s="79">
        <v>50000</v>
      </c>
      <c r="D773" s="79">
        <v>29381.9</v>
      </c>
      <c r="E773" s="79">
        <v>20618.099999999999</v>
      </c>
      <c r="F773" s="92">
        <v>0</v>
      </c>
      <c r="G773" s="79">
        <f t="shared" si="26"/>
        <v>20618.099999999999</v>
      </c>
      <c r="H773" s="98" t="str">
        <f t="shared" ref="H773:H836" si="27">MID(A773,18,1)</f>
        <v>1</v>
      </c>
      <c r="I773" s="97"/>
    </row>
    <row r="774" spans="1:9" x14ac:dyDescent="0.2">
      <c r="A774" s="70" t="s">
        <v>2141</v>
      </c>
      <c r="B774" s="70" t="s">
        <v>1566</v>
      </c>
      <c r="C774" s="79">
        <v>4041</v>
      </c>
      <c r="D774" s="77">
        <v>1244.94</v>
      </c>
      <c r="E774" s="79">
        <v>2796.06</v>
      </c>
      <c r="F774" s="92">
        <v>0</v>
      </c>
      <c r="G774" s="79">
        <f t="shared" si="26"/>
        <v>2796.06</v>
      </c>
      <c r="H774" s="98" t="str">
        <f t="shared" si="27"/>
        <v>2</v>
      </c>
      <c r="I774" s="97"/>
    </row>
    <row r="775" spans="1:9" x14ac:dyDescent="0.2">
      <c r="A775" s="70" t="s">
        <v>2142</v>
      </c>
      <c r="B775" s="70" t="s">
        <v>1568</v>
      </c>
      <c r="C775" s="79">
        <v>0</v>
      </c>
      <c r="D775" s="77">
        <v>0</v>
      </c>
      <c r="E775" s="79">
        <v>0</v>
      </c>
      <c r="F775" s="92">
        <v>0</v>
      </c>
      <c r="G775" s="79">
        <f t="shared" si="26"/>
        <v>0</v>
      </c>
      <c r="H775" s="98" t="str">
        <f t="shared" si="27"/>
        <v>2</v>
      </c>
      <c r="I775" s="97"/>
    </row>
    <row r="776" spans="1:9" x14ac:dyDescent="0.2">
      <c r="A776" s="70" t="s">
        <v>2143</v>
      </c>
      <c r="B776" s="70" t="s">
        <v>1571</v>
      </c>
      <c r="C776" s="79">
        <v>0</v>
      </c>
      <c r="D776" s="77">
        <v>0</v>
      </c>
      <c r="E776" s="79">
        <v>0</v>
      </c>
      <c r="F776" s="92">
        <v>0</v>
      </c>
      <c r="G776" s="79">
        <f t="shared" si="26"/>
        <v>0</v>
      </c>
      <c r="H776" s="98" t="str">
        <f t="shared" si="27"/>
        <v>2</v>
      </c>
      <c r="I776" s="97"/>
    </row>
    <row r="777" spans="1:9" x14ac:dyDescent="0.2">
      <c r="A777" s="70" t="s">
        <v>2144</v>
      </c>
      <c r="B777" s="70" t="s">
        <v>2145</v>
      </c>
      <c r="C777" s="79">
        <v>0</v>
      </c>
      <c r="D777" s="77">
        <v>0</v>
      </c>
      <c r="E777" s="79">
        <v>0</v>
      </c>
      <c r="F777" s="92">
        <v>0</v>
      </c>
      <c r="G777" s="79">
        <f t="shared" si="26"/>
        <v>0</v>
      </c>
      <c r="H777" s="98" t="str">
        <f t="shared" si="27"/>
        <v>2</v>
      </c>
      <c r="I777" s="97"/>
    </row>
    <row r="778" spans="1:9" x14ac:dyDescent="0.2">
      <c r="A778" s="70" t="s">
        <v>935</v>
      </c>
      <c r="B778" s="70" t="s">
        <v>1572</v>
      </c>
      <c r="C778" s="79">
        <v>1168</v>
      </c>
      <c r="D778" s="77">
        <v>1168</v>
      </c>
      <c r="E778" s="79">
        <v>0</v>
      </c>
      <c r="F778" s="92">
        <v>0</v>
      </c>
      <c r="G778" s="79">
        <f t="shared" si="26"/>
        <v>0</v>
      </c>
      <c r="H778" s="98" t="str">
        <f t="shared" si="27"/>
        <v>2</v>
      </c>
      <c r="I778" s="97"/>
    </row>
    <row r="779" spans="1:9" x14ac:dyDescent="0.2">
      <c r="A779" s="70" t="s">
        <v>937</v>
      </c>
      <c r="B779" s="70" t="s">
        <v>1643</v>
      </c>
      <c r="C779" s="79">
        <v>13798</v>
      </c>
      <c r="D779" s="77">
        <v>3449.27</v>
      </c>
      <c r="E779" s="79">
        <v>10348.73</v>
      </c>
      <c r="F779" s="92">
        <v>350</v>
      </c>
      <c r="G779" s="79">
        <f t="shared" si="26"/>
        <v>9998.73</v>
      </c>
      <c r="H779" s="98" t="str">
        <f t="shared" si="27"/>
        <v>2</v>
      </c>
      <c r="I779" s="97"/>
    </row>
    <row r="780" spans="1:9" x14ac:dyDescent="0.2">
      <c r="A780" s="70" t="s">
        <v>2146</v>
      </c>
      <c r="B780" s="70" t="s">
        <v>1644</v>
      </c>
      <c r="C780" s="79">
        <v>2856</v>
      </c>
      <c r="D780" s="77">
        <v>0</v>
      </c>
      <c r="E780" s="79">
        <v>2856</v>
      </c>
      <c r="F780" s="92">
        <v>0</v>
      </c>
      <c r="G780" s="79">
        <f t="shared" si="26"/>
        <v>2856</v>
      </c>
      <c r="H780" s="98" t="str">
        <f t="shared" si="27"/>
        <v>2</v>
      </c>
      <c r="I780" s="97"/>
    </row>
    <row r="781" spans="1:9" x14ac:dyDescent="0.2">
      <c r="A781" s="70" t="s">
        <v>939</v>
      </c>
      <c r="B781" s="70" t="s">
        <v>1692</v>
      </c>
      <c r="C781" s="79">
        <v>1678</v>
      </c>
      <c r="D781" s="77">
        <v>399</v>
      </c>
      <c r="E781" s="79">
        <v>1279</v>
      </c>
      <c r="F781" s="92">
        <v>0</v>
      </c>
      <c r="G781" s="79">
        <f t="shared" si="26"/>
        <v>1279</v>
      </c>
      <c r="H781" s="98" t="str">
        <f t="shared" si="27"/>
        <v>2</v>
      </c>
      <c r="I781" s="97"/>
    </row>
    <row r="782" spans="1:9" x14ac:dyDescent="0.2">
      <c r="A782" s="70" t="s">
        <v>941</v>
      </c>
      <c r="B782" s="70" t="s">
        <v>1645</v>
      </c>
      <c r="C782" s="79">
        <v>250</v>
      </c>
      <c r="D782" s="77">
        <v>244</v>
      </c>
      <c r="E782" s="79">
        <v>6</v>
      </c>
      <c r="F782" s="92">
        <v>0</v>
      </c>
      <c r="G782" s="79">
        <f t="shared" si="26"/>
        <v>6</v>
      </c>
      <c r="H782" s="98" t="str">
        <f t="shared" si="27"/>
        <v>2</v>
      </c>
      <c r="I782" s="97"/>
    </row>
    <row r="783" spans="1:9" x14ac:dyDescent="0.2">
      <c r="A783" s="70" t="s">
        <v>943</v>
      </c>
      <c r="B783" s="70" t="s">
        <v>1647</v>
      </c>
      <c r="C783" s="79">
        <v>0</v>
      </c>
      <c r="D783" s="77">
        <v>0</v>
      </c>
      <c r="E783" s="79">
        <v>0</v>
      </c>
      <c r="F783" s="92">
        <v>0</v>
      </c>
      <c r="G783" s="79">
        <f t="shared" si="26"/>
        <v>0</v>
      </c>
      <c r="H783" s="98" t="str">
        <f t="shared" si="27"/>
        <v>2</v>
      </c>
      <c r="I783" s="97"/>
    </row>
    <row r="784" spans="1:9" x14ac:dyDescent="0.2">
      <c r="A784" s="70" t="s">
        <v>2147</v>
      </c>
      <c r="B784" s="70" t="s">
        <v>2148</v>
      </c>
      <c r="C784" s="79">
        <v>0</v>
      </c>
      <c r="D784" s="77">
        <v>0</v>
      </c>
      <c r="E784" s="79">
        <v>0</v>
      </c>
      <c r="F784" s="92">
        <v>0</v>
      </c>
      <c r="G784" s="79">
        <f t="shared" si="26"/>
        <v>0</v>
      </c>
      <c r="H784" s="98" t="str">
        <f t="shared" si="27"/>
        <v>2</v>
      </c>
      <c r="I784" s="97"/>
    </row>
    <row r="785" spans="1:9" x14ac:dyDescent="0.2">
      <c r="A785" s="70" t="s">
        <v>2149</v>
      </c>
      <c r="B785" s="70" t="s">
        <v>1574</v>
      </c>
      <c r="C785" s="79">
        <v>0</v>
      </c>
      <c r="D785" s="79">
        <v>0</v>
      </c>
      <c r="E785" s="79">
        <v>0</v>
      </c>
      <c r="F785" s="92">
        <v>0</v>
      </c>
      <c r="G785" s="79">
        <f t="shared" si="26"/>
        <v>0</v>
      </c>
      <c r="H785" s="98" t="str">
        <f t="shared" si="27"/>
        <v>3</v>
      </c>
      <c r="I785" s="97"/>
    </row>
    <row r="786" spans="1:9" x14ac:dyDescent="0.2">
      <c r="A786" s="70" t="s">
        <v>2150</v>
      </c>
      <c r="B786" s="70" t="s">
        <v>2151</v>
      </c>
      <c r="C786" s="79">
        <v>0</v>
      </c>
      <c r="D786" s="79">
        <v>0</v>
      </c>
      <c r="E786" s="79">
        <v>0</v>
      </c>
      <c r="F786" s="92">
        <v>0</v>
      </c>
      <c r="G786" s="79">
        <f t="shared" si="26"/>
        <v>0</v>
      </c>
      <c r="H786" s="98" t="str">
        <f t="shared" si="27"/>
        <v>3</v>
      </c>
      <c r="I786" s="97"/>
    </row>
    <row r="787" spans="1:9" x14ac:dyDescent="0.2">
      <c r="A787" s="70" t="s">
        <v>2152</v>
      </c>
      <c r="B787" s="70" t="s">
        <v>1657</v>
      </c>
      <c r="C787" s="79">
        <v>0</v>
      </c>
      <c r="D787" s="79">
        <v>0</v>
      </c>
      <c r="E787" s="79">
        <v>0</v>
      </c>
      <c r="F787" s="92">
        <v>0</v>
      </c>
      <c r="G787" s="79">
        <f t="shared" si="26"/>
        <v>0</v>
      </c>
      <c r="H787" s="98" t="str">
        <f t="shared" si="27"/>
        <v>3</v>
      </c>
      <c r="I787" s="97"/>
    </row>
    <row r="788" spans="1:9" x14ac:dyDescent="0.2">
      <c r="A788" s="70" t="s">
        <v>946</v>
      </c>
      <c r="B788" s="70" t="s">
        <v>2153</v>
      </c>
      <c r="C788" s="79">
        <v>0</v>
      </c>
      <c r="D788" s="79">
        <v>0</v>
      </c>
      <c r="E788" s="79">
        <v>0</v>
      </c>
      <c r="F788" s="92">
        <v>0</v>
      </c>
      <c r="G788" s="79">
        <f t="shared" si="26"/>
        <v>0</v>
      </c>
      <c r="H788" s="98" t="str">
        <f t="shared" si="27"/>
        <v>3</v>
      </c>
      <c r="I788" s="97"/>
    </row>
    <row r="789" spans="1:9" x14ac:dyDescent="0.2">
      <c r="A789" s="70" t="s">
        <v>948</v>
      </c>
      <c r="B789" s="70" t="s">
        <v>2154</v>
      </c>
      <c r="C789" s="79">
        <v>170655</v>
      </c>
      <c r="D789" s="79">
        <v>101025.2</v>
      </c>
      <c r="E789" s="79">
        <v>69629.8</v>
      </c>
      <c r="F789" s="92">
        <v>0</v>
      </c>
      <c r="G789" s="79">
        <f t="shared" si="26"/>
        <v>69629.8</v>
      </c>
      <c r="H789" s="98" t="str">
        <f t="shared" si="27"/>
        <v>3</v>
      </c>
      <c r="I789" s="97"/>
    </row>
    <row r="790" spans="1:9" x14ac:dyDescent="0.2">
      <c r="A790" s="70" t="s">
        <v>2155</v>
      </c>
      <c r="B790" s="70" t="s">
        <v>2156</v>
      </c>
      <c r="C790" s="79">
        <v>135</v>
      </c>
      <c r="D790" s="79">
        <v>0</v>
      </c>
      <c r="E790" s="79">
        <v>135</v>
      </c>
      <c r="F790" s="92">
        <v>0</v>
      </c>
      <c r="G790" s="79">
        <f t="shared" si="26"/>
        <v>135</v>
      </c>
      <c r="H790" s="98" t="str">
        <f t="shared" si="27"/>
        <v>3</v>
      </c>
      <c r="I790" s="97"/>
    </row>
    <row r="791" spans="1:9" x14ac:dyDescent="0.2">
      <c r="A791" s="70" t="s">
        <v>950</v>
      </c>
      <c r="B791" s="70" t="s">
        <v>1700</v>
      </c>
      <c r="C791" s="79">
        <v>8686</v>
      </c>
      <c r="D791" s="79">
        <v>5220</v>
      </c>
      <c r="E791" s="79">
        <v>3466</v>
      </c>
      <c r="F791" s="92">
        <v>0</v>
      </c>
      <c r="G791" s="79">
        <f t="shared" si="26"/>
        <v>3466</v>
      </c>
      <c r="H791" s="98" t="str">
        <f t="shared" si="27"/>
        <v>3</v>
      </c>
      <c r="I791" s="97"/>
    </row>
    <row r="792" spans="1:9" x14ac:dyDescent="0.2">
      <c r="A792" s="70" t="s">
        <v>2157</v>
      </c>
      <c r="B792" s="70" t="s">
        <v>1826</v>
      </c>
      <c r="C792" s="79">
        <v>5791</v>
      </c>
      <c r="D792" s="79">
        <v>0</v>
      </c>
      <c r="E792" s="79">
        <v>5791</v>
      </c>
      <c r="F792" s="92">
        <v>0</v>
      </c>
      <c r="G792" s="79">
        <f t="shared" si="26"/>
        <v>5791</v>
      </c>
      <c r="H792" s="98" t="str">
        <f t="shared" si="27"/>
        <v>3</v>
      </c>
      <c r="I792" s="97"/>
    </row>
    <row r="793" spans="1:9" x14ac:dyDescent="0.2">
      <c r="A793" s="70" t="s">
        <v>2158</v>
      </c>
      <c r="B793" s="70" t="s">
        <v>2159</v>
      </c>
      <c r="C793" s="79">
        <v>0</v>
      </c>
      <c r="D793" s="79">
        <v>0</v>
      </c>
      <c r="E793" s="79">
        <v>0</v>
      </c>
      <c r="F793" s="92">
        <v>0</v>
      </c>
      <c r="G793" s="79">
        <f t="shared" si="26"/>
        <v>0</v>
      </c>
      <c r="H793" s="98" t="str">
        <f t="shared" si="27"/>
        <v>3</v>
      </c>
      <c r="I793" s="97"/>
    </row>
    <row r="794" spans="1:9" x14ac:dyDescent="0.2">
      <c r="A794" s="70" t="s">
        <v>951</v>
      </c>
      <c r="B794" s="70" t="s">
        <v>1576</v>
      </c>
      <c r="C794" s="79">
        <v>5946.3</v>
      </c>
      <c r="D794" s="79">
        <v>5946.3</v>
      </c>
      <c r="E794" s="79">
        <v>0</v>
      </c>
      <c r="F794" s="92">
        <v>0</v>
      </c>
      <c r="G794" s="79">
        <f t="shared" si="26"/>
        <v>0</v>
      </c>
      <c r="H794" s="98" t="str">
        <f t="shared" si="27"/>
        <v>3</v>
      </c>
      <c r="I794" s="97"/>
    </row>
    <row r="795" spans="1:9" x14ac:dyDescent="0.2">
      <c r="A795" s="70" t="s">
        <v>2160</v>
      </c>
      <c r="B795" s="70" t="s">
        <v>1661</v>
      </c>
      <c r="C795" s="79">
        <v>0</v>
      </c>
      <c r="D795" s="79">
        <v>0</v>
      </c>
      <c r="E795" s="79">
        <v>0</v>
      </c>
      <c r="F795" s="92">
        <v>0</v>
      </c>
      <c r="G795" s="79">
        <f t="shared" si="26"/>
        <v>0</v>
      </c>
      <c r="H795" s="98" t="str">
        <f t="shared" si="27"/>
        <v>3</v>
      </c>
      <c r="I795" s="97"/>
    </row>
    <row r="796" spans="1:9" x14ac:dyDescent="0.2">
      <c r="A796" s="70" t="s">
        <v>952</v>
      </c>
      <c r="B796" s="70" t="s">
        <v>1577</v>
      </c>
      <c r="C796" s="79">
        <v>20976</v>
      </c>
      <c r="D796" s="79">
        <v>6446.98</v>
      </c>
      <c r="E796" s="79">
        <v>14529.02</v>
      </c>
      <c r="F796" s="92">
        <v>0</v>
      </c>
      <c r="G796" s="79">
        <f t="shared" si="26"/>
        <v>14529.02</v>
      </c>
      <c r="H796" s="98" t="str">
        <f t="shared" si="27"/>
        <v>3</v>
      </c>
      <c r="I796" s="97"/>
    </row>
    <row r="797" spans="1:9" x14ac:dyDescent="0.2">
      <c r="A797" s="70" t="s">
        <v>2161</v>
      </c>
      <c r="B797" s="70" t="s">
        <v>1579</v>
      </c>
      <c r="C797" s="79">
        <v>0</v>
      </c>
      <c r="D797" s="79">
        <v>0</v>
      </c>
      <c r="E797" s="79">
        <v>0</v>
      </c>
      <c r="F797" s="92">
        <v>0</v>
      </c>
      <c r="G797" s="79">
        <f t="shared" si="26"/>
        <v>0</v>
      </c>
      <c r="H797" s="98" t="str">
        <f t="shared" si="27"/>
        <v>3</v>
      </c>
      <c r="I797" s="97"/>
    </row>
    <row r="798" spans="1:9" x14ac:dyDescent="0.2">
      <c r="A798" s="70" t="s">
        <v>954</v>
      </c>
      <c r="B798" s="70" t="s">
        <v>1603</v>
      </c>
      <c r="C798" s="79">
        <v>1976896</v>
      </c>
      <c r="D798" s="79">
        <v>648035.01</v>
      </c>
      <c r="E798" s="79">
        <v>1328860.99</v>
      </c>
      <c r="F798" s="92">
        <v>1000000</v>
      </c>
      <c r="G798" s="79">
        <f t="shared" si="26"/>
        <v>328860.99</v>
      </c>
      <c r="H798" s="98" t="str">
        <f t="shared" si="27"/>
        <v>3</v>
      </c>
      <c r="I798" s="97"/>
    </row>
    <row r="799" spans="1:9" x14ac:dyDescent="0.2">
      <c r="A799" s="70" t="s">
        <v>955</v>
      </c>
      <c r="B799" s="70" t="s">
        <v>1582</v>
      </c>
      <c r="C799" s="79">
        <v>36179</v>
      </c>
      <c r="D799" s="79">
        <v>8110.44</v>
      </c>
      <c r="E799" s="79">
        <v>28068.560000000001</v>
      </c>
      <c r="F799" s="92">
        <v>0</v>
      </c>
      <c r="G799" s="79">
        <f t="shared" si="26"/>
        <v>28068.560000000001</v>
      </c>
      <c r="H799" s="98" t="str">
        <f t="shared" si="27"/>
        <v>3</v>
      </c>
      <c r="I799" s="97"/>
    </row>
    <row r="800" spans="1:9" x14ac:dyDescent="0.2">
      <c r="A800" s="70" t="s">
        <v>2162</v>
      </c>
      <c r="B800" s="70" t="s">
        <v>1583</v>
      </c>
      <c r="C800" s="79">
        <v>2460</v>
      </c>
      <c r="D800" s="79">
        <v>2219</v>
      </c>
      <c r="E800" s="79">
        <v>241</v>
      </c>
      <c r="F800" s="92">
        <v>0</v>
      </c>
      <c r="G800" s="79">
        <f t="shared" si="26"/>
        <v>241</v>
      </c>
      <c r="H800" s="98" t="str">
        <f t="shared" si="27"/>
        <v>3</v>
      </c>
      <c r="I800" s="97"/>
    </row>
    <row r="801" spans="1:9" x14ac:dyDescent="0.2">
      <c r="A801" s="70" t="s">
        <v>957</v>
      </c>
      <c r="B801" s="70" t="s">
        <v>2163</v>
      </c>
      <c r="C801" s="79">
        <v>160505</v>
      </c>
      <c r="D801" s="79">
        <v>79894.28</v>
      </c>
      <c r="E801" s="79">
        <v>80610.720000000001</v>
      </c>
      <c r="F801" s="92">
        <v>0</v>
      </c>
      <c r="G801" s="79">
        <f t="shared" si="26"/>
        <v>80610.720000000001</v>
      </c>
      <c r="H801" s="98" t="str">
        <f t="shared" si="27"/>
        <v>3</v>
      </c>
      <c r="I801" s="97"/>
    </row>
    <row r="802" spans="1:9" x14ac:dyDescent="0.2">
      <c r="A802" s="70" t="s">
        <v>960</v>
      </c>
      <c r="B802" s="70" t="s">
        <v>2164</v>
      </c>
      <c r="C802" s="79">
        <v>614048</v>
      </c>
      <c r="D802" s="79">
        <v>232509</v>
      </c>
      <c r="E802" s="79">
        <v>381539</v>
      </c>
      <c r="F802" s="92">
        <v>20000</v>
      </c>
      <c r="G802" s="79">
        <f t="shared" si="26"/>
        <v>361539</v>
      </c>
      <c r="H802" s="98" t="str">
        <f t="shared" si="27"/>
        <v>4</v>
      </c>
      <c r="I802" s="97"/>
    </row>
    <row r="803" spans="1:9" x14ac:dyDescent="0.2">
      <c r="A803" s="70" t="s">
        <v>2165</v>
      </c>
      <c r="B803" s="70" t="s">
        <v>1701</v>
      </c>
      <c r="C803" s="79">
        <v>0</v>
      </c>
      <c r="D803" s="79">
        <v>0</v>
      </c>
      <c r="E803" s="79">
        <v>0</v>
      </c>
      <c r="F803" s="92">
        <v>0</v>
      </c>
      <c r="G803" s="79">
        <f t="shared" si="26"/>
        <v>0</v>
      </c>
      <c r="H803" s="98" t="str">
        <f t="shared" si="27"/>
        <v>5</v>
      </c>
      <c r="I803" s="97"/>
    </row>
    <row r="804" spans="1:9" x14ac:dyDescent="0.2">
      <c r="A804" s="70" t="s">
        <v>2166</v>
      </c>
      <c r="B804" s="70" t="s">
        <v>1605</v>
      </c>
      <c r="C804" s="79">
        <v>0</v>
      </c>
      <c r="D804" s="79">
        <v>0</v>
      </c>
      <c r="E804" s="79">
        <v>0</v>
      </c>
      <c r="F804" s="92">
        <v>0</v>
      </c>
      <c r="G804" s="79">
        <f t="shared" si="26"/>
        <v>0</v>
      </c>
      <c r="H804" s="98" t="str">
        <f t="shared" si="27"/>
        <v>5</v>
      </c>
      <c r="I804" s="97"/>
    </row>
    <row r="805" spans="1:9" x14ac:dyDescent="0.2">
      <c r="A805" s="70" t="s">
        <v>2167</v>
      </c>
      <c r="B805" s="70" t="s">
        <v>1537</v>
      </c>
      <c r="C805" s="79">
        <v>6498852</v>
      </c>
      <c r="D805" s="79">
        <v>5396118.6900000004</v>
      </c>
      <c r="E805" s="79">
        <v>1102733.3099999996</v>
      </c>
      <c r="F805" s="92">
        <f>D805/10*2</f>
        <v>1079223.7380000001</v>
      </c>
      <c r="G805" s="79">
        <f t="shared" si="26"/>
        <v>23509.571999999462</v>
      </c>
      <c r="H805" s="98" t="str">
        <f t="shared" si="27"/>
        <v>1</v>
      </c>
      <c r="I805" s="97"/>
    </row>
    <row r="806" spans="1:9" x14ac:dyDescent="0.2">
      <c r="A806" s="70" t="s">
        <v>2168</v>
      </c>
      <c r="B806" s="70" t="s">
        <v>1539</v>
      </c>
      <c r="C806" s="79">
        <v>1325292</v>
      </c>
      <c r="D806" s="79">
        <v>1011689.16</v>
      </c>
      <c r="E806" s="79">
        <v>313602.83999999997</v>
      </c>
      <c r="F806" s="92">
        <f>D806/10*2</f>
        <v>202337.83199999999</v>
      </c>
      <c r="G806" s="79">
        <f t="shared" si="26"/>
        <v>111265.00799999997</v>
      </c>
      <c r="H806" s="98" t="str">
        <f t="shared" si="27"/>
        <v>1</v>
      </c>
      <c r="I806" s="97"/>
    </row>
    <row r="807" spans="1:9" x14ac:dyDescent="0.2">
      <c r="A807" s="70" t="s">
        <v>2169</v>
      </c>
      <c r="B807" s="70" t="s">
        <v>1541</v>
      </c>
      <c r="C807" s="79">
        <v>159876</v>
      </c>
      <c r="D807" s="79">
        <v>132941</v>
      </c>
      <c r="E807" s="79">
        <v>26935</v>
      </c>
      <c r="F807" s="92">
        <f>D807/10*2</f>
        <v>26588.2</v>
      </c>
      <c r="G807" s="79">
        <f t="shared" si="26"/>
        <v>346.79999999999927</v>
      </c>
      <c r="H807" s="98" t="str">
        <f t="shared" si="27"/>
        <v>1</v>
      </c>
      <c r="I807" s="97"/>
    </row>
    <row r="808" spans="1:9" x14ac:dyDescent="0.2">
      <c r="A808" s="70" t="s">
        <v>2170</v>
      </c>
      <c r="B808" s="70" t="s">
        <v>1543</v>
      </c>
      <c r="C808" s="79">
        <v>108669</v>
      </c>
      <c r="D808" s="79">
        <v>104968.33</v>
      </c>
      <c r="E808" s="79">
        <v>3700.6699999999983</v>
      </c>
      <c r="G808" s="79">
        <f t="shared" si="26"/>
        <v>3700.6699999999983</v>
      </c>
      <c r="H808" s="98" t="str">
        <f t="shared" si="27"/>
        <v>1</v>
      </c>
      <c r="I808" s="97"/>
    </row>
    <row r="809" spans="1:9" x14ac:dyDescent="0.2">
      <c r="A809" s="70" t="s">
        <v>2171</v>
      </c>
      <c r="B809" s="70" t="s">
        <v>1545</v>
      </c>
      <c r="C809" s="79">
        <v>1086687</v>
      </c>
      <c r="D809" s="79">
        <v>525852.51</v>
      </c>
      <c r="E809" s="79">
        <v>560834.49</v>
      </c>
      <c r="F809" s="92">
        <v>525852.51</v>
      </c>
      <c r="G809" s="79">
        <f t="shared" si="26"/>
        <v>34981.979999999981</v>
      </c>
      <c r="H809" s="98" t="str">
        <f t="shared" si="27"/>
        <v>1</v>
      </c>
      <c r="I809" s="97"/>
    </row>
    <row r="810" spans="1:9" x14ac:dyDescent="0.2">
      <c r="A810" s="70" t="s">
        <v>2172</v>
      </c>
      <c r="B810" s="70" t="s">
        <v>1547</v>
      </c>
      <c r="C810" s="79">
        <v>122144</v>
      </c>
      <c r="D810" s="79">
        <v>72778.03</v>
      </c>
      <c r="E810" s="79">
        <v>49365.97</v>
      </c>
      <c r="F810" s="92">
        <f>D810/10*2</f>
        <v>14555.606</v>
      </c>
      <c r="G810" s="79">
        <f t="shared" si="26"/>
        <v>34810.364000000001</v>
      </c>
      <c r="H810" s="98" t="str">
        <f t="shared" si="27"/>
        <v>1</v>
      </c>
      <c r="I810" s="97"/>
    </row>
    <row r="811" spans="1:9" x14ac:dyDescent="0.2">
      <c r="A811" s="70" t="s">
        <v>2173</v>
      </c>
      <c r="B811" s="70" t="s">
        <v>1549</v>
      </c>
      <c r="C811" s="79">
        <v>194966</v>
      </c>
      <c r="D811" s="79">
        <v>161307.93</v>
      </c>
      <c r="E811" s="79">
        <v>33658.070000000007</v>
      </c>
      <c r="F811" s="92">
        <f>D811/10*2</f>
        <v>32261.585999999999</v>
      </c>
      <c r="G811" s="79">
        <f t="shared" si="26"/>
        <v>1396.4840000000077</v>
      </c>
      <c r="H811" s="98" t="str">
        <f t="shared" si="27"/>
        <v>1</v>
      </c>
      <c r="I811" s="97"/>
    </row>
    <row r="812" spans="1:9" x14ac:dyDescent="0.2">
      <c r="A812" s="70" t="s">
        <v>2174</v>
      </c>
      <c r="B812" s="70" t="s">
        <v>1551</v>
      </c>
      <c r="C812" s="79">
        <v>1137299</v>
      </c>
      <c r="D812" s="79">
        <v>940961.35</v>
      </c>
      <c r="E812" s="79">
        <v>196337.65000000014</v>
      </c>
      <c r="F812" s="92">
        <f>D812/10*2</f>
        <v>188192.27</v>
      </c>
      <c r="G812" s="79">
        <f t="shared" si="26"/>
        <v>8145.3800000000338</v>
      </c>
      <c r="H812" s="98" t="str">
        <f t="shared" si="27"/>
        <v>1</v>
      </c>
      <c r="I812" s="97"/>
    </row>
    <row r="813" spans="1:9" x14ac:dyDescent="0.2">
      <c r="A813" s="70" t="s">
        <v>2175</v>
      </c>
      <c r="B813" s="70" t="s">
        <v>1553</v>
      </c>
      <c r="C813" s="79">
        <v>129977</v>
      </c>
      <c r="D813" s="79">
        <v>108264.02</v>
      </c>
      <c r="E813" s="79">
        <v>21712.979999999996</v>
      </c>
      <c r="F813" s="92">
        <f>D813/10*2</f>
        <v>21652.804</v>
      </c>
      <c r="G813" s="79">
        <f t="shared" si="26"/>
        <v>60.175999999995838</v>
      </c>
      <c r="H813" s="98" t="str">
        <f t="shared" si="27"/>
        <v>1</v>
      </c>
      <c r="I813" s="97"/>
    </row>
    <row r="814" spans="1:9" x14ac:dyDescent="0.2">
      <c r="A814" s="70" t="s">
        <v>2176</v>
      </c>
      <c r="B814" s="70" t="s">
        <v>1557</v>
      </c>
      <c r="C814" s="79">
        <v>234719</v>
      </c>
      <c r="D814" s="79">
        <v>113687.81</v>
      </c>
      <c r="E814" s="79">
        <v>121031.19</v>
      </c>
      <c r="F814" s="92">
        <v>121031.19</v>
      </c>
      <c r="G814" s="79">
        <f t="shared" si="26"/>
        <v>0</v>
      </c>
      <c r="H814" s="98" t="str">
        <f t="shared" si="27"/>
        <v>1</v>
      </c>
      <c r="I814" s="97"/>
    </row>
    <row r="815" spans="1:9" x14ac:dyDescent="0.2">
      <c r="A815" s="70" t="s">
        <v>2177</v>
      </c>
      <c r="B815" s="70" t="s">
        <v>1559</v>
      </c>
      <c r="C815" s="79">
        <v>463308</v>
      </c>
      <c r="D815" s="79">
        <v>388182</v>
      </c>
      <c r="E815" s="79">
        <v>75126</v>
      </c>
      <c r="F815" s="92">
        <v>75126</v>
      </c>
      <c r="G815" s="79">
        <f t="shared" si="26"/>
        <v>0</v>
      </c>
      <c r="H815" s="98" t="str">
        <f t="shared" si="27"/>
        <v>1</v>
      </c>
      <c r="I815" s="97"/>
    </row>
    <row r="816" spans="1:9" x14ac:dyDescent="0.2">
      <c r="A816" s="70" t="s">
        <v>2178</v>
      </c>
      <c r="B816" s="70" t="s">
        <v>1561</v>
      </c>
      <c r="C816" s="79">
        <v>422520</v>
      </c>
      <c r="D816" s="79">
        <v>357955</v>
      </c>
      <c r="E816" s="79">
        <v>64565</v>
      </c>
      <c r="F816" s="92">
        <v>64565</v>
      </c>
      <c r="G816" s="79">
        <f t="shared" si="26"/>
        <v>0</v>
      </c>
      <c r="H816" s="98" t="str">
        <f t="shared" si="27"/>
        <v>1</v>
      </c>
      <c r="I816" s="97"/>
    </row>
    <row r="817" spans="1:9" x14ac:dyDescent="0.2">
      <c r="A817" s="70" t="s">
        <v>2179</v>
      </c>
      <c r="B817" s="70" t="s">
        <v>1563</v>
      </c>
      <c r="C817" s="79">
        <v>270785</v>
      </c>
      <c r="D817" s="79">
        <v>267893.90999999997</v>
      </c>
      <c r="E817" s="79">
        <v>2891.0900000000256</v>
      </c>
      <c r="G817" s="79">
        <f t="shared" si="26"/>
        <v>2891.0900000000256</v>
      </c>
      <c r="H817" s="98" t="str">
        <f t="shared" si="27"/>
        <v>1</v>
      </c>
      <c r="I817" s="97"/>
    </row>
    <row r="818" spans="1:9" x14ac:dyDescent="0.2">
      <c r="A818" s="70" t="s">
        <v>2180</v>
      </c>
      <c r="B818" s="70" t="s">
        <v>1565</v>
      </c>
      <c r="C818" s="79">
        <v>50910</v>
      </c>
      <c r="D818" s="79">
        <v>0</v>
      </c>
      <c r="E818" s="79">
        <v>50910</v>
      </c>
      <c r="F818" s="92">
        <v>50910</v>
      </c>
      <c r="G818" s="79">
        <f t="shared" si="26"/>
        <v>0</v>
      </c>
      <c r="H818" s="98" t="str">
        <f t="shared" si="27"/>
        <v>1</v>
      </c>
      <c r="I818" s="97"/>
    </row>
    <row r="819" spans="1:9" x14ac:dyDescent="0.2">
      <c r="A819" s="70" t="s">
        <v>2181</v>
      </c>
      <c r="B819" s="70" t="s">
        <v>1566</v>
      </c>
      <c r="C819" s="79">
        <v>4234</v>
      </c>
      <c r="D819" s="77">
        <v>2332.81</v>
      </c>
      <c r="E819" s="79">
        <v>1901.19</v>
      </c>
      <c r="F819" s="92">
        <v>0</v>
      </c>
      <c r="G819" s="79">
        <f t="shared" si="26"/>
        <v>1901.19</v>
      </c>
      <c r="H819" s="98" t="str">
        <f t="shared" si="27"/>
        <v>2</v>
      </c>
      <c r="I819" s="97"/>
    </row>
    <row r="820" spans="1:9" x14ac:dyDescent="0.2">
      <c r="A820" s="70" t="s">
        <v>1056</v>
      </c>
      <c r="B820" s="70" t="s">
        <v>1566</v>
      </c>
      <c r="C820" s="79">
        <v>688376</v>
      </c>
      <c r="D820" s="77">
        <v>0</v>
      </c>
      <c r="E820" s="79">
        <v>688376</v>
      </c>
      <c r="F820" s="92">
        <v>50000</v>
      </c>
      <c r="G820" s="79">
        <f t="shared" si="26"/>
        <v>638376</v>
      </c>
      <c r="H820" s="98" t="str">
        <f t="shared" si="27"/>
        <v>2</v>
      </c>
      <c r="I820" s="97"/>
    </row>
    <row r="821" spans="1:9" x14ac:dyDescent="0.2">
      <c r="A821" s="70" t="s">
        <v>2182</v>
      </c>
      <c r="B821" s="70" t="s">
        <v>1731</v>
      </c>
      <c r="C821" s="79">
        <v>0</v>
      </c>
      <c r="D821" s="77">
        <v>0</v>
      </c>
      <c r="E821" s="79">
        <v>0</v>
      </c>
      <c r="F821" s="92">
        <v>0</v>
      </c>
      <c r="G821" s="79">
        <f t="shared" si="26"/>
        <v>0</v>
      </c>
      <c r="H821" s="98" t="str">
        <f t="shared" si="27"/>
        <v>2</v>
      </c>
      <c r="I821" s="97"/>
    </row>
    <row r="822" spans="1:9" x14ac:dyDescent="0.2">
      <c r="A822" s="70" t="s">
        <v>2183</v>
      </c>
      <c r="B822" s="70" t="s">
        <v>1639</v>
      </c>
      <c r="C822" s="79">
        <v>1892095</v>
      </c>
      <c r="D822" s="77">
        <v>766934</v>
      </c>
      <c r="E822" s="79">
        <v>1125161</v>
      </c>
      <c r="F822" s="93">
        <v>636352.80000000005</v>
      </c>
      <c r="G822" s="79">
        <f t="shared" si="26"/>
        <v>488808.19999999995</v>
      </c>
      <c r="H822" s="98" t="str">
        <f t="shared" si="27"/>
        <v>2</v>
      </c>
      <c r="I822" s="97"/>
    </row>
    <row r="823" spans="1:9" x14ac:dyDescent="0.2">
      <c r="A823" s="70" t="s">
        <v>2184</v>
      </c>
      <c r="B823" s="70" t="s">
        <v>1570</v>
      </c>
      <c r="C823" s="79">
        <v>0</v>
      </c>
      <c r="D823" s="77">
        <v>0</v>
      </c>
      <c r="E823" s="79">
        <v>0</v>
      </c>
      <c r="F823" s="92">
        <v>0</v>
      </c>
      <c r="G823" s="79">
        <f t="shared" si="26"/>
        <v>0</v>
      </c>
      <c r="H823" s="98" t="str">
        <f t="shared" si="27"/>
        <v>2</v>
      </c>
      <c r="I823" s="97"/>
    </row>
    <row r="824" spans="1:9" x14ac:dyDescent="0.2">
      <c r="A824" s="70" t="s">
        <v>2185</v>
      </c>
      <c r="B824" s="70" t="s">
        <v>1571</v>
      </c>
      <c r="C824" s="79">
        <v>2101</v>
      </c>
      <c r="D824" s="77">
        <v>972.5</v>
      </c>
      <c r="E824" s="79">
        <v>1128.5</v>
      </c>
      <c r="F824" s="92">
        <v>0</v>
      </c>
      <c r="G824" s="79">
        <f t="shared" si="26"/>
        <v>1128.5</v>
      </c>
      <c r="H824" s="98" t="str">
        <f t="shared" si="27"/>
        <v>2</v>
      </c>
      <c r="I824" s="97"/>
    </row>
    <row r="825" spans="1:9" x14ac:dyDescent="0.2">
      <c r="A825" s="70" t="s">
        <v>1058</v>
      </c>
      <c r="B825" s="70" t="s">
        <v>1571</v>
      </c>
      <c r="C825" s="79">
        <v>0</v>
      </c>
      <c r="D825" s="77">
        <v>0</v>
      </c>
      <c r="E825" s="79">
        <v>0</v>
      </c>
      <c r="F825" s="92">
        <v>0</v>
      </c>
      <c r="G825" s="79">
        <f t="shared" si="26"/>
        <v>0</v>
      </c>
      <c r="H825" s="98" t="str">
        <f t="shared" si="27"/>
        <v>2</v>
      </c>
      <c r="I825" s="97"/>
    </row>
    <row r="826" spans="1:9" x14ac:dyDescent="0.2">
      <c r="A826" s="70" t="s">
        <v>1060</v>
      </c>
      <c r="B826" s="70" t="s">
        <v>1572</v>
      </c>
      <c r="C826" s="79">
        <v>18844</v>
      </c>
      <c r="D826" s="77">
        <v>16764</v>
      </c>
      <c r="E826" s="79">
        <v>2080</v>
      </c>
      <c r="F826" s="92">
        <v>0</v>
      </c>
      <c r="G826" s="79">
        <f t="shared" si="26"/>
        <v>2080</v>
      </c>
      <c r="H826" s="98" t="str">
        <f t="shared" si="27"/>
        <v>2</v>
      </c>
      <c r="I826" s="97"/>
    </row>
    <row r="827" spans="1:9" x14ac:dyDescent="0.2">
      <c r="A827" s="70" t="s">
        <v>1061</v>
      </c>
      <c r="B827" s="70" t="s">
        <v>1643</v>
      </c>
      <c r="C827" s="79">
        <v>125174</v>
      </c>
      <c r="D827" s="77">
        <v>62132</v>
      </c>
      <c r="E827" s="79">
        <v>63042</v>
      </c>
      <c r="F827" s="93">
        <v>6000</v>
      </c>
      <c r="G827" s="79">
        <f t="shared" si="26"/>
        <v>57042</v>
      </c>
      <c r="H827" s="98" t="str">
        <f t="shared" si="27"/>
        <v>2</v>
      </c>
      <c r="I827" s="97"/>
    </row>
    <row r="828" spans="1:9" x14ac:dyDescent="0.2">
      <c r="A828" s="70" t="s">
        <v>2186</v>
      </c>
      <c r="B828" s="70" t="s">
        <v>1692</v>
      </c>
      <c r="C828" s="79">
        <v>349</v>
      </c>
      <c r="D828" s="77">
        <v>0</v>
      </c>
      <c r="E828" s="79">
        <v>349</v>
      </c>
      <c r="F828" s="92">
        <v>0</v>
      </c>
      <c r="G828" s="79">
        <f t="shared" si="26"/>
        <v>349</v>
      </c>
      <c r="H828" s="98" t="str">
        <f t="shared" si="27"/>
        <v>2</v>
      </c>
      <c r="I828" s="97"/>
    </row>
    <row r="829" spans="1:9" x14ac:dyDescent="0.2">
      <c r="A829" s="70" t="s">
        <v>2187</v>
      </c>
      <c r="B829" s="70" t="s">
        <v>1816</v>
      </c>
      <c r="C829" s="79">
        <v>2051</v>
      </c>
      <c r="D829" s="77">
        <v>0</v>
      </c>
      <c r="E829" s="79">
        <v>2051</v>
      </c>
      <c r="F829" s="92">
        <v>0</v>
      </c>
      <c r="G829" s="79">
        <f t="shared" si="26"/>
        <v>2051</v>
      </c>
      <c r="H829" s="98" t="str">
        <f t="shared" si="27"/>
        <v>2</v>
      </c>
      <c r="I829" s="97"/>
    </row>
    <row r="830" spans="1:9" x14ac:dyDescent="0.2">
      <c r="A830" s="70" t="s">
        <v>2188</v>
      </c>
      <c r="B830" s="70" t="s">
        <v>1819</v>
      </c>
      <c r="C830" s="79">
        <v>0</v>
      </c>
      <c r="D830" s="77">
        <v>0</v>
      </c>
      <c r="E830" s="79">
        <v>0</v>
      </c>
      <c r="F830" s="92">
        <v>0</v>
      </c>
      <c r="G830" s="79">
        <f t="shared" si="26"/>
        <v>0</v>
      </c>
      <c r="H830" s="98" t="str">
        <f t="shared" si="27"/>
        <v>2</v>
      </c>
      <c r="I830" s="97"/>
    </row>
    <row r="831" spans="1:9" x14ac:dyDescent="0.2">
      <c r="A831" s="70" t="s">
        <v>1063</v>
      </c>
      <c r="B831" s="70" t="s">
        <v>1788</v>
      </c>
      <c r="C831" s="79">
        <v>378</v>
      </c>
      <c r="D831" s="77">
        <v>378</v>
      </c>
      <c r="E831" s="79">
        <v>0</v>
      </c>
      <c r="F831" s="92">
        <v>0</v>
      </c>
      <c r="G831" s="79">
        <f t="shared" si="26"/>
        <v>0</v>
      </c>
      <c r="H831" s="98" t="str">
        <f t="shared" si="27"/>
        <v>2</v>
      </c>
      <c r="I831" s="97"/>
    </row>
    <row r="832" spans="1:9" x14ac:dyDescent="0.2">
      <c r="A832" s="70" t="s">
        <v>1064</v>
      </c>
      <c r="B832" s="70" t="s">
        <v>1821</v>
      </c>
      <c r="C832" s="79">
        <v>1196</v>
      </c>
      <c r="D832" s="77">
        <v>974.4</v>
      </c>
      <c r="E832" s="79">
        <v>221.60000000000002</v>
      </c>
      <c r="F832" s="92">
        <v>0</v>
      </c>
      <c r="G832" s="79">
        <f t="shared" si="26"/>
        <v>221.60000000000002</v>
      </c>
      <c r="H832" s="98" t="str">
        <f t="shared" si="27"/>
        <v>2</v>
      </c>
      <c r="I832" s="97"/>
    </row>
    <row r="833" spans="1:9" x14ac:dyDescent="0.2">
      <c r="A833" s="70" t="s">
        <v>2189</v>
      </c>
      <c r="B833" s="70" t="s">
        <v>2190</v>
      </c>
      <c r="C833" s="79">
        <v>5788</v>
      </c>
      <c r="D833" s="77">
        <v>1045.99</v>
      </c>
      <c r="E833" s="79">
        <v>4742.01</v>
      </c>
      <c r="F833" s="92">
        <v>0</v>
      </c>
      <c r="G833" s="79">
        <f t="shared" si="26"/>
        <v>4742.01</v>
      </c>
      <c r="H833" s="98" t="str">
        <f t="shared" si="27"/>
        <v>2</v>
      </c>
      <c r="I833" s="97"/>
    </row>
    <row r="834" spans="1:9" x14ac:dyDescent="0.2">
      <c r="A834" s="70" t="s">
        <v>1065</v>
      </c>
      <c r="B834" s="70" t="s">
        <v>2190</v>
      </c>
      <c r="C834" s="79">
        <v>1377037.76</v>
      </c>
      <c r="D834" s="77">
        <v>754060.04</v>
      </c>
      <c r="E834" s="79">
        <v>622977.72</v>
      </c>
      <c r="F834" s="93">
        <v>352042.59</v>
      </c>
      <c r="G834" s="79">
        <f t="shared" si="26"/>
        <v>270935.12999999995</v>
      </c>
      <c r="H834" s="98" t="str">
        <f t="shared" si="27"/>
        <v>2</v>
      </c>
      <c r="I834" s="97"/>
    </row>
    <row r="835" spans="1:9" x14ac:dyDescent="0.2">
      <c r="A835" s="70" t="s">
        <v>2191</v>
      </c>
      <c r="B835" s="70" t="s">
        <v>1647</v>
      </c>
      <c r="C835" s="79">
        <v>116189</v>
      </c>
      <c r="D835" s="77">
        <v>0</v>
      </c>
      <c r="E835" s="79">
        <v>116189</v>
      </c>
      <c r="F835" s="92">
        <v>0</v>
      </c>
      <c r="G835" s="79">
        <f t="shared" ref="G835:G898" si="28">C835-D835-F835</f>
        <v>116189</v>
      </c>
      <c r="H835" s="98" t="str">
        <f t="shared" si="27"/>
        <v>2</v>
      </c>
      <c r="I835" s="97"/>
    </row>
    <row r="836" spans="1:9" x14ac:dyDescent="0.2">
      <c r="A836" s="70" t="s">
        <v>1068</v>
      </c>
      <c r="B836" s="70" t="s">
        <v>1733</v>
      </c>
      <c r="C836" s="79">
        <v>30572</v>
      </c>
      <c r="D836" s="77">
        <v>0</v>
      </c>
      <c r="E836" s="79">
        <v>30572</v>
      </c>
      <c r="F836" s="92">
        <v>0</v>
      </c>
      <c r="G836" s="79">
        <f t="shared" si="28"/>
        <v>30572</v>
      </c>
      <c r="H836" s="98" t="str">
        <f t="shared" si="27"/>
        <v>2</v>
      </c>
      <c r="I836" s="97"/>
    </row>
    <row r="837" spans="1:9" x14ac:dyDescent="0.2">
      <c r="A837" s="70" t="s">
        <v>2192</v>
      </c>
      <c r="B837" s="70" t="s">
        <v>1648</v>
      </c>
      <c r="C837" s="79">
        <v>0</v>
      </c>
      <c r="D837" s="77">
        <v>0</v>
      </c>
      <c r="E837" s="79">
        <v>0</v>
      </c>
      <c r="F837" s="92">
        <v>0</v>
      </c>
      <c r="G837" s="79">
        <f t="shared" si="28"/>
        <v>0</v>
      </c>
      <c r="H837" s="98" t="str">
        <f t="shared" ref="H837:H900" si="29">MID(A837,18,1)</f>
        <v>2</v>
      </c>
      <c r="I837" s="97"/>
    </row>
    <row r="838" spans="1:9" x14ac:dyDescent="0.2">
      <c r="A838" s="70" t="s">
        <v>1070</v>
      </c>
      <c r="B838" s="70" t="s">
        <v>1694</v>
      </c>
      <c r="C838" s="79">
        <v>1080</v>
      </c>
      <c r="D838" s="77">
        <v>928</v>
      </c>
      <c r="E838" s="79">
        <v>152</v>
      </c>
      <c r="F838" s="92">
        <v>0</v>
      </c>
      <c r="G838" s="79">
        <f t="shared" si="28"/>
        <v>152</v>
      </c>
      <c r="H838" s="98" t="str">
        <f t="shared" si="29"/>
        <v>2</v>
      </c>
      <c r="I838" s="97"/>
    </row>
    <row r="839" spans="1:9" x14ac:dyDescent="0.2">
      <c r="A839" s="70" t="s">
        <v>1071</v>
      </c>
      <c r="B839" s="70" t="s">
        <v>2193</v>
      </c>
      <c r="C839" s="79">
        <v>6887</v>
      </c>
      <c r="D839" s="77">
        <v>1157</v>
      </c>
      <c r="E839" s="79">
        <v>5730</v>
      </c>
      <c r="F839" s="92">
        <v>0</v>
      </c>
      <c r="G839" s="79">
        <f t="shared" si="28"/>
        <v>5730</v>
      </c>
      <c r="H839" s="98" t="str">
        <f t="shared" si="29"/>
        <v>2</v>
      </c>
      <c r="I839" s="97"/>
    </row>
    <row r="840" spans="1:9" x14ac:dyDescent="0.2">
      <c r="A840" s="70" t="s">
        <v>2194</v>
      </c>
      <c r="B840" s="70" t="s">
        <v>1874</v>
      </c>
      <c r="C840" s="79">
        <v>338</v>
      </c>
      <c r="D840" s="77">
        <v>0</v>
      </c>
      <c r="E840" s="79">
        <v>338</v>
      </c>
      <c r="F840" s="92">
        <v>0</v>
      </c>
      <c r="G840" s="79">
        <f t="shared" si="28"/>
        <v>338</v>
      </c>
      <c r="H840" s="98" t="str">
        <f t="shared" si="29"/>
        <v>2</v>
      </c>
      <c r="I840" s="97"/>
    </row>
    <row r="841" spans="1:9" x14ac:dyDescent="0.2">
      <c r="A841" s="70" t="s">
        <v>2195</v>
      </c>
      <c r="B841" s="70" t="s">
        <v>1696</v>
      </c>
      <c r="C841" s="79">
        <v>0</v>
      </c>
      <c r="D841" s="77">
        <v>0</v>
      </c>
      <c r="E841" s="79">
        <v>0</v>
      </c>
      <c r="F841" s="92">
        <v>0</v>
      </c>
      <c r="G841" s="79">
        <f t="shared" si="28"/>
        <v>0</v>
      </c>
      <c r="H841" s="98" t="str">
        <f t="shared" si="29"/>
        <v>2</v>
      </c>
      <c r="I841" s="97"/>
    </row>
    <row r="842" spans="1:9" x14ac:dyDescent="0.2">
      <c r="A842" s="70" t="s">
        <v>1074</v>
      </c>
      <c r="B842" s="70" t="s">
        <v>1789</v>
      </c>
      <c r="C842" s="79">
        <v>2291143</v>
      </c>
      <c r="D842" s="79">
        <v>1263664</v>
      </c>
      <c r="E842" s="79">
        <v>1027479</v>
      </c>
      <c r="F842" s="92">
        <v>100000</v>
      </c>
      <c r="G842" s="79">
        <f t="shared" si="28"/>
        <v>927479</v>
      </c>
      <c r="H842" s="98" t="str">
        <f t="shared" si="29"/>
        <v>3</v>
      </c>
      <c r="I842" s="97"/>
    </row>
    <row r="843" spans="1:9" x14ac:dyDescent="0.2">
      <c r="A843" s="70" t="s">
        <v>1075</v>
      </c>
      <c r="B843" s="70" t="s">
        <v>2196</v>
      </c>
      <c r="C843" s="79">
        <v>1898</v>
      </c>
      <c r="D843" s="79">
        <v>0</v>
      </c>
      <c r="E843" s="79">
        <v>1898</v>
      </c>
      <c r="F843" s="92">
        <v>0</v>
      </c>
      <c r="G843" s="79">
        <f t="shared" si="28"/>
        <v>1898</v>
      </c>
      <c r="H843" s="98" t="str">
        <f t="shared" si="29"/>
        <v>3</v>
      </c>
      <c r="I843" s="97"/>
    </row>
    <row r="844" spans="1:9" x14ac:dyDescent="0.2">
      <c r="A844" s="70" t="s">
        <v>1077</v>
      </c>
      <c r="B844" s="70" t="s">
        <v>1824</v>
      </c>
      <c r="C844" s="79">
        <v>24955</v>
      </c>
      <c r="D844" s="79">
        <v>7820</v>
      </c>
      <c r="E844" s="79">
        <v>17135</v>
      </c>
      <c r="F844" s="92">
        <v>500</v>
      </c>
      <c r="G844" s="79">
        <f t="shared" si="28"/>
        <v>16635</v>
      </c>
      <c r="H844" s="98" t="str">
        <f t="shared" si="29"/>
        <v>3</v>
      </c>
      <c r="I844" s="97"/>
    </row>
    <row r="845" spans="1:9" x14ac:dyDescent="0.2">
      <c r="A845" s="70" t="s">
        <v>1078</v>
      </c>
      <c r="B845" s="70" t="s">
        <v>1573</v>
      </c>
      <c r="C845" s="79">
        <v>49188</v>
      </c>
      <c r="D845" s="79">
        <v>48310.99</v>
      </c>
      <c r="E845" s="79">
        <v>877.01000000000204</v>
      </c>
      <c r="F845" s="92">
        <v>877.01000000000204</v>
      </c>
      <c r="G845" s="79">
        <f t="shared" si="28"/>
        <v>0</v>
      </c>
      <c r="H845" s="98" t="str">
        <f t="shared" si="29"/>
        <v>3</v>
      </c>
      <c r="I845" s="97"/>
    </row>
    <row r="846" spans="1:9" x14ac:dyDescent="0.2">
      <c r="A846" s="70" t="s">
        <v>2197</v>
      </c>
      <c r="B846" s="70" t="s">
        <v>1575</v>
      </c>
      <c r="C846" s="79">
        <v>70004</v>
      </c>
      <c r="D846" s="79">
        <v>49709.36</v>
      </c>
      <c r="E846" s="79">
        <v>20294.64</v>
      </c>
      <c r="F846" s="92">
        <f>D846/10*2</f>
        <v>9941.8719999999994</v>
      </c>
      <c r="G846" s="79">
        <f t="shared" si="28"/>
        <v>10352.768</v>
      </c>
      <c r="H846" s="98" t="str">
        <f t="shared" si="29"/>
        <v>3</v>
      </c>
      <c r="I846" s="97"/>
    </row>
    <row r="847" spans="1:9" x14ac:dyDescent="0.2">
      <c r="A847" s="70" t="s">
        <v>2198</v>
      </c>
      <c r="B847" s="70" t="s">
        <v>2151</v>
      </c>
      <c r="C847" s="79">
        <v>59100</v>
      </c>
      <c r="D847" s="79">
        <v>0</v>
      </c>
      <c r="E847" s="79">
        <v>59100</v>
      </c>
      <c r="F847" s="92">
        <v>0</v>
      </c>
      <c r="G847" s="79">
        <f t="shared" si="28"/>
        <v>59100</v>
      </c>
      <c r="H847" s="98" t="str">
        <f t="shared" si="29"/>
        <v>3</v>
      </c>
      <c r="I847" s="97"/>
    </row>
    <row r="848" spans="1:9" x14ac:dyDescent="0.2">
      <c r="A848" s="70" t="s">
        <v>2199</v>
      </c>
      <c r="B848" s="70" t="s">
        <v>2156</v>
      </c>
      <c r="C848" s="79">
        <v>0</v>
      </c>
      <c r="D848" s="79">
        <v>0</v>
      </c>
      <c r="E848" s="79">
        <v>0</v>
      </c>
      <c r="F848" s="92">
        <v>0</v>
      </c>
      <c r="G848" s="79">
        <f t="shared" si="28"/>
        <v>0</v>
      </c>
      <c r="H848" s="98" t="str">
        <f t="shared" si="29"/>
        <v>3</v>
      </c>
      <c r="I848" s="97"/>
    </row>
    <row r="849" spans="1:9" x14ac:dyDescent="0.2">
      <c r="A849" s="70" t="s">
        <v>1080</v>
      </c>
      <c r="B849" s="70" t="s">
        <v>1700</v>
      </c>
      <c r="C849" s="79">
        <v>101675</v>
      </c>
      <c r="D849" s="79">
        <v>0</v>
      </c>
      <c r="E849" s="79">
        <v>101675</v>
      </c>
      <c r="F849" s="92">
        <v>0</v>
      </c>
      <c r="G849" s="79">
        <f t="shared" si="28"/>
        <v>101675</v>
      </c>
      <c r="H849" s="98" t="str">
        <f t="shared" si="29"/>
        <v>3</v>
      </c>
      <c r="I849" s="97"/>
    </row>
    <row r="850" spans="1:9" x14ac:dyDescent="0.2">
      <c r="A850" s="70" t="s">
        <v>2200</v>
      </c>
      <c r="B850" s="70" t="s">
        <v>1600</v>
      </c>
      <c r="C850" s="79">
        <v>5737</v>
      </c>
      <c r="D850" s="79">
        <v>0</v>
      </c>
      <c r="E850" s="79">
        <v>5737</v>
      </c>
      <c r="F850" s="92">
        <v>0</v>
      </c>
      <c r="G850" s="79">
        <f t="shared" si="28"/>
        <v>5737</v>
      </c>
      <c r="H850" s="98" t="str">
        <f t="shared" si="29"/>
        <v>3</v>
      </c>
      <c r="I850" s="97"/>
    </row>
    <row r="851" spans="1:9" x14ac:dyDescent="0.2">
      <c r="A851" s="70" t="s">
        <v>2201</v>
      </c>
      <c r="B851" s="70" t="s">
        <v>2202</v>
      </c>
      <c r="C851" s="79">
        <v>0</v>
      </c>
      <c r="D851" s="79">
        <v>0</v>
      </c>
      <c r="E851" s="79">
        <v>0</v>
      </c>
      <c r="F851" s="92">
        <v>0</v>
      </c>
      <c r="G851" s="79">
        <f t="shared" si="28"/>
        <v>0</v>
      </c>
      <c r="H851" s="98" t="str">
        <f t="shared" si="29"/>
        <v>3</v>
      </c>
      <c r="I851" s="97"/>
    </row>
    <row r="852" spans="1:9" x14ac:dyDescent="0.2">
      <c r="A852" s="70" t="s">
        <v>1081</v>
      </c>
      <c r="B852" s="70" t="s">
        <v>1825</v>
      </c>
      <c r="C852" s="79">
        <v>1137612</v>
      </c>
      <c r="D852" s="79">
        <v>403401.6</v>
      </c>
      <c r="E852" s="79">
        <v>734210.4</v>
      </c>
      <c r="F852" s="92">
        <v>89644.800000000003</v>
      </c>
      <c r="G852" s="79">
        <f t="shared" si="28"/>
        <v>644565.6</v>
      </c>
      <c r="H852" s="98" t="str">
        <f t="shared" si="29"/>
        <v>3</v>
      </c>
      <c r="I852" s="97"/>
    </row>
    <row r="853" spans="1:9" x14ac:dyDescent="0.2">
      <c r="A853" s="70" t="s">
        <v>1083</v>
      </c>
      <c r="B853" s="70" t="s">
        <v>1576</v>
      </c>
      <c r="C853" s="79">
        <v>893024.29</v>
      </c>
      <c r="D853" s="79">
        <v>882984.14</v>
      </c>
      <c r="E853" s="79">
        <v>10040.150000000023</v>
      </c>
      <c r="F853" s="92">
        <v>0</v>
      </c>
      <c r="G853" s="79">
        <f t="shared" si="28"/>
        <v>10040.150000000023</v>
      </c>
      <c r="H853" s="98" t="str">
        <f t="shared" si="29"/>
        <v>3</v>
      </c>
      <c r="I853" s="97"/>
    </row>
    <row r="854" spans="1:9" x14ac:dyDescent="0.2">
      <c r="A854" s="70" t="s">
        <v>2203</v>
      </c>
      <c r="B854" s="70" t="s">
        <v>1659</v>
      </c>
      <c r="C854" s="79">
        <v>0</v>
      </c>
      <c r="D854" s="79">
        <v>0</v>
      </c>
      <c r="E854" s="79">
        <v>0</v>
      </c>
      <c r="F854" s="92">
        <v>0</v>
      </c>
      <c r="G854" s="79">
        <f t="shared" si="28"/>
        <v>0</v>
      </c>
      <c r="H854" s="98" t="str">
        <f t="shared" si="29"/>
        <v>3</v>
      </c>
      <c r="I854" s="97"/>
    </row>
    <row r="855" spans="1:9" x14ac:dyDescent="0.2">
      <c r="A855" s="70" t="s">
        <v>1084</v>
      </c>
      <c r="B855" s="70" t="s">
        <v>1793</v>
      </c>
      <c r="C855" s="79">
        <v>32032</v>
      </c>
      <c r="D855" s="79">
        <v>0</v>
      </c>
      <c r="E855" s="79">
        <v>32032</v>
      </c>
      <c r="F855" s="92">
        <v>0</v>
      </c>
      <c r="G855" s="79">
        <f t="shared" si="28"/>
        <v>32032</v>
      </c>
      <c r="H855" s="98" t="str">
        <f t="shared" si="29"/>
        <v>3</v>
      </c>
      <c r="I855" s="97"/>
    </row>
    <row r="856" spans="1:9" x14ac:dyDescent="0.2">
      <c r="A856" s="70" t="s">
        <v>1085</v>
      </c>
      <c r="B856" s="70" t="s">
        <v>1661</v>
      </c>
      <c r="C856" s="79">
        <v>17964</v>
      </c>
      <c r="D856" s="79">
        <v>3961.4</v>
      </c>
      <c r="E856" s="79">
        <v>14002.6</v>
      </c>
      <c r="F856" s="92">
        <v>1972</v>
      </c>
      <c r="G856" s="79">
        <f t="shared" si="28"/>
        <v>12030.6</v>
      </c>
      <c r="H856" s="98" t="str">
        <f t="shared" si="29"/>
        <v>3</v>
      </c>
      <c r="I856" s="97"/>
    </row>
    <row r="857" spans="1:9" x14ac:dyDescent="0.2">
      <c r="A857" s="70" t="s">
        <v>1086</v>
      </c>
      <c r="B857" s="70" t="s">
        <v>1577</v>
      </c>
      <c r="C857" s="79">
        <v>130398</v>
      </c>
      <c r="D857" s="79">
        <v>96337.39</v>
      </c>
      <c r="E857" s="79">
        <v>34060.61</v>
      </c>
      <c r="F857" s="92">
        <v>0</v>
      </c>
      <c r="G857" s="79">
        <f t="shared" si="28"/>
        <v>34060.61</v>
      </c>
      <c r="H857" s="98" t="str">
        <f t="shared" si="29"/>
        <v>3</v>
      </c>
      <c r="I857" s="97"/>
    </row>
    <row r="858" spans="1:9" x14ac:dyDescent="0.2">
      <c r="A858" s="70" t="s">
        <v>1087</v>
      </c>
      <c r="B858" s="70" t="s">
        <v>1827</v>
      </c>
      <c r="C858" s="79">
        <v>651004</v>
      </c>
      <c r="D858" s="79">
        <v>52059.99</v>
      </c>
      <c r="E858" s="79">
        <v>598944.01</v>
      </c>
      <c r="F858" s="93">
        <v>476295</v>
      </c>
      <c r="G858" s="79">
        <f t="shared" si="28"/>
        <v>122649.01000000001</v>
      </c>
      <c r="H858" s="98" t="str">
        <f t="shared" si="29"/>
        <v>3</v>
      </c>
      <c r="I858" s="97"/>
    </row>
    <row r="859" spans="1:9" x14ac:dyDescent="0.2">
      <c r="A859" s="70" t="s">
        <v>2204</v>
      </c>
      <c r="B859" s="70" t="s">
        <v>1829</v>
      </c>
      <c r="C859" s="79">
        <v>98527</v>
      </c>
      <c r="D859" s="79">
        <v>0</v>
      </c>
      <c r="E859" s="79">
        <v>98527</v>
      </c>
      <c r="F859" s="92">
        <v>3248</v>
      </c>
      <c r="G859" s="79">
        <f t="shared" si="28"/>
        <v>95279</v>
      </c>
      <c r="H859" s="98" t="str">
        <f t="shared" si="29"/>
        <v>3</v>
      </c>
      <c r="I859" s="97"/>
    </row>
    <row r="860" spans="1:9" x14ac:dyDescent="0.2">
      <c r="A860" s="70" t="s">
        <v>1089</v>
      </c>
      <c r="B860" s="70" t="s">
        <v>1830</v>
      </c>
      <c r="C860" s="79">
        <v>1424409</v>
      </c>
      <c r="D860" s="79">
        <v>968101.2</v>
      </c>
      <c r="E860" s="79">
        <v>456307.80000000005</v>
      </c>
      <c r="F860" s="92">
        <v>193620.24</v>
      </c>
      <c r="G860" s="79">
        <f t="shared" si="28"/>
        <v>262687.56000000006</v>
      </c>
      <c r="H860" s="98" t="str">
        <f t="shared" si="29"/>
        <v>3</v>
      </c>
      <c r="I860" s="97"/>
    </row>
    <row r="861" spans="1:9" x14ac:dyDescent="0.2">
      <c r="A861" s="70" t="s">
        <v>1090</v>
      </c>
      <c r="B861" s="70" t="s">
        <v>1831</v>
      </c>
      <c r="C861" s="79">
        <v>36590</v>
      </c>
      <c r="D861" s="79">
        <v>24360</v>
      </c>
      <c r="E861" s="79">
        <v>12230</v>
      </c>
      <c r="F861" s="92">
        <v>8100</v>
      </c>
      <c r="G861" s="79">
        <f t="shared" si="28"/>
        <v>4130</v>
      </c>
      <c r="H861" s="98" t="str">
        <f t="shared" si="29"/>
        <v>3</v>
      </c>
      <c r="I861" s="97"/>
    </row>
    <row r="862" spans="1:9" x14ac:dyDescent="0.2">
      <c r="A862" s="70" t="s">
        <v>2205</v>
      </c>
      <c r="B862" s="70" t="s">
        <v>1740</v>
      </c>
      <c r="C862" s="79">
        <v>0</v>
      </c>
      <c r="D862" s="79">
        <v>0</v>
      </c>
      <c r="E862" s="79">
        <v>0</v>
      </c>
      <c r="F862" s="92">
        <v>0</v>
      </c>
      <c r="G862" s="79">
        <f t="shared" si="28"/>
        <v>0</v>
      </c>
      <c r="H862" s="98" t="str">
        <f t="shared" si="29"/>
        <v>3</v>
      </c>
      <c r="I862" s="97"/>
    </row>
    <row r="863" spans="1:9" x14ac:dyDescent="0.2">
      <c r="A863" s="70" t="s">
        <v>1091</v>
      </c>
      <c r="B863" s="70" t="s">
        <v>1701</v>
      </c>
      <c r="C863" s="79">
        <v>0</v>
      </c>
      <c r="D863" s="79">
        <v>0</v>
      </c>
      <c r="E863" s="79">
        <v>0</v>
      </c>
      <c r="F863" s="92">
        <v>0</v>
      </c>
      <c r="G863" s="79">
        <f t="shared" si="28"/>
        <v>0</v>
      </c>
      <c r="H863" s="98" t="str">
        <f t="shared" si="29"/>
        <v>5</v>
      </c>
      <c r="I863" s="97"/>
    </row>
    <row r="864" spans="1:9" x14ac:dyDescent="0.2">
      <c r="A864" s="70" t="s">
        <v>1092</v>
      </c>
      <c r="B864" s="70" t="s">
        <v>1605</v>
      </c>
      <c r="C864" s="79">
        <v>0</v>
      </c>
      <c r="D864" s="79">
        <v>0</v>
      </c>
      <c r="E864" s="79">
        <v>0</v>
      </c>
      <c r="F864" s="92">
        <v>0</v>
      </c>
      <c r="G864" s="79">
        <f t="shared" si="28"/>
        <v>0</v>
      </c>
      <c r="H864" s="98" t="str">
        <f t="shared" si="29"/>
        <v>5</v>
      </c>
      <c r="I864" s="97"/>
    </row>
    <row r="865" spans="1:9" x14ac:dyDescent="0.2">
      <c r="A865" s="70" t="s">
        <v>2206</v>
      </c>
      <c r="B865" s="70" t="s">
        <v>1609</v>
      </c>
      <c r="C865" s="79">
        <v>0</v>
      </c>
      <c r="D865" s="79">
        <v>0</v>
      </c>
      <c r="E865" s="79">
        <v>0</v>
      </c>
      <c r="F865" s="92">
        <v>0</v>
      </c>
      <c r="G865" s="79">
        <f t="shared" si="28"/>
        <v>0</v>
      </c>
      <c r="H865" s="98" t="str">
        <f t="shared" si="29"/>
        <v>5</v>
      </c>
      <c r="I865" s="97"/>
    </row>
    <row r="866" spans="1:9" x14ac:dyDescent="0.2">
      <c r="A866" s="70" t="s">
        <v>2207</v>
      </c>
      <c r="B866" s="70" t="s">
        <v>2208</v>
      </c>
      <c r="C866" s="79">
        <v>0</v>
      </c>
      <c r="D866" s="79">
        <v>0</v>
      </c>
      <c r="E866" s="79">
        <v>0</v>
      </c>
      <c r="F866" s="92">
        <v>0</v>
      </c>
      <c r="G866" s="79">
        <f t="shared" si="28"/>
        <v>0</v>
      </c>
      <c r="H866" s="98" t="str">
        <f t="shared" si="29"/>
        <v>5</v>
      </c>
      <c r="I866" s="97"/>
    </row>
    <row r="867" spans="1:9" x14ac:dyDescent="0.2">
      <c r="A867" s="70" t="s">
        <v>2209</v>
      </c>
      <c r="B867" s="70" t="s">
        <v>1858</v>
      </c>
      <c r="C867" s="79">
        <v>104500</v>
      </c>
      <c r="D867" s="79">
        <v>0</v>
      </c>
      <c r="E867" s="79">
        <v>104500</v>
      </c>
      <c r="F867" s="92">
        <v>0</v>
      </c>
      <c r="G867" s="79">
        <f t="shared" si="28"/>
        <v>104500</v>
      </c>
      <c r="H867" s="98" t="str">
        <f t="shared" si="29"/>
        <v>5</v>
      </c>
      <c r="I867" s="97"/>
    </row>
    <row r="868" spans="1:9" x14ac:dyDescent="0.2">
      <c r="A868" s="70" t="s">
        <v>2210</v>
      </c>
      <c r="B868" s="70" t="s">
        <v>1537</v>
      </c>
      <c r="C868" s="79">
        <v>2179164</v>
      </c>
      <c r="D868" s="79">
        <v>1705084.64</v>
      </c>
      <c r="E868" s="79">
        <v>474079.3600000001</v>
      </c>
      <c r="F868" s="92">
        <f>D868/10*2</f>
        <v>341016.92799999996</v>
      </c>
      <c r="G868" s="79">
        <f t="shared" si="28"/>
        <v>133062.43200000015</v>
      </c>
      <c r="H868" s="98" t="str">
        <f t="shared" si="29"/>
        <v>1</v>
      </c>
      <c r="I868" s="97"/>
    </row>
    <row r="869" spans="1:9" x14ac:dyDescent="0.2">
      <c r="A869" s="70" t="s">
        <v>2211</v>
      </c>
      <c r="B869" s="70" t="s">
        <v>1539</v>
      </c>
      <c r="C869" s="79">
        <v>1173528</v>
      </c>
      <c r="D869" s="79">
        <v>970240.55</v>
      </c>
      <c r="E869" s="79">
        <v>203287.44999999995</v>
      </c>
      <c r="F869" s="92">
        <f>D869/10*2</f>
        <v>194048.11000000002</v>
      </c>
      <c r="G869" s="79">
        <f t="shared" si="28"/>
        <v>9239.3399999999383</v>
      </c>
      <c r="H869" s="98" t="str">
        <f t="shared" si="29"/>
        <v>1</v>
      </c>
      <c r="I869" s="97"/>
    </row>
    <row r="870" spans="1:9" x14ac:dyDescent="0.2">
      <c r="A870" s="70" t="s">
        <v>2212</v>
      </c>
      <c r="B870" s="70" t="s">
        <v>1541</v>
      </c>
      <c r="C870" s="79">
        <v>25152</v>
      </c>
      <c r="D870" s="79">
        <v>16614</v>
      </c>
      <c r="E870" s="79">
        <v>8538</v>
      </c>
      <c r="F870" s="92">
        <f>D870/10*2</f>
        <v>3322.8</v>
      </c>
      <c r="G870" s="79">
        <f t="shared" si="28"/>
        <v>5215.2</v>
      </c>
      <c r="H870" s="98" t="str">
        <f t="shared" si="29"/>
        <v>1</v>
      </c>
      <c r="I870" s="97"/>
    </row>
    <row r="871" spans="1:9" x14ac:dyDescent="0.2">
      <c r="A871" s="70" t="s">
        <v>2213</v>
      </c>
      <c r="B871" s="70" t="s">
        <v>1543</v>
      </c>
      <c r="C871" s="79">
        <v>46565</v>
      </c>
      <c r="D871" s="79">
        <v>38080.75</v>
      </c>
      <c r="E871" s="79">
        <v>8484.25</v>
      </c>
      <c r="G871" s="79">
        <f t="shared" si="28"/>
        <v>8484.25</v>
      </c>
      <c r="H871" s="98" t="str">
        <f t="shared" si="29"/>
        <v>1</v>
      </c>
      <c r="I871" s="97"/>
    </row>
    <row r="872" spans="1:9" x14ac:dyDescent="0.2">
      <c r="A872" s="70" t="s">
        <v>2214</v>
      </c>
      <c r="B872" s="70" t="s">
        <v>1545</v>
      </c>
      <c r="C872" s="79">
        <v>465652</v>
      </c>
      <c r="D872" s="79">
        <v>232825.83</v>
      </c>
      <c r="E872" s="79">
        <v>232826.17</v>
      </c>
      <c r="F872" s="92">
        <v>232825.83</v>
      </c>
      <c r="G872" s="79">
        <f t="shared" si="28"/>
        <v>0.34000000002561137</v>
      </c>
      <c r="H872" s="98" t="str">
        <f t="shared" si="29"/>
        <v>1</v>
      </c>
      <c r="I872" s="97"/>
    </row>
    <row r="873" spans="1:9" x14ac:dyDescent="0.2">
      <c r="A873" s="70" t="s">
        <v>2215</v>
      </c>
      <c r="B873" s="70" t="s">
        <v>1547</v>
      </c>
      <c r="C873" s="79">
        <v>107096</v>
      </c>
      <c r="D873" s="79">
        <v>42909.08</v>
      </c>
      <c r="E873" s="79">
        <v>64186.92</v>
      </c>
      <c r="F873" s="92">
        <f>D873/10*2</f>
        <v>8581.8160000000007</v>
      </c>
      <c r="G873" s="79">
        <f t="shared" si="28"/>
        <v>55605.103999999999</v>
      </c>
      <c r="H873" s="98" t="str">
        <f t="shared" si="29"/>
        <v>1</v>
      </c>
      <c r="I873" s="97"/>
    </row>
    <row r="874" spans="1:9" x14ac:dyDescent="0.2">
      <c r="A874" s="70" t="s">
        <v>2216</v>
      </c>
      <c r="B874" s="70" t="s">
        <v>1549</v>
      </c>
      <c r="C874" s="79">
        <v>65375</v>
      </c>
      <c r="D874" s="79">
        <v>50425.53</v>
      </c>
      <c r="E874" s="79">
        <v>14949.470000000001</v>
      </c>
      <c r="F874" s="92">
        <f>D874/10*2</f>
        <v>10085.106</v>
      </c>
      <c r="G874" s="79">
        <f t="shared" si="28"/>
        <v>4864.3640000000014</v>
      </c>
      <c r="H874" s="98" t="str">
        <f t="shared" si="29"/>
        <v>1</v>
      </c>
      <c r="I874" s="97"/>
    </row>
    <row r="875" spans="1:9" x14ac:dyDescent="0.2">
      <c r="A875" s="70" t="s">
        <v>2217</v>
      </c>
      <c r="B875" s="70" t="s">
        <v>1551</v>
      </c>
      <c r="C875" s="79">
        <v>381354</v>
      </c>
      <c r="D875" s="79">
        <v>294148.68</v>
      </c>
      <c r="E875" s="79">
        <v>87205.32</v>
      </c>
      <c r="F875" s="92">
        <f>D875/10*2</f>
        <v>58829.735999999997</v>
      </c>
      <c r="G875" s="79">
        <f t="shared" si="28"/>
        <v>28375.58400000001</v>
      </c>
      <c r="H875" s="98" t="str">
        <f t="shared" si="29"/>
        <v>1</v>
      </c>
      <c r="I875" s="97"/>
    </row>
    <row r="876" spans="1:9" x14ac:dyDescent="0.2">
      <c r="A876" s="70" t="s">
        <v>2218</v>
      </c>
      <c r="B876" s="70" t="s">
        <v>1553</v>
      </c>
      <c r="C876" s="79">
        <v>43583</v>
      </c>
      <c r="D876" s="79">
        <v>34120.519999999997</v>
      </c>
      <c r="E876" s="79">
        <v>9462.4800000000032</v>
      </c>
      <c r="F876" s="92">
        <f>D876/10*2</f>
        <v>6824.1039999999994</v>
      </c>
      <c r="G876" s="79">
        <f t="shared" si="28"/>
        <v>2638.3760000000038</v>
      </c>
      <c r="H876" s="98" t="str">
        <f t="shared" si="29"/>
        <v>1</v>
      </c>
      <c r="I876" s="97"/>
    </row>
    <row r="877" spans="1:9" x14ac:dyDescent="0.2">
      <c r="A877" s="70" t="s">
        <v>2219</v>
      </c>
      <c r="B877" s="70" t="s">
        <v>1557</v>
      </c>
      <c r="C877" s="79">
        <v>113264</v>
      </c>
      <c r="D877" s="79">
        <v>56632.15</v>
      </c>
      <c r="E877" s="79">
        <v>56631.85</v>
      </c>
      <c r="F877" s="92">
        <v>56631.85</v>
      </c>
      <c r="G877" s="79">
        <f t="shared" si="28"/>
        <v>0</v>
      </c>
      <c r="H877" s="98" t="str">
        <f t="shared" si="29"/>
        <v>1</v>
      </c>
      <c r="I877" s="97"/>
    </row>
    <row r="878" spans="1:9" x14ac:dyDescent="0.2">
      <c r="A878" s="70" t="s">
        <v>2220</v>
      </c>
      <c r="B878" s="70" t="s">
        <v>1559</v>
      </c>
      <c r="C878" s="79">
        <v>135036</v>
      </c>
      <c r="D878" s="79">
        <v>101959</v>
      </c>
      <c r="E878" s="79">
        <v>33077</v>
      </c>
      <c r="F878" s="92">
        <f>D878/10*2</f>
        <v>20391.8</v>
      </c>
      <c r="G878" s="79">
        <f t="shared" si="28"/>
        <v>12685.2</v>
      </c>
      <c r="H878" s="98" t="str">
        <f t="shared" si="29"/>
        <v>1</v>
      </c>
      <c r="I878" s="97"/>
    </row>
    <row r="879" spans="1:9" x14ac:dyDescent="0.2">
      <c r="A879" s="70" t="s">
        <v>2221</v>
      </c>
      <c r="B879" s="70" t="s">
        <v>1561</v>
      </c>
      <c r="C879" s="79">
        <v>113220</v>
      </c>
      <c r="D879" s="79">
        <v>89490.5</v>
      </c>
      <c r="E879" s="79">
        <v>23729.5</v>
      </c>
      <c r="F879" s="92">
        <f>D879/10*2</f>
        <v>17898.099999999999</v>
      </c>
      <c r="G879" s="79">
        <f t="shared" si="28"/>
        <v>5831.4000000000015</v>
      </c>
      <c r="H879" s="98" t="str">
        <f t="shared" si="29"/>
        <v>1</v>
      </c>
      <c r="I879" s="97"/>
    </row>
    <row r="880" spans="1:9" x14ac:dyDescent="0.2">
      <c r="A880" s="70" t="s">
        <v>2222</v>
      </c>
      <c r="B880" s="70" t="s">
        <v>1563</v>
      </c>
      <c r="C880" s="79">
        <v>90799</v>
      </c>
      <c r="D880" s="79">
        <v>81111.78</v>
      </c>
      <c r="E880" s="79">
        <v>9687.2200000000012</v>
      </c>
      <c r="G880" s="79">
        <f t="shared" si="28"/>
        <v>9687.2200000000012</v>
      </c>
      <c r="H880" s="98" t="str">
        <f t="shared" si="29"/>
        <v>1</v>
      </c>
      <c r="I880" s="97"/>
    </row>
    <row r="881" spans="1:9" x14ac:dyDescent="0.2">
      <c r="A881" s="70" t="s">
        <v>2223</v>
      </c>
      <c r="B881" s="70" t="s">
        <v>1565</v>
      </c>
      <c r="C881" s="79">
        <v>9170</v>
      </c>
      <c r="D881" s="79">
        <v>0</v>
      </c>
      <c r="E881" s="79">
        <v>9170</v>
      </c>
      <c r="F881" s="92">
        <v>9170</v>
      </c>
      <c r="G881" s="79">
        <f t="shared" si="28"/>
        <v>0</v>
      </c>
      <c r="H881" s="98" t="str">
        <f t="shared" si="29"/>
        <v>1</v>
      </c>
      <c r="I881" s="97"/>
    </row>
    <row r="882" spans="1:9" x14ac:dyDescent="0.2">
      <c r="A882" s="70" t="s">
        <v>1277</v>
      </c>
      <c r="B882" s="70" t="s">
        <v>1566</v>
      </c>
      <c r="C882" s="79">
        <v>4507</v>
      </c>
      <c r="D882" s="77">
        <v>1806.2</v>
      </c>
      <c r="E882" s="79">
        <v>2700.8</v>
      </c>
      <c r="F882" s="92">
        <v>0</v>
      </c>
      <c r="G882" s="79">
        <f t="shared" si="28"/>
        <v>2700.8</v>
      </c>
      <c r="H882" s="98" t="str">
        <f t="shared" si="29"/>
        <v>2</v>
      </c>
      <c r="I882" s="97"/>
    </row>
    <row r="883" spans="1:9" x14ac:dyDescent="0.2">
      <c r="A883" s="70" t="s">
        <v>1281</v>
      </c>
      <c r="B883" s="70" t="s">
        <v>1572</v>
      </c>
      <c r="C883" s="79">
        <v>584</v>
      </c>
      <c r="D883" s="77">
        <v>584</v>
      </c>
      <c r="E883" s="79">
        <v>0</v>
      </c>
      <c r="F883" s="92">
        <v>0</v>
      </c>
      <c r="G883" s="79">
        <f t="shared" si="28"/>
        <v>0</v>
      </c>
      <c r="H883" s="98" t="str">
        <f t="shared" si="29"/>
        <v>2</v>
      </c>
      <c r="I883" s="97"/>
    </row>
    <row r="884" spans="1:9" x14ac:dyDescent="0.2">
      <c r="A884" s="70" t="s">
        <v>1283</v>
      </c>
      <c r="B884" s="70" t="s">
        <v>1643</v>
      </c>
      <c r="C884" s="79">
        <v>0</v>
      </c>
      <c r="D884" s="77">
        <v>0</v>
      </c>
      <c r="E884" s="79">
        <v>0</v>
      </c>
      <c r="F884" s="92">
        <v>0</v>
      </c>
      <c r="G884" s="79">
        <f t="shared" si="28"/>
        <v>0</v>
      </c>
      <c r="H884" s="98" t="str">
        <f t="shared" si="29"/>
        <v>2</v>
      </c>
      <c r="I884" s="97"/>
    </row>
    <row r="885" spans="1:9" x14ac:dyDescent="0.2">
      <c r="A885" s="70" t="s">
        <v>1285</v>
      </c>
      <c r="B885" s="70" t="s">
        <v>1644</v>
      </c>
      <c r="C885" s="79">
        <v>0</v>
      </c>
      <c r="D885" s="77">
        <v>0</v>
      </c>
      <c r="E885" s="79">
        <v>0</v>
      </c>
      <c r="F885" s="92">
        <v>0</v>
      </c>
      <c r="G885" s="79">
        <f t="shared" si="28"/>
        <v>0</v>
      </c>
      <c r="H885" s="98" t="str">
        <f t="shared" si="29"/>
        <v>2</v>
      </c>
      <c r="I885" s="97"/>
    </row>
    <row r="886" spans="1:9" x14ac:dyDescent="0.2">
      <c r="A886" s="70" t="s">
        <v>1287</v>
      </c>
      <c r="B886" s="70" t="s">
        <v>1692</v>
      </c>
      <c r="C886" s="79">
        <v>0</v>
      </c>
      <c r="D886" s="77">
        <v>0</v>
      </c>
      <c r="E886" s="79">
        <v>0</v>
      </c>
      <c r="F886" s="92">
        <v>0</v>
      </c>
      <c r="G886" s="79">
        <f t="shared" si="28"/>
        <v>0</v>
      </c>
      <c r="H886" s="98" t="str">
        <f t="shared" si="29"/>
        <v>2</v>
      </c>
      <c r="I886" s="97"/>
    </row>
    <row r="887" spans="1:9" x14ac:dyDescent="0.2">
      <c r="A887" s="70" t="s">
        <v>2224</v>
      </c>
      <c r="B887" s="70" t="s">
        <v>1700</v>
      </c>
      <c r="C887" s="79">
        <v>0</v>
      </c>
      <c r="D887" s="79">
        <v>0</v>
      </c>
      <c r="E887" s="79">
        <v>0</v>
      </c>
      <c r="F887" s="92">
        <v>0</v>
      </c>
      <c r="G887" s="79">
        <f t="shared" si="28"/>
        <v>0</v>
      </c>
      <c r="H887" s="98" t="str">
        <f t="shared" si="29"/>
        <v>3</v>
      </c>
      <c r="I887" s="97"/>
    </row>
    <row r="888" spans="1:9" x14ac:dyDescent="0.2">
      <c r="A888" s="70" t="s">
        <v>1289</v>
      </c>
      <c r="B888" s="70" t="s">
        <v>1576</v>
      </c>
      <c r="C888" s="79">
        <v>1787.64</v>
      </c>
      <c r="D888" s="79">
        <v>1787.64</v>
      </c>
      <c r="E888" s="79">
        <v>0</v>
      </c>
      <c r="F888" s="92">
        <v>0</v>
      </c>
      <c r="G888" s="79">
        <f t="shared" si="28"/>
        <v>0</v>
      </c>
      <c r="H888" s="98" t="str">
        <f t="shared" si="29"/>
        <v>3</v>
      </c>
      <c r="I888" s="97"/>
    </row>
    <row r="889" spans="1:9" x14ac:dyDescent="0.2">
      <c r="A889" s="70" t="s">
        <v>2225</v>
      </c>
      <c r="B889" s="70" t="s">
        <v>1661</v>
      </c>
      <c r="C889" s="79">
        <v>0</v>
      </c>
      <c r="D889" s="79">
        <v>0</v>
      </c>
      <c r="E889" s="79">
        <v>0</v>
      </c>
      <c r="F889" s="92">
        <v>0</v>
      </c>
      <c r="G889" s="79">
        <f t="shared" si="28"/>
        <v>0</v>
      </c>
      <c r="H889" s="98" t="str">
        <f t="shared" si="29"/>
        <v>3</v>
      </c>
      <c r="I889" s="97"/>
    </row>
    <row r="890" spans="1:9" x14ac:dyDescent="0.2">
      <c r="A890" s="70" t="s">
        <v>1290</v>
      </c>
      <c r="B890" s="70" t="s">
        <v>1577</v>
      </c>
      <c r="C890" s="79">
        <v>5521</v>
      </c>
      <c r="D890" s="79">
        <v>1392</v>
      </c>
      <c r="E890" s="79">
        <v>4129</v>
      </c>
      <c r="F890" s="92">
        <v>0</v>
      </c>
      <c r="G890" s="79">
        <f t="shared" si="28"/>
        <v>4129</v>
      </c>
      <c r="H890" s="98" t="str">
        <f t="shared" si="29"/>
        <v>3</v>
      </c>
      <c r="I890" s="97"/>
    </row>
    <row r="891" spans="1:9" x14ac:dyDescent="0.2">
      <c r="A891" s="70" t="s">
        <v>1291</v>
      </c>
      <c r="B891" s="70" t="s">
        <v>1738</v>
      </c>
      <c r="C891" s="79">
        <v>79812.44</v>
      </c>
      <c r="D891" s="79">
        <v>39812.44</v>
      </c>
      <c r="E891" s="79">
        <v>40000</v>
      </c>
      <c r="F891" s="92">
        <v>0</v>
      </c>
      <c r="G891" s="79">
        <f t="shared" si="28"/>
        <v>40000</v>
      </c>
      <c r="H891" s="98" t="str">
        <f t="shared" si="29"/>
        <v>3</v>
      </c>
      <c r="I891" s="97"/>
    </row>
    <row r="892" spans="1:9" x14ac:dyDescent="0.2">
      <c r="A892" s="70" t="s">
        <v>1293</v>
      </c>
      <c r="B892" s="70" t="s">
        <v>1701</v>
      </c>
      <c r="C892" s="79">
        <v>0</v>
      </c>
      <c r="D892" s="79">
        <v>0</v>
      </c>
      <c r="E892" s="79">
        <v>0</v>
      </c>
      <c r="F892" s="92">
        <v>0</v>
      </c>
      <c r="G892" s="79">
        <f t="shared" si="28"/>
        <v>0</v>
      </c>
      <c r="H892" s="98" t="str">
        <f t="shared" si="29"/>
        <v>5</v>
      </c>
      <c r="I892" s="97"/>
    </row>
    <row r="893" spans="1:9" x14ac:dyDescent="0.2">
      <c r="A893" s="70" t="s">
        <v>1294</v>
      </c>
      <c r="B893" s="70" t="s">
        <v>1605</v>
      </c>
      <c r="C893" s="79">
        <v>0</v>
      </c>
      <c r="D893" s="79">
        <v>0</v>
      </c>
      <c r="E893" s="79">
        <v>0</v>
      </c>
      <c r="F893" s="92">
        <v>0</v>
      </c>
      <c r="G893" s="79">
        <f t="shared" si="28"/>
        <v>0</v>
      </c>
      <c r="H893" s="98" t="str">
        <f t="shared" si="29"/>
        <v>5</v>
      </c>
      <c r="I893" s="97"/>
    </row>
    <row r="894" spans="1:9" x14ac:dyDescent="0.2">
      <c r="A894" s="70" t="s">
        <v>2226</v>
      </c>
      <c r="B894" s="70" t="s">
        <v>1537</v>
      </c>
      <c r="C894" s="79">
        <v>1756692</v>
      </c>
      <c r="D894" s="79">
        <v>1459125.38</v>
      </c>
      <c r="E894" s="79">
        <v>297566.62000000011</v>
      </c>
      <c r="F894" s="92">
        <f>D894/10*2</f>
        <v>291825.076</v>
      </c>
      <c r="G894" s="79">
        <f t="shared" si="28"/>
        <v>5741.5440000001108</v>
      </c>
      <c r="H894" s="98" t="str">
        <f t="shared" si="29"/>
        <v>1</v>
      </c>
      <c r="I894" s="97"/>
    </row>
    <row r="895" spans="1:9" x14ac:dyDescent="0.2">
      <c r="A895" s="70" t="s">
        <v>2227</v>
      </c>
      <c r="B895" s="70" t="s">
        <v>1541</v>
      </c>
      <c r="C895" s="79">
        <v>44400</v>
      </c>
      <c r="D895" s="79">
        <v>31512</v>
      </c>
      <c r="E895" s="79">
        <v>12888</v>
      </c>
      <c r="F895" s="92">
        <f>D895/10*2</f>
        <v>6302.4</v>
      </c>
      <c r="G895" s="79">
        <f t="shared" si="28"/>
        <v>6585.6</v>
      </c>
      <c r="H895" s="98" t="str">
        <f t="shared" si="29"/>
        <v>1</v>
      </c>
      <c r="I895" s="97"/>
    </row>
    <row r="896" spans="1:9" x14ac:dyDescent="0.2">
      <c r="A896" s="70" t="s">
        <v>2228</v>
      </c>
      <c r="B896" s="70" t="s">
        <v>1543</v>
      </c>
      <c r="C896" s="79">
        <v>24399</v>
      </c>
      <c r="D896" s="79">
        <v>20398.810000000001</v>
      </c>
      <c r="E896" s="79">
        <v>4000.1899999999987</v>
      </c>
      <c r="G896" s="79">
        <f t="shared" si="28"/>
        <v>4000.1899999999987</v>
      </c>
      <c r="H896" s="98" t="str">
        <f t="shared" si="29"/>
        <v>1</v>
      </c>
      <c r="I896" s="97"/>
    </row>
    <row r="897" spans="1:9" x14ac:dyDescent="0.2">
      <c r="A897" s="70" t="s">
        <v>2229</v>
      </c>
      <c r="B897" s="70" t="s">
        <v>1545</v>
      </c>
      <c r="C897" s="79">
        <v>243985</v>
      </c>
      <c r="D897" s="79">
        <v>111989.78</v>
      </c>
      <c r="E897" s="79">
        <v>131995.22</v>
      </c>
      <c r="F897" s="92">
        <v>111989.78</v>
      </c>
      <c r="G897" s="79">
        <f t="shared" si="28"/>
        <v>20005.440000000002</v>
      </c>
      <c r="H897" s="98" t="str">
        <f t="shared" si="29"/>
        <v>1</v>
      </c>
      <c r="I897" s="97"/>
    </row>
    <row r="898" spans="1:9" x14ac:dyDescent="0.2">
      <c r="A898" s="70" t="s">
        <v>2230</v>
      </c>
      <c r="B898" s="70" t="s">
        <v>1549</v>
      </c>
      <c r="C898" s="79">
        <v>52701</v>
      </c>
      <c r="D898" s="79">
        <v>43772.4</v>
      </c>
      <c r="E898" s="79">
        <v>8928.5999999999985</v>
      </c>
      <c r="F898" s="92">
        <f>D898/10*2</f>
        <v>8754.48</v>
      </c>
      <c r="G898" s="79">
        <f t="shared" si="28"/>
        <v>174.11999999999898</v>
      </c>
      <c r="H898" s="98" t="str">
        <f t="shared" si="29"/>
        <v>1</v>
      </c>
      <c r="I898" s="97"/>
    </row>
    <row r="899" spans="1:9" x14ac:dyDescent="0.2">
      <c r="A899" s="70" t="s">
        <v>2231</v>
      </c>
      <c r="B899" s="70" t="s">
        <v>1551</v>
      </c>
      <c r="C899" s="79">
        <v>307421</v>
      </c>
      <c r="D899" s="79">
        <v>255338.34999999998</v>
      </c>
      <c r="E899" s="79">
        <v>52082.650000000023</v>
      </c>
      <c r="F899" s="92">
        <f>D899/10*2</f>
        <v>51067.67</v>
      </c>
      <c r="G899" s="79">
        <f t="shared" ref="G899:G962" si="30">C899-D899-F899</f>
        <v>1014.980000000025</v>
      </c>
      <c r="H899" s="98" t="str">
        <f t="shared" si="29"/>
        <v>1</v>
      </c>
      <c r="I899" s="97"/>
    </row>
    <row r="900" spans="1:9" x14ac:dyDescent="0.2">
      <c r="A900" s="70" t="s">
        <v>2232</v>
      </c>
      <c r="B900" s="70" t="s">
        <v>1553</v>
      </c>
      <c r="C900" s="79">
        <v>35134</v>
      </c>
      <c r="D900" s="79">
        <v>29376.799999999999</v>
      </c>
      <c r="E900" s="79">
        <v>5757.2000000000007</v>
      </c>
      <c r="F900" s="92">
        <v>5757.2000000000007</v>
      </c>
      <c r="G900" s="79">
        <f t="shared" si="30"/>
        <v>0</v>
      </c>
      <c r="H900" s="98" t="str">
        <f t="shared" si="29"/>
        <v>1</v>
      </c>
      <c r="I900" s="97"/>
    </row>
    <row r="901" spans="1:9" x14ac:dyDescent="0.2">
      <c r="A901" s="70" t="s">
        <v>2233</v>
      </c>
      <c r="B901" s="70" t="s">
        <v>1557</v>
      </c>
      <c r="C901" s="79">
        <v>57355</v>
      </c>
      <c r="D901" s="79">
        <v>22576.67</v>
      </c>
      <c r="E901" s="79">
        <v>34778.33</v>
      </c>
      <c r="F901" s="92">
        <f>(D901*10%)+D901</f>
        <v>24834.337</v>
      </c>
      <c r="G901" s="79">
        <f t="shared" si="30"/>
        <v>9943.9930000000022</v>
      </c>
      <c r="H901" s="98" t="str">
        <f t="shared" ref="H901:H964" si="31">MID(A901,18,1)</f>
        <v>1</v>
      </c>
      <c r="I901" s="97"/>
    </row>
    <row r="902" spans="1:9" x14ac:dyDescent="0.2">
      <c r="A902" s="70" t="s">
        <v>2234</v>
      </c>
      <c r="B902" s="70" t="s">
        <v>1559</v>
      </c>
      <c r="C902" s="79">
        <v>116556</v>
      </c>
      <c r="D902" s="79">
        <v>98031</v>
      </c>
      <c r="E902" s="79">
        <v>18525</v>
      </c>
      <c r="F902" s="92">
        <v>18525</v>
      </c>
      <c r="G902" s="79">
        <f t="shared" si="30"/>
        <v>0</v>
      </c>
      <c r="H902" s="98" t="str">
        <f t="shared" si="31"/>
        <v>1</v>
      </c>
      <c r="I902" s="97"/>
    </row>
    <row r="903" spans="1:9" x14ac:dyDescent="0.2">
      <c r="A903" s="70" t="s">
        <v>2235</v>
      </c>
      <c r="B903" s="70" t="s">
        <v>1561</v>
      </c>
      <c r="C903" s="79">
        <v>102516</v>
      </c>
      <c r="D903" s="79">
        <v>86105.5</v>
      </c>
      <c r="E903" s="79">
        <v>16410.5</v>
      </c>
      <c r="F903" s="92">
        <v>16410.5</v>
      </c>
      <c r="G903" s="79">
        <f t="shared" si="30"/>
        <v>0</v>
      </c>
      <c r="H903" s="98" t="str">
        <f t="shared" si="31"/>
        <v>1</v>
      </c>
      <c r="I903" s="97"/>
    </row>
    <row r="904" spans="1:9" x14ac:dyDescent="0.2">
      <c r="A904" s="70" t="s">
        <v>2236</v>
      </c>
      <c r="B904" s="70" t="s">
        <v>1563</v>
      </c>
      <c r="C904" s="79">
        <v>73196</v>
      </c>
      <c r="D904" s="79">
        <v>62601.52</v>
      </c>
      <c r="E904" s="79">
        <v>10594.480000000003</v>
      </c>
      <c r="G904" s="79">
        <f t="shared" si="30"/>
        <v>10594.480000000003</v>
      </c>
      <c r="H904" s="98" t="str">
        <f t="shared" si="31"/>
        <v>1</v>
      </c>
      <c r="I904" s="97"/>
    </row>
    <row r="905" spans="1:9" x14ac:dyDescent="0.2">
      <c r="A905" s="70" t="s">
        <v>2237</v>
      </c>
      <c r="B905" s="70" t="s">
        <v>1565</v>
      </c>
      <c r="C905" s="79">
        <v>23530</v>
      </c>
      <c r="D905" s="79">
        <v>0</v>
      </c>
      <c r="E905" s="79">
        <v>23530</v>
      </c>
      <c r="F905" s="92">
        <v>23530</v>
      </c>
      <c r="G905" s="79">
        <f t="shared" si="30"/>
        <v>0</v>
      </c>
      <c r="H905" s="98" t="str">
        <f t="shared" si="31"/>
        <v>1</v>
      </c>
      <c r="I905" s="97"/>
    </row>
    <row r="906" spans="1:9" x14ac:dyDescent="0.2">
      <c r="A906" s="70" t="s">
        <v>1295</v>
      </c>
      <c r="B906" s="70" t="s">
        <v>1566</v>
      </c>
      <c r="C906" s="79">
        <v>4403</v>
      </c>
      <c r="D906" s="77">
        <v>0</v>
      </c>
      <c r="E906" s="79">
        <v>4403</v>
      </c>
      <c r="F906" s="92">
        <v>0</v>
      </c>
      <c r="G906" s="79">
        <f t="shared" si="30"/>
        <v>4403</v>
      </c>
      <c r="H906" s="98" t="str">
        <f t="shared" si="31"/>
        <v>2</v>
      </c>
      <c r="I906" s="97"/>
    </row>
    <row r="907" spans="1:9" x14ac:dyDescent="0.2">
      <c r="A907" s="70" t="s">
        <v>1297</v>
      </c>
      <c r="B907" s="70" t="s">
        <v>1647</v>
      </c>
      <c r="C907" s="79">
        <v>4432</v>
      </c>
      <c r="D907" s="77">
        <v>0</v>
      </c>
      <c r="E907" s="79">
        <v>4432</v>
      </c>
      <c r="F907" s="92">
        <v>0</v>
      </c>
      <c r="G907" s="79">
        <f t="shared" si="30"/>
        <v>4432</v>
      </c>
      <c r="H907" s="98" t="str">
        <f t="shared" si="31"/>
        <v>2</v>
      </c>
      <c r="I907" s="97"/>
    </row>
    <row r="908" spans="1:9" x14ac:dyDescent="0.2">
      <c r="A908" s="70" t="s">
        <v>2238</v>
      </c>
      <c r="B908" s="70" t="s">
        <v>1733</v>
      </c>
      <c r="C908" s="79">
        <v>914</v>
      </c>
      <c r="D908" s="77">
        <v>0</v>
      </c>
      <c r="E908" s="79">
        <v>914</v>
      </c>
      <c r="F908" s="92">
        <v>0</v>
      </c>
      <c r="G908" s="79">
        <f t="shared" si="30"/>
        <v>914</v>
      </c>
      <c r="H908" s="98" t="str">
        <f t="shared" si="31"/>
        <v>2</v>
      </c>
      <c r="I908" s="97"/>
    </row>
    <row r="909" spans="1:9" x14ac:dyDescent="0.2">
      <c r="A909" s="70" t="s">
        <v>2239</v>
      </c>
      <c r="B909" s="70" t="s">
        <v>1575</v>
      </c>
      <c r="C909" s="79">
        <v>7398</v>
      </c>
      <c r="D909" s="79">
        <v>5694.29</v>
      </c>
      <c r="E909" s="79">
        <v>1703.71</v>
      </c>
      <c r="F909" s="92">
        <f>D909/10*2</f>
        <v>1138.8579999999999</v>
      </c>
      <c r="G909" s="79">
        <f t="shared" si="30"/>
        <v>564.85200000000009</v>
      </c>
      <c r="H909" s="98" t="str">
        <f t="shared" si="31"/>
        <v>3</v>
      </c>
      <c r="I909" s="97"/>
    </row>
    <row r="910" spans="1:9" x14ac:dyDescent="0.2">
      <c r="A910" s="70" t="s">
        <v>2240</v>
      </c>
      <c r="B910" s="70" t="s">
        <v>1661</v>
      </c>
      <c r="C910" s="79">
        <v>0</v>
      </c>
      <c r="D910" s="79">
        <v>0</v>
      </c>
      <c r="E910" s="79">
        <v>0</v>
      </c>
      <c r="F910" s="92">
        <v>0</v>
      </c>
      <c r="G910" s="79">
        <f t="shared" si="30"/>
        <v>0</v>
      </c>
      <c r="H910" s="98" t="str">
        <f t="shared" si="31"/>
        <v>3</v>
      </c>
      <c r="I910" s="97"/>
    </row>
    <row r="911" spans="1:9" x14ac:dyDescent="0.2">
      <c r="A911" s="70" t="s">
        <v>1299</v>
      </c>
      <c r="B911" s="70" t="s">
        <v>1701</v>
      </c>
      <c r="C911" s="79">
        <v>0</v>
      </c>
      <c r="D911" s="79">
        <v>0</v>
      </c>
      <c r="E911" s="79">
        <v>0</v>
      </c>
      <c r="F911" s="92">
        <v>0</v>
      </c>
      <c r="G911" s="79">
        <f t="shared" si="30"/>
        <v>0</v>
      </c>
      <c r="H911" s="98" t="str">
        <f t="shared" si="31"/>
        <v>5</v>
      </c>
      <c r="I911" s="97"/>
    </row>
    <row r="912" spans="1:9" x14ac:dyDescent="0.2">
      <c r="A912" s="70" t="s">
        <v>2241</v>
      </c>
      <c r="B912" s="70" t="s">
        <v>1657</v>
      </c>
      <c r="C912" s="79">
        <v>0</v>
      </c>
      <c r="D912" s="79">
        <v>0</v>
      </c>
      <c r="E912" s="79">
        <v>0</v>
      </c>
      <c r="F912" s="92">
        <v>0</v>
      </c>
      <c r="G912" s="79">
        <f t="shared" si="30"/>
        <v>0</v>
      </c>
      <c r="H912" s="98" t="str">
        <f t="shared" si="31"/>
        <v>3</v>
      </c>
      <c r="I912" s="97"/>
    </row>
    <row r="913" spans="1:9" x14ac:dyDescent="0.2">
      <c r="A913" s="70" t="s">
        <v>2242</v>
      </c>
      <c r="B913" s="70" t="s">
        <v>1827</v>
      </c>
      <c r="C913" s="79">
        <v>0</v>
      </c>
      <c r="D913" s="79">
        <v>0</v>
      </c>
      <c r="E913" s="79">
        <v>0</v>
      </c>
      <c r="F913" s="92">
        <v>0</v>
      </c>
      <c r="G913" s="79">
        <f t="shared" si="30"/>
        <v>0</v>
      </c>
      <c r="H913" s="98" t="str">
        <f t="shared" si="31"/>
        <v>3</v>
      </c>
      <c r="I913" s="97"/>
    </row>
    <row r="914" spans="1:9" x14ac:dyDescent="0.2">
      <c r="A914" s="70" t="s">
        <v>2243</v>
      </c>
      <c r="B914" s="70" t="s">
        <v>1537</v>
      </c>
      <c r="C914" s="79">
        <v>4465679.9800000004</v>
      </c>
      <c r="D914" s="79">
        <v>3574504.55</v>
      </c>
      <c r="E914" s="79">
        <v>891175.43000000063</v>
      </c>
      <c r="F914" s="92">
        <f>D914/10*2</f>
        <v>714900.90999999992</v>
      </c>
      <c r="G914" s="79">
        <f t="shared" si="30"/>
        <v>176274.52000000072</v>
      </c>
      <c r="H914" s="98" t="str">
        <f t="shared" si="31"/>
        <v>1</v>
      </c>
      <c r="I914" s="97"/>
    </row>
    <row r="915" spans="1:9" x14ac:dyDescent="0.2">
      <c r="A915" s="70" t="s">
        <v>2244</v>
      </c>
      <c r="B915" s="70" t="s">
        <v>1539</v>
      </c>
      <c r="C915" s="79">
        <v>498192.02</v>
      </c>
      <c r="D915" s="79">
        <v>414054.62</v>
      </c>
      <c r="E915" s="79">
        <v>84137.400000000023</v>
      </c>
      <c r="F915" s="92">
        <f>D915/10*2</f>
        <v>82810.923999999999</v>
      </c>
      <c r="G915" s="79">
        <f t="shared" si="30"/>
        <v>1326.4760000000242</v>
      </c>
      <c r="H915" s="98" t="str">
        <f t="shared" si="31"/>
        <v>1</v>
      </c>
      <c r="I915" s="97"/>
    </row>
    <row r="916" spans="1:9" x14ac:dyDescent="0.2">
      <c r="A916" s="70" t="s">
        <v>2245</v>
      </c>
      <c r="B916" s="70" t="s">
        <v>1541</v>
      </c>
      <c r="C916" s="79">
        <v>57708.02</v>
      </c>
      <c r="D916" s="79">
        <v>46647</v>
      </c>
      <c r="E916" s="79">
        <v>11061.019999999997</v>
      </c>
      <c r="F916" s="92">
        <f>D916/10*2</f>
        <v>9329.4</v>
      </c>
      <c r="G916" s="79">
        <f t="shared" si="30"/>
        <v>1731.6199999999972</v>
      </c>
      <c r="H916" s="98" t="str">
        <f t="shared" si="31"/>
        <v>1</v>
      </c>
      <c r="I916" s="97"/>
    </row>
    <row r="917" spans="1:9" x14ac:dyDescent="0.2">
      <c r="A917" s="70" t="s">
        <v>2246</v>
      </c>
      <c r="B917" s="70" t="s">
        <v>1543</v>
      </c>
      <c r="C917" s="79">
        <v>68942.86</v>
      </c>
      <c r="D917" s="79">
        <v>66133.81</v>
      </c>
      <c r="E917" s="79">
        <v>2809.0500000000029</v>
      </c>
      <c r="G917" s="79">
        <f t="shared" si="30"/>
        <v>2809.0500000000029</v>
      </c>
      <c r="H917" s="98" t="str">
        <f t="shared" si="31"/>
        <v>1</v>
      </c>
      <c r="I917" s="97"/>
    </row>
    <row r="918" spans="1:9" x14ac:dyDescent="0.2">
      <c r="A918" s="70" t="s">
        <v>2247</v>
      </c>
      <c r="B918" s="70" t="s">
        <v>1545</v>
      </c>
      <c r="C918" s="79">
        <v>689427</v>
      </c>
      <c r="D918" s="79">
        <v>298453.57</v>
      </c>
      <c r="E918" s="79">
        <v>390973.43</v>
      </c>
      <c r="F918" s="92">
        <v>298453.57</v>
      </c>
      <c r="G918" s="79">
        <f t="shared" si="30"/>
        <v>92519.859999999986</v>
      </c>
      <c r="H918" s="98" t="str">
        <f t="shared" si="31"/>
        <v>1</v>
      </c>
      <c r="I918" s="97"/>
    </row>
    <row r="919" spans="1:9" x14ac:dyDescent="0.2">
      <c r="A919" s="70" t="s">
        <v>2248</v>
      </c>
      <c r="B919" s="70" t="s">
        <v>1547</v>
      </c>
      <c r="C919" s="79">
        <v>42538.62</v>
      </c>
      <c r="D919" s="79">
        <v>21419.439999999999</v>
      </c>
      <c r="E919" s="79">
        <v>21119.180000000004</v>
      </c>
      <c r="F919" s="92">
        <f>D919/10*2</f>
        <v>4283.8879999999999</v>
      </c>
      <c r="G919" s="79">
        <f t="shared" si="30"/>
        <v>16835.292000000005</v>
      </c>
      <c r="H919" s="98" t="str">
        <f t="shared" si="31"/>
        <v>1</v>
      </c>
      <c r="I919" s="97"/>
    </row>
    <row r="920" spans="1:9" x14ac:dyDescent="0.2">
      <c r="A920" s="70" t="s">
        <v>2249</v>
      </c>
      <c r="B920" s="70" t="s">
        <v>1549</v>
      </c>
      <c r="C920" s="79">
        <v>133970</v>
      </c>
      <c r="D920" s="79">
        <v>106668.54</v>
      </c>
      <c r="E920" s="79">
        <v>27301.460000000006</v>
      </c>
      <c r="F920" s="92">
        <f>D920/10*2</f>
        <v>21333.707999999999</v>
      </c>
      <c r="G920" s="79">
        <f t="shared" si="30"/>
        <v>5967.7520000000077</v>
      </c>
      <c r="H920" s="98" t="str">
        <f t="shared" si="31"/>
        <v>1</v>
      </c>
      <c r="I920" s="97"/>
    </row>
    <row r="921" spans="1:9" x14ac:dyDescent="0.2">
      <c r="A921" s="70" t="s">
        <v>2250</v>
      </c>
      <c r="B921" s="70" t="s">
        <v>1551</v>
      </c>
      <c r="C921" s="79">
        <v>781493.98</v>
      </c>
      <c r="D921" s="79">
        <v>622232.39</v>
      </c>
      <c r="E921" s="79">
        <v>159261.58999999997</v>
      </c>
      <c r="F921" s="92">
        <f>D921/10*2</f>
        <v>124446.478</v>
      </c>
      <c r="G921" s="79">
        <f t="shared" si="30"/>
        <v>34815.111999999965</v>
      </c>
      <c r="H921" s="98" t="str">
        <f t="shared" si="31"/>
        <v>1</v>
      </c>
      <c r="I921" s="97"/>
    </row>
    <row r="922" spans="1:9" x14ac:dyDescent="0.2">
      <c r="A922" s="70" t="s">
        <v>2251</v>
      </c>
      <c r="B922" s="70" t="s">
        <v>1553</v>
      </c>
      <c r="C922" s="79">
        <v>89314</v>
      </c>
      <c r="D922" s="79">
        <v>71504.59</v>
      </c>
      <c r="E922" s="79">
        <v>17809.410000000003</v>
      </c>
      <c r="F922" s="92">
        <f>D922/10*2</f>
        <v>14300.918</v>
      </c>
      <c r="G922" s="79">
        <f t="shared" si="30"/>
        <v>3508.4920000000038</v>
      </c>
      <c r="H922" s="98" t="str">
        <f t="shared" si="31"/>
        <v>1</v>
      </c>
      <c r="I922" s="97"/>
    </row>
    <row r="923" spans="1:9" x14ac:dyDescent="0.2">
      <c r="A923" s="70" t="s">
        <v>2252</v>
      </c>
      <c r="B923" s="70" t="s">
        <v>1555</v>
      </c>
      <c r="C923" s="79">
        <v>0</v>
      </c>
      <c r="D923" s="79">
        <v>0</v>
      </c>
      <c r="E923" s="79">
        <v>0</v>
      </c>
      <c r="G923" s="79">
        <f t="shared" si="30"/>
        <v>0</v>
      </c>
      <c r="H923" s="98" t="str">
        <f t="shared" si="31"/>
        <v>1</v>
      </c>
      <c r="I923" s="97"/>
    </row>
    <row r="924" spans="1:9" x14ac:dyDescent="0.2">
      <c r="A924" s="70" t="s">
        <v>2253</v>
      </c>
      <c r="B924" s="70" t="s">
        <v>1557</v>
      </c>
      <c r="C924" s="79">
        <v>192620</v>
      </c>
      <c r="D924" s="79">
        <v>83928.65</v>
      </c>
      <c r="E924" s="79">
        <v>108691.35</v>
      </c>
      <c r="F924" s="92">
        <f>(D924*10%)+D924</f>
        <v>92321.514999999999</v>
      </c>
      <c r="G924" s="79">
        <f t="shared" si="30"/>
        <v>16369.835000000006</v>
      </c>
      <c r="H924" s="98" t="str">
        <f t="shared" si="31"/>
        <v>1</v>
      </c>
      <c r="I924" s="97"/>
    </row>
    <row r="925" spans="1:9" x14ac:dyDescent="0.2">
      <c r="A925" s="70" t="s">
        <v>2254</v>
      </c>
      <c r="B925" s="70" t="s">
        <v>1559</v>
      </c>
      <c r="C925" s="79">
        <v>247020</v>
      </c>
      <c r="D925" s="79">
        <v>195043</v>
      </c>
      <c r="E925" s="79">
        <v>51977</v>
      </c>
      <c r="F925" s="92">
        <f>D925/10*2</f>
        <v>39008.6</v>
      </c>
      <c r="G925" s="79">
        <f t="shared" si="30"/>
        <v>12968.400000000001</v>
      </c>
      <c r="H925" s="98" t="str">
        <f t="shared" si="31"/>
        <v>1</v>
      </c>
      <c r="I925" s="97"/>
    </row>
    <row r="926" spans="1:9" x14ac:dyDescent="0.2">
      <c r="A926" s="70" t="s">
        <v>2255</v>
      </c>
      <c r="B926" s="70" t="s">
        <v>1561</v>
      </c>
      <c r="C926" s="79">
        <v>194748.02</v>
      </c>
      <c r="D926" s="79">
        <v>155944.5</v>
      </c>
      <c r="E926" s="79">
        <v>38803.51999999999</v>
      </c>
      <c r="F926" s="92">
        <f>D926/10*2</f>
        <v>31188.9</v>
      </c>
      <c r="G926" s="79">
        <f t="shared" si="30"/>
        <v>7614.6199999999881</v>
      </c>
      <c r="H926" s="98" t="str">
        <f t="shared" si="31"/>
        <v>1</v>
      </c>
      <c r="I926" s="97"/>
    </row>
    <row r="927" spans="1:9" x14ac:dyDescent="0.2">
      <c r="A927" s="70" t="s">
        <v>2256</v>
      </c>
      <c r="B927" s="70" t="s">
        <v>1563</v>
      </c>
      <c r="C927" s="79">
        <v>154586</v>
      </c>
      <c r="D927" s="79">
        <v>142371.79</v>
      </c>
      <c r="E927" s="79">
        <v>12214.209999999992</v>
      </c>
      <c r="G927" s="79">
        <f t="shared" si="30"/>
        <v>12214.209999999992</v>
      </c>
      <c r="H927" s="98" t="str">
        <f t="shared" si="31"/>
        <v>1</v>
      </c>
      <c r="I927" s="97"/>
    </row>
    <row r="928" spans="1:9" x14ac:dyDescent="0.2">
      <c r="A928" s="70" t="s">
        <v>2257</v>
      </c>
      <c r="B928" s="70" t="s">
        <v>1565</v>
      </c>
      <c r="C928" s="79">
        <v>9170</v>
      </c>
      <c r="D928" s="79">
        <v>0</v>
      </c>
      <c r="E928" s="79">
        <v>9170</v>
      </c>
      <c r="F928" s="92">
        <v>9170</v>
      </c>
      <c r="G928" s="79">
        <f t="shared" si="30"/>
        <v>0</v>
      </c>
      <c r="H928" s="98" t="str">
        <f t="shared" si="31"/>
        <v>1</v>
      </c>
      <c r="I928" s="97"/>
    </row>
    <row r="929" spans="1:9" x14ac:dyDescent="0.2">
      <c r="A929" s="70" t="s">
        <v>668</v>
      </c>
      <c r="B929" s="70" t="s">
        <v>1566</v>
      </c>
      <c r="C929" s="79">
        <v>1308</v>
      </c>
      <c r="D929" s="77">
        <v>1114</v>
      </c>
      <c r="E929" s="79">
        <v>194</v>
      </c>
      <c r="F929" s="92">
        <v>0</v>
      </c>
      <c r="G929" s="79">
        <f t="shared" si="30"/>
        <v>194</v>
      </c>
      <c r="H929" s="98" t="str">
        <f t="shared" si="31"/>
        <v>2</v>
      </c>
      <c r="I929" s="97"/>
    </row>
    <row r="930" spans="1:9" x14ac:dyDescent="0.2">
      <c r="A930" s="70" t="s">
        <v>670</v>
      </c>
      <c r="B930" s="70" t="s">
        <v>1572</v>
      </c>
      <c r="C930" s="79">
        <v>584</v>
      </c>
      <c r="D930" s="77">
        <v>584</v>
      </c>
      <c r="E930" s="79">
        <v>0</v>
      </c>
      <c r="F930" s="92">
        <v>0</v>
      </c>
      <c r="G930" s="79">
        <f t="shared" si="30"/>
        <v>0</v>
      </c>
      <c r="H930" s="98" t="str">
        <f t="shared" si="31"/>
        <v>2</v>
      </c>
      <c r="I930" s="97"/>
    </row>
    <row r="931" spans="1:9" x14ac:dyDescent="0.2">
      <c r="A931" s="70" t="s">
        <v>671</v>
      </c>
      <c r="B931" s="70" t="s">
        <v>1643</v>
      </c>
      <c r="C931" s="79">
        <v>1264</v>
      </c>
      <c r="D931" s="77">
        <v>0</v>
      </c>
      <c r="E931" s="79">
        <v>1264</v>
      </c>
      <c r="F931" s="92">
        <v>0</v>
      </c>
      <c r="G931" s="79">
        <f t="shared" si="30"/>
        <v>1264</v>
      </c>
      <c r="H931" s="98" t="str">
        <f t="shared" si="31"/>
        <v>2</v>
      </c>
      <c r="I931" s="97"/>
    </row>
    <row r="932" spans="1:9" x14ac:dyDescent="0.2">
      <c r="A932" s="70" t="s">
        <v>2258</v>
      </c>
      <c r="B932" s="70" t="s">
        <v>1645</v>
      </c>
      <c r="C932" s="79">
        <v>0</v>
      </c>
      <c r="D932" s="77">
        <v>0</v>
      </c>
      <c r="E932" s="79">
        <v>0</v>
      </c>
      <c r="F932" s="92">
        <v>0</v>
      </c>
      <c r="G932" s="79">
        <f t="shared" si="30"/>
        <v>0</v>
      </c>
      <c r="H932" s="98" t="str">
        <f t="shared" si="31"/>
        <v>2</v>
      </c>
      <c r="I932" s="97"/>
    </row>
    <row r="933" spans="1:9" x14ac:dyDescent="0.2">
      <c r="A933" s="70" t="s">
        <v>675</v>
      </c>
      <c r="B933" s="70" t="s">
        <v>1645</v>
      </c>
      <c r="C933" s="79">
        <v>166.02</v>
      </c>
      <c r="D933" s="77">
        <v>166.02</v>
      </c>
      <c r="E933" s="79">
        <v>0</v>
      </c>
      <c r="F933" s="92">
        <v>0</v>
      </c>
      <c r="G933" s="79">
        <f t="shared" si="30"/>
        <v>0</v>
      </c>
      <c r="H933" s="98" t="str">
        <f t="shared" si="31"/>
        <v>2</v>
      </c>
      <c r="I933" s="97"/>
    </row>
    <row r="934" spans="1:9" x14ac:dyDescent="0.2">
      <c r="A934" s="70" t="s">
        <v>2259</v>
      </c>
      <c r="B934" s="70" t="s">
        <v>1821</v>
      </c>
      <c r="C934" s="79">
        <v>2000</v>
      </c>
      <c r="D934" s="77">
        <v>1965.04</v>
      </c>
      <c r="E934" s="79">
        <v>34.960000000000036</v>
      </c>
      <c r="F934" s="92">
        <v>0</v>
      </c>
      <c r="G934" s="79">
        <f t="shared" si="30"/>
        <v>34.960000000000036</v>
      </c>
      <c r="H934" s="98" t="str">
        <f t="shared" si="31"/>
        <v>2</v>
      </c>
      <c r="I934" s="97"/>
    </row>
    <row r="935" spans="1:9" x14ac:dyDescent="0.2">
      <c r="A935" s="70" t="s">
        <v>2260</v>
      </c>
      <c r="B935" s="70" t="s">
        <v>1696</v>
      </c>
      <c r="C935" s="79">
        <v>0</v>
      </c>
      <c r="D935" s="77">
        <v>0</v>
      </c>
      <c r="E935" s="79">
        <v>0</v>
      </c>
      <c r="F935" s="92">
        <v>0</v>
      </c>
      <c r="G935" s="79">
        <f t="shared" si="30"/>
        <v>0</v>
      </c>
      <c r="H935" s="98" t="str">
        <f t="shared" si="31"/>
        <v>2</v>
      </c>
      <c r="I935" s="97"/>
    </row>
    <row r="936" spans="1:9" x14ac:dyDescent="0.2">
      <c r="A936" s="70" t="s">
        <v>678</v>
      </c>
      <c r="B936" s="70" t="s">
        <v>1573</v>
      </c>
      <c r="C936" s="79">
        <v>19967</v>
      </c>
      <c r="D936" s="79">
        <v>12191.94</v>
      </c>
      <c r="E936" s="79">
        <v>7775.0599999999995</v>
      </c>
      <c r="F936" s="92">
        <f>D936/10*2</f>
        <v>2438.3879999999999</v>
      </c>
      <c r="G936" s="79">
        <f t="shared" si="30"/>
        <v>5336.6719999999996</v>
      </c>
      <c r="H936" s="98" t="str">
        <f t="shared" si="31"/>
        <v>3</v>
      </c>
      <c r="I936" s="97"/>
    </row>
    <row r="937" spans="1:9" x14ac:dyDescent="0.2">
      <c r="A937" s="70" t="s">
        <v>2261</v>
      </c>
      <c r="B937" s="70" t="s">
        <v>1574</v>
      </c>
      <c r="C937" s="79">
        <v>0</v>
      </c>
      <c r="D937" s="79">
        <v>0</v>
      </c>
      <c r="E937" s="79">
        <v>0</v>
      </c>
      <c r="F937" s="92">
        <v>0</v>
      </c>
      <c r="G937" s="79">
        <f t="shared" si="30"/>
        <v>0</v>
      </c>
      <c r="H937" s="98" t="str">
        <f t="shared" si="31"/>
        <v>3</v>
      </c>
      <c r="I937" s="97"/>
    </row>
    <row r="938" spans="1:9" x14ac:dyDescent="0.2">
      <c r="A938" s="70" t="s">
        <v>2262</v>
      </c>
      <c r="B938" s="70" t="s">
        <v>1575</v>
      </c>
      <c r="C938" s="79">
        <v>19615</v>
      </c>
      <c r="D938" s="79">
        <v>13882.34</v>
      </c>
      <c r="E938" s="79">
        <v>5732.66</v>
      </c>
      <c r="F938" s="92">
        <f>D938/10*2</f>
        <v>2776.4679999999998</v>
      </c>
      <c r="G938" s="79">
        <f t="shared" si="30"/>
        <v>2956.192</v>
      </c>
      <c r="H938" s="98" t="str">
        <f t="shared" si="31"/>
        <v>3</v>
      </c>
      <c r="I938" s="97"/>
    </row>
    <row r="939" spans="1:9" x14ac:dyDescent="0.2">
      <c r="A939" s="70" t="s">
        <v>2263</v>
      </c>
      <c r="B939" s="70" t="s">
        <v>1657</v>
      </c>
      <c r="C939" s="79">
        <v>510400</v>
      </c>
      <c r="D939" s="79">
        <v>0</v>
      </c>
      <c r="E939" s="79">
        <v>510400</v>
      </c>
      <c r="F939" s="92">
        <v>510400</v>
      </c>
      <c r="G939" s="79">
        <f t="shared" si="30"/>
        <v>0</v>
      </c>
      <c r="H939" s="98" t="str">
        <f t="shared" si="31"/>
        <v>3</v>
      </c>
      <c r="I939" s="97"/>
    </row>
    <row r="940" spans="1:9" x14ac:dyDescent="0.2">
      <c r="A940" s="70" t="s">
        <v>683</v>
      </c>
      <c r="B940" s="70" t="s">
        <v>1576</v>
      </c>
      <c r="C940" s="79">
        <v>1599.71</v>
      </c>
      <c r="D940" s="79">
        <v>1599.71</v>
      </c>
      <c r="E940" s="79">
        <v>0</v>
      </c>
      <c r="F940" s="92">
        <v>0</v>
      </c>
      <c r="G940" s="79">
        <f t="shared" si="30"/>
        <v>0</v>
      </c>
      <c r="H940" s="98" t="str">
        <f t="shared" si="31"/>
        <v>3</v>
      </c>
      <c r="I940" s="97"/>
    </row>
    <row r="941" spans="1:9" x14ac:dyDescent="0.2">
      <c r="A941" s="70" t="s">
        <v>2264</v>
      </c>
      <c r="B941" s="70" t="s">
        <v>1661</v>
      </c>
      <c r="C941" s="79">
        <v>0</v>
      </c>
      <c r="D941" s="79">
        <v>0</v>
      </c>
      <c r="E941" s="79">
        <v>0</v>
      </c>
      <c r="F941" s="92">
        <v>0</v>
      </c>
      <c r="G941" s="79">
        <f t="shared" si="30"/>
        <v>0</v>
      </c>
      <c r="H941" s="98" t="str">
        <f t="shared" si="31"/>
        <v>3</v>
      </c>
      <c r="I941" s="97"/>
    </row>
    <row r="942" spans="1:9" x14ac:dyDescent="0.2">
      <c r="A942" s="70" t="s">
        <v>684</v>
      </c>
      <c r="B942" s="70" t="s">
        <v>1577</v>
      </c>
      <c r="C942" s="79">
        <v>3734</v>
      </c>
      <c r="D942" s="79">
        <v>0</v>
      </c>
      <c r="E942" s="79">
        <v>3734</v>
      </c>
      <c r="F942" s="92">
        <v>0</v>
      </c>
      <c r="G942" s="79">
        <f t="shared" si="30"/>
        <v>3734</v>
      </c>
      <c r="H942" s="98" t="str">
        <f t="shared" si="31"/>
        <v>3</v>
      </c>
      <c r="I942" s="97"/>
    </row>
    <row r="943" spans="1:9" x14ac:dyDescent="0.2">
      <c r="A943" s="70" t="s">
        <v>2265</v>
      </c>
      <c r="B943" s="70" t="s">
        <v>1665</v>
      </c>
      <c r="C943" s="79">
        <v>57</v>
      </c>
      <c r="D943" s="79">
        <v>0</v>
      </c>
      <c r="E943" s="79">
        <v>57</v>
      </c>
      <c r="F943" s="92">
        <v>57</v>
      </c>
      <c r="G943" s="79">
        <f t="shared" si="30"/>
        <v>0</v>
      </c>
      <c r="H943" s="98" t="str">
        <f t="shared" si="31"/>
        <v>3</v>
      </c>
      <c r="I943" s="97"/>
    </row>
    <row r="944" spans="1:9" x14ac:dyDescent="0.2">
      <c r="A944" s="70" t="s">
        <v>2266</v>
      </c>
      <c r="B944" s="70" t="s">
        <v>1583</v>
      </c>
      <c r="C944" s="79">
        <v>3781</v>
      </c>
      <c r="D944" s="79">
        <v>0</v>
      </c>
      <c r="E944" s="79">
        <v>3781</v>
      </c>
      <c r="F944" s="92">
        <v>0</v>
      </c>
      <c r="G944" s="79">
        <f t="shared" si="30"/>
        <v>3781</v>
      </c>
      <c r="H944" s="98" t="str">
        <f t="shared" si="31"/>
        <v>3</v>
      </c>
      <c r="I944" s="97"/>
    </row>
    <row r="945" spans="1:9" x14ac:dyDescent="0.2">
      <c r="A945" s="70" t="s">
        <v>2267</v>
      </c>
      <c r="B945" s="70" t="s">
        <v>1605</v>
      </c>
      <c r="C945" s="79">
        <v>9088.41</v>
      </c>
      <c r="D945" s="79">
        <v>0</v>
      </c>
      <c r="E945" s="79">
        <v>9088.41</v>
      </c>
      <c r="F945" s="92">
        <v>0</v>
      </c>
      <c r="G945" s="79">
        <f t="shared" si="30"/>
        <v>9088.41</v>
      </c>
      <c r="H945" s="98" t="str">
        <f t="shared" si="31"/>
        <v>5</v>
      </c>
      <c r="I945" s="97"/>
    </row>
    <row r="946" spans="1:9" x14ac:dyDescent="0.2">
      <c r="A946" s="70" t="s">
        <v>2268</v>
      </c>
      <c r="B946" s="70" t="s">
        <v>1537</v>
      </c>
      <c r="C946" s="79">
        <v>115394.25</v>
      </c>
      <c r="D946" s="79">
        <v>115394.25</v>
      </c>
      <c r="E946" s="79">
        <v>0</v>
      </c>
      <c r="F946" s="92">
        <v>0</v>
      </c>
      <c r="G946" s="79">
        <f t="shared" si="30"/>
        <v>0</v>
      </c>
      <c r="H946" s="98" t="str">
        <f t="shared" si="31"/>
        <v>1</v>
      </c>
      <c r="I946" s="97"/>
    </row>
    <row r="947" spans="1:9" x14ac:dyDescent="0.2">
      <c r="A947" s="70" t="s">
        <v>2269</v>
      </c>
      <c r="B947" s="70" t="s">
        <v>1539</v>
      </c>
      <c r="C947" s="79">
        <v>27648</v>
      </c>
      <c r="D947" s="79">
        <v>27648</v>
      </c>
      <c r="E947" s="79">
        <v>0</v>
      </c>
      <c r="F947" s="92">
        <v>0</v>
      </c>
      <c r="G947" s="79">
        <f t="shared" si="30"/>
        <v>0</v>
      </c>
      <c r="H947" s="98" t="str">
        <f t="shared" si="31"/>
        <v>1</v>
      </c>
      <c r="I947" s="97"/>
    </row>
    <row r="948" spans="1:9" x14ac:dyDescent="0.2">
      <c r="A948" s="70" t="s">
        <v>2270</v>
      </c>
      <c r="B948" s="70" t="s">
        <v>1541</v>
      </c>
      <c r="C948" s="79">
        <v>1231</v>
      </c>
      <c r="D948" s="79">
        <v>1231</v>
      </c>
      <c r="E948" s="79">
        <v>0</v>
      </c>
      <c r="F948" s="92">
        <v>0</v>
      </c>
      <c r="G948" s="79">
        <f t="shared" si="30"/>
        <v>0</v>
      </c>
      <c r="H948" s="98" t="str">
        <f t="shared" si="31"/>
        <v>1</v>
      </c>
      <c r="I948" s="97"/>
    </row>
    <row r="949" spans="1:9" x14ac:dyDescent="0.2">
      <c r="A949" s="70" t="s">
        <v>2271</v>
      </c>
      <c r="B949" s="70" t="s">
        <v>1543</v>
      </c>
      <c r="C949" s="79">
        <v>0</v>
      </c>
      <c r="D949" s="79">
        <v>0</v>
      </c>
      <c r="E949" s="79">
        <v>0</v>
      </c>
      <c r="G949" s="79">
        <f t="shared" si="30"/>
        <v>0</v>
      </c>
      <c r="H949" s="98" t="str">
        <f t="shared" si="31"/>
        <v>1</v>
      </c>
      <c r="I949" s="97"/>
    </row>
    <row r="950" spans="1:9" x14ac:dyDescent="0.2">
      <c r="A950" s="70" t="s">
        <v>2272</v>
      </c>
      <c r="B950" s="70" t="s">
        <v>1545</v>
      </c>
      <c r="C950" s="79">
        <v>0</v>
      </c>
      <c r="D950" s="79">
        <v>0</v>
      </c>
      <c r="E950" s="79">
        <v>0</v>
      </c>
      <c r="G950" s="79">
        <f t="shared" si="30"/>
        <v>0</v>
      </c>
      <c r="H950" s="98" t="str">
        <f t="shared" si="31"/>
        <v>1</v>
      </c>
      <c r="I950" s="97"/>
    </row>
    <row r="951" spans="1:9" x14ac:dyDescent="0.2">
      <c r="A951" s="70" t="s">
        <v>2273</v>
      </c>
      <c r="B951" s="70" t="s">
        <v>1547</v>
      </c>
      <c r="C951" s="79">
        <v>2225.6999999999998</v>
      </c>
      <c r="D951" s="79">
        <v>2225.6999999999998</v>
      </c>
      <c r="E951" s="79">
        <v>0</v>
      </c>
      <c r="F951" s="92">
        <v>0</v>
      </c>
      <c r="G951" s="79">
        <f t="shared" si="30"/>
        <v>0</v>
      </c>
      <c r="H951" s="98" t="str">
        <f t="shared" si="31"/>
        <v>1</v>
      </c>
      <c r="I951" s="97"/>
    </row>
    <row r="952" spans="1:9" x14ac:dyDescent="0.2">
      <c r="A952" s="70" t="s">
        <v>2274</v>
      </c>
      <c r="B952" s="70" t="s">
        <v>1549</v>
      </c>
      <c r="C952" s="79">
        <v>2229.6</v>
      </c>
      <c r="D952" s="79">
        <v>2229.6</v>
      </c>
      <c r="E952" s="79">
        <v>0</v>
      </c>
      <c r="F952" s="92">
        <v>0</v>
      </c>
      <c r="G952" s="79">
        <f t="shared" si="30"/>
        <v>0</v>
      </c>
      <c r="H952" s="98" t="str">
        <f t="shared" si="31"/>
        <v>1</v>
      </c>
      <c r="I952" s="97"/>
    </row>
    <row r="953" spans="1:9" x14ac:dyDescent="0.2">
      <c r="A953" s="70" t="s">
        <v>2275</v>
      </c>
      <c r="B953" s="70" t="s">
        <v>1551</v>
      </c>
      <c r="C953" s="79">
        <v>20098.189999999999</v>
      </c>
      <c r="D953" s="79">
        <v>20098.189999999999</v>
      </c>
      <c r="E953" s="79">
        <v>0</v>
      </c>
      <c r="F953" s="92">
        <v>0</v>
      </c>
      <c r="G953" s="79">
        <f t="shared" si="30"/>
        <v>0</v>
      </c>
      <c r="H953" s="98" t="str">
        <f t="shared" si="31"/>
        <v>1</v>
      </c>
      <c r="I953" s="97"/>
    </row>
    <row r="954" spans="1:9" x14ac:dyDescent="0.2">
      <c r="A954" s="70" t="s">
        <v>2276</v>
      </c>
      <c r="B954" s="70" t="s">
        <v>1553</v>
      </c>
      <c r="C954" s="79">
        <v>2296.94</v>
      </c>
      <c r="D954" s="79">
        <v>2296.94</v>
      </c>
      <c r="E954" s="79">
        <v>0</v>
      </c>
      <c r="F954" s="92">
        <v>0</v>
      </c>
      <c r="G954" s="79">
        <f t="shared" si="30"/>
        <v>0</v>
      </c>
      <c r="H954" s="98" t="str">
        <f t="shared" si="31"/>
        <v>1</v>
      </c>
      <c r="I954" s="97"/>
    </row>
    <row r="955" spans="1:9" x14ac:dyDescent="0.2">
      <c r="A955" s="70" t="s">
        <v>2277</v>
      </c>
      <c r="B955" s="70" t="s">
        <v>1557</v>
      </c>
      <c r="C955" s="79">
        <v>0</v>
      </c>
      <c r="D955" s="79">
        <v>0</v>
      </c>
      <c r="E955" s="79">
        <v>0</v>
      </c>
      <c r="F955" s="92">
        <f>(D955*10%)+D955</f>
        <v>0</v>
      </c>
      <c r="G955" s="79">
        <f t="shared" si="30"/>
        <v>0</v>
      </c>
      <c r="H955" s="98" t="str">
        <f t="shared" si="31"/>
        <v>1</v>
      </c>
      <c r="I955" s="97"/>
    </row>
    <row r="956" spans="1:9" x14ac:dyDescent="0.2">
      <c r="A956" s="70" t="s">
        <v>2278</v>
      </c>
      <c r="B956" s="70" t="s">
        <v>1559</v>
      </c>
      <c r="C956" s="79">
        <v>0</v>
      </c>
      <c r="D956" s="79">
        <v>0</v>
      </c>
      <c r="E956" s="79">
        <v>0</v>
      </c>
      <c r="F956" s="92">
        <f>D956/10*2</f>
        <v>0</v>
      </c>
      <c r="G956" s="79">
        <f t="shared" si="30"/>
        <v>0</v>
      </c>
      <c r="H956" s="98" t="str">
        <f t="shared" si="31"/>
        <v>1</v>
      </c>
      <c r="I956" s="97"/>
    </row>
    <row r="957" spans="1:9" x14ac:dyDescent="0.2">
      <c r="A957" s="70" t="s">
        <v>2279</v>
      </c>
      <c r="B957" s="70" t="s">
        <v>1561</v>
      </c>
      <c r="C957" s="79">
        <v>3856</v>
      </c>
      <c r="D957" s="79">
        <v>3856</v>
      </c>
      <c r="E957" s="79">
        <v>0</v>
      </c>
      <c r="F957" s="92">
        <v>0</v>
      </c>
      <c r="G957" s="79">
        <f t="shared" si="30"/>
        <v>0</v>
      </c>
      <c r="H957" s="98" t="str">
        <f t="shared" si="31"/>
        <v>1</v>
      </c>
      <c r="I957" s="97"/>
    </row>
    <row r="958" spans="1:9" x14ac:dyDescent="0.2">
      <c r="A958" s="70" t="s">
        <v>2280</v>
      </c>
      <c r="B958" s="70" t="s">
        <v>1563</v>
      </c>
      <c r="C958" s="79">
        <v>0</v>
      </c>
      <c r="D958" s="79">
        <v>0</v>
      </c>
      <c r="E958" s="79">
        <v>0</v>
      </c>
      <c r="G958" s="79">
        <f t="shared" si="30"/>
        <v>0</v>
      </c>
      <c r="H958" s="98" t="str">
        <f t="shared" si="31"/>
        <v>1</v>
      </c>
      <c r="I958" s="97"/>
    </row>
    <row r="959" spans="1:9" x14ac:dyDescent="0.2">
      <c r="A959" s="70" t="s">
        <v>2281</v>
      </c>
      <c r="B959" s="70" t="s">
        <v>1701</v>
      </c>
      <c r="C959" s="79">
        <v>0</v>
      </c>
      <c r="D959" s="79">
        <v>0</v>
      </c>
      <c r="E959" s="79">
        <v>0</v>
      </c>
      <c r="F959" s="92">
        <v>0</v>
      </c>
      <c r="G959" s="79">
        <f t="shared" si="30"/>
        <v>0</v>
      </c>
      <c r="H959" s="98" t="str">
        <f t="shared" si="31"/>
        <v>5</v>
      </c>
      <c r="I959" s="97"/>
    </row>
    <row r="960" spans="1:9" x14ac:dyDescent="0.2">
      <c r="A960" s="70" t="s">
        <v>2282</v>
      </c>
      <c r="B960" s="70" t="s">
        <v>1537</v>
      </c>
      <c r="C960" s="79">
        <v>5072556</v>
      </c>
      <c r="D960" s="79">
        <v>4217561.1900000004</v>
      </c>
      <c r="E960" s="79">
        <v>854994.80999999959</v>
      </c>
      <c r="F960" s="92">
        <f>D960/10*2</f>
        <v>843512.23800000013</v>
      </c>
      <c r="G960" s="79">
        <f t="shared" si="30"/>
        <v>11482.571999999462</v>
      </c>
      <c r="H960" s="98" t="str">
        <f t="shared" si="31"/>
        <v>1</v>
      </c>
      <c r="I960" s="97"/>
    </row>
    <row r="961" spans="1:9" x14ac:dyDescent="0.2">
      <c r="A961" s="70" t="s">
        <v>2283</v>
      </c>
      <c r="B961" s="70" t="s">
        <v>1539</v>
      </c>
      <c r="C961" s="79">
        <v>173664</v>
      </c>
      <c r="D961" s="79">
        <v>144603.32</v>
      </c>
      <c r="E961" s="79">
        <v>29060.679999999993</v>
      </c>
      <c r="F961" s="92">
        <f>D961/10*2</f>
        <v>28920.664000000001</v>
      </c>
      <c r="G961" s="79">
        <f t="shared" si="30"/>
        <v>140.01599999999235</v>
      </c>
      <c r="H961" s="98" t="str">
        <f t="shared" si="31"/>
        <v>1</v>
      </c>
      <c r="I961" s="97"/>
    </row>
    <row r="962" spans="1:9" x14ac:dyDescent="0.2">
      <c r="A962" s="70" t="s">
        <v>2284</v>
      </c>
      <c r="B962" s="70" t="s">
        <v>1541</v>
      </c>
      <c r="C962" s="79">
        <v>99143.98</v>
      </c>
      <c r="D962" s="79">
        <v>79611</v>
      </c>
      <c r="E962" s="79">
        <v>19532.979999999996</v>
      </c>
      <c r="F962" s="92">
        <f>D962/10*2</f>
        <v>15922.2</v>
      </c>
      <c r="G962" s="79">
        <f t="shared" si="30"/>
        <v>3610.7799999999952</v>
      </c>
      <c r="H962" s="98" t="str">
        <f t="shared" si="31"/>
        <v>1</v>
      </c>
      <c r="I962" s="97"/>
    </row>
    <row r="963" spans="1:9" x14ac:dyDescent="0.2">
      <c r="A963" s="70" t="s">
        <v>2285</v>
      </c>
      <c r="B963" s="70" t="s">
        <v>1543</v>
      </c>
      <c r="C963" s="79">
        <v>72864</v>
      </c>
      <c r="D963" s="79">
        <v>72771.83</v>
      </c>
      <c r="E963" s="79">
        <v>92.169999999998254</v>
      </c>
      <c r="G963" s="79">
        <f t="shared" ref="G963:G1026" si="32">C963-D963-F963</f>
        <v>92.169999999998254</v>
      </c>
      <c r="H963" s="98" t="str">
        <f t="shared" si="31"/>
        <v>1</v>
      </c>
      <c r="I963" s="97"/>
    </row>
    <row r="964" spans="1:9" x14ac:dyDescent="0.2">
      <c r="A964" s="70" t="s">
        <v>2286</v>
      </c>
      <c r="B964" s="70" t="s">
        <v>1545</v>
      </c>
      <c r="C964" s="79">
        <v>728642</v>
      </c>
      <c r="D964" s="79">
        <v>352260.82</v>
      </c>
      <c r="E964" s="79">
        <v>376381.18</v>
      </c>
      <c r="F964" s="92">
        <v>352260.82</v>
      </c>
      <c r="G964" s="79">
        <f t="shared" si="32"/>
        <v>24120.359999999986</v>
      </c>
      <c r="H964" s="98" t="str">
        <f t="shared" si="31"/>
        <v>1</v>
      </c>
      <c r="I964" s="97"/>
    </row>
    <row r="965" spans="1:9" x14ac:dyDescent="0.2">
      <c r="A965" s="70" t="s">
        <v>2287</v>
      </c>
      <c r="B965" s="70" t="s">
        <v>1547</v>
      </c>
      <c r="C965" s="79">
        <v>19648</v>
      </c>
      <c r="D965" s="79">
        <v>16147.12</v>
      </c>
      <c r="E965" s="79">
        <v>3500.8799999999992</v>
      </c>
      <c r="F965" s="92">
        <f>D965/10*2</f>
        <v>3229.424</v>
      </c>
      <c r="G965" s="79">
        <f t="shared" si="32"/>
        <v>271.45599999999922</v>
      </c>
      <c r="H965" s="98" t="str">
        <f t="shared" ref="H965:H1028" si="33">MID(A965,18,1)</f>
        <v>1</v>
      </c>
      <c r="I965" s="97"/>
    </row>
    <row r="966" spans="1:9" x14ac:dyDescent="0.2">
      <c r="A966" s="70" t="s">
        <v>2288</v>
      </c>
      <c r="B966" s="70" t="s">
        <v>1549</v>
      </c>
      <c r="C966" s="79">
        <v>152176.70000000001</v>
      </c>
      <c r="D966" s="79">
        <v>124932.42</v>
      </c>
      <c r="E966" s="79">
        <v>27244.280000000028</v>
      </c>
      <c r="F966" s="92">
        <f>D966/10*2</f>
        <v>24986.484</v>
      </c>
      <c r="G966" s="79">
        <f t="shared" si="32"/>
        <v>2257.796000000013</v>
      </c>
      <c r="H966" s="98" t="str">
        <f t="shared" si="33"/>
        <v>1</v>
      </c>
      <c r="I966" s="97"/>
    </row>
    <row r="967" spans="1:9" x14ac:dyDescent="0.2">
      <c r="A967" s="70" t="s">
        <v>2289</v>
      </c>
      <c r="B967" s="70" t="s">
        <v>1551</v>
      </c>
      <c r="C967" s="79">
        <v>887697.3</v>
      </c>
      <c r="D967" s="79">
        <v>728771.8</v>
      </c>
      <c r="E967" s="79">
        <v>158925.5</v>
      </c>
      <c r="F967" s="92">
        <f>D967/10*2</f>
        <v>145754.36000000002</v>
      </c>
      <c r="G967" s="79">
        <f t="shared" si="32"/>
        <v>13171.139999999985</v>
      </c>
      <c r="H967" s="98" t="str">
        <f t="shared" si="33"/>
        <v>1</v>
      </c>
      <c r="I967" s="97"/>
    </row>
    <row r="968" spans="1:9" x14ac:dyDescent="0.2">
      <c r="A968" s="70" t="s">
        <v>2290</v>
      </c>
      <c r="B968" s="70" t="s">
        <v>1553</v>
      </c>
      <c r="C968" s="79">
        <v>101451</v>
      </c>
      <c r="D968" s="79">
        <v>84573.92</v>
      </c>
      <c r="E968" s="79">
        <v>16877.080000000002</v>
      </c>
      <c r="F968" s="92">
        <v>16877.080000000002</v>
      </c>
      <c r="G968" s="79">
        <f t="shared" si="32"/>
        <v>0</v>
      </c>
      <c r="H968" s="98" t="str">
        <f t="shared" si="33"/>
        <v>1</v>
      </c>
      <c r="I968" s="97"/>
    </row>
    <row r="969" spans="1:9" x14ac:dyDescent="0.2">
      <c r="A969" s="70" t="s">
        <v>2291</v>
      </c>
      <c r="B969" s="70" t="s">
        <v>1557</v>
      </c>
      <c r="C969" s="79">
        <v>162531</v>
      </c>
      <c r="D969" s="79">
        <v>78744.62</v>
      </c>
      <c r="E969" s="79">
        <v>83786.38</v>
      </c>
      <c r="F969" s="92">
        <v>83786.38</v>
      </c>
      <c r="G969" s="79">
        <f t="shared" si="32"/>
        <v>0</v>
      </c>
      <c r="H969" s="98" t="str">
        <f t="shared" si="33"/>
        <v>1</v>
      </c>
      <c r="I969" s="97"/>
    </row>
    <row r="970" spans="1:9" x14ac:dyDescent="0.2">
      <c r="A970" s="70" t="s">
        <v>2292</v>
      </c>
      <c r="B970" s="70" t="s">
        <v>1559</v>
      </c>
      <c r="C970" s="79">
        <v>358716.02</v>
      </c>
      <c r="D970" s="79">
        <v>285967.59999999998</v>
      </c>
      <c r="E970" s="79">
        <v>72748.420000000042</v>
      </c>
      <c r="F970" s="92">
        <f>D970/10*2</f>
        <v>57193.52</v>
      </c>
      <c r="G970" s="79">
        <f t="shared" si="32"/>
        <v>15554.900000000045</v>
      </c>
      <c r="H970" s="98" t="str">
        <f t="shared" si="33"/>
        <v>1</v>
      </c>
      <c r="I970" s="97"/>
    </row>
    <row r="971" spans="1:9" x14ac:dyDescent="0.2">
      <c r="A971" s="70" t="s">
        <v>2293</v>
      </c>
      <c r="B971" s="70" t="s">
        <v>1561</v>
      </c>
      <c r="C971" s="79">
        <v>290340.02</v>
      </c>
      <c r="D971" s="79">
        <v>243598.87</v>
      </c>
      <c r="E971" s="79">
        <v>46741.150000000023</v>
      </c>
      <c r="F971" s="92">
        <v>46741.150000000023</v>
      </c>
      <c r="G971" s="79">
        <f t="shared" si="32"/>
        <v>0</v>
      </c>
      <c r="H971" s="98" t="str">
        <f t="shared" si="33"/>
        <v>1</v>
      </c>
      <c r="I971" s="97"/>
    </row>
    <row r="972" spans="1:9" x14ac:dyDescent="0.2">
      <c r="A972" s="70" t="s">
        <v>2294</v>
      </c>
      <c r="B972" s="70" t="s">
        <v>1563</v>
      </c>
      <c r="C972" s="79">
        <v>211357</v>
      </c>
      <c r="D972" s="79">
        <v>209286.75</v>
      </c>
      <c r="E972" s="79">
        <v>2070.25</v>
      </c>
      <c r="G972" s="79">
        <f t="shared" si="32"/>
        <v>2070.25</v>
      </c>
      <c r="H972" s="98" t="str">
        <f t="shared" si="33"/>
        <v>1</v>
      </c>
      <c r="I972" s="97"/>
    </row>
    <row r="973" spans="1:9" x14ac:dyDescent="0.2">
      <c r="A973" s="70" t="s">
        <v>2295</v>
      </c>
      <c r="B973" s="70" t="s">
        <v>1565</v>
      </c>
      <c r="C973" s="79">
        <v>16720</v>
      </c>
      <c r="D973" s="79">
        <v>0</v>
      </c>
      <c r="E973" s="79">
        <v>16720</v>
      </c>
      <c r="F973" s="92">
        <v>16720</v>
      </c>
      <c r="G973" s="79">
        <f t="shared" si="32"/>
        <v>0</v>
      </c>
      <c r="H973" s="98" t="str">
        <f t="shared" si="33"/>
        <v>1</v>
      </c>
      <c r="I973" s="97"/>
    </row>
    <row r="974" spans="1:9" x14ac:dyDescent="0.2">
      <c r="A974" s="70" t="s">
        <v>2296</v>
      </c>
      <c r="B974" s="70" t="s">
        <v>1566</v>
      </c>
      <c r="C974" s="79">
        <v>0</v>
      </c>
      <c r="D974" s="77">
        <v>0</v>
      </c>
      <c r="E974" s="79">
        <v>0</v>
      </c>
      <c r="F974" s="92">
        <v>0</v>
      </c>
      <c r="G974" s="79">
        <f t="shared" si="32"/>
        <v>0</v>
      </c>
      <c r="H974" s="98" t="str">
        <f t="shared" si="33"/>
        <v>2</v>
      </c>
      <c r="I974" s="97"/>
    </row>
    <row r="975" spans="1:9" x14ac:dyDescent="0.2">
      <c r="A975" s="70" t="s">
        <v>2297</v>
      </c>
      <c r="B975" s="70" t="s">
        <v>1571</v>
      </c>
      <c r="C975" s="79">
        <v>0</v>
      </c>
      <c r="D975" s="77">
        <v>0</v>
      </c>
      <c r="E975" s="79">
        <v>0</v>
      </c>
      <c r="F975" s="92">
        <v>0</v>
      </c>
      <c r="G975" s="79">
        <f t="shared" si="32"/>
        <v>0</v>
      </c>
      <c r="H975" s="98" t="str">
        <f t="shared" si="33"/>
        <v>2</v>
      </c>
      <c r="I975" s="97"/>
    </row>
    <row r="976" spans="1:9" x14ac:dyDescent="0.2">
      <c r="A976" s="70" t="s">
        <v>690</v>
      </c>
      <c r="B976" s="70" t="s">
        <v>1572</v>
      </c>
      <c r="C976" s="79">
        <v>584</v>
      </c>
      <c r="D976" s="77">
        <v>584</v>
      </c>
      <c r="E976" s="79">
        <v>0</v>
      </c>
      <c r="F976" s="92">
        <v>0</v>
      </c>
      <c r="G976" s="79">
        <f t="shared" si="32"/>
        <v>0</v>
      </c>
      <c r="H976" s="98" t="str">
        <f t="shared" si="33"/>
        <v>2</v>
      </c>
      <c r="I976" s="97"/>
    </row>
    <row r="977" spans="1:9" x14ac:dyDescent="0.2">
      <c r="A977" s="70" t="s">
        <v>2298</v>
      </c>
      <c r="B977" s="70" t="s">
        <v>1644</v>
      </c>
      <c r="C977" s="79">
        <v>0</v>
      </c>
      <c r="D977" s="77">
        <v>0</v>
      </c>
      <c r="E977" s="79">
        <v>0</v>
      </c>
      <c r="F977" s="92">
        <v>0</v>
      </c>
      <c r="G977" s="79">
        <f t="shared" si="32"/>
        <v>0</v>
      </c>
      <c r="H977" s="98" t="str">
        <f t="shared" si="33"/>
        <v>2</v>
      </c>
      <c r="I977" s="97"/>
    </row>
    <row r="978" spans="1:9" x14ac:dyDescent="0.2">
      <c r="A978" s="70" t="s">
        <v>2299</v>
      </c>
      <c r="B978" s="70" t="s">
        <v>1647</v>
      </c>
      <c r="C978" s="79">
        <v>0</v>
      </c>
      <c r="D978" s="77">
        <v>0</v>
      </c>
      <c r="E978" s="79">
        <v>0</v>
      </c>
      <c r="F978" s="92">
        <v>0</v>
      </c>
      <c r="G978" s="79">
        <f t="shared" si="32"/>
        <v>0</v>
      </c>
      <c r="H978" s="98" t="str">
        <f t="shared" si="33"/>
        <v>2</v>
      </c>
      <c r="I978" s="97"/>
    </row>
    <row r="979" spans="1:9" x14ac:dyDescent="0.2">
      <c r="A979" s="70" t="s">
        <v>692</v>
      </c>
      <c r="B979" s="70" t="s">
        <v>1574</v>
      </c>
      <c r="C979" s="79">
        <v>611467</v>
      </c>
      <c r="D979" s="79">
        <v>0</v>
      </c>
      <c r="E979" s="79">
        <v>611467</v>
      </c>
      <c r="F979" s="92">
        <v>0</v>
      </c>
      <c r="G979" s="79">
        <f t="shared" si="32"/>
        <v>611467</v>
      </c>
      <c r="H979" s="98" t="str">
        <f t="shared" si="33"/>
        <v>3</v>
      </c>
      <c r="I979" s="97"/>
    </row>
    <row r="980" spans="1:9" x14ac:dyDescent="0.2">
      <c r="A980" s="70" t="s">
        <v>694</v>
      </c>
      <c r="B980" s="70" t="s">
        <v>1576</v>
      </c>
      <c r="C980" s="79">
        <v>1721.47</v>
      </c>
      <c r="D980" s="79">
        <v>1721.47</v>
      </c>
      <c r="E980" s="79">
        <v>0</v>
      </c>
      <c r="F980" s="92">
        <v>0</v>
      </c>
      <c r="G980" s="79">
        <f t="shared" si="32"/>
        <v>0</v>
      </c>
      <c r="H980" s="98" t="str">
        <f t="shared" si="33"/>
        <v>3</v>
      </c>
      <c r="I980" s="97"/>
    </row>
    <row r="981" spans="1:9" x14ac:dyDescent="0.2">
      <c r="A981" s="70" t="s">
        <v>695</v>
      </c>
      <c r="B981" s="70" t="s">
        <v>1661</v>
      </c>
      <c r="C981" s="79">
        <v>1641</v>
      </c>
      <c r="D981" s="79">
        <v>0</v>
      </c>
      <c r="E981" s="79">
        <v>1641</v>
      </c>
      <c r="F981" s="92">
        <v>0</v>
      </c>
      <c r="G981" s="79">
        <f t="shared" si="32"/>
        <v>1641</v>
      </c>
      <c r="H981" s="98" t="str">
        <f t="shared" si="33"/>
        <v>3</v>
      </c>
      <c r="I981" s="97"/>
    </row>
    <row r="982" spans="1:9" x14ac:dyDescent="0.2">
      <c r="A982" s="70" t="s">
        <v>697</v>
      </c>
      <c r="B982" s="70" t="s">
        <v>1577</v>
      </c>
      <c r="C982" s="79">
        <v>3521</v>
      </c>
      <c r="D982" s="79">
        <v>0</v>
      </c>
      <c r="E982" s="79">
        <v>3521</v>
      </c>
      <c r="F982" s="92">
        <v>0</v>
      </c>
      <c r="G982" s="79">
        <f t="shared" si="32"/>
        <v>3521</v>
      </c>
      <c r="H982" s="98" t="str">
        <f t="shared" si="33"/>
        <v>3</v>
      </c>
      <c r="I982" s="97"/>
    </row>
    <row r="983" spans="1:9" x14ac:dyDescent="0.2">
      <c r="A983" s="70" t="s">
        <v>2300</v>
      </c>
      <c r="B983" s="70" t="s">
        <v>1583</v>
      </c>
      <c r="C983" s="79">
        <v>0</v>
      </c>
      <c r="D983" s="79">
        <v>0</v>
      </c>
      <c r="E983" s="79">
        <v>0</v>
      </c>
      <c r="F983" s="92">
        <v>0</v>
      </c>
      <c r="G983" s="79">
        <f t="shared" si="32"/>
        <v>0</v>
      </c>
      <c r="H983" s="98" t="str">
        <f t="shared" si="33"/>
        <v>3</v>
      </c>
      <c r="I983" s="97"/>
    </row>
    <row r="984" spans="1:9" x14ac:dyDescent="0.2">
      <c r="A984" s="70" t="s">
        <v>2301</v>
      </c>
      <c r="B984" s="70" t="s">
        <v>1740</v>
      </c>
      <c r="C984" s="79">
        <v>0</v>
      </c>
      <c r="D984" s="79">
        <v>0</v>
      </c>
      <c r="E984" s="79">
        <v>0</v>
      </c>
      <c r="F984" s="92">
        <v>0</v>
      </c>
      <c r="G984" s="79">
        <f t="shared" si="32"/>
        <v>0</v>
      </c>
      <c r="H984" s="98" t="str">
        <f t="shared" si="33"/>
        <v>3</v>
      </c>
      <c r="I984" s="97"/>
    </row>
    <row r="985" spans="1:9" x14ac:dyDescent="0.2">
      <c r="A985" s="70" t="s">
        <v>698</v>
      </c>
      <c r="B985" s="70" t="s">
        <v>1701</v>
      </c>
      <c r="C985" s="79">
        <v>0</v>
      </c>
      <c r="D985" s="79">
        <v>0</v>
      </c>
      <c r="E985" s="79">
        <v>0</v>
      </c>
      <c r="F985" s="92">
        <v>0</v>
      </c>
      <c r="G985" s="79">
        <f t="shared" si="32"/>
        <v>0</v>
      </c>
      <c r="H985" s="98" t="str">
        <f t="shared" si="33"/>
        <v>5</v>
      </c>
      <c r="I985" s="97"/>
    </row>
    <row r="986" spans="1:9" x14ac:dyDescent="0.2">
      <c r="A986" s="70" t="s">
        <v>2302</v>
      </c>
      <c r="B986" s="70" t="s">
        <v>1537</v>
      </c>
      <c r="C986" s="79">
        <v>2751551.98</v>
      </c>
      <c r="D986" s="79">
        <v>1780172.55</v>
      </c>
      <c r="E986" s="79">
        <v>971379.42999999993</v>
      </c>
      <c r="F986" s="92">
        <f>D986/10*2</f>
        <v>356034.51</v>
      </c>
      <c r="G986" s="79">
        <f t="shared" si="32"/>
        <v>615344.91999999993</v>
      </c>
      <c r="H986" s="98" t="str">
        <f t="shared" si="33"/>
        <v>1</v>
      </c>
      <c r="I986" s="97"/>
    </row>
    <row r="987" spans="1:9" x14ac:dyDescent="0.2">
      <c r="A987" s="70" t="s">
        <v>2303</v>
      </c>
      <c r="B987" s="70" t="s">
        <v>1541</v>
      </c>
      <c r="C987" s="79">
        <v>11844</v>
      </c>
      <c r="D987" s="79">
        <v>7380</v>
      </c>
      <c r="E987" s="79">
        <v>4464</v>
      </c>
      <c r="F987" s="92">
        <f>D987/10*2</f>
        <v>1476</v>
      </c>
      <c r="G987" s="79">
        <f t="shared" si="32"/>
        <v>2988</v>
      </c>
      <c r="H987" s="98" t="str">
        <f t="shared" si="33"/>
        <v>1</v>
      </c>
      <c r="I987" s="97"/>
    </row>
    <row r="988" spans="1:9" x14ac:dyDescent="0.2">
      <c r="A988" s="70" t="s">
        <v>2304</v>
      </c>
      <c r="B988" s="70" t="s">
        <v>1543</v>
      </c>
      <c r="C988" s="79">
        <v>38216</v>
      </c>
      <c r="D988" s="79">
        <v>24146.47</v>
      </c>
      <c r="E988" s="79">
        <v>14069.529999999999</v>
      </c>
      <c r="G988" s="79">
        <f t="shared" si="32"/>
        <v>14069.529999999999</v>
      </c>
      <c r="H988" s="98" t="str">
        <f t="shared" si="33"/>
        <v>1</v>
      </c>
      <c r="I988" s="97"/>
    </row>
    <row r="989" spans="1:9" x14ac:dyDescent="0.2">
      <c r="A989" s="70" t="s">
        <v>2305</v>
      </c>
      <c r="B989" s="70" t="s">
        <v>1545</v>
      </c>
      <c r="C989" s="79">
        <v>382160</v>
      </c>
      <c r="D989" s="79">
        <v>133539.17000000001</v>
      </c>
      <c r="E989" s="79">
        <v>248620.83</v>
      </c>
      <c r="F989" s="92">
        <v>133539.17000000001</v>
      </c>
      <c r="G989" s="79">
        <f t="shared" si="32"/>
        <v>115081.65999999997</v>
      </c>
      <c r="H989" s="98" t="str">
        <f t="shared" si="33"/>
        <v>1</v>
      </c>
      <c r="I989" s="97"/>
    </row>
    <row r="990" spans="1:9" x14ac:dyDescent="0.2">
      <c r="A990" s="70" t="s">
        <v>2306</v>
      </c>
      <c r="B990" s="70" t="s">
        <v>1549</v>
      </c>
      <c r="C990" s="79">
        <v>82546.539999999994</v>
      </c>
      <c r="D990" s="79">
        <v>52281.39</v>
      </c>
      <c r="E990" s="79">
        <v>30265.149999999994</v>
      </c>
      <c r="F990" s="92">
        <f>D990/10*2</f>
        <v>10456.278</v>
      </c>
      <c r="G990" s="79">
        <f t="shared" si="32"/>
        <v>19808.871999999996</v>
      </c>
      <c r="H990" s="98" t="str">
        <f t="shared" si="33"/>
        <v>1</v>
      </c>
      <c r="I990" s="97"/>
    </row>
    <row r="991" spans="1:9" x14ac:dyDescent="0.2">
      <c r="A991" s="70" t="s">
        <v>2307</v>
      </c>
      <c r="B991" s="70" t="s">
        <v>1551</v>
      </c>
      <c r="C991" s="79">
        <v>481521.58</v>
      </c>
      <c r="D991" s="79">
        <v>304974.25</v>
      </c>
      <c r="E991" s="79">
        <v>176547.33000000002</v>
      </c>
      <c r="F991" s="92">
        <f>D991/10*2</f>
        <v>60994.85</v>
      </c>
      <c r="G991" s="79">
        <f t="shared" si="32"/>
        <v>115552.48000000001</v>
      </c>
      <c r="H991" s="98" t="str">
        <f t="shared" si="33"/>
        <v>1</v>
      </c>
      <c r="I991" s="97"/>
    </row>
    <row r="992" spans="1:9" x14ac:dyDescent="0.2">
      <c r="A992" s="70" t="s">
        <v>2308</v>
      </c>
      <c r="B992" s="70" t="s">
        <v>1553</v>
      </c>
      <c r="C992" s="79">
        <v>55031</v>
      </c>
      <c r="D992" s="79">
        <v>35605.21</v>
      </c>
      <c r="E992" s="79">
        <v>19425.79</v>
      </c>
      <c r="F992" s="92">
        <f>D992/10*2</f>
        <v>7121.0419999999995</v>
      </c>
      <c r="G992" s="79">
        <f t="shared" si="32"/>
        <v>12304.748000000001</v>
      </c>
      <c r="H992" s="98" t="str">
        <f t="shared" si="33"/>
        <v>1</v>
      </c>
      <c r="I992" s="97"/>
    </row>
    <row r="993" spans="1:9" x14ac:dyDescent="0.2">
      <c r="A993" s="70" t="s">
        <v>2309</v>
      </c>
      <c r="B993" s="70" t="s">
        <v>1557</v>
      </c>
      <c r="C993" s="79">
        <v>116018</v>
      </c>
      <c r="D993" s="79">
        <v>37274.69</v>
      </c>
      <c r="E993" s="79">
        <v>78743.31</v>
      </c>
      <c r="F993" s="92">
        <f>(D993*10%)+D993</f>
        <v>41002.159</v>
      </c>
      <c r="G993" s="79">
        <f t="shared" si="32"/>
        <v>37741.150999999998</v>
      </c>
      <c r="H993" s="98" t="str">
        <f t="shared" si="33"/>
        <v>1</v>
      </c>
      <c r="I993" s="97"/>
    </row>
    <row r="994" spans="1:9" x14ac:dyDescent="0.2">
      <c r="A994" s="70" t="s">
        <v>2310</v>
      </c>
      <c r="B994" s="70" t="s">
        <v>1559</v>
      </c>
      <c r="C994" s="79">
        <v>132252.01999999999</v>
      </c>
      <c r="D994" s="79">
        <v>85086</v>
      </c>
      <c r="E994" s="79">
        <v>47166.01999999999</v>
      </c>
      <c r="F994" s="92">
        <f>D994/10*2</f>
        <v>17017.2</v>
      </c>
      <c r="G994" s="79">
        <f t="shared" si="32"/>
        <v>30148.819999999989</v>
      </c>
      <c r="H994" s="98" t="str">
        <f t="shared" si="33"/>
        <v>1</v>
      </c>
      <c r="I994" s="97"/>
    </row>
    <row r="995" spans="1:9" x14ac:dyDescent="0.2">
      <c r="A995" s="70" t="s">
        <v>2311</v>
      </c>
      <c r="B995" s="70" t="s">
        <v>1561</v>
      </c>
      <c r="C995" s="79">
        <v>104435.98</v>
      </c>
      <c r="D995" s="79">
        <v>71188</v>
      </c>
      <c r="E995" s="79">
        <v>33247.979999999996</v>
      </c>
      <c r="F995" s="92">
        <f>D995/10*2</f>
        <v>14237.6</v>
      </c>
      <c r="G995" s="79">
        <f t="shared" si="32"/>
        <v>19010.379999999997</v>
      </c>
      <c r="H995" s="98" t="str">
        <f t="shared" si="33"/>
        <v>1</v>
      </c>
      <c r="I995" s="97"/>
    </row>
    <row r="996" spans="1:9" x14ac:dyDescent="0.2">
      <c r="A996" s="70" t="s">
        <v>2312</v>
      </c>
      <c r="B996" s="70" t="s">
        <v>1563</v>
      </c>
      <c r="C996" s="79">
        <v>91101</v>
      </c>
      <c r="D996" s="79">
        <v>80452.37</v>
      </c>
      <c r="E996" s="79">
        <v>10648.630000000005</v>
      </c>
      <c r="G996" s="79">
        <f t="shared" si="32"/>
        <v>10648.630000000005</v>
      </c>
      <c r="H996" s="98" t="str">
        <f t="shared" si="33"/>
        <v>1</v>
      </c>
      <c r="I996" s="97"/>
    </row>
    <row r="997" spans="1:9" x14ac:dyDescent="0.2">
      <c r="A997" s="70" t="s">
        <v>2313</v>
      </c>
      <c r="B997" s="70" t="s">
        <v>1566</v>
      </c>
      <c r="C997" s="79">
        <v>0</v>
      </c>
      <c r="D997" s="77">
        <v>0</v>
      </c>
      <c r="E997" s="79">
        <v>0</v>
      </c>
      <c r="F997" s="92">
        <v>0</v>
      </c>
      <c r="G997" s="79">
        <f t="shared" si="32"/>
        <v>0</v>
      </c>
      <c r="H997" s="98" t="str">
        <f t="shared" si="33"/>
        <v>2</v>
      </c>
      <c r="I997" s="97"/>
    </row>
    <row r="998" spans="1:9" x14ac:dyDescent="0.2">
      <c r="A998" s="70" t="s">
        <v>2314</v>
      </c>
      <c r="B998" s="70" t="s">
        <v>1572</v>
      </c>
      <c r="C998" s="79">
        <v>0</v>
      </c>
      <c r="D998" s="77">
        <v>0</v>
      </c>
      <c r="E998" s="79">
        <v>0</v>
      </c>
      <c r="F998" s="92">
        <v>0</v>
      </c>
      <c r="G998" s="79">
        <f t="shared" si="32"/>
        <v>0</v>
      </c>
      <c r="H998" s="98" t="str">
        <f t="shared" si="33"/>
        <v>2</v>
      </c>
      <c r="I998" s="97"/>
    </row>
    <row r="999" spans="1:9" x14ac:dyDescent="0.2">
      <c r="A999" s="70" t="s">
        <v>737</v>
      </c>
      <c r="B999" s="70" t="s">
        <v>2315</v>
      </c>
      <c r="C999" s="79">
        <v>600000</v>
      </c>
      <c r="D999" s="79">
        <v>0</v>
      </c>
      <c r="E999" s="79">
        <v>600000</v>
      </c>
      <c r="F999" s="92">
        <f>268000/2</f>
        <v>134000</v>
      </c>
      <c r="G999" s="79">
        <f t="shared" si="32"/>
        <v>466000</v>
      </c>
      <c r="H999" s="98" t="str">
        <f t="shared" si="33"/>
        <v>3</v>
      </c>
      <c r="I999" s="97"/>
    </row>
    <row r="1000" spans="1:9" x14ac:dyDescent="0.2">
      <c r="A1000" s="70" t="s">
        <v>2316</v>
      </c>
      <c r="B1000" s="70" t="s">
        <v>1700</v>
      </c>
      <c r="C1000" s="79">
        <v>0</v>
      </c>
      <c r="D1000" s="79">
        <v>0</v>
      </c>
      <c r="E1000" s="79">
        <v>0</v>
      </c>
      <c r="F1000" s="92">
        <v>0</v>
      </c>
      <c r="G1000" s="79">
        <f t="shared" si="32"/>
        <v>0</v>
      </c>
      <c r="H1000" s="98" t="str">
        <f t="shared" si="33"/>
        <v>3</v>
      </c>
      <c r="I1000" s="97"/>
    </row>
    <row r="1001" spans="1:9" x14ac:dyDescent="0.2">
      <c r="A1001" s="70" t="s">
        <v>2317</v>
      </c>
      <c r="B1001" s="70" t="s">
        <v>1576</v>
      </c>
      <c r="C1001" s="79">
        <v>0</v>
      </c>
      <c r="D1001" s="79">
        <v>0</v>
      </c>
      <c r="E1001" s="79">
        <v>0</v>
      </c>
      <c r="F1001" s="92">
        <v>0</v>
      </c>
      <c r="G1001" s="79">
        <f t="shared" si="32"/>
        <v>0</v>
      </c>
      <c r="H1001" s="98" t="str">
        <f t="shared" si="33"/>
        <v>3</v>
      </c>
      <c r="I1001" s="97"/>
    </row>
    <row r="1002" spans="1:9" x14ac:dyDescent="0.2">
      <c r="A1002" s="70" t="s">
        <v>2318</v>
      </c>
      <c r="B1002" s="70" t="s">
        <v>1661</v>
      </c>
      <c r="C1002" s="79">
        <v>0</v>
      </c>
      <c r="D1002" s="79">
        <v>0</v>
      </c>
      <c r="E1002" s="79">
        <v>0</v>
      </c>
      <c r="F1002" s="92">
        <v>0</v>
      </c>
      <c r="G1002" s="79">
        <f t="shared" si="32"/>
        <v>0</v>
      </c>
      <c r="H1002" s="98" t="str">
        <f t="shared" si="33"/>
        <v>3</v>
      </c>
      <c r="I1002" s="97"/>
    </row>
    <row r="1003" spans="1:9" x14ac:dyDescent="0.2">
      <c r="A1003" s="70" t="s">
        <v>2319</v>
      </c>
      <c r="B1003" s="70" t="s">
        <v>1657</v>
      </c>
      <c r="C1003" s="79">
        <v>0</v>
      </c>
      <c r="D1003" s="79">
        <v>0</v>
      </c>
      <c r="E1003" s="79">
        <v>0</v>
      </c>
      <c r="F1003" s="92">
        <v>0</v>
      </c>
      <c r="G1003" s="79">
        <f t="shared" si="32"/>
        <v>0</v>
      </c>
      <c r="H1003" s="98" t="str">
        <f t="shared" si="33"/>
        <v>3</v>
      </c>
      <c r="I1003" s="97"/>
    </row>
    <row r="1004" spans="1:9" x14ac:dyDescent="0.2">
      <c r="A1004" s="70" t="s">
        <v>2320</v>
      </c>
      <c r="B1004" s="70" t="s">
        <v>1735</v>
      </c>
      <c r="C1004" s="79">
        <v>0</v>
      </c>
      <c r="D1004" s="79">
        <v>0</v>
      </c>
      <c r="E1004" s="79">
        <v>0</v>
      </c>
      <c r="F1004" s="92">
        <v>0</v>
      </c>
      <c r="G1004" s="79">
        <f t="shared" si="32"/>
        <v>0</v>
      </c>
      <c r="H1004" s="98" t="str">
        <f t="shared" si="33"/>
        <v>3</v>
      </c>
      <c r="I1004" s="97"/>
    </row>
    <row r="1005" spans="1:9" x14ac:dyDescent="0.2">
      <c r="A1005" s="70" t="s">
        <v>2321</v>
      </c>
      <c r="B1005" s="70" t="s">
        <v>1735</v>
      </c>
      <c r="C1005" s="79">
        <v>0</v>
      </c>
      <c r="D1005" s="79">
        <v>0</v>
      </c>
      <c r="E1005" s="79">
        <v>0</v>
      </c>
      <c r="F1005" s="92">
        <v>0</v>
      </c>
      <c r="G1005" s="79">
        <f t="shared" si="32"/>
        <v>0</v>
      </c>
      <c r="H1005" s="98" t="str">
        <f t="shared" si="33"/>
        <v>3</v>
      </c>
      <c r="I1005" s="97"/>
    </row>
    <row r="1006" spans="1:9" x14ac:dyDescent="0.2">
      <c r="A1006" s="70" t="s">
        <v>2322</v>
      </c>
      <c r="B1006" s="70" t="s">
        <v>1537</v>
      </c>
      <c r="C1006" s="79">
        <v>3256212.02</v>
      </c>
      <c r="D1006" s="79">
        <v>2543817.4700000002</v>
      </c>
      <c r="E1006" s="79">
        <v>712394.54999999981</v>
      </c>
      <c r="F1006" s="92">
        <f>D1006/10*2</f>
        <v>508763.49400000006</v>
      </c>
      <c r="G1006" s="79">
        <f t="shared" si="32"/>
        <v>203631.05599999975</v>
      </c>
      <c r="H1006" s="98" t="str">
        <f t="shared" si="33"/>
        <v>1</v>
      </c>
      <c r="I1006" s="97"/>
    </row>
    <row r="1007" spans="1:9" x14ac:dyDescent="0.2">
      <c r="A1007" s="70" t="s">
        <v>2323</v>
      </c>
      <c r="B1007" s="70" t="s">
        <v>1539</v>
      </c>
      <c r="C1007" s="79">
        <v>199620</v>
      </c>
      <c r="D1007" s="79">
        <v>165600.42000000001</v>
      </c>
      <c r="E1007" s="79">
        <v>34019.579999999987</v>
      </c>
      <c r="F1007" s="92">
        <f>D1007/10*2</f>
        <v>33120.084000000003</v>
      </c>
      <c r="G1007" s="79">
        <f t="shared" si="32"/>
        <v>899.49599999998463</v>
      </c>
      <c r="H1007" s="98" t="str">
        <f t="shared" si="33"/>
        <v>1</v>
      </c>
      <c r="I1007" s="97"/>
    </row>
    <row r="1008" spans="1:9" x14ac:dyDescent="0.2">
      <c r="A1008" s="70" t="s">
        <v>2324</v>
      </c>
      <c r="B1008" s="70" t="s">
        <v>1541</v>
      </c>
      <c r="C1008" s="79">
        <v>82896</v>
      </c>
      <c r="D1008" s="79">
        <v>64377</v>
      </c>
      <c r="E1008" s="79">
        <v>18519</v>
      </c>
      <c r="F1008" s="92">
        <f>D1008/10*2</f>
        <v>12875.4</v>
      </c>
      <c r="G1008" s="79">
        <f t="shared" si="32"/>
        <v>5643.6</v>
      </c>
      <c r="H1008" s="98" t="str">
        <f t="shared" si="33"/>
        <v>1</v>
      </c>
      <c r="I1008" s="97"/>
    </row>
    <row r="1009" spans="1:9" x14ac:dyDescent="0.2">
      <c r="A1009" s="70" t="s">
        <v>2325</v>
      </c>
      <c r="B1009" s="70" t="s">
        <v>1543</v>
      </c>
      <c r="C1009" s="79">
        <v>47998</v>
      </c>
      <c r="D1009" s="79">
        <v>45424.35</v>
      </c>
      <c r="E1009" s="79">
        <v>2573.6500000000015</v>
      </c>
      <c r="G1009" s="79">
        <f t="shared" si="32"/>
        <v>2573.6500000000015</v>
      </c>
      <c r="H1009" s="98" t="str">
        <f t="shared" si="33"/>
        <v>1</v>
      </c>
      <c r="I1009" s="97"/>
    </row>
    <row r="1010" spans="1:9" x14ac:dyDescent="0.2">
      <c r="A1010" s="70" t="s">
        <v>2326</v>
      </c>
      <c r="B1010" s="70" t="s">
        <v>1545</v>
      </c>
      <c r="C1010" s="79">
        <v>479977</v>
      </c>
      <c r="D1010" s="79">
        <v>219234.75</v>
      </c>
      <c r="E1010" s="79">
        <v>260742.25</v>
      </c>
      <c r="F1010" s="92">
        <v>219234.75</v>
      </c>
      <c r="G1010" s="79">
        <f t="shared" si="32"/>
        <v>41507.5</v>
      </c>
      <c r="H1010" s="98" t="str">
        <f t="shared" si="33"/>
        <v>1</v>
      </c>
      <c r="I1010" s="97"/>
    </row>
    <row r="1011" spans="1:9" x14ac:dyDescent="0.2">
      <c r="A1011" s="70" t="s">
        <v>2327</v>
      </c>
      <c r="B1011" s="70" t="s">
        <v>1547</v>
      </c>
      <c r="C1011" s="79">
        <v>18107</v>
      </c>
      <c r="D1011" s="79">
        <v>10584.3</v>
      </c>
      <c r="E1011" s="79">
        <v>7522.7000000000007</v>
      </c>
      <c r="F1011" s="92">
        <f>D1011/10*2</f>
        <v>2116.8599999999997</v>
      </c>
      <c r="G1011" s="79">
        <f t="shared" si="32"/>
        <v>5405.8400000000011</v>
      </c>
      <c r="H1011" s="98" t="str">
        <f t="shared" si="33"/>
        <v>1</v>
      </c>
      <c r="I1011" s="97"/>
    </row>
    <row r="1012" spans="1:9" x14ac:dyDescent="0.2">
      <c r="A1012" s="70" t="s">
        <v>2328</v>
      </c>
      <c r="B1012" s="70" t="s">
        <v>1549</v>
      </c>
      <c r="C1012" s="79">
        <v>97686.38</v>
      </c>
      <c r="D1012" s="79">
        <v>76186.650000000009</v>
      </c>
      <c r="E1012" s="79">
        <v>21499.729999999996</v>
      </c>
      <c r="F1012" s="92">
        <f>D1012/10*2</f>
        <v>15237.330000000002</v>
      </c>
      <c r="G1012" s="79">
        <f t="shared" si="32"/>
        <v>6262.3999999999942</v>
      </c>
      <c r="H1012" s="98" t="str">
        <f t="shared" si="33"/>
        <v>1</v>
      </c>
      <c r="I1012" s="97"/>
    </row>
    <row r="1013" spans="1:9" x14ac:dyDescent="0.2">
      <c r="A1013" s="70" t="s">
        <v>2329</v>
      </c>
      <c r="B1013" s="70" t="s">
        <v>1551</v>
      </c>
      <c r="C1013" s="79">
        <v>569837.07999999996</v>
      </c>
      <c r="D1013" s="79">
        <v>444421.52</v>
      </c>
      <c r="E1013" s="79">
        <v>125415.55999999988</v>
      </c>
      <c r="F1013" s="92">
        <f>D1013/10*2</f>
        <v>88884.304000000004</v>
      </c>
      <c r="G1013" s="79">
        <f t="shared" si="32"/>
        <v>36531.255999999936</v>
      </c>
      <c r="H1013" s="98" t="str">
        <f t="shared" si="33"/>
        <v>1</v>
      </c>
      <c r="I1013" s="97"/>
    </row>
    <row r="1014" spans="1:9" x14ac:dyDescent="0.2">
      <c r="A1014" s="70" t="s">
        <v>2330</v>
      </c>
      <c r="B1014" s="70" t="s">
        <v>1553</v>
      </c>
      <c r="C1014" s="79">
        <v>65124</v>
      </c>
      <c r="D1014" s="79">
        <v>51566.85</v>
      </c>
      <c r="E1014" s="79">
        <v>13557.150000000001</v>
      </c>
      <c r="F1014" s="92">
        <f>D1014/10*2</f>
        <v>10313.369999999999</v>
      </c>
      <c r="G1014" s="79">
        <f t="shared" si="32"/>
        <v>3243.7800000000025</v>
      </c>
      <c r="H1014" s="98" t="str">
        <f t="shared" si="33"/>
        <v>1</v>
      </c>
      <c r="I1014" s="97"/>
    </row>
    <row r="1015" spans="1:9" x14ac:dyDescent="0.2">
      <c r="A1015" s="70" t="s">
        <v>2331</v>
      </c>
      <c r="B1015" s="70" t="s">
        <v>1557</v>
      </c>
      <c r="C1015" s="79">
        <v>113371</v>
      </c>
      <c r="D1015" s="79">
        <v>51638.87</v>
      </c>
      <c r="E1015" s="79">
        <v>61732.13</v>
      </c>
      <c r="F1015" s="92">
        <f>(D1015*10%)+D1015</f>
        <v>56802.757000000005</v>
      </c>
      <c r="G1015" s="79">
        <f t="shared" si="32"/>
        <v>4929.3729999999923</v>
      </c>
      <c r="H1015" s="98" t="str">
        <f t="shared" si="33"/>
        <v>1</v>
      </c>
      <c r="I1015" s="97"/>
    </row>
    <row r="1016" spans="1:9" x14ac:dyDescent="0.2">
      <c r="A1016" s="70" t="s">
        <v>2332</v>
      </c>
      <c r="B1016" s="70" t="s">
        <v>1559</v>
      </c>
      <c r="C1016" s="79">
        <v>216227.85</v>
      </c>
      <c r="D1016" s="79">
        <v>169828</v>
      </c>
      <c r="E1016" s="79">
        <v>46399.850000000006</v>
      </c>
      <c r="F1016" s="92">
        <f>D1016/10*2</f>
        <v>33965.599999999999</v>
      </c>
      <c r="G1016" s="79">
        <f t="shared" si="32"/>
        <v>12434.250000000007</v>
      </c>
      <c r="H1016" s="98" t="str">
        <f t="shared" si="33"/>
        <v>1</v>
      </c>
      <c r="I1016" s="97"/>
    </row>
    <row r="1017" spans="1:9" x14ac:dyDescent="0.2">
      <c r="A1017" s="70" t="s">
        <v>2333</v>
      </c>
      <c r="B1017" s="70" t="s">
        <v>1561</v>
      </c>
      <c r="C1017" s="79">
        <v>181356</v>
      </c>
      <c r="D1017" s="79">
        <v>145084</v>
      </c>
      <c r="E1017" s="79">
        <v>36272</v>
      </c>
      <c r="F1017" s="92">
        <f>D1017/10*2</f>
        <v>29016.799999999999</v>
      </c>
      <c r="G1017" s="79">
        <f t="shared" si="32"/>
        <v>7255.2000000000007</v>
      </c>
      <c r="H1017" s="98" t="str">
        <f t="shared" si="33"/>
        <v>1</v>
      </c>
      <c r="I1017" s="97"/>
    </row>
    <row r="1018" spans="1:9" x14ac:dyDescent="0.2">
      <c r="A1018" s="70" t="s">
        <v>2334</v>
      </c>
      <c r="B1018" s="70" t="s">
        <v>1563</v>
      </c>
      <c r="C1018" s="79">
        <v>135676</v>
      </c>
      <c r="D1018" s="79">
        <v>122804.39</v>
      </c>
      <c r="E1018" s="79">
        <v>12871.61</v>
      </c>
      <c r="G1018" s="79">
        <f t="shared" si="32"/>
        <v>12871.61</v>
      </c>
      <c r="H1018" s="98" t="str">
        <f t="shared" si="33"/>
        <v>1</v>
      </c>
      <c r="I1018" s="97"/>
    </row>
    <row r="1019" spans="1:9" x14ac:dyDescent="0.2">
      <c r="A1019" s="70" t="s">
        <v>2335</v>
      </c>
      <c r="B1019" s="70" t="s">
        <v>1565</v>
      </c>
      <c r="C1019" s="79">
        <v>30957.759999999998</v>
      </c>
      <c r="D1019" s="79">
        <v>0</v>
      </c>
      <c r="E1019" s="79">
        <v>30957.759999999998</v>
      </c>
      <c r="F1019" s="92">
        <v>30957.759999999998</v>
      </c>
      <c r="G1019" s="79">
        <f t="shared" si="32"/>
        <v>0</v>
      </c>
      <c r="H1019" s="98" t="str">
        <f t="shared" si="33"/>
        <v>1</v>
      </c>
      <c r="I1019" s="97"/>
    </row>
    <row r="1020" spans="1:9" x14ac:dyDescent="0.2">
      <c r="A1020" s="70" t="s">
        <v>2336</v>
      </c>
      <c r="B1020" s="70" t="s">
        <v>1566</v>
      </c>
      <c r="C1020" s="79">
        <v>0</v>
      </c>
      <c r="D1020" s="77">
        <v>0</v>
      </c>
      <c r="E1020" s="79">
        <v>0</v>
      </c>
      <c r="F1020" s="92">
        <v>0</v>
      </c>
      <c r="G1020" s="79">
        <f t="shared" si="32"/>
        <v>0</v>
      </c>
      <c r="H1020" s="98" t="str">
        <f t="shared" si="33"/>
        <v>2</v>
      </c>
      <c r="I1020" s="97"/>
    </row>
    <row r="1021" spans="1:9" x14ac:dyDescent="0.2">
      <c r="A1021" s="70" t="s">
        <v>726</v>
      </c>
      <c r="B1021" s="70" t="s">
        <v>1568</v>
      </c>
      <c r="C1021" s="79">
        <v>15805</v>
      </c>
      <c r="D1021" s="77">
        <v>2641.84</v>
      </c>
      <c r="E1021" s="79">
        <v>13163.16</v>
      </c>
      <c r="F1021" s="92">
        <v>10000</v>
      </c>
      <c r="G1021" s="79">
        <f t="shared" si="32"/>
        <v>3163.16</v>
      </c>
      <c r="H1021" s="98" t="str">
        <f t="shared" si="33"/>
        <v>2</v>
      </c>
      <c r="I1021" s="97"/>
    </row>
    <row r="1022" spans="1:9" x14ac:dyDescent="0.2">
      <c r="A1022" s="70" t="s">
        <v>728</v>
      </c>
      <c r="B1022" s="70" t="s">
        <v>1570</v>
      </c>
      <c r="C1022" s="79">
        <v>3518</v>
      </c>
      <c r="D1022" s="77">
        <v>0</v>
      </c>
      <c r="E1022" s="79">
        <v>3518</v>
      </c>
      <c r="F1022" s="92">
        <v>0</v>
      </c>
      <c r="G1022" s="79">
        <f t="shared" si="32"/>
        <v>3518</v>
      </c>
      <c r="H1022" s="98" t="str">
        <f t="shared" si="33"/>
        <v>2</v>
      </c>
      <c r="I1022" s="97"/>
    </row>
    <row r="1023" spans="1:9" x14ac:dyDescent="0.2">
      <c r="A1023" s="70" t="s">
        <v>2337</v>
      </c>
      <c r="B1023" s="70" t="s">
        <v>1572</v>
      </c>
      <c r="C1023" s="79">
        <v>0</v>
      </c>
      <c r="D1023" s="77">
        <v>0</v>
      </c>
      <c r="E1023" s="79">
        <v>0</v>
      </c>
      <c r="F1023" s="92">
        <v>0</v>
      </c>
      <c r="G1023" s="79">
        <f t="shared" si="32"/>
        <v>0</v>
      </c>
      <c r="H1023" s="98" t="str">
        <f t="shared" si="33"/>
        <v>2</v>
      </c>
      <c r="I1023" s="97"/>
    </row>
    <row r="1024" spans="1:9" x14ac:dyDescent="0.2">
      <c r="A1024" s="70" t="s">
        <v>2338</v>
      </c>
      <c r="B1024" s="70" t="s">
        <v>1788</v>
      </c>
      <c r="C1024" s="79">
        <v>0</v>
      </c>
      <c r="D1024" s="77">
        <v>0</v>
      </c>
      <c r="E1024" s="79">
        <v>0</v>
      </c>
      <c r="F1024" s="92">
        <v>0</v>
      </c>
      <c r="G1024" s="79">
        <f t="shared" si="32"/>
        <v>0</v>
      </c>
      <c r="H1024" s="98" t="str">
        <f t="shared" si="33"/>
        <v>2</v>
      </c>
      <c r="I1024" s="97"/>
    </row>
    <row r="1025" spans="1:9" x14ac:dyDescent="0.2">
      <c r="A1025" s="70" t="s">
        <v>2339</v>
      </c>
      <c r="B1025" s="70" t="s">
        <v>1733</v>
      </c>
      <c r="C1025" s="79">
        <v>0</v>
      </c>
      <c r="D1025" s="77">
        <v>0</v>
      </c>
      <c r="E1025" s="79">
        <v>0</v>
      </c>
      <c r="F1025" s="92">
        <v>0</v>
      </c>
      <c r="G1025" s="79">
        <f t="shared" si="32"/>
        <v>0</v>
      </c>
      <c r="H1025" s="98" t="str">
        <f t="shared" si="33"/>
        <v>2</v>
      </c>
      <c r="I1025" s="97"/>
    </row>
    <row r="1026" spans="1:9" x14ac:dyDescent="0.2">
      <c r="A1026" s="70" t="s">
        <v>2340</v>
      </c>
      <c r="B1026" s="70" t="s">
        <v>1574</v>
      </c>
      <c r="C1026" s="79">
        <v>0</v>
      </c>
      <c r="D1026" s="79">
        <v>0</v>
      </c>
      <c r="E1026" s="79">
        <v>0</v>
      </c>
      <c r="F1026" s="92">
        <v>0</v>
      </c>
      <c r="G1026" s="79">
        <f t="shared" si="32"/>
        <v>0</v>
      </c>
      <c r="H1026" s="98" t="str">
        <f t="shared" si="33"/>
        <v>3</v>
      </c>
      <c r="I1026" s="97"/>
    </row>
    <row r="1027" spans="1:9" x14ac:dyDescent="0.2">
      <c r="A1027" s="70" t="s">
        <v>2341</v>
      </c>
      <c r="B1027" s="70" t="s">
        <v>1575</v>
      </c>
      <c r="C1027" s="79">
        <v>21739</v>
      </c>
      <c r="D1027" s="79">
        <v>14408.82</v>
      </c>
      <c r="E1027" s="79">
        <v>7330.18</v>
      </c>
      <c r="F1027" s="92">
        <f>D1027/10*2</f>
        <v>2881.7640000000001</v>
      </c>
      <c r="G1027" s="79">
        <f t="shared" ref="G1027:G1090" si="34">C1027-D1027-F1027</f>
        <v>4448.4160000000002</v>
      </c>
      <c r="H1027" s="98" t="str">
        <f t="shared" si="33"/>
        <v>3</v>
      </c>
      <c r="I1027" s="97"/>
    </row>
    <row r="1028" spans="1:9" x14ac:dyDescent="0.2">
      <c r="A1028" s="70" t="s">
        <v>731</v>
      </c>
      <c r="B1028" s="70" t="s">
        <v>1735</v>
      </c>
      <c r="C1028" s="79">
        <v>2017433</v>
      </c>
      <c r="D1028" s="79">
        <v>470148</v>
      </c>
      <c r="E1028" s="79">
        <v>1547285</v>
      </c>
      <c r="F1028" s="79">
        <v>470148</v>
      </c>
      <c r="G1028" s="79">
        <f t="shared" si="34"/>
        <v>1077137</v>
      </c>
      <c r="H1028" s="98" t="str">
        <f t="shared" si="33"/>
        <v>3</v>
      </c>
      <c r="I1028" s="97"/>
    </row>
    <row r="1029" spans="1:9" x14ac:dyDescent="0.2">
      <c r="A1029" s="70" t="s">
        <v>2342</v>
      </c>
      <c r="B1029" s="70" t="s">
        <v>1576</v>
      </c>
      <c r="C1029" s="79">
        <v>0</v>
      </c>
      <c r="D1029" s="79">
        <v>0</v>
      </c>
      <c r="E1029" s="79">
        <v>0</v>
      </c>
      <c r="F1029" s="92">
        <v>0</v>
      </c>
      <c r="G1029" s="79">
        <f t="shared" si="34"/>
        <v>0</v>
      </c>
      <c r="H1029" s="98" t="str">
        <f t="shared" ref="H1029:H1092" si="35">MID(A1029,18,1)</f>
        <v>3</v>
      </c>
      <c r="I1029" s="97"/>
    </row>
    <row r="1030" spans="1:9" x14ac:dyDescent="0.2">
      <c r="A1030" s="70" t="s">
        <v>2343</v>
      </c>
      <c r="B1030" s="70" t="s">
        <v>1661</v>
      </c>
      <c r="C1030" s="79">
        <v>0</v>
      </c>
      <c r="D1030" s="79">
        <v>0</v>
      </c>
      <c r="E1030" s="79">
        <v>0</v>
      </c>
      <c r="F1030" s="92">
        <v>0</v>
      </c>
      <c r="G1030" s="79">
        <f t="shared" si="34"/>
        <v>0</v>
      </c>
      <c r="H1030" s="98" t="str">
        <f t="shared" si="35"/>
        <v>3</v>
      </c>
      <c r="I1030" s="97"/>
    </row>
    <row r="1031" spans="1:9" x14ac:dyDescent="0.2">
      <c r="A1031" s="70" t="s">
        <v>2344</v>
      </c>
      <c r="B1031" s="70" t="s">
        <v>1577</v>
      </c>
      <c r="C1031" s="79">
        <v>0</v>
      </c>
      <c r="D1031" s="79">
        <v>0</v>
      </c>
      <c r="E1031" s="79">
        <v>0</v>
      </c>
      <c r="F1031" s="92">
        <v>0</v>
      </c>
      <c r="G1031" s="79">
        <f t="shared" si="34"/>
        <v>0</v>
      </c>
      <c r="H1031" s="98" t="str">
        <f t="shared" si="35"/>
        <v>3</v>
      </c>
      <c r="I1031" s="97"/>
    </row>
    <row r="1032" spans="1:9" x14ac:dyDescent="0.2">
      <c r="A1032" s="70" t="s">
        <v>2345</v>
      </c>
      <c r="B1032" s="70" t="s">
        <v>1583</v>
      </c>
      <c r="C1032" s="79">
        <v>15503231.5</v>
      </c>
      <c r="D1032" s="79">
        <v>15503231.5</v>
      </c>
      <c r="E1032" s="79">
        <v>0</v>
      </c>
      <c r="F1032" s="92">
        <v>0</v>
      </c>
      <c r="G1032" s="79">
        <f t="shared" si="34"/>
        <v>0</v>
      </c>
      <c r="H1032" s="98" t="str">
        <f t="shared" si="35"/>
        <v>3</v>
      </c>
      <c r="I1032" s="97"/>
    </row>
    <row r="1033" spans="1:9" x14ac:dyDescent="0.2">
      <c r="A1033" s="70" t="s">
        <v>733</v>
      </c>
      <c r="B1033" s="70" t="s">
        <v>1701</v>
      </c>
      <c r="C1033" s="79">
        <v>0</v>
      </c>
      <c r="D1033" s="79">
        <v>0</v>
      </c>
      <c r="E1033" s="79">
        <v>0</v>
      </c>
      <c r="F1033" s="92">
        <v>0</v>
      </c>
      <c r="G1033" s="79">
        <f t="shared" si="34"/>
        <v>0</v>
      </c>
      <c r="H1033" s="98" t="str">
        <f t="shared" si="35"/>
        <v>5</v>
      </c>
      <c r="I1033" s="97"/>
    </row>
    <row r="1034" spans="1:9" x14ac:dyDescent="0.2">
      <c r="A1034" s="70" t="s">
        <v>2346</v>
      </c>
      <c r="B1034" s="70" t="s">
        <v>1537</v>
      </c>
      <c r="C1034" s="79">
        <v>2567952</v>
      </c>
      <c r="D1034" s="79">
        <v>2135975.77</v>
      </c>
      <c r="E1034" s="79">
        <v>431976.23</v>
      </c>
      <c r="F1034" s="92">
        <f>D1034/10*2</f>
        <v>427195.15399999998</v>
      </c>
      <c r="G1034" s="79">
        <f t="shared" si="34"/>
        <v>4781.0760000000009</v>
      </c>
      <c r="H1034" s="98" t="str">
        <f t="shared" si="35"/>
        <v>1</v>
      </c>
      <c r="I1034" s="97"/>
    </row>
    <row r="1035" spans="1:9" x14ac:dyDescent="0.2">
      <c r="A1035" s="70" t="s">
        <v>2347</v>
      </c>
      <c r="B1035" s="70" t="s">
        <v>1539</v>
      </c>
      <c r="C1035" s="79">
        <v>680856</v>
      </c>
      <c r="D1035" s="79">
        <v>570147.62</v>
      </c>
      <c r="E1035" s="79">
        <v>110708.38</v>
      </c>
      <c r="F1035" s="92">
        <v>110708.38</v>
      </c>
      <c r="G1035" s="79">
        <f t="shared" si="34"/>
        <v>0</v>
      </c>
      <c r="H1035" s="98" t="str">
        <f t="shared" si="35"/>
        <v>1</v>
      </c>
      <c r="I1035" s="97"/>
    </row>
    <row r="1036" spans="1:9" x14ac:dyDescent="0.2">
      <c r="A1036" s="70" t="s">
        <v>2348</v>
      </c>
      <c r="B1036" s="70" t="s">
        <v>1541</v>
      </c>
      <c r="C1036" s="79">
        <v>38508</v>
      </c>
      <c r="D1036" s="79">
        <v>34812</v>
      </c>
      <c r="E1036" s="79">
        <v>3696</v>
      </c>
      <c r="F1036" s="92">
        <v>3696</v>
      </c>
      <c r="G1036" s="79">
        <f t="shared" si="34"/>
        <v>0</v>
      </c>
      <c r="H1036" s="98" t="str">
        <f t="shared" si="35"/>
        <v>1</v>
      </c>
      <c r="I1036" s="97"/>
    </row>
    <row r="1037" spans="1:9" x14ac:dyDescent="0.2">
      <c r="A1037" s="70" t="s">
        <v>2349</v>
      </c>
      <c r="B1037" s="70" t="s">
        <v>1543</v>
      </c>
      <c r="C1037" s="79">
        <v>45122</v>
      </c>
      <c r="D1037" s="79">
        <v>45122</v>
      </c>
      <c r="E1037" s="79">
        <v>0</v>
      </c>
      <c r="G1037" s="79">
        <f t="shared" si="34"/>
        <v>0</v>
      </c>
      <c r="H1037" s="98" t="str">
        <f t="shared" si="35"/>
        <v>1</v>
      </c>
      <c r="I1037" s="97"/>
    </row>
    <row r="1038" spans="1:9" x14ac:dyDescent="0.2">
      <c r="A1038" s="70" t="s">
        <v>2350</v>
      </c>
      <c r="B1038" s="70" t="s">
        <v>1545</v>
      </c>
      <c r="C1038" s="79">
        <v>451223</v>
      </c>
      <c r="D1038" s="79">
        <v>225611.68</v>
      </c>
      <c r="E1038" s="79">
        <v>225611.32</v>
      </c>
      <c r="F1038" s="92">
        <v>225611.32</v>
      </c>
      <c r="G1038" s="79">
        <f t="shared" si="34"/>
        <v>0</v>
      </c>
      <c r="H1038" s="98" t="str">
        <f t="shared" si="35"/>
        <v>1</v>
      </c>
      <c r="I1038" s="97"/>
    </row>
    <row r="1039" spans="1:9" x14ac:dyDescent="0.2">
      <c r="A1039" s="70" t="s">
        <v>2351</v>
      </c>
      <c r="B1039" s="70" t="s">
        <v>1547</v>
      </c>
      <c r="C1039" s="79">
        <v>54214</v>
      </c>
      <c r="D1039" s="79">
        <v>23862.81</v>
      </c>
      <c r="E1039" s="79">
        <v>30351.19</v>
      </c>
      <c r="F1039" s="92">
        <f>D1039/10*2</f>
        <v>4772.5619999999999</v>
      </c>
      <c r="G1039" s="79">
        <f t="shared" si="34"/>
        <v>25578.627999999997</v>
      </c>
      <c r="H1039" s="98" t="str">
        <f t="shared" si="35"/>
        <v>1</v>
      </c>
      <c r="I1039" s="97"/>
    </row>
    <row r="1040" spans="1:9" x14ac:dyDescent="0.2">
      <c r="A1040" s="70" t="s">
        <v>2352</v>
      </c>
      <c r="B1040" s="70" t="s">
        <v>1549</v>
      </c>
      <c r="C1040" s="79">
        <v>77040.2</v>
      </c>
      <c r="D1040" s="79">
        <v>63894.149999999994</v>
      </c>
      <c r="E1040" s="79">
        <v>13146.050000000003</v>
      </c>
      <c r="F1040" s="92">
        <f>D1040/10*2</f>
        <v>12778.829999999998</v>
      </c>
      <c r="G1040" s="79">
        <f t="shared" si="34"/>
        <v>367.2200000000048</v>
      </c>
      <c r="H1040" s="98" t="str">
        <f t="shared" si="35"/>
        <v>1</v>
      </c>
      <c r="I1040" s="97"/>
    </row>
    <row r="1041" spans="1:9" x14ac:dyDescent="0.2">
      <c r="A1041" s="70" t="s">
        <v>2353</v>
      </c>
      <c r="B1041" s="70" t="s">
        <v>1551</v>
      </c>
      <c r="C1041" s="79">
        <v>449392</v>
      </c>
      <c r="D1041" s="79">
        <v>372715.60000000003</v>
      </c>
      <c r="E1041" s="79">
        <v>76676.399999999965</v>
      </c>
      <c r="F1041" s="92">
        <f>D1041/10*2</f>
        <v>74543.12000000001</v>
      </c>
      <c r="G1041" s="79">
        <f t="shared" si="34"/>
        <v>2133.2799999999552</v>
      </c>
      <c r="H1041" s="98" t="str">
        <f t="shared" si="35"/>
        <v>1</v>
      </c>
      <c r="I1041" s="97"/>
    </row>
    <row r="1042" spans="1:9" x14ac:dyDescent="0.2">
      <c r="A1042" s="70" t="s">
        <v>2354</v>
      </c>
      <c r="B1042" s="70" t="s">
        <v>1553</v>
      </c>
      <c r="C1042" s="79">
        <v>51359</v>
      </c>
      <c r="D1042" s="79">
        <v>42800.75</v>
      </c>
      <c r="E1042" s="79">
        <v>8558.25</v>
      </c>
      <c r="F1042" s="92">
        <v>8558.25</v>
      </c>
      <c r="G1042" s="79">
        <f t="shared" si="34"/>
        <v>0</v>
      </c>
      <c r="H1042" s="98" t="str">
        <f t="shared" si="35"/>
        <v>1</v>
      </c>
      <c r="I1042" s="97"/>
    </row>
    <row r="1043" spans="1:9" x14ac:dyDescent="0.2">
      <c r="A1043" s="70" t="s">
        <v>2355</v>
      </c>
      <c r="B1043" s="70" t="s">
        <v>1557</v>
      </c>
      <c r="C1043" s="79">
        <v>116166</v>
      </c>
      <c r="D1043" s="79">
        <v>58083.19</v>
      </c>
      <c r="E1043" s="79">
        <v>58082.81</v>
      </c>
      <c r="F1043" s="92">
        <v>58082.81</v>
      </c>
      <c r="G1043" s="79">
        <f t="shared" si="34"/>
        <v>0</v>
      </c>
      <c r="H1043" s="98" t="str">
        <f t="shared" si="35"/>
        <v>1</v>
      </c>
      <c r="I1043" s="97"/>
    </row>
    <row r="1044" spans="1:9" x14ac:dyDescent="0.2">
      <c r="A1044" s="70" t="s">
        <v>2356</v>
      </c>
      <c r="B1044" s="70" t="s">
        <v>1559</v>
      </c>
      <c r="C1044" s="79">
        <v>159624</v>
      </c>
      <c r="D1044" s="79">
        <v>133020</v>
      </c>
      <c r="E1044" s="79">
        <v>26604</v>
      </c>
      <c r="F1044" s="92">
        <f>D1044/10*2</f>
        <v>26604</v>
      </c>
      <c r="G1044" s="79">
        <f t="shared" si="34"/>
        <v>0</v>
      </c>
      <c r="H1044" s="98" t="str">
        <f t="shared" si="35"/>
        <v>1</v>
      </c>
      <c r="I1044" s="97"/>
    </row>
    <row r="1045" spans="1:9" x14ac:dyDescent="0.2">
      <c r="A1045" s="70" t="s">
        <v>2357</v>
      </c>
      <c r="B1045" s="70" t="s">
        <v>1561</v>
      </c>
      <c r="C1045" s="79">
        <v>140988</v>
      </c>
      <c r="D1045" s="79">
        <v>118590</v>
      </c>
      <c r="E1045" s="79">
        <v>22398</v>
      </c>
      <c r="F1045" s="92">
        <v>22398</v>
      </c>
      <c r="G1045" s="79">
        <f t="shared" si="34"/>
        <v>0</v>
      </c>
      <c r="H1045" s="98" t="str">
        <f t="shared" si="35"/>
        <v>1</v>
      </c>
      <c r="I1045" s="97"/>
    </row>
    <row r="1046" spans="1:9" x14ac:dyDescent="0.2">
      <c r="A1046" s="70" t="s">
        <v>2358</v>
      </c>
      <c r="B1046" s="70" t="s">
        <v>1563</v>
      </c>
      <c r="C1046" s="79">
        <v>106998</v>
      </c>
      <c r="D1046" s="79">
        <v>106998</v>
      </c>
      <c r="E1046" s="79">
        <v>0</v>
      </c>
      <c r="G1046" s="79">
        <f t="shared" si="34"/>
        <v>0</v>
      </c>
      <c r="H1046" s="98" t="str">
        <f t="shared" si="35"/>
        <v>1</v>
      </c>
      <c r="I1046" s="97"/>
    </row>
    <row r="1047" spans="1:9" x14ac:dyDescent="0.2">
      <c r="A1047" s="70" t="s">
        <v>2359</v>
      </c>
      <c r="B1047" s="70" t="s">
        <v>1566</v>
      </c>
      <c r="C1047" s="79">
        <v>3012</v>
      </c>
      <c r="D1047" s="77">
        <v>292.31</v>
      </c>
      <c r="E1047" s="79">
        <v>2719.69</v>
      </c>
      <c r="F1047" s="92">
        <v>0</v>
      </c>
      <c r="G1047" s="79">
        <f t="shared" si="34"/>
        <v>2719.69</v>
      </c>
      <c r="H1047" s="98" t="str">
        <f t="shared" si="35"/>
        <v>2</v>
      </c>
      <c r="I1047" s="97"/>
    </row>
    <row r="1048" spans="1:9" x14ac:dyDescent="0.2">
      <c r="A1048" s="70" t="s">
        <v>2360</v>
      </c>
      <c r="B1048" s="70" t="s">
        <v>1570</v>
      </c>
      <c r="C1048" s="79">
        <v>5272</v>
      </c>
      <c r="D1048" s="77">
        <v>0</v>
      </c>
      <c r="E1048" s="79">
        <v>5272</v>
      </c>
      <c r="F1048" s="92">
        <v>0</v>
      </c>
      <c r="G1048" s="79">
        <f t="shared" si="34"/>
        <v>5272</v>
      </c>
      <c r="H1048" s="98" t="str">
        <f t="shared" si="35"/>
        <v>2</v>
      </c>
      <c r="I1048" s="97"/>
    </row>
    <row r="1049" spans="1:9" x14ac:dyDescent="0.2">
      <c r="A1049" s="70" t="s">
        <v>2361</v>
      </c>
      <c r="B1049" s="70" t="s">
        <v>1571</v>
      </c>
      <c r="C1049" s="79">
        <v>358</v>
      </c>
      <c r="D1049" s="77">
        <v>295.51</v>
      </c>
      <c r="E1049" s="79">
        <v>62.490000000000009</v>
      </c>
      <c r="F1049" s="92">
        <v>0</v>
      </c>
      <c r="G1049" s="79">
        <f t="shared" si="34"/>
        <v>62.490000000000009</v>
      </c>
      <c r="H1049" s="98" t="str">
        <f t="shared" si="35"/>
        <v>2</v>
      </c>
      <c r="I1049" s="97"/>
    </row>
    <row r="1050" spans="1:9" x14ac:dyDescent="0.2">
      <c r="A1050" s="70" t="s">
        <v>2362</v>
      </c>
      <c r="B1050" s="70" t="s">
        <v>1572</v>
      </c>
      <c r="C1050" s="79">
        <v>2336</v>
      </c>
      <c r="D1050" s="77">
        <v>2336</v>
      </c>
      <c r="E1050" s="79">
        <v>0</v>
      </c>
      <c r="F1050" s="92">
        <v>0</v>
      </c>
      <c r="G1050" s="79">
        <f t="shared" si="34"/>
        <v>0</v>
      </c>
      <c r="H1050" s="98" t="str">
        <f t="shared" si="35"/>
        <v>2</v>
      </c>
      <c r="I1050" s="97"/>
    </row>
    <row r="1051" spans="1:9" x14ac:dyDescent="0.2">
      <c r="A1051" s="70" t="s">
        <v>2363</v>
      </c>
      <c r="B1051" s="70" t="s">
        <v>1643</v>
      </c>
      <c r="C1051" s="79">
        <v>2316</v>
      </c>
      <c r="D1051" s="77">
        <v>673</v>
      </c>
      <c r="E1051" s="79">
        <v>1643</v>
      </c>
      <c r="F1051" s="92">
        <v>100</v>
      </c>
      <c r="G1051" s="79">
        <f t="shared" si="34"/>
        <v>1543</v>
      </c>
      <c r="H1051" s="98" t="str">
        <f t="shared" si="35"/>
        <v>2</v>
      </c>
      <c r="I1051" s="97"/>
    </row>
    <row r="1052" spans="1:9" x14ac:dyDescent="0.2">
      <c r="A1052" s="70" t="s">
        <v>2364</v>
      </c>
      <c r="B1052" s="70" t="s">
        <v>1644</v>
      </c>
      <c r="C1052" s="79">
        <v>198</v>
      </c>
      <c r="D1052" s="77">
        <v>0</v>
      </c>
      <c r="E1052" s="79">
        <v>198</v>
      </c>
      <c r="F1052" s="92">
        <v>0</v>
      </c>
      <c r="G1052" s="79">
        <f t="shared" si="34"/>
        <v>198</v>
      </c>
      <c r="H1052" s="98" t="str">
        <f t="shared" si="35"/>
        <v>2</v>
      </c>
      <c r="I1052" s="97"/>
    </row>
    <row r="1053" spans="1:9" x14ac:dyDescent="0.2">
      <c r="A1053" s="70" t="s">
        <v>2365</v>
      </c>
      <c r="B1053" s="70" t="s">
        <v>1692</v>
      </c>
      <c r="C1053" s="79">
        <v>83</v>
      </c>
      <c r="D1053" s="77">
        <v>0</v>
      </c>
      <c r="E1053" s="79">
        <v>83</v>
      </c>
      <c r="F1053" s="92">
        <v>0</v>
      </c>
      <c r="G1053" s="79">
        <f t="shared" si="34"/>
        <v>83</v>
      </c>
      <c r="H1053" s="98" t="str">
        <f t="shared" si="35"/>
        <v>2</v>
      </c>
      <c r="I1053" s="97"/>
    </row>
    <row r="1054" spans="1:9" x14ac:dyDescent="0.2">
      <c r="A1054" s="70" t="s">
        <v>2366</v>
      </c>
      <c r="B1054" s="70" t="s">
        <v>1850</v>
      </c>
      <c r="C1054" s="79">
        <v>109</v>
      </c>
      <c r="D1054" s="77">
        <v>0</v>
      </c>
      <c r="E1054" s="79">
        <v>109</v>
      </c>
      <c r="F1054" s="92">
        <v>0</v>
      </c>
      <c r="G1054" s="79">
        <f t="shared" si="34"/>
        <v>109</v>
      </c>
      <c r="H1054" s="98" t="str">
        <f t="shared" si="35"/>
        <v>2</v>
      </c>
      <c r="I1054" s="97"/>
    </row>
    <row r="1055" spans="1:9" x14ac:dyDescent="0.2">
      <c r="A1055" s="70" t="s">
        <v>2367</v>
      </c>
      <c r="B1055" s="70" t="s">
        <v>1812</v>
      </c>
      <c r="C1055" s="79">
        <v>1044</v>
      </c>
      <c r="D1055" s="77">
        <v>0</v>
      </c>
      <c r="E1055" s="79">
        <v>1044</v>
      </c>
      <c r="F1055" s="92">
        <v>0</v>
      </c>
      <c r="G1055" s="79">
        <f t="shared" si="34"/>
        <v>1044</v>
      </c>
      <c r="H1055" s="98" t="str">
        <f t="shared" si="35"/>
        <v>2</v>
      </c>
      <c r="I1055" s="97"/>
    </row>
    <row r="1056" spans="1:9" x14ac:dyDescent="0.2">
      <c r="A1056" s="70" t="s">
        <v>2368</v>
      </c>
      <c r="B1056" s="70" t="s">
        <v>1813</v>
      </c>
      <c r="C1056" s="79">
        <v>222.8</v>
      </c>
      <c r="D1056" s="77">
        <v>222.8</v>
      </c>
      <c r="E1056" s="79">
        <v>0</v>
      </c>
      <c r="F1056" s="92">
        <v>0</v>
      </c>
      <c r="G1056" s="79">
        <f t="shared" si="34"/>
        <v>0</v>
      </c>
      <c r="H1056" s="98" t="str">
        <f t="shared" si="35"/>
        <v>2</v>
      </c>
      <c r="I1056" s="97"/>
    </row>
    <row r="1057" spans="1:9" x14ac:dyDescent="0.2">
      <c r="A1057" s="70" t="s">
        <v>2369</v>
      </c>
      <c r="B1057" s="70" t="s">
        <v>1851</v>
      </c>
      <c r="C1057" s="79">
        <v>0</v>
      </c>
      <c r="D1057" s="77">
        <v>0</v>
      </c>
      <c r="E1057" s="79">
        <v>0</v>
      </c>
      <c r="F1057" s="92">
        <v>0</v>
      </c>
      <c r="G1057" s="79">
        <f t="shared" si="34"/>
        <v>0</v>
      </c>
      <c r="H1057" s="98" t="str">
        <f t="shared" si="35"/>
        <v>2</v>
      </c>
      <c r="I1057" s="97"/>
    </row>
    <row r="1058" spans="1:9" x14ac:dyDescent="0.2">
      <c r="A1058" s="70" t="s">
        <v>2370</v>
      </c>
      <c r="B1058" s="70" t="s">
        <v>1814</v>
      </c>
      <c r="C1058" s="79">
        <v>0</v>
      </c>
      <c r="D1058" s="77">
        <v>0</v>
      </c>
      <c r="E1058" s="79">
        <v>0</v>
      </c>
      <c r="F1058" s="92">
        <v>0</v>
      </c>
      <c r="G1058" s="79">
        <f t="shared" si="34"/>
        <v>0</v>
      </c>
      <c r="H1058" s="98" t="str">
        <f t="shared" si="35"/>
        <v>2</v>
      </c>
      <c r="I1058" s="97"/>
    </row>
    <row r="1059" spans="1:9" x14ac:dyDescent="0.2">
      <c r="A1059" s="70" t="s">
        <v>2371</v>
      </c>
      <c r="B1059" s="70" t="s">
        <v>1645</v>
      </c>
      <c r="C1059" s="79">
        <v>525</v>
      </c>
      <c r="D1059" s="77">
        <v>348.99</v>
      </c>
      <c r="E1059" s="79">
        <v>176.01</v>
      </c>
      <c r="F1059" s="92">
        <v>0</v>
      </c>
      <c r="G1059" s="79">
        <f t="shared" si="34"/>
        <v>176.01</v>
      </c>
      <c r="H1059" s="98" t="str">
        <f t="shared" si="35"/>
        <v>2</v>
      </c>
      <c r="I1059" s="97"/>
    </row>
    <row r="1060" spans="1:9" x14ac:dyDescent="0.2">
      <c r="A1060" s="70" t="s">
        <v>2372</v>
      </c>
      <c r="B1060" s="70" t="s">
        <v>1815</v>
      </c>
      <c r="C1060" s="79">
        <v>4760.6899999999996</v>
      </c>
      <c r="D1060" s="77">
        <v>4760.6899999999996</v>
      </c>
      <c r="E1060" s="79">
        <v>0</v>
      </c>
      <c r="F1060" s="92">
        <v>0</v>
      </c>
      <c r="G1060" s="79">
        <f t="shared" si="34"/>
        <v>0</v>
      </c>
      <c r="H1060" s="98" t="str">
        <f t="shared" si="35"/>
        <v>2</v>
      </c>
      <c r="I1060" s="97"/>
    </row>
    <row r="1061" spans="1:9" x14ac:dyDescent="0.2">
      <c r="A1061" s="70" t="s">
        <v>2373</v>
      </c>
      <c r="B1061" s="70" t="s">
        <v>1816</v>
      </c>
      <c r="C1061" s="79">
        <v>2873</v>
      </c>
      <c r="D1061" s="77">
        <v>513.97</v>
      </c>
      <c r="E1061" s="79">
        <v>2359.0299999999997</v>
      </c>
      <c r="F1061" s="92">
        <v>0</v>
      </c>
      <c r="G1061" s="79">
        <f t="shared" si="34"/>
        <v>2359.0299999999997</v>
      </c>
      <c r="H1061" s="98" t="str">
        <f t="shared" si="35"/>
        <v>2</v>
      </c>
      <c r="I1061" s="97"/>
    </row>
    <row r="1062" spans="1:9" x14ac:dyDescent="0.2">
      <c r="A1062" s="70" t="s">
        <v>2374</v>
      </c>
      <c r="B1062" s="70" t="s">
        <v>1817</v>
      </c>
      <c r="C1062" s="79">
        <v>1843.01</v>
      </c>
      <c r="D1062" s="77">
        <v>1843.01</v>
      </c>
      <c r="E1062" s="79">
        <v>0</v>
      </c>
      <c r="F1062" s="92">
        <v>0</v>
      </c>
      <c r="G1062" s="79">
        <f t="shared" si="34"/>
        <v>0</v>
      </c>
      <c r="H1062" s="98" t="str">
        <f t="shared" si="35"/>
        <v>2</v>
      </c>
      <c r="I1062" s="97"/>
    </row>
    <row r="1063" spans="1:9" x14ac:dyDescent="0.2">
      <c r="A1063" s="70" t="s">
        <v>2375</v>
      </c>
      <c r="B1063" s="70" t="s">
        <v>1821</v>
      </c>
      <c r="C1063" s="79">
        <v>170.62</v>
      </c>
      <c r="D1063" s="77">
        <v>170.62</v>
      </c>
      <c r="E1063" s="79">
        <v>0</v>
      </c>
      <c r="F1063" s="92">
        <v>0</v>
      </c>
      <c r="G1063" s="79">
        <f t="shared" si="34"/>
        <v>0</v>
      </c>
      <c r="H1063" s="98" t="str">
        <f t="shared" si="35"/>
        <v>2</v>
      </c>
      <c r="I1063" s="97"/>
    </row>
    <row r="1064" spans="1:9" x14ac:dyDescent="0.2">
      <c r="A1064" s="70" t="s">
        <v>2376</v>
      </c>
      <c r="B1064" s="70" t="s">
        <v>1647</v>
      </c>
      <c r="C1064" s="79">
        <v>56561</v>
      </c>
      <c r="D1064" s="77">
        <v>0</v>
      </c>
      <c r="E1064" s="79">
        <v>56561</v>
      </c>
      <c r="F1064" s="92">
        <v>0</v>
      </c>
      <c r="G1064" s="79">
        <f t="shared" si="34"/>
        <v>56561</v>
      </c>
      <c r="H1064" s="98" t="str">
        <f t="shared" si="35"/>
        <v>2</v>
      </c>
      <c r="I1064" s="97"/>
    </row>
    <row r="1065" spans="1:9" x14ac:dyDescent="0.2">
      <c r="A1065" s="70" t="s">
        <v>2377</v>
      </c>
      <c r="B1065" s="70" t="s">
        <v>1733</v>
      </c>
      <c r="C1065" s="79">
        <v>35947</v>
      </c>
      <c r="D1065" s="77">
        <v>0</v>
      </c>
      <c r="E1065" s="79">
        <v>35947</v>
      </c>
      <c r="F1065" s="92">
        <v>35947</v>
      </c>
      <c r="G1065" s="79">
        <f t="shared" si="34"/>
        <v>0</v>
      </c>
      <c r="H1065" s="98" t="str">
        <f t="shared" si="35"/>
        <v>2</v>
      </c>
      <c r="I1065" s="97"/>
    </row>
    <row r="1066" spans="1:9" x14ac:dyDescent="0.2">
      <c r="A1066" s="70" t="s">
        <v>2378</v>
      </c>
      <c r="B1066" s="70" t="s">
        <v>1648</v>
      </c>
      <c r="C1066" s="79">
        <v>4432</v>
      </c>
      <c r="D1066" s="77">
        <v>701.5</v>
      </c>
      <c r="E1066" s="79">
        <v>3730.5</v>
      </c>
      <c r="F1066" s="92">
        <v>0</v>
      </c>
      <c r="G1066" s="79">
        <f t="shared" si="34"/>
        <v>3730.5</v>
      </c>
      <c r="H1066" s="98" t="str">
        <f t="shared" si="35"/>
        <v>2</v>
      </c>
      <c r="I1066" s="97"/>
    </row>
    <row r="1067" spans="1:9" x14ac:dyDescent="0.2">
      <c r="A1067" s="70" t="s">
        <v>2379</v>
      </c>
      <c r="B1067" s="70" t="s">
        <v>1694</v>
      </c>
      <c r="C1067" s="79">
        <v>849</v>
      </c>
      <c r="D1067" s="77">
        <v>0</v>
      </c>
      <c r="E1067" s="79">
        <v>849</v>
      </c>
      <c r="F1067" s="92">
        <v>0</v>
      </c>
      <c r="G1067" s="79">
        <f t="shared" si="34"/>
        <v>849</v>
      </c>
      <c r="H1067" s="98" t="str">
        <f t="shared" si="35"/>
        <v>2</v>
      </c>
      <c r="I1067" s="97"/>
    </row>
    <row r="1068" spans="1:9" x14ac:dyDescent="0.2">
      <c r="A1068" s="70" t="s">
        <v>2380</v>
      </c>
      <c r="B1068" s="70" t="s">
        <v>1649</v>
      </c>
      <c r="C1068" s="79">
        <v>0</v>
      </c>
      <c r="D1068" s="77">
        <v>0</v>
      </c>
      <c r="E1068" s="79">
        <v>0</v>
      </c>
      <c r="F1068" s="92">
        <v>0</v>
      </c>
      <c r="G1068" s="79">
        <f t="shared" si="34"/>
        <v>0</v>
      </c>
      <c r="H1068" s="98" t="str">
        <f t="shared" si="35"/>
        <v>2</v>
      </c>
      <c r="I1068" s="97"/>
    </row>
    <row r="1069" spans="1:9" x14ac:dyDescent="0.2">
      <c r="A1069" s="70" t="s">
        <v>2381</v>
      </c>
      <c r="B1069" s="70" t="s">
        <v>1874</v>
      </c>
      <c r="C1069" s="79">
        <v>0</v>
      </c>
      <c r="D1069" s="77">
        <v>0</v>
      </c>
      <c r="E1069" s="79">
        <v>0</v>
      </c>
      <c r="F1069" s="92">
        <v>0</v>
      </c>
      <c r="G1069" s="79">
        <f t="shared" si="34"/>
        <v>0</v>
      </c>
      <c r="H1069" s="98" t="str">
        <f t="shared" si="35"/>
        <v>2</v>
      </c>
      <c r="I1069" s="97"/>
    </row>
    <row r="1070" spans="1:9" x14ac:dyDescent="0.2">
      <c r="A1070" s="70" t="s">
        <v>2382</v>
      </c>
      <c r="B1070" s="70" t="s">
        <v>1696</v>
      </c>
      <c r="C1070" s="79">
        <v>464</v>
      </c>
      <c r="D1070" s="77">
        <v>125</v>
      </c>
      <c r="E1070" s="79">
        <v>339</v>
      </c>
      <c r="F1070" s="92">
        <v>0</v>
      </c>
      <c r="G1070" s="79">
        <f t="shared" si="34"/>
        <v>339</v>
      </c>
      <c r="H1070" s="98" t="str">
        <f t="shared" si="35"/>
        <v>2</v>
      </c>
      <c r="I1070" s="97"/>
    </row>
    <row r="1071" spans="1:9" x14ac:dyDescent="0.2">
      <c r="A1071" s="70" t="s">
        <v>2383</v>
      </c>
      <c r="B1071" s="70" t="s">
        <v>1789</v>
      </c>
      <c r="C1071" s="79">
        <v>542</v>
      </c>
      <c r="D1071" s="79">
        <v>0</v>
      </c>
      <c r="E1071" s="79">
        <v>542</v>
      </c>
      <c r="F1071" s="92">
        <v>0</v>
      </c>
      <c r="G1071" s="79">
        <f t="shared" si="34"/>
        <v>542</v>
      </c>
      <c r="H1071" s="98" t="str">
        <f t="shared" si="35"/>
        <v>3</v>
      </c>
      <c r="I1071" s="97"/>
    </row>
    <row r="1072" spans="1:9" x14ac:dyDescent="0.2">
      <c r="A1072" s="70" t="s">
        <v>2384</v>
      </c>
      <c r="B1072" s="70" t="s">
        <v>2196</v>
      </c>
      <c r="C1072" s="79">
        <v>0</v>
      </c>
      <c r="D1072" s="79">
        <v>0</v>
      </c>
      <c r="E1072" s="79">
        <v>0</v>
      </c>
      <c r="F1072" s="92">
        <v>0</v>
      </c>
      <c r="G1072" s="79">
        <f t="shared" si="34"/>
        <v>0</v>
      </c>
      <c r="H1072" s="98" t="str">
        <f t="shared" si="35"/>
        <v>3</v>
      </c>
      <c r="I1072" s="97"/>
    </row>
    <row r="1073" spans="1:9" x14ac:dyDescent="0.2">
      <c r="A1073" s="70" t="s">
        <v>2385</v>
      </c>
      <c r="B1073" s="70" t="s">
        <v>1824</v>
      </c>
      <c r="C1073" s="79">
        <v>0</v>
      </c>
      <c r="D1073" s="79">
        <v>0</v>
      </c>
      <c r="E1073" s="79">
        <v>0</v>
      </c>
      <c r="F1073" s="92">
        <v>0</v>
      </c>
      <c r="G1073" s="79">
        <f t="shared" si="34"/>
        <v>0</v>
      </c>
      <c r="H1073" s="98" t="str">
        <f t="shared" si="35"/>
        <v>3</v>
      </c>
      <c r="I1073" s="97"/>
    </row>
    <row r="1074" spans="1:9" x14ac:dyDescent="0.2">
      <c r="A1074" s="70" t="s">
        <v>2386</v>
      </c>
      <c r="B1074" s="70" t="s">
        <v>1573</v>
      </c>
      <c r="C1074" s="79">
        <v>7890</v>
      </c>
      <c r="D1074" s="79">
        <v>2707.35</v>
      </c>
      <c r="E1074" s="79">
        <v>5182.6499999999996</v>
      </c>
      <c r="F1074" s="92">
        <f>D1074/10*2</f>
        <v>541.47</v>
      </c>
      <c r="G1074" s="79">
        <f t="shared" si="34"/>
        <v>4641.1799999999994</v>
      </c>
      <c r="H1074" s="98" t="str">
        <f t="shared" si="35"/>
        <v>3</v>
      </c>
      <c r="I1074" s="97"/>
    </row>
    <row r="1075" spans="1:9" x14ac:dyDescent="0.2">
      <c r="A1075" s="70" t="s">
        <v>2387</v>
      </c>
      <c r="B1075" s="70" t="s">
        <v>1790</v>
      </c>
      <c r="C1075" s="79">
        <v>4877</v>
      </c>
      <c r="D1075" s="79">
        <v>4500</v>
      </c>
      <c r="E1075" s="79">
        <v>377</v>
      </c>
      <c r="F1075" s="92">
        <v>0</v>
      </c>
      <c r="G1075" s="79">
        <f t="shared" si="34"/>
        <v>377</v>
      </c>
      <c r="H1075" s="98" t="str">
        <f t="shared" si="35"/>
        <v>3</v>
      </c>
      <c r="I1075" s="97"/>
    </row>
    <row r="1076" spans="1:9" x14ac:dyDescent="0.2">
      <c r="A1076" s="70" t="s">
        <v>2388</v>
      </c>
      <c r="B1076" s="70" t="s">
        <v>2389</v>
      </c>
      <c r="C1076" s="79">
        <v>0</v>
      </c>
      <c r="D1076" s="79">
        <v>0</v>
      </c>
      <c r="E1076" s="79">
        <v>0</v>
      </c>
      <c r="F1076" s="92">
        <v>0</v>
      </c>
      <c r="G1076" s="79">
        <f t="shared" si="34"/>
        <v>0</v>
      </c>
      <c r="H1076" s="98" t="str">
        <f t="shared" si="35"/>
        <v>3</v>
      </c>
      <c r="I1076" s="97"/>
    </row>
    <row r="1077" spans="1:9" x14ac:dyDescent="0.2">
      <c r="A1077" s="70" t="s">
        <v>2390</v>
      </c>
      <c r="B1077" s="70" t="s">
        <v>2156</v>
      </c>
      <c r="C1077" s="79">
        <v>188</v>
      </c>
      <c r="D1077" s="79">
        <v>0</v>
      </c>
      <c r="E1077" s="79">
        <v>188</v>
      </c>
      <c r="F1077" s="92">
        <v>0</v>
      </c>
      <c r="G1077" s="79">
        <f t="shared" si="34"/>
        <v>188</v>
      </c>
      <c r="H1077" s="98" t="str">
        <f t="shared" si="35"/>
        <v>3</v>
      </c>
      <c r="I1077" s="97"/>
    </row>
    <row r="1078" spans="1:9" x14ac:dyDescent="0.2">
      <c r="A1078" s="70" t="s">
        <v>2391</v>
      </c>
      <c r="B1078" s="70" t="s">
        <v>1700</v>
      </c>
      <c r="C1078" s="79">
        <v>1448</v>
      </c>
      <c r="D1078" s="79">
        <v>0</v>
      </c>
      <c r="E1078" s="79">
        <v>1448</v>
      </c>
      <c r="F1078" s="92">
        <v>0</v>
      </c>
      <c r="G1078" s="79">
        <f t="shared" si="34"/>
        <v>1448</v>
      </c>
      <c r="H1078" s="98" t="str">
        <f t="shared" si="35"/>
        <v>3</v>
      </c>
      <c r="I1078" s="97"/>
    </row>
    <row r="1079" spans="1:9" x14ac:dyDescent="0.2">
      <c r="A1079" s="70" t="s">
        <v>2392</v>
      </c>
      <c r="B1079" s="70" t="s">
        <v>1600</v>
      </c>
      <c r="C1079" s="79">
        <v>0</v>
      </c>
      <c r="D1079" s="79">
        <v>0</v>
      </c>
      <c r="E1079" s="79">
        <v>0</v>
      </c>
      <c r="F1079" s="92">
        <v>0</v>
      </c>
      <c r="G1079" s="79">
        <f t="shared" si="34"/>
        <v>0</v>
      </c>
      <c r="H1079" s="98" t="str">
        <f t="shared" si="35"/>
        <v>3</v>
      </c>
      <c r="I1079" s="97"/>
    </row>
    <row r="1080" spans="1:9" x14ac:dyDescent="0.2">
      <c r="A1080" s="70" t="s">
        <v>2393</v>
      </c>
      <c r="B1080" s="70" t="s">
        <v>2202</v>
      </c>
      <c r="C1080" s="79">
        <v>0</v>
      </c>
      <c r="D1080" s="79">
        <v>0</v>
      </c>
      <c r="E1080" s="79">
        <v>0</v>
      </c>
      <c r="F1080" s="92">
        <v>0</v>
      </c>
      <c r="G1080" s="79">
        <f t="shared" si="34"/>
        <v>0</v>
      </c>
      <c r="H1080" s="98" t="str">
        <f t="shared" si="35"/>
        <v>3</v>
      </c>
      <c r="I1080" s="97"/>
    </row>
    <row r="1081" spans="1:9" x14ac:dyDescent="0.2">
      <c r="A1081" s="70" t="s">
        <v>2394</v>
      </c>
      <c r="B1081" s="70" t="s">
        <v>1576</v>
      </c>
      <c r="C1081" s="79">
        <v>8319.5300000000007</v>
      </c>
      <c r="D1081" s="79">
        <v>8319.5300000000007</v>
      </c>
      <c r="E1081" s="79">
        <v>0</v>
      </c>
      <c r="F1081" s="92">
        <v>0</v>
      </c>
      <c r="G1081" s="79">
        <f t="shared" si="34"/>
        <v>0</v>
      </c>
      <c r="H1081" s="98" t="str">
        <f t="shared" si="35"/>
        <v>3</v>
      </c>
      <c r="I1081" s="97"/>
    </row>
    <row r="1082" spans="1:9" x14ac:dyDescent="0.2">
      <c r="A1082" s="70" t="s">
        <v>2395</v>
      </c>
      <c r="B1082" s="70" t="s">
        <v>1793</v>
      </c>
      <c r="C1082" s="79">
        <v>0</v>
      </c>
      <c r="D1082" s="79">
        <v>0</v>
      </c>
      <c r="E1082" s="79">
        <v>0</v>
      </c>
      <c r="F1082" s="92">
        <v>0</v>
      </c>
      <c r="G1082" s="79">
        <f t="shared" si="34"/>
        <v>0</v>
      </c>
      <c r="H1082" s="98" t="str">
        <f t="shared" si="35"/>
        <v>3</v>
      </c>
      <c r="I1082" s="97"/>
    </row>
    <row r="1083" spans="1:9" x14ac:dyDescent="0.2">
      <c r="A1083" s="70" t="s">
        <v>2396</v>
      </c>
      <c r="B1083" s="70" t="s">
        <v>1661</v>
      </c>
      <c r="C1083" s="79">
        <v>0</v>
      </c>
      <c r="D1083" s="79">
        <v>0</v>
      </c>
      <c r="E1083" s="79">
        <v>0</v>
      </c>
      <c r="F1083" s="92">
        <v>0</v>
      </c>
      <c r="G1083" s="79">
        <f t="shared" si="34"/>
        <v>0</v>
      </c>
      <c r="H1083" s="98" t="str">
        <f t="shared" si="35"/>
        <v>3</v>
      </c>
      <c r="I1083" s="97"/>
    </row>
    <row r="1084" spans="1:9" x14ac:dyDescent="0.2">
      <c r="A1084" s="70" t="s">
        <v>2397</v>
      </c>
      <c r="B1084" s="70" t="s">
        <v>1577</v>
      </c>
      <c r="C1084" s="79">
        <v>45629</v>
      </c>
      <c r="D1084" s="79">
        <v>13970.42</v>
      </c>
      <c r="E1084" s="79">
        <v>31658.58</v>
      </c>
      <c r="F1084" s="92">
        <v>0</v>
      </c>
      <c r="G1084" s="79">
        <f t="shared" si="34"/>
        <v>31658.58</v>
      </c>
      <c r="H1084" s="98" t="str">
        <f t="shared" si="35"/>
        <v>3</v>
      </c>
      <c r="I1084" s="97"/>
    </row>
    <row r="1085" spans="1:9" x14ac:dyDescent="0.2">
      <c r="A1085" s="70" t="s">
        <v>2398</v>
      </c>
      <c r="B1085" s="70" t="s">
        <v>1827</v>
      </c>
      <c r="C1085" s="79">
        <v>0</v>
      </c>
      <c r="D1085" s="79">
        <v>0</v>
      </c>
      <c r="E1085" s="79">
        <v>0</v>
      </c>
      <c r="F1085" s="92">
        <v>0</v>
      </c>
      <c r="G1085" s="79">
        <f t="shared" si="34"/>
        <v>0</v>
      </c>
      <c r="H1085" s="98" t="str">
        <f t="shared" si="35"/>
        <v>3</v>
      </c>
      <c r="I1085" s="97"/>
    </row>
    <row r="1086" spans="1:9" x14ac:dyDescent="0.2">
      <c r="A1086" s="70" t="s">
        <v>2399</v>
      </c>
      <c r="B1086" s="70" t="s">
        <v>1829</v>
      </c>
      <c r="C1086" s="79">
        <v>1025</v>
      </c>
      <c r="D1086" s="79">
        <v>870</v>
      </c>
      <c r="E1086" s="79">
        <v>155</v>
      </c>
      <c r="F1086" s="92">
        <v>0</v>
      </c>
      <c r="G1086" s="79">
        <f t="shared" si="34"/>
        <v>155</v>
      </c>
      <c r="H1086" s="98" t="str">
        <f t="shared" si="35"/>
        <v>3</v>
      </c>
      <c r="I1086" s="97"/>
    </row>
    <row r="1087" spans="1:9" x14ac:dyDescent="0.2">
      <c r="A1087" s="70" t="s">
        <v>2400</v>
      </c>
      <c r="B1087" s="70" t="s">
        <v>1665</v>
      </c>
      <c r="C1087" s="79">
        <v>0</v>
      </c>
      <c r="D1087" s="79">
        <v>0</v>
      </c>
      <c r="E1087" s="79">
        <v>0</v>
      </c>
      <c r="F1087" s="92">
        <v>0</v>
      </c>
      <c r="G1087" s="79">
        <f t="shared" si="34"/>
        <v>0</v>
      </c>
      <c r="H1087" s="98" t="str">
        <f t="shared" si="35"/>
        <v>3</v>
      </c>
      <c r="I1087" s="97"/>
    </row>
    <row r="1088" spans="1:9" x14ac:dyDescent="0.2">
      <c r="A1088" s="70" t="s">
        <v>2401</v>
      </c>
      <c r="B1088" s="70" t="s">
        <v>1701</v>
      </c>
      <c r="C1088" s="79">
        <v>0</v>
      </c>
      <c r="D1088" s="79">
        <v>0</v>
      </c>
      <c r="E1088" s="79">
        <v>0</v>
      </c>
      <c r="F1088" s="92">
        <v>0</v>
      </c>
      <c r="G1088" s="79">
        <f t="shared" si="34"/>
        <v>0</v>
      </c>
      <c r="H1088" s="98" t="str">
        <f t="shared" si="35"/>
        <v>5</v>
      </c>
      <c r="I1088" s="97"/>
    </row>
    <row r="1089" spans="1:9" x14ac:dyDescent="0.2">
      <c r="A1089" s="70" t="s">
        <v>2402</v>
      </c>
      <c r="B1089" s="70" t="s">
        <v>1858</v>
      </c>
      <c r="C1089" s="79">
        <v>0</v>
      </c>
      <c r="D1089" s="79">
        <v>0</v>
      </c>
      <c r="E1089" s="79">
        <v>0</v>
      </c>
      <c r="F1089" s="92">
        <v>0</v>
      </c>
      <c r="G1089" s="79">
        <f t="shared" si="34"/>
        <v>0</v>
      </c>
      <c r="H1089" s="98" t="str">
        <f t="shared" si="35"/>
        <v>5</v>
      </c>
      <c r="I1089" s="97"/>
    </row>
    <row r="1090" spans="1:9" x14ac:dyDescent="0.2">
      <c r="A1090" s="70" t="s">
        <v>2403</v>
      </c>
      <c r="B1090" s="70" t="s">
        <v>1537</v>
      </c>
      <c r="C1090" s="79">
        <v>2793276</v>
      </c>
      <c r="D1090" s="79">
        <v>2310537.9300000002</v>
      </c>
      <c r="E1090" s="79">
        <v>482738.06999999983</v>
      </c>
      <c r="F1090" s="92">
        <f>D1090/10*2</f>
        <v>462107.58600000001</v>
      </c>
      <c r="G1090" s="79">
        <f t="shared" si="34"/>
        <v>20630.483999999822</v>
      </c>
      <c r="H1090" s="98" t="str">
        <f t="shared" si="35"/>
        <v>1</v>
      </c>
      <c r="I1090" s="97"/>
    </row>
    <row r="1091" spans="1:9" x14ac:dyDescent="0.2">
      <c r="A1091" s="70" t="s">
        <v>2404</v>
      </c>
      <c r="B1091" s="70" t="s">
        <v>1539</v>
      </c>
      <c r="C1091" s="79">
        <v>486444</v>
      </c>
      <c r="D1091" s="79">
        <v>405402.5</v>
      </c>
      <c r="E1091" s="79">
        <v>81041.5</v>
      </c>
      <c r="F1091" s="92">
        <v>81041.5</v>
      </c>
      <c r="G1091" s="79">
        <f t="shared" ref="G1091:G1154" si="36">C1091-D1091-F1091</f>
        <v>0</v>
      </c>
      <c r="H1091" s="98" t="str">
        <f t="shared" si="35"/>
        <v>1</v>
      </c>
      <c r="I1091" s="97"/>
    </row>
    <row r="1092" spans="1:9" x14ac:dyDescent="0.2">
      <c r="A1092" s="70" t="s">
        <v>2405</v>
      </c>
      <c r="B1092" s="70" t="s">
        <v>1541</v>
      </c>
      <c r="C1092" s="79">
        <v>32556</v>
      </c>
      <c r="D1092" s="79">
        <v>26824</v>
      </c>
      <c r="E1092" s="79">
        <v>5732</v>
      </c>
      <c r="F1092" s="92">
        <f>D1092/10*2</f>
        <v>5364.8</v>
      </c>
      <c r="G1092" s="79">
        <f t="shared" si="36"/>
        <v>367.19999999999982</v>
      </c>
      <c r="H1092" s="98" t="str">
        <f t="shared" si="35"/>
        <v>1</v>
      </c>
      <c r="I1092" s="97"/>
    </row>
    <row r="1093" spans="1:9" x14ac:dyDescent="0.2">
      <c r="A1093" s="70" t="s">
        <v>2406</v>
      </c>
      <c r="B1093" s="70" t="s">
        <v>1543</v>
      </c>
      <c r="C1093" s="79">
        <v>45552</v>
      </c>
      <c r="D1093" s="79">
        <v>45551.95</v>
      </c>
      <c r="E1093" s="79">
        <v>5.0000000002910383E-2</v>
      </c>
      <c r="G1093" s="79">
        <f t="shared" si="36"/>
        <v>5.0000000002910383E-2</v>
      </c>
      <c r="H1093" s="98" t="str">
        <f t="shared" ref="H1093:H1156" si="37">MID(A1093,18,1)</f>
        <v>1</v>
      </c>
      <c r="I1093" s="97"/>
    </row>
    <row r="1094" spans="1:9" x14ac:dyDescent="0.2">
      <c r="A1094" s="70" t="s">
        <v>2407</v>
      </c>
      <c r="B1094" s="70" t="s">
        <v>1545</v>
      </c>
      <c r="C1094" s="79">
        <v>455517</v>
      </c>
      <c r="D1094" s="79">
        <v>235888.24</v>
      </c>
      <c r="E1094" s="79">
        <v>219628.76</v>
      </c>
      <c r="F1094" s="92">
        <v>219628.76</v>
      </c>
      <c r="G1094" s="79">
        <f t="shared" si="36"/>
        <v>0</v>
      </c>
      <c r="H1094" s="98" t="str">
        <f t="shared" si="37"/>
        <v>1</v>
      </c>
      <c r="I1094" s="97"/>
    </row>
    <row r="1095" spans="1:9" x14ac:dyDescent="0.2">
      <c r="A1095" s="70" t="s">
        <v>2408</v>
      </c>
      <c r="B1095" s="70" t="s">
        <v>1547</v>
      </c>
      <c r="C1095" s="79">
        <v>89684</v>
      </c>
      <c r="D1095" s="79">
        <v>72215.25</v>
      </c>
      <c r="E1095" s="79">
        <v>17468.75</v>
      </c>
      <c r="F1095" s="92">
        <f>D1095/10*2</f>
        <v>14443.05</v>
      </c>
      <c r="G1095" s="79">
        <f t="shared" si="36"/>
        <v>3025.7000000000007</v>
      </c>
      <c r="H1095" s="98" t="str">
        <f t="shared" si="37"/>
        <v>1</v>
      </c>
      <c r="I1095" s="97"/>
    </row>
    <row r="1096" spans="1:9" x14ac:dyDescent="0.2">
      <c r="A1096" s="70" t="s">
        <v>2409</v>
      </c>
      <c r="B1096" s="70" t="s">
        <v>1549</v>
      </c>
      <c r="C1096" s="79">
        <v>83798</v>
      </c>
      <c r="D1096" s="79">
        <v>68902.86</v>
      </c>
      <c r="E1096" s="79">
        <v>14895.140000000007</v>
      </c>
      <c r="F1096" s="92">
        <f>D1096/10*2</f>
        <v>13780.572</v>
      </c>
      <c r="G1096" s="79">
        <f t="shared" si="36"/>
        <v>1114.5679999999993</v>
      </c>
      <c r="H1096" s="98" t="str">
        <f t="shared" si="37"/>
        <v>1</v>
      </c>
      <c r="I1096" s="97"/>
    </row>
    <row r="1097" spans="1:9" x14ac:dyDescent="0.2">
      <c r="A1097" s="70" t="s">
        <v>2410</v>
      </c>
      <c r="B1097" s="70" t="s">
        <v>1551</v>
      </c>
      <c r="C1097" s="79">
        <v>488823</v>
      </c>
      <c r="D1097" s="79">
        <v>401932.75</v>
      </c>
      <c r="E1097" s="79">
        <v>86890.25</v>
      </c>
      <c r="F1097" s="92">
        <f>D1097/10*2</f>
        <v>80386.55</v>
      </c>
      <c r="G1097" s="79">
        <f t="shared" si="36"/>
        <v>6503.6999999999971</v>
      </c>
      <c r="H1097" s="98" t="str">
        <f t="shared" si="37"/>
        <v>1</v>
      </c>
      <c r="I1097" s="97"/>
    </row>
    <row r="1098" spans="1:9" x14ac:dyDescent="0.2">
      <c r="A1098" s="70" t="s">
        <v>2411</v>
      </c>
      <c r="B1098" s="70" t="s">
        <v>1553</v>
      </c>
      <c r="C1098" s="79">
        <v>55866</v>
      </c>
      <c r="D1098" s="79">
        <v>46204.04</v>
      </c>
      <c r="E1098" s="79">
        <v>9661.9599999999991</v>
      </c>
      <c r="F1098" s="92">
        <f>D1098/10*2</f>
        <v>9240.8080000000009</v>
      </c>
      <c r="G1098" s="79">
        <f t="shared" si="36"/>
        <v>421.15199999999822</v>
      </c>
      <c r="H1098" s="98" t="str">
        <f t="shared" si="37"/>
        <v>1</v>
      </c>
      <c r="I1098" s="97"/>
    </row>
    <row r="1099" spans="1:9" x14ac:dyDescent="0.2">
      <c r="A1099" s="70" t="s">
        <v>2412</v>
      </c>
      <c r="B1099" s="70" t="s">
        <v>1555</v>
      </c>
      <c r="C1099" s="79">
        <v>0</v>
      </c>
      <c r="D1099" s="79">
        <v>0</v>
      </c>
      <c r="E1099" s="79">
        <v>0</v>
      </c>
      <c r="G1099" s="79">
        <f t="shared" si="36"/>
        <v>0</v>
      </c>
      <c r="H1099" s="98" t="str">
        <f t="shared" si="37"/>
        <v>1</v>
      </c>
      <c r="I1099" s="97"/>
    </row>
    <row r="1100" spans="1:9" x14ac:dyDescent="0.2">
      <c r="A1100" s="70" t="s">
        <v>2413</v>
      </c>
      <c r="B1100" s="70" t="s">
        <v>1557</v>
      </c>
      <c r="C1100" s="79">
        <v>101344</v>
      </c>
      <c r="D1100" s="79">
        <v>50671.88</v>
      </c>
      <c r="E1100" s="79">
        <v>50672.12</v>
      </c>
      <c r="F1100" s="92">
        <v>50672.12</v>
      </c>
      <c r="G1100" s="79">
        <f t="shared" si="36"/>
        <v>0</v>
      </c>
      <c r="H1100" s="98" t="str">
        <f t="shared" si="37"/>
        <v>1</v>
      </c>
      <c r="I1100" s="97"/>
    </row>
    <row r="1101" spans="1:9" x14ac:dyDescent="0.2">
      <c r="A1101" s="70" t="s">
        <v>2414</v>
      </c>
      <c r="B1101" s="70" t="s">
        <v>1559</v>
      </c>
      <c r="C1101" s="79">
        <v>190596</v>
      </c>
      <c r="D1101" s="79">
        <v>156976</v>
      </c>
      <c r="E1101" s="79">
        <v>33620</v>
      </c>
      <c r="F1101" s="92">
        <f>D1101/10*2</f>
        <v>31395.200000000001</v>
      </c>
      <c r="G1101" s="79">
        <f t="shared" si="36"/>
        <v>2224.7999999999993</v>
      </c>
      <c r="H1101" s="98" t="str">
        <f t="shared" si="37"/>
        <v>1</v>
      </c>
      <c r="I1101" s="97"/>
    </row>
    <row r="1102" spans="1:9" x14ac:dyDescent="0.2">
      <c r="A1102" s="70" t="s">
        <v>2415</v>
      </c>
      <c r="B1102" s="70" t="s">
        <v>1561</v>
      </c>
      <c r="C1102" s="79">
        <v>165336</v>
      </c>
      <c r="D1102" s="79">
        <v>138970.5</v>
      </c>
      <c r="E1102" s="79">
        <v>26365.5</v>
      </c>
      <c r="F1102" s="92">
        <v>26365.5</v>
      </c>
      <c r="G1102" s="79">
        <f t="shared" si="36"/>
        <v>0</v>
      </c>
      <c r="H1102" s="98" t="str">
        <f t="shared" si="37"/>
        <v>1</v>
      </c>
      <c r="I1102" s="97"/>
    </row>
    <row r="1103" spans="1:9" x14ac:dyDescent="0.2">
      <c r="A1103" s="70" t="s">
        <v>2416</v>
      </c>
      <c r="B1103" s="70" t="s">
        <v>1563</v>
      </c>
      <c r="C1103" s="79">
        <v>116387</v>
      </c>
      <c r="D1103" s="79">
        <v>116387</v>
      </c>
      <c r="E1103" s="79">
        <v>0</v>
      </c>
      <c r="G1103" s="79">
        <f t="shared" si="36"/>
        <v>0</v>
      </c>
      <c r="H1103" s="98" t="str">
        <f t="shared" si="37"/>
        <v>1</v>
      </c>
      <c r="I1103" s="97"/>
    </row>
    <row r="1104" spans="1:9" x14ac:dyDescent="0.2">
      <c r="A1104" s="70" t="s">
        <v>2417</v>
      </c>
      <c r="B1104" s="70" t="s">
        <v>1565</v>
      </c>
      <c r="C1104" s="79">
        <v>3890</v>
      </c>
      <c r="D1104" s="79">
        <v>0</v>
      </c>
      <c r="E1104" s="79">
        <v>3890</v>
      </c>
      <c r="F1104" s="92">
        <v>3890</v>
      </c>
      <c r="G1104" s="79">
        <f t="shared" si="36"/>
        <v>0</v>
      </c>
      <c r="H1104" s="98" t="str">
        <f t="shared" si="37"/>
        <v>1</v>
      </c>
      <c r="I1104" s="97"/>
    </row>
    <row r="1105" spans="1:9" x14ac:dyDescent="0.2">
      <c r="A1105" s="70" t="s">
        <v>739</v>
      </c>
      <c r="B1105" s="70" t="s">
        <v>1566</v>
      </c>
      <c r="C1105" s="79">
        <v>2622</v>
      </c>
      <c r="D1105" s="77">
        <v>91.41</v>
      </c>
      <c r="E1105" s="79">
        <v>2530.59</v>
      </c>
      <c r="F1105" s="92">
        <v>0</v>
      </c>
      <c r="G1105" s="79">
        <f t="shared" si="36"/>
        <v>2530.59</v>
      </c>
      <c r="H1105" s="98" t="str">
        <f t="shared" si="37"/>
        <v>2</v>
      </c>
      <c r="I1105" s="97"/>
    </row>
    <row r="1106" spans="1:9" x14ac:dyDescent="0.2">
      <c r="A1106" s="70" t="s">
        <v>2418</v>
      </c>
      <c r="B1106" s="70" t="s">
        <v>1570</v>
      </c>
      <c r="C1106" s="79">
        <v>3832</v>
      </c>
      <c r="D1106" s="77">
        <v>0</v>
      </c>
      <c r="E1106" s="79">
        <v>3832</v>
      </c>
      <c r="F1106" s="92">
        <v>0</v>
      </c>
      <c r="G1106" s="79">
        <f t="shared" si="36"/>
        <v>3832</v>
      </c>
      <c r="H1106" s="98" t="str">
        <f t="shared" si="37"/>
        <v>2</v>
      </c>
      <c r="I1106" s="97"/>
    </row>
    <row r="1107" spans="1:9" x14ac:dyDescent="0.2">
      <c r="A1107" s="70" t="s">
        <v>741</v>
      </c>
      <c r="B1107" s="70" t="s">
        <v>1571</v>
      </c>
      <c r="C1107" s="79">
        <v>1147</v>
      </c>
      <c r="D1107" s="77">
        <v>1093.7</v>
      </c>
      <c r="E1107" s="79">
        <v>53.299999999999955</v>
      </c>
      <c r="F1107" s="92">
        <v>0</v>
      </c>
      <c r="G1107" s="79">
        <f t="shared" si="36"/>
        <v>53.299999999999955</v>
      </c>
      <c r="H1107" s="98" t="str">
        <f t="shared" si="37"/>
        <v>2</v>
      </c>
      <c r="I1107" s="97"/>
    </row>
    <row r="1108" spans="1:9" x14ac:dyDescent="0.2">
      <c r="A1108" s="70" t="s">
        <v>743</v>
      </c>
      <c r="B1108" s="70" t="s">
        <v>1572</v>
      </c>
      <c r="C1108" s="79">
        <v>1752</v>
      </c>
      <c r="D1108" s="77">
        <v>1752</v>
      </c>
      <c r="E1108" s="79">
        <v>0</v>
      </c>
      <c r="F1108" s="92">
        <v>0</v>
      </c>
      <c r="G1108" s="79">
        <f t="shared" si="36"/>
        <v>0</v>
      </c>
      <c r="H1108" s="98" t="str">
        <f t="shared" si="37"/>
        <v>2</v>
      </c>
      <c r="I1108" s="97"/>
    </row>
    <row r="1109" spans="1:9" x14ac:dyDescent="0.2">
      <c r="A1109" s="70" t="s">
        <v>745</v>
      </c>
      <c r="B1109" s="70" t="s">
        <v>1692</v>
      </c>
      <c r="C1109" s="79">
        <v>520</v>
      </c>
      <c r="D1109" s="77">
        <v>509</v>
      </c>
      <c r="E1109" s="79">
        <v>11</v>
      </c>
      <c r="F1109" s="92">
        <v>0</v>
      </c>
      <c r="G1109" s="79">
        <f t="shared" si="36"/>
        <v>11</v>
      </c>
      <c r="H1109" s="98" t="str">
        <f t="shared" si="37"/>
        <v>2</v>
      </c>
      <c r="I1109" s="97"/>
    </row>
    <row r="1110" spans="1:9" x14ac:dyDescent="0.2">
      <c r="A1110" s="70" t="s">
        <v>747</v>
      </c>
      <c r="B1110" s="70" t="s">
        <v>1850</v>
      </c>
      <c r="C1110" s="79">
        <v>0</v>
      </c>
      <c r="D1110" s="77">
        <v>0</v>
      </c>
      <c r="E1110" s="79">
        <v>0</v>
      </c>
      <c r="F1110" s="92">
        <v>0</v>
      </c>
      <c r="G1110" s="79">
        <f t="shared" si="36"/>
        <v>0</v>
      </c>
      <c r="H1110" s="98" t="str">
        <f t="shared" si="37"/>
        <v>2</v>
      </c>
      <c r="I1110" s="97"/>
    </row>
    <row r="1111" spans="1:9" x14ac:dyDescent="0.2">
      <c r="A1111" s="70" t="s">
        <v>749</v>
      </c>
      <c r="B1111" s="70" t="s">
        <v>1812</v>
      </c>
      <c r="C1111" s="79">
        <v>1110.02</v>
      </c>
      <c r="D1111" s="77">
        <v>1110.02</v>
      </c>
      <c r="E1111" s="79">
        <v>0</v>
      </c>
      <c r="F1111" s="92">
        <v>0</v>
      </c>
      <c r="G1111" s="79">
        <f t="shared" si="36"/>
        <v>0</v>
      </c>
      <c r="H1111" s="98" t="str">
        <f t="shared" si="37"/>
        <v>2</v>
      </c>
      <c r="I1111" s="97"/>
    </row>
    <row r="1112" spans="1:9" x14ac:dyDescent="0.2">
      <c r="A1112" s="70" t="s">
        <v>753</v>
      </c>
      <c r="B1112" s="70" t="s">
        <v>1814</v>
      </c>
      <c r="C1112" s="79">
        <v>4064</v>
      </c>
      <c r="D1112" s="77">
        <v>0</v>
      </c>
      <c r="E1112" s="79">
        <v>4064</v>
      </c>
      <c r="F1112" s="92">
        <v>0</v>
      </c>
      <c r="G1112" s="79">
        <f t="shared" si="36"/>
        <v>4064</v>
      </c>
      <c r="H1112" s="98" t="str">
        <f t="shared" si="37"/>
        <v>2</v>
      </c>
      <c r="I1112" s="97"/>
    </row>
    <row r="1113" spans="1:9" x14ac:dyDescent="0.2">
      <c r="A1113" s="70" t="s">
        <v>755</v>
      </c>
      <c r="B1113" s="70" t="s">
        <v>1645</v>
      </c>
      <c r="C1113" s="79">
        <v>1941</v>
      </c>
      <c r="D1113" s="77">
        <v>59.89</v>
      </c>
      <c r="E1113" s="79">
        <v>1881.11</v>
      </c>
      <c r="F1113" s="92">
        <v>0</v>
      </c>
      <c r="G1113" s="79">
        <f t="shared" si="36"/>
        <v>1881.11</v>
      </c>
      <c r="H1113" s="98" t="str">
        <f t="shared" si="37"/>
        <v>2</v>
      </c>
      <c r="I1113" s="97"/>
    </row>
    <row r="1114" spans="1:9" x14ac:dyDescent="0.2">
      <c r="A1114" s="70" t="s">
        <v>757</v>
      </c>
      <c r="B1114" s="70" t="s">
        <v>1815</v>
      </c>
      <c r="C1114" s="79">
        <v>3024.09</v>
      </c>
      <c r="D1114" s="77">
        <v>3024.09</v>
      </c>
      <c r="E1114" s="79">
        <v>0</v>
      </c>
      <c r="F1114" s="92">
        <v>0</v>
      </c>
      <c r="G1114" s="79">
        <f t="shared" si="36"/>
        <v>0</v>
      </c>
      <c r="H1114" s="98" t="str">
        <f t="shared" si="37"/>
        <v>2</v>
      </c>
      <c r="I1114" s="97"/>
    </row>
    <row r="1115" spans="1:9" x14ac:dyDescent="0.2">
      <c r="A1115" s="70" t="s">
        <v>2419</v>
      </c>
      <c r="B1115" s="70" t="s">
        <v>1816</v>
      </c>
      <c r="C1115" s="79">
        <v>146</v>
      </c>
      <c r="D1115" s="77">
        <v>0</v>
      </c>
      <c r="E1115" s="79">
        <v>146</v>
      </c>
      <c r="F1115" s="92">
        <v>0</v>
      </c>
      <c r="G1115" s="79">
        <f t="shared" si="36"/>
        <v>146</v>
      </c>
      <c r="H1115" s="98" t="str">
        <f t="shared" si="37"/>
        <v>2</v>
      </c>
      <c r="I1115" s="97"/>
    </row>
    <row r="1116" spans="1:9" x14ac:dyDescent="0.2">
      <c r="A1116" s="70" t="s">
        <v>759</v>
      </c>
      <c r="B1116" s="70" t="s">
        <v>1817</v>
      </c>
      <c r="C1116" s="79">
        <v>1178</v>
      </c>
      <c r="D1116" s="77">
        <v>1144.48</v>
      </c>
      <c r="E1116" s="79">
        <v>33.519999999999982</v>
      </c>
      <c r="F1116" s="92">
        <v>0</v>
      </c>
      <c r="G1116" s="79">
        <f t="shared" si="36"/>
        <v>33.519999999999982</v>
      </c>
      <c r="H1116" s="98" t="str">
        <f t="shared" si="37"/>
        <v>2</v>
      </c>
      <c r="I1116" s="97"/>
    </row>
    <row r="1117" spans="1:9" x14ac:dyDescent="0.2">
      <c r="A1117" s="70" t="s">
        <v>761</v>
      </c>
      <c r="B1117" s="70" t="s">
        <v>1819</v>
      </c>
      <c r="C1117" s="79">
        <v>17283</v>
      </c>
      <c r="D1117" s="77">
        <v>11764.18</v>
      </c>
      <c r="E1117" s="79">
        <v>5518.82</v>
      </c>
      <c r="F1117" s="92">
        <v>0</v>
      </c>
      <c r="G1117" s="79">
        <f t="shared" si="36"/>
        <v>5518.82</v>
      </c>
      <c r="H1117" s="98" t="str">
        <f t="shared" si="37"/>
        <v>2</v>
      </c>
      <c r="I1117" s="97"/>
    </row>
    <row r="1118" spans="1:9" x14ac:dyDescent="0.2">
      <c r="A1118" s="70" t="s">
        <v>763</v>
      </c>
      <c r="B1118" s="70" t="s">
        <v>1822</v>
      </c>
      <c r="C1118" s="79">
        <v>3382</v>
      </c>
      <c r="D1118" s="77">
        <v>1912.57</v>
      </c>
      <c r="E1118" s="79">
        <v>1469.43</v>
      </c>
      <c r="F1118" s="92">
        <v>0</v>
      </c>
      <c r="G1118" s="79">
        <f t="shared" si="36"/>
        <v>1469.43</v>
      </c>
      <c r="H1118" s="98" t="str">
        <f t="shared" si="37"/>
        <v>2</v>
      </c>
      <c r="I1118" s="97"/>
    </row>
    <row r="1119" spans="1:9" x14ac:dyDescent="0.2">
      <c r="A1119" s="70" t="s">
        <v>765</v>
      </c>
      <c r="B1119" s="70" t="s">
        <v>1647</v>
      </c>
      <c r="C1119" s="79">
        <v>44832</v>
      </c>
      <c r="D1119" s="77">
        <v>0</v>
      </c>
      <c r="E1119" s="79">
        <v>44832</v>
      </c>
      <c r="F1119" s="92">
        <v>0</v>
      </c>
      <c r="G1119" s="79">
        <f t="shared" si="36"/>
        <v>44832</v>
      </c>
      <c r="H1119" s="98" t="str">
        <f t="shared" si="37"/>
        <v>2</v>
      </c>
      <c r="I1119" s="97"/>
    </row>
    <row r="1120" spans="1:9" x14ac:dyDescent="0.2">
      <c r="A1120" s="70" t="s">
        <v>2420</v>
      </c>
      <c r="B1120" s="70" t="s">
        <v>1733</v>
      </c>
      <c r="C1120" s="79">
        <v>47506</v>
      </c>
      <c r="D1120" s="77">
        <v>0</v>
      </c>
      <c r="E1120" s="79">
        <v>47506</v>
      </c>
      <c r="F1120" s="92">
        <v>47506</v>
      </c>
      <c r="G1120" s="79">
        <f t="shared" si="36"/>
        <v>0</v>
      </c>
      <c r="H1120" s="98" t="str">
        <f t="shared" si="37"/>
        <v>2</v>
      </c>
      <c r="I1120" s="97"/>
    </row>
    <row r="1121" spans="1:9" x14ac:dyDescent="0.2">
      <c r="A1121" s="70" t="s">
        <v>2421</v>
      </c>
      <c r="B1121" s="70" t="s">
        <v>2422</v>
      </c>
      <c r="C1121" s="79">
        <v>0</v>
      </c>
      <c r="D1121" s="77">
        <v>0</v>
      </c>
      <c r="E1121" s="79">
        <v>0</v>
      </c>
      <c r="F1121" s="92">
        <v>0</v>
      </c>
      <c r="G1121" s="79">
        <f t="shared" si="36"/>
        <v>0</v>
      </c>
      <c r="H1121" s="98" t="str">
        <f t="shared" si="37"/>
        <v>2</v>
      </c>
      <c r="I1121" s="97"/>
    </row>
    <row r="1122" spans="1:9" x14ac:dyDescent="0.2">
      <c r="A1122" s="70" t="s">
        <v>767</v>
      </c>
      <c r="B1122" s="70" t="s">
        <v>1648</v>
      </c>
      <c r="C1122" s="79">
        <v>6971</v>
      </c>
      <c r="D1122" s="77">
        <v>4400.95</v>
      </c>
      <c r="E1122" s="79">
        <v>2570.0500000000002</v>
      </c>
      <c r="F1122" s="92">
        <v>0</v>
      </c>
      <c r="G1122" s="79">
        <f t="shared" si="36"/>
        <v>2570.0500000000002</v>
      </c>
      <c r="H1122" s="98" t="str">
        <f t="shared" si="37"/>
        <v>2</v>
      </c>
      <c r="I1122" s="97"/>
    </row>
    <row r="1123" spans="1:9" x14ac:dyDescent="0.2">
      <c r="A1123" s="70" t="s">
        <v>769</v>
      </c>
      <c r="B1123" s="70" t="s">
        <v>1694</v>
      </c>
      <c r="C1123" s="79">
        <v>6465</v>
      </c>
      <c r="D1123" s="77">
        <v>3485.68</v>
      </c>
      <c r="E1123" s="79">
        <v>2979.32</v>
      </c>
      <c r="F1123" s="92">
        <v>0</v>
      </c>
      <c r="G1123" s="79">
        <f t="shared" si="36"/>
        <v>2979.32</v>
      </c>
      <c r="H1123" s="98" t="str">
        <f t="shared" si="37"/>
        <v>2</v>
      </c>
      <c r="I1123" s="97"/>
    </row>
    <row r="1124" spans="1:9" x14ac:dyDescent="0.2">
      <c r="A1124" s="70" t="s">
        <v>771</v>
      </c>
      <c r="B1124" s="70" t="s">
        <v>1874</v>
      </c>
      <c r="C1124" s="79">
        <v>2253</v>
      </c>
      <c r="D1124" s="77">
        <v>2074.5700000000002</v>
      </c>
      <c r="E1124" s="79">
        <v>178.42999999999984</v>
      </c>
      <c r="F1124" s="92">
        <v>0</v>
      </c>
      <c r="G1124" s="79">
        <f t="shared" si="36"/>
        <v>178.42999999999984</v>
      </c>
      <c r="H1124" s="98" t="str">
        <f t="shared" si="37"/>
        <v>2</v>
      </c>
      <c r="I1124" s="97"/>
    </row>
    <row r="1125" spans="1:9" x14ac:dyDescent="0.2">
      <c r="A1125" s="70" t="s">
        <v>773</v>
      </c>
      <c r="B1125" s="70" t="s">
        <v>1696</v>
      </c>
      <c r="C1125" s="79">
        <v>5268</v>
      </c>
      <c r="D1125" s="77">
        <v>775.23</v>
      </c>
      <c r="E1125" s="79">
        <v>4492.7700000000004</v>
      </c>
      <c r="F1125" s="92">
        <v>0</v>
      </c>
      <c r="G1125" s="79">
        <f t="shared" si="36"/>
        <v>4492.7700000000004</v>
      </c>
      <c r="H1125" s="98" t="str">
        <f t="shared" si="37"/>
        <v>2</v>
      </c>
      <c r="I1125" s="97"/>
    </row>
    <row r="1126" spans="1:9" x14ac:dyDescent="0.2">
      <c r="A1126" s="70" t="s">
        <v>775</v>
      </c>
      <c r="B1126" s="70" t="s">
        <v>1789</v>
      </c>
      <c r="C1126" s="79">
        <v>9582</v>
      </c>
      <c r="D1126" s="79">
        <v>0</v>
      </c>
      <c r="E1126" s="79">
        <v>9582</v>
      </c>
      <c r="F1126" s="92">
        <v>0</v>
      </c>
      <c r="G1126" s="79">
        <f t="shared" si="36"/>
        <v>9582</v>
      </c>
      <c r="H1126" s="98" t="str">
        <f t="shared" si="37"/>
        <v>3</v>
      </c>
      <c r="I1126" s="97"/>
    </row>
    <row r="1127" spans="1:9" x14ac:dyDescent="0.2">
      <c r="A1127" s="70" t="s">
        <v>777</v>
      </c>
      <c r="B1127" s="70" t="s">
        <v>1824</v>
      </c>
      <c r="C1127" s="79">
        <v>273022</v>
      </c>
      <c r="D1127" s="79">
        <v>178543.43</v>
      </c>
      <c r="E1127" s="79">
        <v>94478.57</v>
      </c>
      <c r="F1127" s="92">
        <v>34000</v>
      </c>
      <c r="G1127" s="79">
        <f t="shared" si="36"/>
        <v>60478.570000000007</v>
      </c>
      <c r="H1127" s="98" t="str">
        <f t="shared" si="37"/>
        <v>3</v>
      </c>
      <c r="I1127" s="97"/>
    </row>
    <row r="1128" spans="1:9" x14ac:dyDescent="0.2">
      <c r="A1128" s="70" t="s">
        <v>778</v>
      </c>
      <c r="B1128" s="70" t="s">
        <v>1573</v>
      </c>
      <c r="C1128" s="79">
        <v>4907</v>
      </c>
      <c r="D1128" s="79">
        <v>3886.68</v>
      </c>
      <c r="E1128" s="79">
        <v>1020.3200000000002</v>
      </c>
      <c r="F1128" s="92">
        <f>D1128/10*2</f>
        <v>777.33600000000001</v>
      </c>
      <c r="G1128" s="79">
        <f t="shared" si="36"/>
        <v>242.98400000000015</v>
      </c>
      <c r="H1128" s="98" t="str">
        <f t="shared" si="37"/>
        <v>3</v>
      </c>
      <c r="I1128" s="97"/>
    </row>
    <row r="1129" spans="1:9" x14ac:dyDescent="0.2">
      <c r="A1129" s="70" t="s">
        <v>2423</v>
      </c>
      <c r="B1129" s="70" t="s">
        <v>1652</v>
      </c>
      <c r="C1129" s="79">
        <v>5668</v>
      </c>
      <c r="D1129" s="79">
        <v>5249.93</v>
      </c>
      <c r="E1129" s="79">
        <v>418.06999999999971</v>
      </c>
      <c r="F1129" s="92">
        <v>0</v>
      </c>
      <c r="G1129" s="79">
        <f t="shared" si="36"/>
        <v>418.06999999999971</v>
      </c>
      <c r="H1129" s="98" t="str">
        <f t="shared" si="37"/>
        <v>3</v>
      </c>
      <c r="I1129" s="97"/>
    </row>
    <row r="1130" spans="1:9" x14ac:dyDescent="0.2">
      <c r="A1130" s="70" t="s">
        <v>2424</v>
      </c>
      <c r="B1130" s="70" t="s">
        <v>1575</v>
      </c>
      <c r="C1130" s="79">
        <v>18420</v>
      </c>
      <c r="D1130" s="79">
        <v>12405.51</v>
      </c>
      <c r="E1130" s="79">
        <v>6014.49</v>
      </c>
      <c r="F1130" s="92">
        <f>D1130/10*2</f>
        <v>2481.1019999999999</v>
      </c>
      <c r="G1130" s="79">
        <f t="shared" si="36"/>
        <v>3533.3879999999999</v>
      </c>
      <c r="H1130" s="98" t="str">
        <f t="shared" si="37"/>
        <v>3</v>
      </c>
      <c r="I1130" s="97"/>
    </row>
    <row r="1131" spans="1:9" x14ac:dyDescent="0.2">
      <c r="A1131" s="70" t="s">
        <v>780</v>
      </c>
      <c r="B1131" s="70" t="s">
        <v>2156</v>
      </c>
      <c r="C1131" s="79">
        <v>447</v>
      </c>
      <c r="D1131" s="79">
        <v>41.5</v>
      </c>
      <c r="E1131" s="79">
        <v>405.5</v>
      </c>
      <c r="F1131" s="92">
        <v>0</v>
      </c>
      <c r="G1131" s="79">
        <f t="shared" si="36"/>
        <v>405.5</v>
      </c>
      <c r="H1131" s="98" t="str">
        <f t="shared" si="37"/>
        <v>3</v>
      </c>
      <c r="I1131" s="97"/>
    </row>
    <row r="1132" spans="1:9" x14ac:dyDescent="0.2">
      <c r="A1132" s="70" t="s">
        <v>783</v>
      </c>
      <c r="B1132" s="70" t="s">
        <v>1825</v>
      </c>
      <c r="C1132" s="79">
        <v>4345272</v>
      </c>
      <c r="D1132" s="79">
        <v>2884089.6</v>
      </c>
      <c r="E1132" s="79">
        <v>1461182.4</v>
      </c>
      <c r="F1132" s="92">
        <v>640908.80000000005</v>
      </c>
      <c r="G1132" s="79">
        <f t="shared" si="36"/>
        <v>820273.59999999986</v>
      </c>
      <c r="H1132" s="98" t="str">
        <f t="shared" si="37"/>
        <v>3</v>
      </c>
      <c r="I1132" s="97"/>
    </row>
    <row r="1133" spans="1:9" x14ac:dyDescent="0.2">
      <c r="A1133" s="70" t="s">
        <v>785</v>
      </c>
      <c r="B1133" s="70" t="s">
        <v>1576</v>
      </c>
      <c r="C1133" s="79">
        <v>1175687.92</v>
      </c>
      <c r="D1133" s="79">
        <v>1175687.92</v>
      </c>
      <c r="E1133" s="79">
        <v>0</v>
      </c>
      <c r="F1133" s="92">
        <v>0</v>
      </c>
      <c r="G1133" s="79">
        <f t="shared" si="36"/>
        <v>0</v>
      </c>
      <c r="H1133" s="98" t="str">
        <f t="shared" si="37"/>
        <v>3</v>
      </c>
      <c r="I1133" s="97"/>
    </row>
    <row r="1134" spans="1:9" x14ac:dyDescent="0.2">
      <c r="A1134" s="70" t="s">
        <v>786</v>
      </c>
      <c r="B1134" s="70" t="s">
        <v>1659</v>
      </c>
      <c r="C1134" s="79">
        <v>0</v>
      </c>
      <c r="D1134" s="79">
        <v>0</v>
      </c>
      <c r="E1134" s="79">
        <v>0</v>
      </c>
      <c r="F1134" s="92">
        <v>0</v>
      </c>
      <c r="G1134" s="79">
        <f t="shared" si="36"/>
        <v>0</v>
      </c>
      <c r="H1134" s="98" t="str">
        <f t="shared" si="37"/>
        <v>3</v>
      </c>
      <c r="I1134" s="97"/>
    </row>
    <row r="1135" spans="1:9" x14ac:dyDescent="0.2">
      <c r="A1135" s="70" t="s">
        <v>789</v>
      </c>
      <c r="B1135" s="70" t="s">
        <v>1577</v>
      </c>
      <c r="C1135" s="79">
        <v>37644</v>
      </c>
      <c r="D1135" s="79">
        <v>92.8</v>
      </c>
      <c r="E1135" s="79">
        <v>37551.199999999997</v>
      </c>
      <c r="F1135" s="92">
        <v>0</v>
      </c>
      <c r="G1135" s="79">
        <f t="shared" si="36"/>
        <v>37551.199999999997</v>
      </c>
      <c r="H1135" s="98" t="str">
        <f t="shared" si="37"/>
        <v>3</v>
      </c>
      <c r="I1135" s="97"/>
    </row>
    <row r="1136" spans="1:9" x14ac:dyDescent="0.2">
      <c r="A1136" s="70" t="s">
        <v>2425</v>
      </c>
      <c r="B1136" s="70" t="s">
        <v>1827</v>
      </c>
      <c r="C1136" s="79">
        <v>2</v>
      </c>
      <c r="D1136" s="79">
        <v>0</v>
      </c>
      <c r="E1136" s="79">
        <v>2</v>
      </c>
      <c r="F1136" s="92">
        <v>0</v>
      </c>
      <c r="G1136" s="79">
        <f t="shared" si="36"/>
        <v>2</v>
      </c>
      <c r="H1136" s="98" t="str">
        <f t="shared" si="37"/>
        <v>3</v>
      </c>
      <c r="I1136" s="97"/>
    </row>
    <row r="1137" spans="1:9" x14ac:dyDescent="0.2">
      <c r="A1137" s="70" t="s">
        <v>2426</v>
      </c>
      <c r="B1137" s="70" t="s">
        <v>1831</v>
      </c>
      <c r="C1137" s="79">
        <v>0</v>
      </c>
      <c r="D1137" s="79">
        <v>0</v>
      </c>
      <c r="E1137" s="79">
        <v>0</v>
      </c>
      <c r="F1137" s="92">
        <v>0</v>
      </c>
      <c r="G1137" s="79">
        <f t="shared" si="36"/>
        <v>0</v>
      </c>
      <c r="H1137" s="98" t="str">
        <f t="shared" si="37"/>
        <v>3</v>
      </c>
      <c r="I1137" s="97"/>
    </row>
    <row r="1138" spans="1:9" x14ac:dyDescent="0.2">
      <c r="A1138" s="70" t="s">
        <v>792</v>
      </c>
      <c r="B1138" s="70" t="s">
        <v>1579</v>
      </c>
      <c r="C1138" s="79">
        <v>64914</v>
      </c>
      <c r="D1138" s="79">
        <v>29399.71</v>
      </c>
      <c r="E1138" s="79">
        <v>35514.29</v>
      </c>
      <c r="F1138" s="92">
        <v>35514</v>
      </c>
      <c r="G1138" s="79">
        <f t="shared" si="36"/>
        <v>0.29000000000087311</v>
      </c>
      <c r="H1138" s="98" t="str">
        <f t="shared" si="37"/>
        <v>3</v>
      </c>
      <c r="I1138" s="97"/>
    </row>
    <row r="1139" spans="1:9" x14ac:dyDescent="0.2">
      <c r="A1139" s="70" t="s">
        <v>794</v>
      </c>
      <c r="B1139" s="70" t="s">
        <v>1580</v>
      </c>
      <c r="C1139" s="79">
        <v>37238</v>
      </c>
      <c r="D1139" s="79">
        <v>33166.68</v>
      </c>
      <c r="E1139" s="79">
        <v>4071.3199999999997</v>
      </c>
      <c r="F1139" s="92">
        <v>4071</v>
      </c>
      <c r="G1139" s="79">
        <f t="shared" si="36"/>
        <v>0.31999999999970896</v>
      </c>
      <c r="H1139" s="98" t="str">
        <f t="shared" si="37"/>
        <v>3</v>
      </c>
      <c r="I1139" s="97"/>
    </row>
    <row r="1140" spans="1:9" x14ac:dyDescent="0.2">
      <c r="A1140" s="70" t="s">
        <v>796</v>
      </c>
      <c r="B1140" s="70" t="s">
        <v>1665</v>
      </c>
      <c r="C1140" s="79">
        <v>197</v>
      </c>
      <c r="D1140" s="79">
        <v>187</v>
      </c>
      <c r="E1140" s="79">
        <v>10</v>
      </c>
      <c r="F1140" s="92">
        <v>10</v>
      </c>
      <c r="G1140" s="79">
        <f t="shared" si="36"/>
        <v>0</v>
      </c>
      <c r="H1140" s="98" t="str">
        <f t="shared" si="37"/>
        <v>3</v>
      </c>
      <c r="I1140" s="97"/>
    </row>
    <row r="1141" spans="1:9" x14ac:dyDescent="0.2">
      <c r="A1141" s="70" t="s">
        <v>798</v>
      </c>
      <c r="B1141" s="70" t="s">
        <v>1583</v>
      </c>
      <c r="C1141" s="79">
        <v>405324</v>
      </c>
      <c r="D1141" s="79">
        <v>334649.02</v>
      </c>
      <c r="E1141" s="79">
        <v>70674.979999999981</v>
      </c>
      <c r="F1141" s="92">
        <v>8000</v>
      </c>
      <c r="G1141" s="79">
        <f t="shared" si="36"/>
        <v>62674.979999999981</v>
      </c>
      <c r="H1141" s="98" t="str">
        <f t="shared" si="37"/>
        <v>3</v>
      </c>
      <c r="I1141" s="97"/>
    </row>
    <row r="1142" spans="1:9" x14ac:dyDescent="0.2">
      <c r="A1142" s="70" t="s">
        <v>800</v>
      </c>
      <c r="B1142" s="70" t="s">
        <v>1740</v>
      </c>
      <c r="C1142" s="79">
        <v>2500</v>
      </c>
      <c r="D1142" s="79">
        <v>0</v>
      </c>
      <c r="E1142" s="79">
        <v>2500</v>
      </c>
      <c r="F1142" s="92">
        <v>0</v>
      </c>
      <c r="G1142" s="79">
        <f t="shared" si="36"/>
        <v>2500</v>
      </c>
      <c r="H1142" s="98" t="str">
        <f t="shared" si="37"/>
        <v>3</v>
      </c>
      <c r="I1142" s="97"/>
    </row>
    <row r="1143" spans="1:9" x14ac:dyDescent="0.2">
      <c r="A1143" s="70" t="s">
        <v>802</v>
      </c>
      <c r="B1143" s="70" t="s">
        <v>1701</v>
      </c>
      <c r="C1143" s="79">
        <v>0</v>
      </c>
      <c r="D1143" s="79">
        <v>0</v>
      </c>
      <c r="E1143" s="79">
        <v>0</v>
      </c>
      <c r="F1143" s="92">
        <v>0</v>
      </c>
      <c r="G1143" s="79">
        <f t="shared" si="36"/>
        <v>0</v>
      </c>
      <c r="H1143" s="98" t="str">
        <f t="shared" si="37"/>
        <v>5</v>
      </c>
      <c r="I1143" s="97"/>
    </row>
    <row r="1144" spans="1:9" x14ac:dyDescent="0.2">
      <c r="A1144" s="70" t="s">
        <v>808</v>
      </c>
      <c r="B1144" s="70" t="s">
        <v>1879</v>
      </c>
      <c r="C1144" s="79">
        <v>0</v>
      </c>
      <c r="D1144" s="79">
        <v>0</v>
      </c>
      <c r="E1144" s="79">
        <v>0</v>
      </c>
      <c r="F1144" s="92">
        <v>0</v>
      </c>
      <c r="G1144" s="79">
        <f t="shared" si="36"/>
        <v>0</v>
      </c>
      <c r="H1144" s="98" t="str">
        <f t="shared" si="37"/>
        <v>5</v>
      </c>
      <c r="I1144" s="97"/>
    </row>
    <row r="1145" spans="1:9" x14ac:dyDescent="0.2">
      <c r="A1145" s="70" t="s">
        <v>810</v>
      </c>
      <c r="B1145" s="70" t="s">
        <v>2044</v>
      </c>
      <c r="C1145" s="79">
        <v>0</v>
      </c>
      <c r="D1145" s="79">
        <v>0</v>
      </c>
      <c r="E1145" s="79">
        <v>0</v>
      </c>
      <c r="F1145" s="92">
        <v>0</v>
      </c>
      <c r="G1145" s="79">
        <f t="shared" si="36"/>
        <v>0</v>
      </c>
      <c r="H1145" s="98" t="str">
        <f t="shared" si="37"/>
        <v>5</v>
      </c>
      <c r="I1145" s="97"/>
    </row>
    <row r="1146" spans="1:9" x14ac:dyDescent="0.2">
      <c r="A1146" s="70" t="s">
        <v>812</v>
      </c>
      <c r="B1146" s="70" t="s">
        <v>1858</v>
      </c>
      <c r="C1146" s="79">
        <v>32000</v>
      </c>
      <c r="D1146" s="79">
        <v>0</v>
      </c>
      <c r="E1146" s="79">
        <v>32000</v>
      </c>
      <c r="F1146" s="93">
        <v>31969.599999999999</v>
      </c>
      <c r="G1146" s="79">
        <f t="shared" si="36"/>
        <v>30.400000000001455</v>
      </c>
      <c r="H1146" s="98" t="str">
        <f t="shared" si="37"/>
        <v>5</v>
      </c>
      <c r="I1146" s="97"/>
    </row>
    <row r="1147" spans="1:9" x14ac:dyDescent="0.2">
      <c r="A1147" s="70" t="s">
        <v>2427</v>
      </c>
      <c r="B1147" s="70" t="s">
        <v>1537</v>
      </c>
      <c r="C1147" s="79">
        <v>3018780</v>
      </c>
      <c r="D1147" s="79">
        <v>2398866.5099999998</v>
      </c>
      <c r="E1147" s="79">
        <v>619913.49000000022</v>
      </c>
      <c r="F1147" s="92">
        <f>D1147/10*2</f>
        <v>479773.30199999997</v>
      </c>
      <c r="G1147" s="79">
        <f t="shared" si="36"/>
        <v>140140.18800000026</v>
      </c>
      <c r="H1147" s="98" t="str">
        <f t="shared" si="37"/>
        <v>1</v>
      </c>
      <c r="I1147" s="97"/>
    </row>
    <row r="1148" spans="1:9" x14ac:dyDescent="0.2">
      <c r="A1148" s="70" t="s">
        <v>2428</v>
      </c>
      <c r="B1148" s="70" t="s">
        <v>1539</v>
      </c>
      <c r="C1148" s="79">
        <v>454212</v>
      </c>
      <c r="D1148" s="79">
        <v>144122.72</v>
      </c>
      <c r="E1148" s="79">
        <v>310089.28000000003</v>
      </c>
      <c r="F1148" s="92">
        <f>D1148/10*2</f>
        <v>28824.544000000002</v>
      </c>
      <c r="G1148" s="79">
        <f t="shared" si="36"/>
        <v>281264.73600000003</v>
      </c>
      <c r="H1148" s="98" t="str">
        <f t="shared" si="37"/>
        <v>1</v>
      </c>
      <c r="I1148" s="97"/>
    </row>
    <row r="1149" spans="1:9" x14ac:dyDescent="0.2">
      <c r="A1149" s="70" t="s">
        <v>2429</v>
      </c>
      <c r="B1149" s="70" t="s">
        <v>1541</v>
      </c>
      <c r="C1149" s="79">
        <v>23676</v>
      </c>
      <c r="D1149" s="79">
        <v>19690</v>
      </c>
      <c r="E1149" s="79">
        <v>3986</v>
      </c>
      <c r="F1149" s="92">
        <f>D1149/10*2</f>
        <v>3938</v>
      </c>
      <c r="G1149" s="79">
        <f t="shared" si="36"/>
        <v>48</v>
      </c>
      <c r="H1149" s="98" t="str">
        <f t="shared" si="37"/>
        <v>1</v>
      </c>
      <c r="I1149" s="97"/>
    </row>
    <row r="1150" spans="1:9" x14ac:dyDescent="0.2">
      <c r="A1150" s="70" t="s">
        <v>2430</v>
      </c>
      <c r="B1150" s="70" t="s">
        <v>1543</v>
      </c>
      <c r="C1150" s="79">
        <v>48236</v>
      </c>
      <c r="D1150" s="79">
        <v>38761.300000000003</v>
      </c>
      <c r="E1150" s="79">
        <v>9474.6999999999971</v>
      </c>
      <c r="G1150" s="79">
        <f t="shared" si="36"/>
        <v>9474.6999999999971</v>
      </c>
      <c r="H1150" s="98" t="str">
        <f t="shared" si="37"/>
        <v>1</v>
      </c>
      <c r="I1150" s="97"/>
    </row>
    <row r="1151" spans="1:9" x14ac:dyDescent="0.2">
      <c r="A1151" s="70" t="s">
        <v>2431</v>
      </c>
      <c r="B1151" s="70" t="s">
        <v>1545</v>
      </c>
      <c r="C1151" s="79">
        <v>482360</v>
      </c>
      <c r="D1151" s="79">
        <v>193805.83</v>
      </c>
      <c r="E1151" s="79">
        <v>288554.17000000004</v>
      </c>
      <c r="F1151" s="92">
        <v>193805.83</v>
      </c>
      <c r="G1151" s="79">
        <f t="shared" si="36"/>
        <v>94748.340000000055</v>
      </c>
      <c r="H1151" s="98" t="str">
        <f t="shared" si="37"/>
        <v>1</v>
      </c>
      <c r="I1151" s="97"/>
    </row>
    <row r="1152" spans="1:9" x14ac:dyDescent="0.2">
      <c r="A1152" s="70" t="s">
        <v>2432</v>
      </c>
      <c r="B1152" s="70" t="s">
        <v>1547</v>
      </c>
      <c r="C1152" s="79">
        <v>39728</v>
      </c>
      <c r="D1152" s="79">
        <v>23581.1</v>
      </c>
      <c r="E1152" s="79">
        <v>16146.900000000001</v>
      </c>
      <c r="F1152" s="92">
        <f>D1152/10*2</f>
        <v>4716.2199999999993</v>
      </c>
      <c r="G1152" s="79">
        <f t="shared" si="36"/>
        <v>11430.680000000002</v>
      </c>
      <c r="H1152" s="98" t="str">
        <f t="shared" si="37"/>
        <v>1</v>
      </c>
      <c r="I1152" s="97"/>
    </row>
    <row r="1153" spans="1:9" x14ac:dyDescent="0.2">
      <c r="A1153" s="70" t="s">
        <v>2433</v>
      </c>
      <c r="B1153" s="70" t="s">
        <v>1549</v>
      </c>
      <c r="C1153" s="79">
        <v>90563</v>
      </c>
      <c r="D1153" s="79">
        <v>71968.320000000007</v>
      </c>
      <c r="E1153" s="79">
        <v>18594.679999999993</v>
      </c>
      <c r="F1153" s="92">
        <f>D1153/10*2</f>
        <v>14393.664000000001</v>
      </c>
      <c r="G1153" s="79">
        <f t="shared" si="36"/>
        <v>4201.0159999999923</v>
      </c>
      <c r="H1153" s="98" t="str">
        <f t="shared" si="37"/>
        <v>1</v>
      </c>
      <c r="I1153" s="97"/>
    </row>
    <row r="1154" spans="1:9" x14ac:dyDescent="0.2">
      <c r="A1154" s="70" t="s">
        <v>2434</v>
      </c>
      <c r="B1154" s="70" t="s">
        <v>1551</v>
      </c>
      <c r="C1154" s="79">
        <v>528287</v>
      </c>
      <c r="D1154" s="79">
        <v>419815.17</v>
      </c>
      <c r="E1154" s="79">
        <v>108471.83000000002</v>
      </c>
      <c r="F1154" s="92">
        <f>D1154/10*2</f>
        <v>83963.034</v>
      </c>
      <c r="G1154" s="79">
        <f t="shared" si="36"/>
        <v>24508.796000000017</v>
      </c>
      <c r="H1154" s="98" t="str">
        <f t="shared" si="37"/>
        <v>1</v>
      </c>
      <c r="I1154" s="97"/>
    </row>
    <row r="1155" spans="1:9" x14ac:dyDescent="0.2">
      <c r="A1155" s="70" t="s">
        <v>2435</v>
      </c>
      <c r="B1155" s="70" t="s">
        <v>1553</v>
      </c>
      <c r="C1155" s="79">
        <v>60376</v>
      </c>
      <c r="D1155" s="79">
        <v>48144.08</v>
      </c>
      <c r="E1155" s="79">
        <v>12231.919999999998</v>
      </c>
      <c r="F1155" s="92">
        <f>D1155/10*2</f>
        <v>9628.8160000000007</v>
      </c>
      <c r="G1155" s="79">
        <f t="shared" ref="G1155:G1218" si="38">C1155-D1155-F1155</f>
        <v>2603.1039999999975</v>
      </c>
      <c r="H1155" s="98" t="str">
        <f t="shared" si="37"/>
        <v>1</v>
      </c>
      <c r="I1155" s="97"/>
    </row>
    <row r="1156" spans="1:9" x14ac:dyDescent="0.2">
      <c r="A1156" s="70" t="s">
        <v>2436</v>
      </c>
      <c r="B1156" s="70" t="s">
        <v>1557</v>
      </c>
      <c r="C1156" s="79">
        <v>140244</v>
      </c>
      <c r="D1156" s="79">
        <v>55938.21</v>
      </c>
      <c r="E1156" s="79">
        <v>84305.790000000008</v>
      </c>
      <c r="F1156" s="92">
        <f>(D1156*10%)+D1156</f>
        <v>61532.031000000003</v>
      </c>
      <c r="G1156" s="79">
        <f t="shared" si="38"/>
        <v>22773.759000000005</v>
      </c>
      <c r="H1156" s="98" t="str">
        <f t="shared" si="37"/>
        <v>1</v>
      </c>
      <c r="I1156" s="97"/>
    </row>
    <row r="1157" spans="1:9" x14ac:dyDescent="0.2">
      <c r="A1157" s="70" t="s">
        <v>2437</v>
      </c>
      <c r="B1157" s="70" t="s">
        <v>1559</v>
      </c>
      <c r="C1157" s="79">
        <v>156000</v>
      </c>
      <c r="D1157" s="79">
        <v>124516</v>
      </c>
      <c r="E1157" s="79">
        <v>31484</v>
      </c>
      <c r="F1157" s="92">
        <f>D1157/10*2</f>
        <v>24903.200000000001</v>
      </c>
      <c r="G1157" s="79">
        <f t="shared" si="38"/>
        <v>6580.7999999999993</v>
      </c>
      <c r="H1157" s="98" t="str">
        <f t="shared" ref="H1157:H1220" si="39">MID(A1157,18,1)</f>
        <v>1</v>
      </c>
      <c r="I1157" s="97"/>
    </row>
    <row r="1158" spans="1:9" x14ac:dyDescent="0.2">
      <c r="A1158" s="70" t="s">
        <v>2438</v>
      </c>
      <c r="B1158" s="70" t="s">
        <v>1561</v>
      </c>
      <c r="C1158" s="79">
        <v>125124</v>
      </c>
      <c r="D1158" s="79">
        <v>101533</v>
      </c>
      <c r="E1158" s="79">
        <v>23591</v>
      </c>
      <c r="F1158" s="92">
        <f>D1158/10*2</f>
        <v>20306.599999999999</v>
      </c>
      <c r="G1158" s="79">
        <f t="shared" si="38"/>
        <v>3284.4000000000015</v>
      </c>
      <c r="H1158" s="98" t="str">
        <f t="shared" si="39"/>
        <v>1</v>
      </c>
      <c r="I1158" s="97"/>
    </row>
    <row r="1159" spans="1:9" x14ac:dyDescent="0.2">
      <c r="A1159" s="70" t="s">
        <v>2439</v>
      </c>
      <c r="B1159" s="70" t="s">
        <v>1563</v>
      </c>
      <c r="C1159" s="79">
        <v>98217</v>
      </c>
      <c r="D1159" s="79">
        <v>71479.12</v>
      </c>
      <c r="E1159" s="79">
        <v>26737.880000000005</v>
      </c>
      <c r="G1159" s="79">
        <f t="shared" si="38"/>
        <v>26737.880000000005</v>
      </c>
      <c r="H1159" s="98" t="str">
        <f t="shared" si="39"/>
        <v>1</v>
      </c>
      <c r="I1159" s="97"/>
    </row>
    <row r="1160" spans="1:9" x14ac:dyDescent="0.2">
      <c r="A1160" s="70" t="s">
        <v>814</v>
      </c>
      <c r="B1160" s="70" t="s">
        <v>1566</v>
      </c>
      <c r="C1160" s="79">
        <v>1368</v>
      </c>
      <c r="D1160" s="77">
        <v>199.2</v>
      </c>
      <c r="E1160" s="79">
        <v>1168.8</v>
      </c>
      <c r="F1160" s="92">
        <v>0</v>
      </c>
      <c r="G1160" s="79">
        <f t="shared" si="38"/>
        <v>1168.8</v>
      </c>
      <c r="H1160" s="98" t="str">
        <f t="shared" si="39"/>
        <v>2</v>
      </c>
      <c r="I1160" s="97"/>
    </row>
    <row r="1161" spans="1:9" x14ac:dyDescent="0.2">
      <c r="A1161" s="70" t="s">
        <v>816</v>
      </c>
      <c r="B1161" s="70" t="s">
        <v>1571</v>
      </c>
      <c r="C1161" s="79">
        <v>593</v>
      </c>
      <c r="D1161" s="77">
        <v>395.61</v>
      </c>
      <c r="E1161" s="79">
        <v>197.39</v>
      </c>
      <c r="F1161" s="92">
        <v>0</v>
      </c>
      <c r="G1161" s="79">
        <f t="shared" si="38"/>
        <v>197.39</v>
      </c>
      <c r="H1161" s="98" t="str">
        <f t="shared" si="39"/>
        <v>2</v>
      </c>
      <c r="I1161" s="97"/>
    </row>
    <row r="1162" spans="1:9" x14ac:dyDescent="0.2">
      <c r="A1162" s="70" t="s">
        <v>818</v>
      </c>
      <c r="B1162" s="70" t="s">
        <v>1572</v>
      </c>
      <c r="C1162" s="79">
        <v>1168</v>
      </c>
      <c r="D1162" s="77">
        <v>1168</v>
      </c>
      <c r="E1162" s="79">
        <v>0</v>
      </c>
      <c r="F1162" s="92">
        <v>0</v>
      </c>
      <c r="G1162" s="79">
        <f t="shared" si="38"/>
        <v>0</v>
      </c>
      <c r="H1162" s="98" t="str">
        <f t="shared" si="39"/>
        <v>2</v>
      </c>
      <c r="I1162" s="97"/>
    </row>
    <row r="1163" spans="1:9" x14ac:dyDescent="0.2">
      <c r="A1163" s="70" t="s">
        <v>819</v>
      </c>
      <c r="B1163" s="70" t="s">
        <v>1643</v>
      </c>
      <c r="C1163" s="79">
        <v>6589</v>
      </c>
      <c r="D1163" s="77">
        <v>3054.05</v>
      </c>
      <c r="E1163" s="79">
        <v>3534.95</v>
      </c>
      <c r="F1163" s="92">
        <v>300</v>
      </c>
      <c r="G1163" s="79">
        <f t="shared" si="38"/>
        <v>3234.95</v>
      </c>
      <c r="H1163" s="98" t="str">
        <f t="shared" si="39"/>
        <v>2</v>
      </c>
      <c r="I1163" s="97"/>
    </row>
    <row r="1164" spans="1:9" x14ac:dyDescent="0.2">
      <c r="A1164" s="70" t="s">
        <v>2440</v>
      </c>
      <c r="B1164" s="70" t="s">
        <v>1692</v>
      </c>
      <c r="C1164" s="79">
        <v>0</v>
      </c>
      <c r="D1164" s="77">
        <v>0</v>
      </c>
      <c r="E1164" s="79">
        <v>0</v>
      </c>
      <c r="F1164" s="92">
        <v>0</v>
      </c>
      <c r="G1164" s="79">
        <f t="shared" si="38"/>
        <v>0</v>
      </c>
      <c r="H1164" s="98" t="str">
        <f t="shared" si="39"/>
        <v>2</v>
      </c>
      <c r="I1164" s="97"/>
    </row>
    <row r="1165" spans="1:9" x14ac:dyDescent="0.2">
      <c r="A1165" s="70" t="s">
        <v>821</v>
      </c>
      <c r="B1165" s="70" t="s">
        <v>1574</v>
      </c>
      <c r="C1165" s="79">
        <v>749</v>
      </c>
      <c r="D1165" s="79">
        <v>346.21</v>
      </c>
      <c r="E1165" s="79">
        <v>402.79</v>
      </c>
      <c r="F1165" s="92">
        <v>0</v>
      </c>
      <c r="G1165" s="79">
        <f t="shared" si="38"/>
        <v>402.79</v>
      </c>
      <c r="H1165" s="98" t="str">
        <f t="shared" si="39"/>
        <v>3</v>
      </c>
      <c r="I1165" s="97"/>
    </row>
    <row r="1166" spans="1:9" x14ac:dyDescent="0.2">
      <c r="A1166" s="70" t="s">
        <v>2441</v>
      </c>
      <c r="B1166" s="70" t="s">
        <v>1790</v>
      </c>
      <c r="C1166" s="79">
        <v>0</v>
      </c>
      <c r="D1166" s="79">
        <v>0</v>
      </c>
      <c r="E1166" s="79">
        <v>0</v>
      </c>
      <c r="F1166" s="92">
        <v>0</v>
      </c>
      <c r="G1166" s="79">
        <f t="shared" si="38"/>
        <v>0</v>
      </c>
      <c r="H1166" s="98" t="str">
        <f t="shared" si="39"/>
        <v>3</v>
      </c>
      <c r="I1166" s="97"/>
    </row>
    <row r="1167" spans="1:9" x14ac:dyDescent="0.2">
      <c r="A1167" s="70" t="s">
        <v>823</v>
      </c>
      <c r="B1167" s="70" t="s">
        <v>2156</v>
      </c>
      <c r="C1167" s="79">
        <v>35</v>
      </c>
      <c r="D1167" s="79">
        <v>0</v>
      </c>
      <c r="E1167" s="79">
        <v>35</v>
      </c>
      <c r="F1167" s="92">
        <v>0</v>
      </c>
      <c r="G1167" s="79">
        <f t="shared" si="38"/>
        <v>35</v>
      </c>
      <c r="H1167" s="98" t="str">
        <f t="shared" si="39"/>
        <v>3</v>
      </c>
      <c r="I1167" s="97"/>
    </row>
    <row r="1168" spans="1:9" x14ac:dyDescent="0.2">
      <c r="A1168" s="70" t="s">
        <v>2442</v>
      </c>
      <c r="B1168" s="70" t="s">
        <v>1700</v>
      </c>
      <c r="C1168" s="79">
        <v>0</v>
      </c>
      <c r="D1168" s="79">
        <v>0</v>
      </c>
      <c r="E1168" s="79">
        <v>0</v>
      </c>
      <c r="F1168" s="92">
        <v>0</v>
      </c>
      <c r="G1168" s="79">
        <f t="shared" si="38"/>
        <v>0</v>
      </c>
      <c r="H1168" s="98" t="str">
        <f t="shared" si="39"/>
        <v>3</v>
      </c>
      <c r="I1168" s="97"/>
    </row>
    <row r="1169" spans="1:9" x14ac:dyDescent="0.2">
      <c r="A1169" s="70" t="s">
        <v>2443</v>
      </c>
      <c r="B1169" s="70" t="s">
        <v>1600</v>
      </c>
      <c r="C1169" s="79">
        <v>0</v>
      </c>
      <c r="D1169" s="79">
        <v>0</v>
      </c>
      <c r="E1169" s="79">
        <v>0</v>
      </c>
      <c r="F1169" s="92">
        <v>0</v>
      </c>
      <c r="G1169" s="79">
        <f t="shared" si="38"/>
        <v>0</v>
      </c>
      <c r="H1169" s="98" t="str">
        <f t="shared" si="39"/>
        <v>3</v>
      </c>
      <c r="I1169" s="97"/>
    </row>
    <row r="1170" spans="1:9" x14ac:dyDescent="0.2">
      <c r="A1170" s="70" t="s">
        <v>825</v>
      </c>
      <c r="B1170" s="70" t="s">
        <v>2159</v>
      </c>
      <c r="C1170" s="79">
        <v>2470992</v>
      </c>
      <c r="D1170" s="79">
        <v>0</v>
      </c>
      <c r="E1170" s="79">
        <v>2470992</v>
      </c>
      <c r="F1170" s="93">
        <v>2400000</v>
      </c>
      <c r="G1170" s="79">
        <f t="shared" si="38"/>
        <v>70992</v>
      </c>
      <c r="H1170" s="98" t="str">
        <f t="shared" si="39"/>
        <v>3</v>
      </c>
      <c r="I1170" s="97"/>
    </row>
    <row r="1171" spans="1:9" x14ac:dyDescent="0.2">
      <c r="A1171" s="70" t="s">
        <v>827</v>
      </c>
      <c r="B1171" s="70" t="s">
        <v>1576</v>
      </c>
      <c r="C1171" s="79">
        <v>6666.44</v>
      </c>
      <c r="D1171" s="79">
        <v>6666.44</v>
      </c>
      <c r="E1171" s="79">
        <v>0</v>
      </c>
      <c r="F1171" s="92">
        <v>0</v>
      </c>
      <c r="G1171" s="79">
        <f t="shared" si="38"/>
        <v>0</v>
      </c>
      <c r="H1171" s="98" t="str">
        <f t="shared" si="39"/>
        <v>3</v>
      </c>
      <c r="I1171" s="97"/>
    </row>
    <row r="1172" spans="1:9" x14ac:dyDescent="0.2">
      <c r="A1172" s="70" t="s">
        <v>828</v>
      </c>
      <c r="B1172" s="70" t="s">
        <v>1577</v>
      </c>
      <c r="C1172" s="79">
        <v>45235</v>
      </c>
      <c r="D1172" s="79">
        <v>0</v>
      </c>
      <c r="E1172" s="79">
        <v>45235</v>
      </c>
      <c r="F1172" s="92">
        <v>0</v>
      </c>
      <c r="G1172" s="79">
        <f t="shared" si="38"/>
        <v>45235</v>
      </c>
      <c r="H1172" s="98" t="str">
        <f t="shared" si="39"/>
        <v>3</v>
      </c>
      <c r="I1172" s="97"/>
    </row>
    <row r="1173" spans="1:9" x14ac:dyDescent="0.2">
      <c r="A1173" s="70" t="s">
        <v>829</v>
      </c>
      <c r="B1173" s="70" t="s">
        <v>1579</v>
      </c>
      <c r="C1173" s="79">
        <v>4899</v>
      </c>
      <c r="D1173" s="79">
        <v>4590</v>
      </c>
      <c r="E1173" s="79">
        <v>309</v>
      </c>
      <c r="F1173" s="92">
        <v>309</v>
      </c>
      <c r="G1173" s="79">
        <f t="shared" si="38"/>
        <v>0</v>
      </c>
      <c r="H1173" s="98" t="str">
        <f t="shared" si="39"/>
        <v>3</v>
      </c>
      <c r="I1173" s="97"/>
    </row>
    <row r="1174" spans="1:9" x14ac:dyDescent="0.2">
      <c r="A1174" s="70" t="s">
        <v>2444</v>
      </c>
      <c r="B1174" s="70" t="s">
        <v>1580</v>
      </c>
      <c r="C1174" s="79">
        <v>0</v>
      </c>
      <c r="D1174" s="79">
        <v>0</v>
      </c>
      <c r="E1174" s="79">
        <v>0</v>
      </c>
      <c r="F1174" s="92">
        <v>0</v>
      </c>
      <c r="G1174" s="79">
        <f t="shared" si="38"/>
        <v>0</v>
      </c>
      <c r="H1174" s="98" t="str">
        <f t="shared" si="39"/>
        <v>3</v>
      </c>
      <c r="I1174" s="97"/>
    </row>
    <row r="1175" spans="1:9" x14ac:dyDescent="0.2">
      <c r="A1175" s="70" t="s">
        <v>831</v>
      </c>
      <c r="B1175" s="70" t="s">
        <v>1665</v>
      </c>
      <c r="C1175" s="79">
        <v>258</v>
      </c>
      <c r="D1175" s="79">
        <v>110.01</v>
      </c>
      <c r="E1175" s="79">
        <v>147.99</v>
      </c>
      <c r="F1175" s="92">
        <v>147</v>
      </c>
      <c r="G1175" s="79">
        <f t="shared" si="38"/>
        <v>0.99000000000000909</v>
      </c>
      <c r="H1175" s="98" t="str">
        <f t="shared" si="39"/>
        <v>3</v>
      </c>
      <c r="I1175" s="97"/>
    </row>
    <row r="1176" spans="1:9" x14ac:dyDescent="0.2">
      <c r="A1176" s="70" t="s">
        <v>833</v>
      </c>
      <c r="B1176" s="70" t="s">
        <v>2445</v>
      </c>
      <c r="C1176" s="79">
        <v>832</v>
      </c>
      <c r="D1176" s="79">
        <v>0</v>
      </c>
      <c r="E1176" s="79">
        <v>832</v>
      </c>
      <c r="F1176" s="92">
        <v>0</v>
      </c>
      <c r="G1176" s="79">
        <f t="shared" si="38"/>
        <v>832</v>
      </c>
      <c r="H1176" s="98" t="str">
        <f t="shared" si="39"/>
        <v>3</v>
      </c>
      <c r="I1176" s="97"/>
    </row>
    <row r="1177" spans="1:9" x14ac:dyDescent="0.2">
      <c r="A1177" s="70" t="s">
        <v>835</v>
      </c>
      <c r="B1177" s="70" t="s">
        <v>1583</v>
      </c>
      <c r="C1177" s="79">
        <v>149</v>
      </c>
      <c r="D1177" s="79">
        <v>109</v>
      </c>
      <c r="E1177" s="79">
        <v>40</v>
      </c>
      <c r="F1177" s="92">
        <v>0</v>
      </c>
      <c r="G1177" s="79">
        <f t="shared" si="38"/>
        <v>40</v>
      </c>
      <c r="H1177" s="98" t="str">
        <f t="shared" si="39"/>
        <v>3</v>
      </c>
      <c r="I1177" s="97"/>
    </row>
    <row r="1178" spans="1:9" x14ac:dyDescent="0.2">
      <c r="A1178" s="70" t="s">
        <v>2446</v>
      </c>
      <c r="B1178" s="70" t="s">
        <v>1740</v>
      </c>
      <c r="C1178" s="79">
        <v>0</v>
      </c>
      <c r="D1178" s="79">
        <v>0</v>
      </c>
      <c r="E1178" s="79">
        <v>0</v>
      </c>
      <c r="F1178" s="92">
        <v>0</v>
      </c>
      <c r="G1178" s="79">
        <f t="shared" si="38"/>
        <v>0</v>
      </c>
      <c r="H1178" s="98" t="str">
        <f t="shared" si="39"/>
        <v>3</v>
      </c>
      <c r="I1178" s="97"/>
    </row>
    <row r="1179" spans="1:9" x14ac:dyDescent="0.2">
      <c r="A1179" s="70" t="s">
        <v>2447</v>
      </c>
      <c r="B1179" s="70" t="s">
        <v>1537</v>
      </c>
      <c r="C1179" s="79">
        <v>1219524</v>
      </c>
      <c r="D1179" s="79">
        <v>994012</v>
      </c>
      <c r="E1179" s="79">
        <v>225512</v>
      </c>
      <c r="F1179" s="92">
        <f>D1179/10*2</f>
        <v>198802.4</v>
      </c>
      <c r="G1179" s="79">
        <f t="shared" si="38"/>
        <v>26709.600000000006</v>
      </c>
      <c r="H1179" s="98" t="str">
        <f t="shared" si="39"/>
        <v>1</v>
      </c>
      <c r="I1179" s="97"/>
    </row>
    <row r="1180" spans="1:9" x14ac:dyDescent="0.2">
      <c r="A1180" s="70" t="s">
        <v>2448</v>
      </c>
      <c r="B1180" s="70" t="s">
        <v>1541</v>
      </c>
      <c r="C1180" s="79">
        <v>31092</v>
      </c>
      <c r="D1180" s="79">
        <v>25860</v>
      </c>
      <c r="E1180" s="79">
        <v>5232</v>
      </c>
      <c r="F1180" s="92">
        <f>D1180/10*2</f>
        <v>5172</v>
      </c>
      <c r="G1180" s="79">
        <f t="shared" si="38"/>
        <v>60</v>
      </c>
      <c r="H1180" s="98" t="str">
        <f t="shared" si="39"/>
        <v>1</v>
      </c>
      <c r="I1180" s="97"/>
    </row>
    <row r="1181" spans="1:9" x14ac:dyDescent="0.2">
      <c r="A1181" s="70" t="s">
        <v>2449</v>
      </c>
      <c r="B1181" s="70" t="s">
        <v>1543</v>
      </c>
      <c r="C1181" s="79">
        <v>16938</v>
      </c>
      <c r="D1181" s="79">
        <v>16937.900000000001</v>
      </c>
      <c r="E1181" s="79">
        <v>9.9999999998544808E-2</v>
      </c>
      <c r="G1181" s="79">
        <f t="shared" si="38"/>
        <v>9.9999999998544808E-2</v>
      </c>
      <c r="H1181" s="98" t="str">
        <f t="shared" si="39"/>
        <v>1</v>
      </c>
      <c r="I1181" s="97"/>
    </row>
    <row r="1182" spans="1:9" x14ac:dyDescent="0.2">
      <c r="A1182" s="70" t="s">
        <v>2450</v>
      </c>
      <c r="B1182" s="70" t="s">
        <v>1545</v>
      </c>
      <c r="C1182" s="79">
        <v>169378</v>
      </c>
      <c r="D1182" s="79">
        <v>84689.18</v>
      </c>
      <c r="E1182" s="79">
        <v>84688.82</v>
      </c>
      <c r="F1182" s="92">
        <v>84688.82</v>
      </c>
      <c r="G1182" s="79">
        <f t="shared" si="38"/>
        <v>0</v>
      </c>
      <c r="H1182" s="98" t="str">
        <f t="shared" si="39"/>
        <v>1</v>
      </c>
      <c r="I1182" s="97"/>
    </row>
    <row r="1183" spans="1:9" x14ac:dyDescent="0.2">
      <c r="A1183" s="70" t="s">
        <v>2451</v>
      </c>
      <c r="B1183" s="70" t="s">
        <v>1549</v>
      </c>
      <c r="C1183" s="79">
        <v>36586</v>
      </c>
      <c r="D1183" s="79">
        <v>30361.800000000003</v>
      </c>
      <c r="E1183" s="79">
        <v>6224.2000000000007</v>
      </c>
      <c r="F1183" s="92">
        <f>D1183/10*2</f>
        <v>6072.3600000000006</v>
      </c>
      <c r="G1183" s="79">
        <f t="shared" si="38"/>
        <v>151.83999999999651</v>
      </c>
      <c r="H1183" s="98" t="str">
        <f t="shared" si="39"/>
        <v>1</v>
      </c>
      <c r="I1183" s="97"/>
    </row>
    <row r="1184" spans="1:9" x14ac:dyDescent="0.2">
      <c r="A1184" s="70" t="s">
        <v>2452</v>
      </c>
      <c r="B1184" s="70" t="s">
        <v>1551</v>
      </c>
      <c r="C1184" s="79">
        <v>213417</v>
      </c>
      <c r="D1184" s="79">
        <v>177110.1</v>
      </c>
      <c r="E1184" s="79">
        <v>36306.899999999994</v>
      </c>
      <c r="F1184" s="92">
        <f>D1184/10*2</f>
        <v>35422.020000000004</v>
      </c>
      <c r="G1184" s="79">
        <f t="shared" si="38"/>
        <v>884.8799999999901</v>
      </c>
      <c r="H1184" s="98" t="str">
        <f t="shared" si="39"/>
        <v>1</v>
      </c>
      <c r="I1184" s="97"/>
    </row>
    <row r="1185" spans="1:9" x14ac:dyDescent="0.2">
      <c r="A1185" s="70" t="s">
        <v>2453</v>
      </c>
      <c r="B1185" s="70" t="s">
        <v>1553</v>
      </c>
      <c r="C1185" s="79">
        <v>24390</v>
      </c>
      <c r="D1185" s="79">
        <v>20325.400000000001</v>
      </c>
      <c r="E1185" s="79">
        <v>4064.5999999999985</v>
      </c>
      <c r="F1185" s="92">
        <v>4064.5999999999985</v>
      </c>
      <c r="G1185" s="79">
        <f t="shared" si="38"/>
        <v>0</v>
      </c>
      <c r="H1185" s="98" t="str">
        <f t="shared" si="39"/>
        <v>1</v>
      </c>
      <c r="I1185" s="97"/>
    </row>
    <row r="1186" spans="1:9" x14ac:dyDescent="0.2">
      <c r="A1186" s="70" t="s">
        <v>2454</v>
      </c>
      <c r="B1186" s="70" t="s">
        <v>1557</v>
      </c>
      <c r="C1186" s="79">
        <v>43415</v>
      </c>
      <c r="D1186" s="79">
        <v>21707.51</v>
      </c>
      <c r="E1186" s="79">
        <v>21707.49</v>
      </c>
      <c r="F1186" s="92">
        <v>21707.49</v>
      </c>
      <c r="G1186" s="79">
        <f t="shared" si="38"/>
        <v>0</v>
      </c>
      <c r="H1186" s="98" t="str">
        <f t="shared" si="39"/>
        <v>1</v>
      </c>
      <c r="I1186" s="97"/>
    </row>
    <row r="1187" spans="1:9" x14ac:dyDescent="0.2">
      <c r="A1187" s="70" t="s">
        <v>2455</v>
      </c>
      <c r="B1187" s="70" t="s">
        <v>1559</v>
      </c>
      <c r="C1187" s="79">
        <v>68544</v>
      </c>
      <c r="D1187" s="79">
        <v>57120</v>
      </c>
      <c r="E1187" s="79">
        <v>11424</v>
      </c>
      <c r="F1187" s="92">
        <f>D1187/10*2</f>
        <v>11424</v>
      </c>
      <c r="G1187" s="79">
        <f t="shared" si="38"/>
        <v>0</v>
      </c>
      <c r="H1187" s="98" t="str">
        <f t="shared" si="39"/>
        <v>1</v>
      </c>
      <c r="I1187" s="97"/>
    </row>
    <row r="1188" spans="1:9" x14ac:dyDescent="0.2">
      <c r="A1188" s="70" t="s">
        <v>2456</v>
      </c>
      <c r="B1188" s="70" t="s">
        <v>1561</v>
      </c>
      <c r="C1188" s="79">
        <v>59172</v>
      </c>
      <c r="D1188" s="79">
        <v>49510</v>
      </c>
      <c r="E1188" s="79">
        <v>9662</v>
      </c>
      <c r="F1188" s="92">
        <v>9662</v>
      </c>
      <c r="G1188" s="79">
        <f t="shared" si="38"/>
        <v>0</v>
      </c>
      <c r="H1188" s="98" t="str">
        <f t="shared" si="39"/>
        <v>1</v>
      </c>
      <c r="I1188" s="97"/>
    </row>
    <row r="1189" spans="1:9" x14ac:dyDescent="0.2">
      <c r="A1189" s="70" t="s">
        <v>2457</v>
      </c>
      <c r="B1189" s="70" t="s">
        <v>1563</v>
      </c>
      <c r="C1189" s="79">
        <v>50814</v>
      </c>
      <c r="D1189" s="79">
        <v>50813.7</v>
      </c>
      <c r="E1189" s="79">
        <v>0.30000000000291038</v>
      </c>
      <c r="G1189" s="79">
        <f t="shared" si="38"/>
        <v>0.30000000000291038</v>
      </c>
      <c r="H1189" s="98" t="str">
        <f t="shared" si="39"/>
        <v>1</v>
      </c>
      <c r="I1189" s="97"/>
    </row>
    <row r="1190" spans="1:9" x14ac:dyDescent="0.2">
      <c r="A1190" s="70" t="s">
        <v>2458</v>
      </c>
      <c r="B1190" s="70" t="s">
        <v>1566</v>
      </c>
      <c r="C1190" s="79">
        <v>0</v>
      </c>
      <c r="D1190" s="77">
        <v>0</v>
      </c>
      <c r="E1190" s="79">
        <v>0</v>
      </c>
      <c r="F1190" s="92">
        <v>0</v>
      </c>
      <c r="G1190" s="79">
        <f t="shared" si="38"/>
        <v>0</v>
      </c>
      <c r="H1190" s="98" t="str">
        <f t="shared" si="39"/>
        <v>2</v>
      </c>
      <c r="I1190" s="97"/>
    </row>
    <row r="1191" spans="1:9" x14ac:dyDescent="0.2">
      <c r="A1191" s="70" t="s">
        <v>836</v>
      </c>
      <c r="B1191" s="70" t="s">
        <v>1570</v>
      </c>
      <c r="C1191" s="79">
        <v>0</v>
      </c>
      <c r="D1191" s="77">
        <v>0</v>
      </c>
      <c r="E1191" s="79">
        <v>0</v>
      </c>
      <c r="F1191" s="92">
        <v>0</v>
      </c>
      <c r="G1191" s="79">
        <f t="shared" si="38"/>
        <v>0</v>
      </c>
      <c r="H1191" s="98" t="str">
        <f t="shared" si="39"/>
        <v>2</v>
      </c>
      <c r="I1191" s="97"/>
    </row>
    <row r="1192" spans="1:9" x14ac:dyDescent="0.2">
      <c r="A1192" s="70" t="s">
        <v>2459</v>
      </c>
      <c r="B1192" s="70" t="s">
        <v>2389</v>
      </c>
      <c r="C1192" s="79">
        <v>0</v>
      </c>
      <c r="D1192" s="79">
        <v>0</v>
      </c>
      <c r="E1192" s="79">
        <v>0</v>
      </c>
      <c r="F1192" s="92">
        <v>0</v>
      </c>
      <c r="G1192" s="79">
        <f t="shared" si="38"/>
        <v>0</v>
      </c>
      <c r="H1192" s="98" t="str">
        <f t="shared" si="39"/>
        <v>3</v>
      </c>
      <c r="I1192" s="97"/>
    </row>
    <row r="1193" spans="1:9" x14ac:dyDescent="0.2">
      <c r="A1193" s="70" t="s">
        <v>846</v>
      </c>
      <c r="B1193" s="70" t="s">
        <v>2156</v>
      </c>
      <c r="C1193" s="79">
        <v>130</v>
      </c>
      <c r="D1193" s="79">
        <v>0</v>
      </c>
      <c r="E1193" s="79">
        <v>130</v>
      </c>
      <c r="F1193" s="92">
        <v>0</v>
      </c>
      <c r="G1193" s="79">
        <f t="shared" si="38"/>
        <v>130</v>
      </c>
      <c r="H1193" s="98" t="str">
        <f t="shared" si="39"/>
        <v>3</v>
      </c>
      <c r="I1193" s="97"/>
    </row>
    <row r="1194" spans="1:9" x14ac:dyDescent="0.2">
      <c r="A1194" s="70" t="s">
        <v>2460</v>
      </c>
      <c r="B1194" s="70" t="s">
        <v>2202</v>
      </c>
      <c r="C1194" s="79">
        <v>0</v>
      </c>
      <c r="D1194" s="79">
        <v>0</v>
      </c>
      <c r="E1194" s="79">
        <v>0</v>
      </c>
      <c r="F1194" s="92">
        <v>0</v>
      </c>
      <c r="G1194" s="79">
        <f t="shared" si="38"/>
        <v>0</v>
      </c>
      <c r="H1194" s="98" t="str">
        <f t="shared" si="39"/>
        <v>3</v>
      </c>
      <c r="I1194" s="97"/>
    </row>
    <row r="1195" spans="1:9" x14ac:dyDescent="0.2">
      <c r="A1195" s="70" t="s">
        <v>2461</v>
      </c>
      <c r="B1195" s="70" t="s">
        <v>2462</v>
      </c>
      <c r="C1195" s="79">
        <v>0</v>
      </c>
      <c r="D1195" s="79">
        <v>0</v>
      </c>
      <c r="E1195" s="79">
        <v>0</v>
      </c>
      <c r="F1195" s="92">
        <v>0</v>
      </c>
      <c r="G1195" s="79">
        <f t="shared" si="38"/>
        <v>0</v>
      </c>
      <c r="H1195" s="98" t="str">
        <f t="shared" si="39"/>
        <v>3</v>
      </c>
      <c r="I1195" s="97"/>
    </row>
    <row r="1196" spans="1:9" x14ac:dyDescent="0.2">
      <c r="A1196" s="70" t="s">
        <v>2463</v>
      </c>
      <c r="B1196" s="70" t="s">
        <v>1701</v>
      </c>
      <c r="C1196" s="79">
        <v>0</v>
      </c>
      <c r="D1196" s="79">
        <v>0</v>
      </c>
      <c r="E1196" s="79">
        <v>0</v>
      </c>
      <c r="F1196" s="92">
        <v>0</v>
      </c>
      <c r="G1196" s="79">
        <f t="shared" si="38"/>
        <v>0</v>
      </c>
      <c r="H1196" s="98" t="str">
        <f t="shared" si="39"/>
        <v>5</v>
      </c>
      <c r="I1196" s="97"/>
    </row>
    <row r="1197" spans="1:9" x14ac:dyDescent="0.2">
      <c r="A1197" s="70" t="s">
        <v>2464</v>
      </c>
      <c r="B1197" s="70" t="s">
        <v>1537</v>
      </c>
      <c r="C1197" s="79">
        <v>10714212</v>
      </c>
      <c r="D1197" s="79">
        <v>8757118.2400000002</v>
      </c>
      <c r="E1197" s="79">
        <v>1957093.7599999998</v>
      </c>
      <c r="F1197" s="92">
        <f>D1197/10*2</f>
        <v>1751423.648</v>
      </c>
      <c r="G1197" s="79">
        <f t="shared" si="38"/>
        <v>205670.11199999973</v>
      </c>
      <c r="H1197" s="98" t="str">
        <f t="shared" si="39"/>
        <v>1</v>
      </c>
      <c r="I1197" s="97"/>
    </row>
    <row r="1198" spans="1:9" x14ac:dyDescent="0.2">
      <c r="A1198" s="70" t="s">
        <v>2465</v>
      </c>
      <c r="B1198" s="70" t="s">
        <v>1539</v>
      </c>
      <c r="C1198" s="79">
        <v>295928</v>
      </c>
      <c r="D1198" s="79">
        <v>203637</v>
      </c>
      <c r="E1198" s="79">
        <v>92291</v>
      </c>
      <c r="F1198" s="92">
        <f>D1198/10*2</f>
        <v>40727.4</v>
      </c>
      <c r="G1198" s="79">
        <f t="shared" si="38"/>
        <v>51563.6</v>
      </c>
      <c r="H1198" s="98" t="str">
        <f t="shared" si="39"/>
        <v>1</v>
      </c>
      <c r="I1198" s="97"/>
    </row>
    <row r="1199" spans="1:9" x14ac:dyDescent="0.2">
      <c r="A1199" s="70" t="s">
        <v>2466</v>
      </c>
      <c r="B1199" s="70" t="s">
        <v>1541</v>
      </c>
      <c r="C1199" s="79">
        <v>217752</v>
      </c>
      <c r="D1199" s="79">
        <v>179020</v>
      </c>
      <c r="E1199" s="79">
        <v>38732</v>
      </c>
      <c r="F1199" s="92">
        <f>D1199/10*2</f>
        <v>35804</v>
      </c>
      <c r="G1199" s="79">
        <f t="shared" si="38"/>
        <v>2928</v>
      </c>
      <c r="H1199" s="98" t="str">
        <f t="shared" si="39"/>
        <v>1</v>
      </c>
      <c r="I1199" s="97"/>
    </row>
    <row r="1200" spans="1:9" x14ac:dyDescent="0.2">
      <c r="A1200" s="70" t="s">
        <v>2467</v>
      </c>
      <c r="B1200" s="70" t="s">
        <v>1543</v>
      </c>
      <c r="C1200" s="79">
        <v>152919</v>
      </c>
      <c r="D1200" s="79">
        <v>148131.29999999999</v>
      </c>
      <c r="E1200" s="79">
        <v>4787.7000000000116</v>
      </c>
      <c r="G1200" s="79">
        <f t="shared" si="38"/>
        <v>4787.7000000000116</v>
      </c>
      <c r="H1200" s="98" t="str">
        <f t="shared" si="39"/>
        <v>1</v>
      </c>
      <c r="I1200" s="97"/>
    </row>
    <row r="1201" spans="1:9" x14ac:dyDescent="0.2">
      <c r="A1201" s="70" t="s">
        <v>2468</v>
      </c>
      <c r="B1201" s="70" t="s">
        <v>1545</v>
      </c>
      <c r="C1201" s="79">
        <v>1529187</v>
      </c>
      <c r="D1201" s="79">
        <v>752965.9</v>
      </c>
      <c r="E1201" s="79">
        <v>776221.1</v>
      </c>
      <c r="F1201" s="92">
        <v>752965.9</v>
      </c>
      <c r="G1201" s="79">
        <f t="shared" si="38"/>
        <v>23255.199999999953</v>
      </c>
      <c r="H1201" s="98" t="str">
        <f t="shared" si="39"/>
        <v>1</v>
      </c>
      <c r="I1201" s="97"/>
    </row>
    <row r="1202" spans="1:9" x14ac:dyDescent="0.2">
      <c r="A1202" s="70" t="s">
        <v>2469</v>
      </c>
      <c r="B1202" s="70" t="s">
        <v>1547</v>
      </c>
      <c r="C1202" s="79">
        <v>29611</v>
      </c>
      <c r="D1202" s="79">
        <v>22763.21</v>
      </c>
      <c r="E1202" s="79">
        <v>6847.7900000000009</v>
      </c>
      <c r="F1202" s="92">
        <f>D1202/10*2</f>
        <v>4552.6419999999998</v>
      </c>
      <c r="G1202" s="79">
        <f t="shared" si="38"/>
        <v>2295.148000000001</v>
      </c>
      <c r="H1202" s="98" t="str">
        <f t="shared" si="39"/>
        <v>1</v>
      </c>
      <c r="I1202" s="97"/>
    </row>
    <row r="1203" spans="1:9" x14ac:dyDescent="0.2">
      <c r="A1203" s="70" t="s">
        <v>2470</v>
      </c>
      <c r="B1203" s="70" t="s">
        <v>1549</v>
      </c>
      <c r="C1203" s="79">
        <v>321426</v>
      </c>
      <c r="D1203" s="79">
        <v>261537.21</v>
      </c>
      <c r="E1203" s="79">
        <v>59888.790000000008</v>
      </c>
      <c r="F1203" s="92">
        <f>D1203/10*2</f>
        <v>52307.441999999995</v>
      </c>
      <c r="G1203" s="79">
        <f t="shared" si="38"/>
        <v>7581.3480000000127</v>
      </c>
      <c r="H1203" s="98" t="str">
        <f t="shared" si="39"/>
        <v>1</v>
      </c>
      <c r="I1203" s="97"/>
    </row>
    <row r="1204" spans="1:9" x14ac:dyDescent="0.2">
      <c r="A1204" s="70" t="s">
        <v>2471</v>
      </c>
      <c r="B1204" s="70" t="s">
        <v>1551</v>
      </c>
      <c r="C1204" s="79">
        <v>1874987</v>
      </c>
      <c r="D1204" s="79">
        <v>1525630.09</v>
      </c>
      <c r="E1204" s="79">
        <v>349356.90999999992</v>
      </c>
      <c r="F1204" s="92">
        <f>D1204/10*2</f>
        <v>305126.01800000004</v>
      </c>
      <c r="G1204" s="79">
        <f t="shared" si="38"/>
        <v>44230.891999999876</v>
      </c>
      <c r="H1204" s="98" t="str">
        <f t="shared" si="39"/>
        <v>1</v>
      </c>
      <c r="I1204" s="97"/>
    </row>
    <row r="1205" spans="1:9" x14ac:dyDescent="0.2">
      <c r="A1205" s="70" t="s">
        <v>2472</v>
      </c>
      <c r="B1205" s="70" t="s">
        <v>1553</v>
      </c>
      <c r="C1205" s="79">
        <v>214284</v>
      </c>
      <c r="D1205" s="79">
        <v>175548.19</v>
      </c>
      <c r="E1205" s="79">
        <v>38735.81</v>
      </c>
      <c r="F1205" s="92">
        <f>D1205/10*2</f>
        <v>35109.637999999999</v>
      </c>
      <c r="G1205" s="79">
        <f t="shared" si="38"/>
        <v>3626.1719999999987</v>
      </c>
      <c r="H1205" s="98" t="str">
        <f t="shared" si="39"/>
        <v>1</v>
      </c>
      <c r="I1205" s="97"/>
    </row>
    <row r="1206" spans="1:9" x14ac:dyDescent="0.2">
      <c r="A1206" s="70" t="s">
        <v>2473</v>
      </c>
      <c r="B1206" s="70" t="s">
        <v>1557</v>
      </c>
      <c r="C1206" s="79">
        <v>312010</v>
      </c>
      <c r="D1206" s="79">
        <v>153617.13</v>
      </c>
      <c r="E1206" s="79">
        <v>158392.87</v>
      </c>
      <c r="F1206" s="92">
        <v>158392.87</v>
      </c>
      <c r="G1206" s="79">
        <f t="shared" si="38"/>
        <v>0</v>
      </c>
      <c r="H1206" s="98" t="str">
        <f t="shared" si="39"/>
        <v>1</v>
      </c>
      <c r="I1206" s="97"/>
    </row>
    <row r="1207" spans="1:9" x14ac:dyDescent="0.2">
      <c r="A1207" s="70" t="s">
        <v>2474</v>
      </c>
      <c r="B1207" s="70" t="s">
        <v>1559</v>
      </c>
      <c r="C1207" s="79">
        <v>829788</v>
      </c>
      <c r="D1207" s="79">
        <v>680360</v>
      </c>
      <c r="E1207" s="79">
        <v>149428</v>
      </c>
      <c r="F1207" s="92">
        <f>D1207/10*2</f>
        <v>136072</v>
      </c>
      <c r="G1207" s="79">
        <f t="shared" si="38"/>
        <v>13356</v>
      </c>
      <c r="H1207" s="98" t="str">
        <f t="shared" si="39"/>
        <v>1</v>
      </c>
      <c r="I1207" s="97"/>
    </row>
    <row r="1208" spans="1:9" x14ac:dyDescent="0.2">
      <c r="A1208" s="70" t="s">
        <v>2475</v>
      </c>
      <c r="B1208" s="70" t="s">
        <v>1561</v>
      </c>
      <c r="C1208" s="79">
        <v>750648</v>
      </c>
      <c r="D1208" s="79">
        <v>619791</v>
      </c>
      <c r="E1208" s="79">
        <v>130857</v>
      </c>
      <c r="F1208" s="92">
        <f>D1208/10*2</f>
        <v>123958.2</v>
      </c>
      <c r="G1208" s="79">
        <f t="shared" si="38"/>
        <v>6898.8000000000029</v>
      </c>
      <c r="H1208" s="98" t="str">
        <f t="shared" si="39"/>
        <v>1</v>
      </c>
      <c r="I1208" s="97"/>
    </row>
    <row r="1209" spans="1:9" x14ac:dyDescent="0.2">
      <c r="A1209" s="70" t="s">
        <v>2476</v>
      </c>
      <c r="B1209" s="70" t="s">
        <v>1563</v>
      </c>
      <c r="C1209" s="79">
        <v>446426</v>
      </c>
      <c r="D1209" s="79">
        <v>431905.28000000003</v>
      </c>
      <c r="E1209" s="79">
        <v>14520.719999999972</v>
      </c>
      <c r="G1209" s="79">
        <f t="shared" si="38"/>
        <v>14520.719999999972</v>
      </c>
      <c r="H1209" s="98" t="str">
        <f t="shared" si="39"/>
        <v>1</v>
      </c>
      <c r="I1209" s="97"/>
    </row>
    <row r="1210" spans="1:9" x14ac:dyDescent="0.2">
      <c r="A1210" s="70" t="s">
        <v>2477</v>
      </c>
      <c r="B1210" s="70" t="s">
        <v>1565</v>
      </c>
      <c r="C1210" s="79">
        <v>57950</v>
      </c>
      <c r="D1210" s="79">
        <v>0</v>
      </c>
      <c r="E1210" s="79">
        <v>57950</v>
      </c>
      <c r="F1210" s="92">
        <v>57950</v>
      </c>
      <c r="G1210" s="79">
        <f t="shared" si="38"/>
        <v>0</v>
      </c>
      <c r="H1210" s="98" t="str">
        <f t="shared" si="39"/>
        <v>1</v>
      </c>
      <c r="I1210" s="97"/>
    </row>
    <row r="1211" spans="1:9" x14ac:dyDescent="0.2">
      <c r="A1211" s="70" t="s">
        <v>850</v>
      </c>
      <c r="B1211" s="70" t="s">
        <v>1566</v>
      </c>
      <c r="C1211" s="79">
        <v>2113</v>
      </c>
      <c r="D1211" s="77">
        <v>1413.6</v>
      </c>
      <c r="E1211" s="79">
        <v>699.40000000000009</v>
      </c>
      <c r="F1211" s="92">
        <v>150</v>
      </c>
      <c r="G1211" s="79">
        <f t="shared" si="38"/>
        <v>549.40000000000009</v>
      </c>
      <c r="H1211" s="98" t="str">
        <f t="shared" si="39"/>
        <v>2</v>
      </c>
      <c r="I1211" s="97"/>
    </row>
    <row r="1212" spans="1:9" x14ac:dyDescent="0.2">
      <c r="A1212" s="70" t="s">
        <v>852</v>
      </c>
      <c r="B1212" s="70" t="s">
        <v>1571</v>
      </c>
      <c r="C1212" s="79">
        <v>9086</v>
      </c>
      <c r="D1212" s="77">
        <v>3215.06</v>
      </c>
      <c r="E1212" s="79">
        <v>5870.9400000000005</v>
      </c>
      <c r="F1212" s="92">
        <v>500</v>
      </c>
      <c r="G1212" s="79">
        <f t="shared" si="38"/>
        <v>5370.9400000000005</v>
      </c>
      <c r="H1212" s="98" t="str">
        <f t="shared" si="39"/>
        <v>2</v>
      </c>
      <c r="I1212" s="97"/>
    </row>
    <row r="1213" spans="1:9" x14ac:dyDescent="0.2">
      <c r="A1213" s="70" t="s">
        <v>854</v>
      </c>
      <c r="B1213" s="70" t="s">
        <v>1572</v>
      </c>
      <c r="C1213" s="79">
        <v>5256</v>
      </c>
      <c r="D1213" s="77">
        <v>5256</v>
      </c>
      <c r="E1213" s="79">
        <v>0</v>
      </c>
      <c r="F1213" s="92">
        <v>0</v>
      </c>
      <c r="G1213" s="79">
        <f t="shared" si="38"/>
        <v>0</v>
      </c>
      <c r="H1213" s="98" t="str">
        <f t="shared" si="39"/>
        <v>2</v>
      </c>
      <c r="I1213" s="97"/>
    </row>
    <row r="1214" spans="1:9" x14ac:dyDescent="0.2">
      <c r="A1214" s="70" t="s">
        <v>855</v>
      </c>
      <c r="B1214" s="70" t="s">
        <v>1643</v>
      </c>
      <c r="C1214" s="79">
        <v>2690</v>
      </c>
      <c r="D1214" s="77">
        <v>1322</v>
      </c>
      <c r="E1214" s="79">
        <v>1368</v>
      </c>
      <c r="F1214" s="92">
        <v>100</v>
      </c>
      <c r="G1214" s="79">
        <f t="shared" si="38"/>
        <v>1268</v>
      </c>
      <c r="H1214" s="98" t="str">
        <f t="shared" si="39"/>
        <v>2</v>
      </c>
      <c r="I1214" s="97"/>
    </row>
    <row r="1215" spans="1:9" x14ac:dyDescent="0.2">
      <c r="A1215" s="70" t="s">
        <v>857</v>
      </c>
      <c r="B1215" s="70" t="s">
        <v>1644</v>
      </c>
      <c r="C1215" s="79">
        <v>0</v>
      </c>
      <c r="D1215" s="77">
        <v>0</v>
      </c>
      <c r="E1215" s="79">
        <v>0</v>
      </c>
      <c r="F1215" s="92">
        <v>0</v>
      </c>
      <c r="G1215" s="79">
        <f t="shared" si="38"/>
        <v>0</v>
      </c>
      <c r="H1215" s="98" t="str">
        <f t="shared" si="39"/>
        <v>2</v>
      </c>
      <c r="I1215" s="97"/>
    </row>
    <row r="1216" spans="1:9" x14ac:dyDescent="0.2">
      <c r="A1216" s="70" t="s">
        <v>860</v>
      </c>
      <c r="B1216" s="70" t="s">
        <v>1692</v>
      </c>
      <c r="C1216" s="79">
        <v>810</v>
      </c>
      <c r="D1216" s="77">
        <v>0</v>
      </c>
      <c r="E1216" s="79">
        <v>810</v>
      </c>
      <c r="F1216" s="92">
        <v>0</v>
      </c>
      <c r="G1216" s="79">
        <f t="shared" si="38"/>
        <v>810</v>
      </c>
      <c r="H1216" s="98" t="str">
        <f t="shared" si="39"/>
        <v>2</v>
      </c>
      <c r="I1216" s="97"/>
    </row>
    <row r="1217" spans="1:9" x14ac:dyDescent="0.2">
      <c r="A1217" s="70" t="s">
        <v>862</v>
      </c>
      <c r="B1217" s="70" t="s">
        <v>1850</v>
      </c>
      <c r="C1217" s="79">
        <v>9606</v>
      </c>
      <c r="D1217" s="77">
        <v>5297.12</v>
      </c>
      <c r="E1217" s="79">
        <v>4308.88</v>
      </c>
      <c r="F1217" s="92">
        <v>0</v>
      </c>
      <c r="G1217" s="79">
        <f t="shared" si="38"/>
        <v>4308.88</v>
      </c>
      <c r="H1217" s="98" t="str">
        <f t="shared" si="39"/>
        <v>2</v>
      </c>
      <c r="I1217" s="97"/>
    </row>
    <row r="1218" spans="1:9" x14ac:dyDescent="0.2">
      <c r="A1218" s="70" t="s">
        <v>864</v>
      </c>
      <c r="B1218" s="70" t="s">
        <v>1850</v>
      </c>
      <c r="C1218" s="79">
        <v>262109</v>
      </c>
      <c r="D1218" s="77">
        <v>0</v>
      </c>
      <c r="E1218" s="79">
        <v>262109</v>
      </c>
      <c r="F1218" s="93"/>
      <c r="G1218" s="79">
        <f t="shared" si="38"/>
        <v>262109</v>
      </c>
      <c r="H1218" s="98" t="str">
        <f t="shared" si="39"/>
        <v>2</v>
      </c>
      <c r="I1218" s="97"/>
    </row>
    <row r="1219" spans="1:9" x14ac:dyDescent="0.2">
      <c r="A1219" s="70" t="s">
        <v>866</v>
      </c>
      <c r="B1219" s="70" t="s">
        <v>1812</v>
      </c>
      <c r="C1219" s="79">
        <v>15478</v>
      </c>
      <c r="D1219" s="77">
        <v>5465.24</v>
      </c>
      <c r="E1219" s="79">
        <v>10012.76</v>
      </c>
      <c r="F1219" s="92">
        <v>0</v>
      </c>
      <c r="G1219" s="79">
        <f t="shared" ref="G1219:G1282" si="40">C1219-D1219-F1219</f>
        <v>10012.76</v>
      </c>
      <c r="H1219" s="98" t="str">
        <f t="shared" si="39"/>
        <v>2</v>
      </c>
      <c r="I1219" s="97"/>
    </row>
    <row r="1220" spans="1:9" x14ac:dyDescent="0.2">
      <c r="A1220" s="70" t="s">
        <v>868</v>
      </c>
      <c r="B1220" s="70" t="s">
        <v>1812</v>
      </c>
      <c r="C1220" s="79">
        <v>99813</v>
      </c>
      <c r="D1220" s="77">
        <v>0</v>
      </c>
      <c r="E1220" s="79">
        <v>99813</v>
      </c>
      <c r="F1220" s="93">
        <v>0</v>
      </c>
      <c r="G1220" s="79">
        <f t="shared" si="40"/>
        <v>99813</v>
      </c>
      <c r="H1220" s="98" t="str">
        <f t="shared" si="39"/>
        <v>2</v>
      </c>
      <c r="I1220" s="97"/>
    </row>
    <row r="1221" spans="1:9" x14ac:dyDescent="0.2">
      <c r="A1221" s="70" t="s">
        <v>870</v>
      </c>
      <c r="B1221" s="70" t="s">
        <v>1813</v>
      </c>
      <c r="C1221" s="79">
        <v>22755.27</v>
      </c>
      <c r="D1221" s="77">
        <v>15327.2</v>
      </c>
      <c r="E1221" s="79">
        <v>7428.07</v>
      </c>
      <c r="F1221" s="92">
        <v>0</v>
      </c>
      <c r="G1221" s="79">
        <f t="shared" si="40"/>
        <v>7428.07</v>
      </c>
      <c r="H1221" s="98" t="str">
        <f t="shared" ref="H1221:H1284" si="41">MID(A1221,18,1)</f>
        <v>2</v>
      </c>
      <c r="I1221" s="97"/>
    </row>
    <row r="1222" spans="1:9" x14ac:dyDescent="0.2">
      <c r="A1222" s="70" t="s">
        <v>872</v>
      </c>
      <c r="B1222" s="70" t="s">
        <v>1813</v>
      </c>
      <c r="C1222" s="79">
        <v>72632.02</v>
      </c>
      <c r="D1222" s="77">
        <v>24632.02</v>
      </c>
      <c r="E1222" s="79">
        <v>48000</v>
      </c>
      <c r="F1222" s="93">
        <v>10000</v>
      </c>
      <c r="G1222" s="79">
        <f t="shared" si="40"/>
        <v>38000</v>
      </c>
      <c r="H1222" s="98" t="str">
        <f t="shared" si="41"/>
        <v>2</v>
      </c>
      <c r="I1222" s="97"/>
    </row>
    <row r="1223" spans="1:9" x14ac:dyDescent="0.2">
      <c r="A1223" s="70" t="s">
        <v>874</v>
      </c>
      <c r="B1223" s="70" t="s">
        <v>1851</v>
      </c>
      <c r="C1223" s="79">
        <v>10616</v>
      </c>
      <c r="D1223" s="77">
        <v>0</v>
      </c>
      <c r="E1223" s="79">
        <v>10616</v>
      </c>
      <c r="F1223" s="92">
        <v>0</v>
      </c>
      <c r="G1223" s="79">
        <f t="shared" si="40"/>
        <v>10616</v>
      </c>
      <c r="H1223" s="98" t="str">
        <f t="shared" si="41"/>
        <v>2</v>
      </c>
      <c r="I1223" s="97"/>
    </row>
    <row r="1224" spans="1:9" x14ac:dyDescent="0.2">
      <c r="A1224" s="70" t="s">
        <v>876</v>
      </c>
      <c r="B1224" s="70" t="s">
        <v>1851</v>
      </c>
      <c r="C1224" s="79">
        <v>65057</v>
      </c>
      <c r="D1224" s="77">
        <v>0</v>
      </c>
      <c r="E1224" s="79">
        <v>65057</v>
      </c>
      <c r="F1224" s="93">
        <v>12500</v>
      </c>
      <c r="G1224" s="79">
        <f t="shared" si="40"/>
        <v>52557</v>
      </c>
      <c r="H1224" s="98" t="str">
        <f t="shared" si="41"/>
        <v>2</v>
      </c>
      <c r="I1224" s="97"/>
    </row>
    <row r="1225" spans="1:9" x14ac:dyDescent="0.2">
      <c r="A1225" s="70" t="s">
        <v>878</v>
      </c>
      <c r="B1225" s="70" t="s">
        <v>1814</v>
      </c>
      <c r="C1225" s="79">
        <v>26371</v>
      </c>
      <c r="D1225" s="77">
        <v>4641.83</v>
      </c>
      <c r="E1225" s="79">
        <v>21729.17</v>
      </c>
      <c r="F1225" s="92">
        <v>3000</v>
      </c>
      <c r="G1225" s="79">
        <f t="shared" si="40"/>
        <v>18729.169999999998</v>
      </c>
      <c r="H1225" s="98" t="str">
        <f t="shared" si="41"/>
        <v>2</v>
      </c>
      <c r="I1225" s="97"/>
    </row>
    <row r="1226" spans="1:9" x14ac:dyDescent="0.2">
      <c r="A1226" s="70" t="s">
        <v>880</v>
      </c>
      <c r="B1226" s="70" t="s">
        <v>1645</v>
      </c>
      <c r="C1226" s="79">
        <v>62928</v>
      </c>
      <c r="D1226" s="77">
        <v>29375.59</v>
      </c>
      <c r="E1226" s="79">
        <v>33552.410000000003</v>
      </c>
      <c r="F1226" s="92">
        <v>0</v>
      </c>
      <c r="G1226" s="79">
        <f t="shared" si="40"/>
        <v>33552.410000000003</v>
      </c>
      <c r="H1226" s="98" t="str">
        <f t="shared" si="41"/>
        <v>2</v>
      </c>
      <c r="I1226" s="97"/>
    </row>
    <row r="1227" spans="1:9" x14ac:dyDescent="0.2">
      <c r="A1227" s="70" t="s">
        <v>882</v>
      </c>
      <c r="B1227" s="70" t="s">
        <v>1645</v>
      </c>
      <c r="C1227" s="79">
        <v>117887</v>
      </c>
      <c r="D1227" s="77">
        <v>4501.7299999999996</v>
      </c>
      <c r="E1227" s="79">
        <v>113385.27</v>
      </c>
      <c r="F1227" s="93">
        <v>12500</v>
      </c>
      <c r="G1227" s="79">
        <f t="shared" si="40"/>
        <v>100885.27</v>
      </c>
      <c r="H1227" s="98" t="str">
        <f t="shared" si="41"/>
        <v>2</v>
      </c>
      <c r="I1227" s="97"/>
    </row>
    <row r="1228" spans="1:9" x14ac:dyDescent="0.2">
      <c r="A1228" s="70" t="s">
        <v>884</v>
      </c>
      <c r="B1228" s="70" t="s">
        <v>1815</v>
      </c>
      <c r="C1228" s="79">
        <v>76979</v>
      </c>
      <c r="D1228" s="77">
        <v>64252.12</v>
      </c>
      <c r="E1228" s="79">
        <v>12726.879999999997</v>
      </c>
      <c r="F1228" s="92">
        <v>0</v>
      </c>
      <c r="G1228" s="79">
        <f t="shared" si="40"/>
        <v>12726.879999999997</v>
      </c>
      <c r="H1228" s="98" t="str">
        <f t="shared" si="41"/>
        <v>2</v>
      </c>
      <c r="I1228" s="97"/>
    </row>
    <row r="1229" spans="1:9" x14ac:dyDescent="0.2">
      <c r="A1229" s="70" t="s">
        <v>886</v>
      </c>
      <c r="B1229" s="70" t="s">
        <v>1815</v>
      </c>
      <c r="C1229" s="79">
        <v>21833</v>
      </c>
      <c r="D1229" s="77">
        <v>0</v>
      </c>
      <c r="E1229" s="79">
        <v>21833</v>
      </c>
      <c r="F1229" s="93">
        <v>12500</v>
      </c>
      <c r="G1229" s="79">
        <f t="shared" si="40"/>
        <v>9333</v>
      </c>
      <c r="H1229" s="98" t="str">
        <f t="shared" si="41"/>
        <v>2</v>
      </c>
      <c r="I1229" s="97"/>
    </row>
    <row r="1230" spans="1:9" x14ac:dyDescent="0.2">
      <c r="A1230" s="70" t="s">
        <v>2478</v>
      </c>
      <c r="B1230" s="70" t="s">
        <v>1816</v>
      </c>
      <c r="C1230" s="79">
        <v>16187</v>
      </c>
      <c r="D1230" s="77">
        <v>8434.1299999999992</v>
      </c>
      <c r="E1230" s="79">
        <v>7752.8700000000008</v>
      </c>
      <c r="F1230" s="92">
        <v>0</v>
      </c>
      <c r="G1230" s="79">
        <f t="shared" si="40"/>
        <v>7752.8700000000008</v>
      </c>
      <c r="H1230" s="98" t="str">
        <f t="shared" si="41"/>
        <v>2</v>
      </c>
      <c r="I1230" s="97"/>
    </row>
    <row r="1231" spans="1:9" x14ac:dyDescent="0.2">
      <c r="A1231" s="70" t="s">
        <v>2479</v>
      </c>
      <c r="B1231" s="70" t="s">
        <v>1816</v>
      </c>
      <c r="C1231" s="79">
        <v>13</v>
      </c>
      <c r="D1231" s="77">
        <v>0</v>
      </c>
      <c r="E1231" s="79">
        <v>13</v>
      </c>
      <c r="F1231" s="92">
        <v>0</v>
      </c>
      <c r="G1231" s="79">
        <f t="shared" si="40"/>
        <v>13</v>
      </c>
      <c r="H1231" s="98" t="str">
        <f t="shared" si="41"/>
        <v>2</v>
      </c>
      <c r="I1231" s="97"/>
    </row>
    <row r="1232" spans="1:9" x14ac:dyDescent="0.2">
      <c r="A1232" s="70" t="s">
        <v>888</v>
      </c>
      <c r="B1232" s="70" t="s">
        <v>1817</v>
      </c>
      <c r="C1232" s="79">
        <v>48371</v>
      </c>
      <c r="D1232" s="77">
        <v>26538.75</v>
      </c>
      <c r="E1232" s="79">
        <v>21832.25</v>
      </c>
      <c r="F1232" s="92">
        <v>0</v>
      </c>
      <c r="G1232" s="79">
        <f t="shared" si="40"/>
        <v>21832.25</v>
      </c>
      <c r="H1232" s="98" t="str">
        <f t="shared" si="41"/>
        <v>2</v>
      </c>
      <c r="I1232" s="97"/>
    </row>
    <row r="1233" spans="1:9" x14ac:dyDescent="0.2">
      <c r="A1233" s="70" t="s">
        <v>890</v>
      </c>
      <c r="B1233" s="70" t="s">
        <v>1817</v>
      </c>
      <c r="C1233" s="79">
        <v>1139648</v>
      </c>
      <c r="D1233" s="77">
        <v>0</v>
      </c>
      <c r="E1233" s="79">
        <v>1139648</v>
      </c>
      <c r="F1233" s="93">
        <v>12500</v>
      </c>
      <c r="G1233" s="79">
        <f t="shared" si="40"/>
        <v>1127148</v>
      </c>
      <c r="H1233" s="98" t="str">
        <f t="shared" si="41"/>
        <v>2</v>
      </c>
      <c r="I1233" s="97"/>
    </row>
    <row r="1234" spans="1:9" x14ac:dyDescent="0.2">
      <c r="A1234" s="70" t="s">
        <v>892</v>
      </c>
      <c r="B1234" s="70" t="s">
        <v>1819</v>
      </c>
      <c r="C1234" s="79">
        <v>1468</v>
      </c>
      <c r="D1234" s="77">
        <v>15.01</v>
      </c>
      <c r="E1234" s="79">
        <v>1452.99</v>
      </c>
      <c r="F1234" s="92">
        <v>0</v>
      </c>
      <c r="G1234" s="79">
        <f t="shared" si="40"/>
        <v>1452.99</v>
      </c>
      <c r="H1234" s="98" t="str">
        <f t="shared" si="41"/>
        <v>2</v>
      </c>
      <c r="I1234" s="97"/>
    </row>
    <row r="1235" spans="1:9" x14ac:dyDescent="0.2">
      <c r="A1235" s="70" t="s">
        <v>894</v>
      </c>
      <c r="B1235" s="70" t="s">
        <v>1821</v>
      </c>
      <c r="C1235" s="79">
        <v>24620</v>
      </c>
      <c r="D1235" s="77">
        <v>18388.95</v>
      </c>
      <c r="E1235" s="79">
        <v>6231.0499999999993</v>
      </c>
      <c r="F1235" s="92">
        <v>0</v>
      </c>
      <c r="G1235" s="79">
        <f t="shared" si="40"/>
        <v>6231.0499999999993</v>
      </c>
      <c r="H1235" s="98" t="str">
        <f t="shared" si="41"/>
        <v>2</v>
      </c>
      <c r="I1235" s="97"/>
    </row>
    <row r="1236" spans="1:9" x14ac:dyDescent="0.2">
      <c r="A1236" s="70" t="s">
        <v>896</v>
      </c>
      <c r="B1236" s="70" t="s">
        <v>1821</v>
      </c>
      <c r="C1236" s="79">
        <v>22942</v>
      </c>
      <c r="D1236" s="77">
        <v>0</v>
      </c>
      <c r="E1236" s="79">
        <v>22942</v>
      </c>
      <c r="F1236" s="92">
        <v>0</v>
      </c>
      <c r="G1236" s="79">
        <f t="shared" si="40"/>
        <v>22942</v>
      </c>
      <c r="H1236" s="98" t="str">
        <f t="shared" si="41"/>
        <v>2</v>
      </c>
      <c r="I1236" s="97"/>
    </row>
    <row r="1237" spans="1:9" x14ac:dyDescent="0.2">
      <c r="A1237" s="70" t="s">
        <v>2480</v>
      </c>
      <c r="B1237" s="70" t="s">
        <v>1894</v>
      </c>
      <c r="C1237" s="79">
        <v>17</v>
      </c>
      <c r="D1237" s="77">
        <v>0</v>
      </c>
      <c r="E1237" s="79">
        <v>17</v>
      </c>
      <c r="F1237" s="92">
        <v>0</v>
      </c>
      <c r="G1237" s="79">
        <f t="shared" si="40"/>
        <v>17</v>
      </c>
      <c r="H1237" s="98" t="str">
        <f t="shared" si="41"/>
        <v>2</v>
      </c>
      <c r="I1237" s="97"/>
    </row>
    <row r="1238" spans="1:9" x14ac:dyDescent="0.2">
      <c r="A1238" s="70" t="s">
        <v>898</v>
      </c>
      <c r="B1238" s="70" t="s">
        <v>1894</v>
      </c>
      <c r="C1238" s="79">
        <v>2715</v>
      </c>
      <c r="D1238" s="77">
        <v>2490.2199999999998</v>
      </c>
      <c r="E1238" s="79">
        <v>224.7800000000002</v>
      </c>
      <c r="F1238" s="92">
        <v>0</v>
      </c>
      <c r="G1238" s="79">
        <f t="shared" si="40"/>
        <v>224.7800000000002</v>
      </c>
      <c r="H1238" s="98" t="str">
        <f t="shared" si="41"/>
        <v>2</v>
      </c>
      <c r="I1238" s="97"/>
    </row>
    <row r="1239" spans="1:9" x14ac:dyDescent="0.2">
      <c r="A1239" s="70" t="s">
        <v>2481</v>
      </c>
      <c r="B1239" s="70" t="s">
        <v>2190</v>
      </c>
      <c r="C1239" s="79">
        <v>0</v>
      </c>
      <c r="D1239" s="77">
        <v>0</v>
      </c>
      <c r="E1239" s="79">
        <v>0</v>
      </c>
      <c r="F1239" s="92">
        <v>0</v>
      </c>
      <c r="G1239" s="79">
        <f t="shared" si="40"/>
        <v>0</v>
      </c>
      <c r="H1239" s="98" t="str">
        <f t="shared" si="41"/>
        <v>2</v>
      </c>
      <c r="I1239" s="97"/>
    </row>
    <row r="1240" spans="1:9" x14ac:dyDescent="0.2">
      <c r="A1240" s="70" t="s">
        <v>2482</v>
      </c>
      <c r="B1240" s="70" t="s">
        <v>1822</v>
      </c>
      <c r="C1240" s="79">
        <v>18610</v>
      </c>
      <c r="D1240" s="77">
        <v>4454.3100000000004</v>
      </c>
      <c r="E1240" s="79">
        <v>14155.689999999999</v>
      </c>
      <c r="F1240" s="92">
        <v>500</v>
      </c>
      <c r="G1240" s="79">
        <f t="shared" si="40"/>
        <v>13655.689999999999</v>
      </c>
      <c r="H1240" s="98" t="str">
        <f t="shared" si="41"/>
        <v>2</v>
      </c>
      <c r="I1240" s="97"/>
    </row>
    <row r="1241" spans="1:9" x14ac:dyDescent="0.2">
      <c r="A1241" s="70" t="s">
        <v>900</v>
      </c>
      <c r="B1241" s="70" t="s">
        <v>1822</v>
      </c>
      <c r="C1241" s="79">
        <v>0</v>
      </c>
      <c r="D1241" s="77">
        <v>0</v>
      </c>
      <c r="E1241" s="79">
        <v>0</v>
      </c>
      <c r="F1241" s="92">
        <v>0</v>
      </c>
      <c r="G1241" s="79">
        <f t="shared" si="40"/>
        <v>0</v>
      </c>
      <c r="H1241" s="98" t="str">
        <f t="shared" si="41"/>
        <v>2</v>
      </c>
      <c r="I1241" s="97"/>
    </row>
    <row r="1242" spans="1:9" x14ac:dyDescent="0.2">
      <c r="A1242" s="70" t="s">
        <v>901</v>
      </c>
      <c r="B1242" s="70" t="s">
        <v>1647</v>
      </c>
      <c r="C1242" s="79">
        <v>295509</v>
      </c>
      <c r="D1242" s="77">
        <v>0</v>
      </c>
      <c r="E1242" s="79">
        <v>295509</v>
      </c>
      <c r="F1242" s="92">
        <v>0</v>
      </c>
      <c r="G1242" s="79">
        <f t="shared" si="40"/>
        <v>295509</v>
      </c>
      <c r="H1242" s="98" t="str">
        <f t="shared" si="41"/>
        <v>2</v>
      </c>
      <c r="I1242" s="97"/>
    </row>
    <row r="1243" spans="1:9" x14ac:dyDescent="0.2">
      <c r="A1243" s="70" t="s">
        <v>903</v>
      </c>
      <c r="B1243" s="70" t="s">
        <v>1733</v>
      </c>
      <c r="C1243" s="79">
        <v>217606</v>
      </c>
      <c r="D1243" s="77">
        <v>1182.0999999999999</v>
      </c>
      <c r="E1243" s="79">
        <v>216423.9</v>
      </c>
      <c r="F1243" s="93">
        <v>67000</v>
      </c>
      <c r="G1243" s="79">
        <f t="shared" si="40"/>
        <v>149423.9</v>
      </c>
      <c r="H1243" s="98" t="str">
        <f t="shared" si="41"/>
        <v>2</v>
      </c>
      <c r="I1243" s="97"/>
    </row>
    <row r="1244" spans="1:9" x14ac:dyDescent="0.2">
      <c r="A1244" s="70" t="s">
        <v>2483</v>
      </c>
      <c r="B1244" s="70" t="s">
        <v>2148</v>
      </c>
      <c r="C1244" s="79">
        <v>0</v>
      </c>
      <c r="D1244" s="77">
        <v>0</v>
      </c>
      <c r="E1244" s="79">
        <v>0</v>
      </c>
      <c r="F1244" s="92">
        <v>0</v>
      </c>
      <c r="G1244" s="79">
        <f t="shared" si="40"/>
        <v>0</v>
      </c>
      <c r="H1244" s="98" t="str">
        <f t="shared" si="41"/>
        <v>2</v>
      </c>
      <c r="I1244" s="97"/>
    </row>
    <row r="1245" spans="1:9" x14ac:dyDescent="0.2">
      <c r="A1245" s="70" t="s">
        <v>906</v>
      </c>
      <c r="B1245" s="70" t="s">
        <v>1648</v>
      </c>
      <c r="C1245" s="79">
        <v>9388</v>
      </c>
      <c r="D1245" s="77">
        <v>7151.78</v>
      </c>
      <c r="E1245" s="79">
        <v>2236.2200000000003</v>
      </c>
      <c r="F1245" s="92">
        <v>0</v>
      </c>
      <c r="G1245" s="79">
        <f t="shared" si="40"/>
        <v>2236.2200000000003</v>
      </c>
      <c r="H1245" s="98" t="str">
        <f t="shared" si="41"/>
        <v>2</v>
      </c>
      <c r="I1245" s="97"/>
    </row>
    <row r="1246" spans="1:9" x14ac:dyDescent="0.2">
      <c r="A1246" s="70" t="s">
        <v>2484</v>
      </c>
      <c r="B1246" s="70" t="s">
        <v>1648</v>
      </c>
      <c r="C1246" s="79">
        <v>0</v>
      </c>
      <c r="D1246" s="77">
        <v>0</v>
      </c>
      <c r="E1246" s="79">
        <v>0</v>
      </c>
      <c r="F1246" s="92">
        <v>0</v>
      </c>
      <c r="G1246" s="79">
        <f t="shared" si="40"/>
        <v>0</v>
      </c>
      <c r="H1246" s="98" t="str">
        <f t="shared" si="41"/>
        <v>2</v>
      </c>
      <c r="I1246" s="97"/>
    </row>
    <row r="1247" spans="1:9" x14ac:dyDescent="0.2">
      <c r="A1247" s="70" t="s">
        <v>908</v>
      </c>
      <c r="B1247" s="70" t="s">
        <v>1694</v>
      </c>
      <c r="C1247" s="79">
        <v>22297</v>
      </c>
      <c r="D1247" s="77">
        <v>18391.62</v>
      </c>
      <c r="E1247" s="79">
        <v>3905.380000000001</v>
      </c>
      <c r="F1247" s="92">
        <v>0</v>
      </c>
      <c r="G1247" s="79">
        <f t="shared" si="40"/>
        <v>3905.380000000001</v>
      </c>
      <c r="H1247" s="98" t="str">
        <f t="shared" si="41"/>
        <v>2</v>
      </c>
      <c r="I1247" s="97"/>
    </row>
    <row r="1248" spans="1:9" x14ac:dyDescent="0.2">
      <c r="A1248" s="70" t="s">
        <v>910</v>
      </c>
      <c r="B1248" s="70" t="s">
        <v>1694</v>
      </c>
      <c r="C1248" s="79">
        <v>118889</v>
      </c>
      <c r="D1248" s="77">
        <v>0</v>
      </c>
      <c r="E1248" s="79">
        <v>118889</v>
      </c>
      <c r="F1248" s="93">
        <v>12500</v>
      </c>
      <c r="G1248" s="79">
        <f t="shared" si="40"/>
        <v>106389</v>
      </c>
      <c r="H1248" s="98" t="str">
        <f t="shared" si="41"/>
        <v>2</v>
      </c>
      <c r="I1248" s="97"/>
    </row>
    <row r="1249" spans="1:9" x14ac:dyDescent="0.2">
      <c r="A1249" s="70" t="s">
        <v>912</v>
      </c>
      <c r="B1249" s="70" t="s">
        <v>1874</v>
      </c>
      <c r="C1249" s="79">
        <v>52</v>
      </c>
      <c r="D1249" s="77">
        <v>0</v>
      </c>
      <c r="E1249" s="79">
        <v>52</v>
      </c>
      <c r="F1249" s="92">
        <v>0</v>
      </c>
      <c r="G1249" s="79">
        <f t="shared" si="40"/>
        <v>52</v>
      </c>
      <c r="H1249" s="98" t="str">
        <f t="shared" si="41"/>
        <v>2</v>
      </c>
      <c r="I1249" s="97"/>
    </row>
    <row r="1250" spans="1:9" x14ac:dyDescent="0.2">
      <c r="A1250" s="70" t="s">
        <v>914</v>
      </c>
      <c r="B1250" s="70" t="s">
        <v>1696</v>
      </c>
      <c r="C1250" s="79">
        <v>44808</v>
      </c>
      <c r="D1250" s="77">
        <v>26830.27</v>
      </c>
      <c r="E1250" s="79">
        <v>17977.73</v>
      </c>
      <c r="F1250" s="92">
        <v>0</v>
      </c>
      <c r="G1250" s="79">
        <f t="shared" si="40"/>
        <v>17977.73</v>
      </c>
      <c r="H1250" s="98" t="str">
        <f t="shared" si="41"/>
        <v>2</v>
      </c>
      <c r="I1250" s="97"/>
    </row>
    <row r="1251" spans="1:9" x14ac:dyDescent="0.2">
      <c r="A1251" s="70" t="s">
        <v>916</v>
      </c>
      <c r="B1251" s="70" t="s">
        <v>1696</v>
      </c>
      <c r="C1251" s="79">
        <v>143649</v>
      </c>
      <c r="D1251" s="77">
        <v>0</v>
      </c>
      <c r="E1251" s="79">
        <v>143649</v>
      </c>
      <c r="F1251" s="93">
        <v>0</v>
      </c>
      <c r="G1251" s="79">
        <f t="shared" si="40"/>
        <v>143649</v>
      </c>
      <c r="H1251" s="98" t="str">
        <f t="shared" si="41"/>
        <v>2</v>
      </c>
      <c r="I1251" s="97"/>
    </row>
    <row r="1252" spans="1:9" x14ac:dyDescent="0.2">
      <c r="A1252" s="70" t="s">
        <v>918</v>
      </c>
      <c r="B1252" s="70" t="s">
        <v>1573</v>
      </c>
      <c r="C1252" s="79">
        <v>1277</v>
      </c>
      <c r="D1252" s="79">
        <v>0</v>
      </c>
      <c r="E1252" s="79">
        <v>1277</v>
      </c>
      <c r="F1252" s="92">
        <f>D1252/10*2</f>
        <v>0</v>
      </c>
      <c r="G1252" s="79">
        <f t="shared" si="40"/>
        <v>1277</v>
      </c>
      <c r="H1252" s="98" t="str">
        <f t="shared" si="41"/>
        <v>3</v>
      </c>
      <c r="I1252" s="97"/>
    </row>
    <row r="1253" spans="1:9" x14ac:dyDescent="0.2">
      <c r="A1253" s="70" t="s">
        <v>2485</v>
      </c>
      <c r="B1253" s="70" t="s">
        <v>2486</v>
      </c>
      <c r="C1253" s="79">
        <v>0</v>
      </c>
      <c r="D1253" s="79">
        <v>0</v>
      </c>
      <c r="E1253" s="79">
        <v>0</v>
      </c>
      <c r="F1253" s="92">
        <v>0</v>
      </c>
      <c r="G1253" s="79">
        <f t="shared" si="40"/>
        <v>0</v>
      </c>
      <c r="H1253" s="98" t="str">
        <f t="shared" si="41"/>
        <v>3</v>
      </c>
      <c r="I1253" s="97"/>
    </row>
    <row r="1254" spans="1:9" x14ac:dyDescent="0.2">
      <c r="A1254" s="70" t="s">
        <v>2487</v>
      </c>
      <c r="B1254" s="70" t="s">
        <v>1700</v>
      </c>
      <c r="C1254" s="79">
        <v>31095</v>
      </c>
      <c r="D1254" s="79">
        <v>0</v>
      </c>
      <c r="E1254" s="79">
        <v>31095</v>
      </c>
      <c r="F1254" s="92">
        <v>0</v>
      </c>
      <c r="G1254" s="79">
        <f t="shared" si="40"/>
        <v>31095</v>
      </c>
      <c r="H1254" s="98" t="str">
        <f t="shared" si="41"/>
        <v>3</v>
      </c>
      <c r="I1254" s="97"/>
    </row>
    <row r="1255" spans="1:9" x14ac:dyDescent="0.2">
      <c r="A1255" s="70" t="s">
        <v>919</v>
      </c>
      <c r="B1255" s="70" t="s">
        <v>1576</v>
      </c>
      <c r="C1255" s="79">
        <v>23060.79</v>
      </c>
      <c r="D1255" s="79">
        <v>23060.79</v>
      </c>
      <c r="E1255" s="79">
        <v>0</v>
      </c>
      <c r="F1255" s="92">
        <v>0</v>
      </c>
      <c r="G1255" s="79">
        <f t="shared" si="40"/>
        <v>0</v>
      </c>
      <c r="H1255" s="98" t="str">
        <f t="shared" si="41"/>
        <v>3</v>
      </c>
      <c r="I1255" s="97"/>
    </row>
    <row r="1256" spans="1:9" x14ac:dyDescent="0.2">
      <c r="A1256" s="70" t="s">
        <v>2488</v>
      </c>
      <c r="B1256" s="70" t="s">
        <v>1659</v>
      </c>
      <c r="C1256" s="79">
        <v>0</v>
      </c>
      <c r="D1256" s="79">
        <v>0</v>
      </c>
      <c r="E1256" s="79">
        <v>0</v>
      </c>
      <c r="F1256" s="92">
        <v>0</v>
      </c>
      <c r="G1256" s="79">
        <f t="shared" si="40"/>
        <v>0</v>
      </c>
      <c r="H1256" s="98" t="str">
        <f t="shared" si="41"/>
        <v>3</v>
      </c>
      <c r="I1256" s="97"/>
    </row>
    <row r="1257" spans="1:9" x14ac:dyDescent="0.2">
      <c r="A1257" s="70" t="s">
        <v>2489</v>
      </c>
      <c r="B1257" s="70" t="s">
        <v>1793</v>
      </c>
      <c r="C1257" s="79">
        <v>0</v>
      </c>
      <c r="D1257" s="79">
        <v>0</v>
      </c>
      <c r="E1257" s="79">
        <v>0</v>
      </c>
      <c r="F1257" s="92">
        <v>0</v>
      </c>
      <c r="G1257" s="79">
        <f t="shared" si="40"/>
        <v>0</v>
      </c>
      <c r="H1257" s="98" t="str">
        <f t="shared" si="41"/>
        <v>3</v>
      </c>
      <c r="I1257" s="97"/>
    </row>
    <row r="1258" spans="1:9" x14ac:dyDescent="0.2">
      <c r="A1258" s="70" t="s">
        <v>2490</v>
      </c>
      <c r="B1258" s="70" t="s">
        <v>1661</v>
      </c>
      <c r="C1258" s="79">
        <v>0</v>
      </c>
      <c r="D1258" s="79">
        <v>0</v>
      </c>
      <c r="E1258" s="79">
        <v>0</v>
      </c>
      <c r="F1258" s="92">
        <v>0</v>
      </c>
      <c r="G1258" s="79">
        <f t="shared" si="40"/>
        <v>0</v>
      </c>
      <c r="H1258" s="98" t="str">
        <f t="shared" si="41"/>
        <v>3</v>
      </c>
      <c r="I1258" s="97"/>
    </row>
    <row r="1259" spans="1:9" x14ac:dyDescent="0.2">
      <c r="A1259" s="70" t="s">
        <v>920</v>
      </c>
      <c r="B1259" s="70" t="s">
        <v>1577</v>
      </c>
      <c r="C1259" s="79">
        <v>91021</v>
      </c>
      <c r="D1259" s="79">
        <v>21615.919999999998</v>
      </c>
      <c r="E1259" s="79">
        <v>69405.08</v>
      </c>
      <c r="F1259" s="92">
        <v>3000</v>
      </c>
      <c r="G1259" s="79">
        <f t="shared" si="40"/>
        <v>66405.08</v>
      </c>
      <c r="H1259" s="98" t="str">
        <f t="shared" si="41"/>
        <v>3</v>
      </c>
      <c r="I1259" s="97"/>
    </row>
    <row r="1260" spans="1:9" x14ac:dyDescent="0.2">
      <c r="A1260" s="70" t="s">
        <v>2491</v>
      </c>
      <c r="B1260" s="70" t="s">
        <v>1827</v>
      </c>
      <c r="C1260" s="79">
        <v>735814</v>
      </c>
      <c r="D1260" s="79">
        <v>178075.85</v>
      </c>
      <c r="E1260" s="79">
        <v>557738.15</v>
      </c>
      <c r="F1260" s="93">
        <v>0</v>
      </c>
      <c r="G1260" s="79">
        <f t="shared" si="40"/>
        <v>557738.15</v>
      </c>
      <c r="H1260" s="98" t="str">
        <f t="shared" si="41"/>
        <v>3</v>
      </c>
      <c r="I1260" s="97"/>
    </row>
    <row r="1261" spans="1:9" x14ac:dyDescent="0.2">
      <c r="A1261" s="70" t="s">
        <v>921</v>
      </c>
      <c r="B1261" s="70" t="s">
        <v>1829</v>
      </c>
      <c r="C1261" s="79">
        <v>1700</v>
      </c>
      <c r="D1261" s="79">
        <v>1508</v>
      </c>
      <c r="E1261" s="79">
        <v>192</v>
      </c>
      <c r="F1261" s="92">
        <v>0</v>
      </c>
      <c r="G1261" s="79">
        <f t="shared" si="40"/>
        <v>192</v>
      </c>
      <c r="H1261" s="98" t="str">
        <f t="shared" si="41"/>
        <v>3</v>
      </c>
      <c r="I1261" s="97"/>
    </row>
    <row r="1262" spans="1:9" x14ac:dyDescent="0.2">
      <c r="A1262" s="70" t="s">
        <v>923</v>
      </c>
      <c r="B1262" s="70" t="s">
        <v>1830</v>
      </c>
      <c r="C1262" s="79">
        <v>224002</v>
      </c>
      <c r="D1262" s="79">
        <v>151740</v>
      </c>
      <c r="E1262" s="79">
        <v>72262</v>
      </c>
      <c r="F1262" s="92">
        <v>30348</v>
      </c>
      <c r="G1262" s="79">
        <f t="shared" si="40"/>
        <v>41914</v>
      </c>
      <c r="H1262" s="98" t="str">
        <f t="shared" si="41"/>
        <v>3</v>
      </c>
      <c r="I1262" s="97"/>
    </row>
    <row r="1263" spans="1:9" x14ac:dyDescent="0.2">
      <c r="A1263" s="70" t="s">
        <v>2492</v>
      </c>
      <c r="B1263" s="70" t="s">
        <v>1831</v>
      </c>
      <c r="C1263" s="79">
        <v>0</v>
      </c>
      <c r="D1263" s="79">
        <v>0</v>
      </c>
      <c r="E1263" s="79">
        <v>0</v>
      </c>
      <c r="F1263" s="92">
        <v>0</v>
      </c>
      <c r="G1263" s="79">
        <f t="shared" si="40"/>
        <v>0</v>
      </c>
      <c r="H1263" s="98" t="str">
        <f t="shared" si="41"/>
        <v>3</v>
      </c>
      <c r="I1263" s="97"/>
    </row>
    <row r="1264" spans="1:9" x14ac:dyDescent="0.2">
      <c r="A1264" s="70" t="s">
        <v>2493</v>
      </c>
      <c r="B1264" s="70" t="s">
        <v>1665</v>
      </c>
      <c r="C1264" s="79">
        <v>73</v>
      </c>
      <c r="D1264" s="79">
        <v>0</v>
      </c>
      <c r="E1264" s="79">
        <v>73</v>
      </c>
      <c r="F1264" s="92">
        <v>73</v>
      </c>
      <c r="G1264" s="79">
        <f t="shared" si="40"/>
        <v>0</v>
      </c>
      <c r="H1264" s="98" t="str">
        <f t="shared" si="41"/>
        <v>3</v>
      </c>
      <c r="I1264" s="97"/>
    </row>
    <row r="1265" spans="1:9" x14ac:dyDescent="0.2">
      <c r="A1265" s="70" t="s">
        <v>2494</v>
      </c>
      <c r="B1265" s="70" t="s">
        <v>1583</v>
      </c>
      <c r="C1265" s="79">
        <v>40000</v>
      </c>
      <c r="D1265" s="79">
        <v>606</v>
      </c>
      <c r="E1265" s="79">
        <v>39394</v>
      </c>
      <c r="F1265" s="92">
        <v>0</v>
      </c>
      <c r="G1265" s="79">
        <f t="shared" si="40"/>
        <v>39394</v>
      </c>
      <c r="H1265" s="98" t="str">
        <f t="shared" si="41"/>
        <v>3</v>
      </c>
      <c r="I1265" s="97"/>
    </row>
    <row r="1266" spans="1:9" x14ac:dyDescent="0.2">
      <c r="A1266" s="70" t="s">
        <v>2495</v>
      </c>
      <c r="B1266" s="70" t="s">
        <v>1701</v>
      </c>
      <c r="C1266" s="79">
        <v>0</v>
      </c>
      <c r="D1266" s="79">
        <v>0</v>
      </c>
      <c r="E1266" s="79">
        <v>0</v>
      </c>
      <c r="F1266" s="92">
        <v>0</v>
      </c>
      <c r="G1266" s="79">
        <f t="shared" si="40"/>
        <v>0</v>
      </c>
      <c r="H1266" s="98" t="str">
        <f t="shared" si="41"/>
        <v>5</v>
      </c>
      <c r="I1266" s="97"/>
    </row>
    <row r="1267" spans="1:9" x14ac:dyDescent="0.2">
      <c r="A1267" s="70" t="s">
        <v>2496</v>
      </c>
      <c r="B1267" s="70" t="s">
        <v>1605</v>
      </c>
      <c r="C1267" s="79">
        <v>0</v>
      </c>
      <c r="D1267" s="79">
        <v>0</v>
      </c>
      <c r="E1267" s="79">
        <v>0</v>
      </c>
      <c r="F1267" s="92">
        <v>0</v>
      </c>
      <c r="G1267" s="79">
        <f t="shared" si="40"/>
        <v>0</v>
      </c>
      <c r="H1267" s="98" t="str">
        <f t="shared" si="41"/>
        <v>5</v>
      </c>
      <c r="I1267" s="97"/>
    </row>
    <row r="1268" spans="1:9" x14ac:dyDescent="0.2">
      <c r="A1268" s="70" t="s">
        <v>925</v>
      </c>
      <c r="B1268" s="70" t="s">
        <v>1836</v>
      </c>
      <c r="C1268" s="79">
        <v>120000</v>
      </c>
      <c r="D1268" s="79">
        <v>0</v>
      </c>
      <c r="E1268" s="79">
        <v>120000</v>
      </c>
      <c r="F1268" s="92">
        <v>62000</v>
      </c>
      <c r="G1268" s="79">
        <f t="shared" si="40"/>
        <v>58000</v>
      </c>
      <c r="H1268" s="98" t="str">
        <f t="shared" si="41"/>
        <v>5</v>
      </c>
      <c r="I1268" s="97"/>
    </row>
    <row r="1269" spans="1:9" x14ac:dyDescent="0.2">
      <c r="A1269" s="70" t="s">
        <v>2497</v>
      </c>
      <c r="B1269" s="70" t="s">
        <v>1669</v>
      </c>
      <c r="C1269" s="79">
        <v>34500</v>
      </c>
      <c r="D1269" s="79">
        <v>0</v>
      </c>
      <c r="E1269" s="79">
        <v>34500</v>
      </c>
      <c r="F1269" s="93">
        <v>12500</v>
      </c>
      <c r="G1269" s="79">
        <f t="shared" si="40"/>
        <v>22000</v>
      </c>
      <c r="H1269" s="98" t="str">
        <f t="shared" si="41"/>
        <v>5</v>
      </c>
      <c r="I1269" s="97"/>
    </row>
    <row r="1270" spans="1:9" x14ac:dyDescent="0.2">
      <c r="A1270" s="70" t="s">
        <v>927</v>
      </c>
      <c r="B1270" s="70" t="s">
        <v>1858</v>
      </c>
      <c r="C1270" s="79">
        <v>40000</v>
      </c>
      <c r="D1270" s="79">
        <v>0</v>
      </c>
      <c r="E1270" s="79">
        <v>40000</v>
      </c>
      <c r="F1270" s="93">
        <v>35565.599999999999</v>
      </c>
      <c r="G1270" s="79">
        <f t="shared" si="40"/>
        <v>4434.4000000000015</v>
      </c>
      <c r="H1270" s="98" t="str">
        <f t="shared" si="41"/>
        <v>5</v>
      </c>
      <c r="I1270" s="97"/>
    </row>
    <row r="1271" spans="1:9" x14ac:dyDescent="0.2">
      <c r="A1271" s="70" t="s">
        <v>2498</v>
      </c>
      <c r="B1271" s="70" t="s">
        <v>1537</v>
      </c>
      <c r="C1271" s="79">
        <v>516996</v>
      </c>
      <c r="D1271" s="79">
        <v>434272.4</v>
      </c>
      <c r="E1271" s="79">
        <v>82723.599999999977</v>
      </c>
      <c r="F1271" s="92">
        <v>82723.599999999977</v>
      </c>
      <c r="G1271" s="79">
        <f t="shared" si="40"/>
        <v>0</v>
      </c>
      <c r="H1271" s="98" t="str">
        <f t="shared" si="41"/>
        <v>1</v>
      </c>
      <c r="I1271" s="97"/>
    </row>
    <row r="1272" spans="1:9" x14ac:dyDescent="0.2">
      <c r="A1272" s="70" t="s">
        <v>2499</v>
      </c>
      <c r="B1272" s="70" t="s">
        <v>1541</v>
      </c>
      <c r="C1272" s="79">
        <v>25164</v>
      </c>
      <c r="D1272" s="79">
        <v>20940</v>
      </c>
      <c r="E1272" s="79">
        <v>4224</v>
      </c>
      <c r="F1272" s="92">
        <f>D1272/10*2</f>
        <v>4188</v>
      </c>
      <c r="G1272" s="79">
        <f t="shared" si="40"/>
        <v>36</v>
      </c>
      <c r="H1272" s="98" t="str">
        <f t="shared" si="41"/>
        <v>1</v>
      </c>
      <c r="I1272" s="97"/>
    </row>
    <row r="1273" spans="1:9" x14ac:dyDescent="0.2">
      <c r="A1273" s="70" t="s">
        <v>2500</v>
      </c>
      <c r="B1273" s="70" t="s">
        <v>1543</v>
      </c>
      <c r="C1273" s="79">
        <v>7181</v>
      </c>
      <c r="D1273" s="79">
        <v>7180.25</v>
      </c>
      <c r="E1273" s="79">
        <v>0.75</v>
      </c>
      <c r="G1273" s="79">
        <f t="shared" si="40"/>
        <v>0.75</v>
      </c>
      <c r="H1273" s="98" t="str">
        <f t="shared" si="41"/>
        <v>1</v>
      </c>
      <c r="I1273" s="97"/>
    </row>
    <row r="1274" spans="1:9" x14ac:dyDescent="0.2">
      <c r="A1274" s="70" t="s">
        <v>2501</v>
      </c>
      <c r="B1274" s="70" t="s">
        <v>1545</v>
      </c>
      <c r="C1274" s="79">
        <v>71805</v>
      </c>
      <c r="D1274" s="79">
        <v>39687.5</v>
      </c>
      <c r="E1274" s="79">
        <v>32117.5</v>
      </c>
      <c r="F1274" s="92">
        <v>32117.5</v>
      </c>
      <c r="G1274" s="79">
        <f t="shared" si="40"/>
        <v>0</v>
      </c>
      <c r="H1274" s="98" t="str">
        <f t="shared" si="41"/>
        <v>1</v>
      </c>
      <c r="I1274" s="97"/>
    </row>
    <row r="1275" spans="1:9" x14ac:dyDescent="0.2">
      <c r="A1275" s="70" t="s">
        <v>2502</v>
      </c>
      <c r="B1275" s="70" t="s">
        <v>1549</v>
      </c>
      <c r="C1275" s="79">
        <v>15510</v>
      </c>
      <c r="D1275" s="79">
        <v>12834.45</v>
      </c>
      <c r="E1275" s="79">
        <v>2675.5499999999993</v>
      </c>
      <c r="F1275" s="92">
        <f>D1275/10*2</f>
        <v>2566.8900000000003</v>
      </c>
      <c r="G1275" s="79">
        <f t="shared" si="40"/>
        <v>108.65999999999894</v>
      </c>
      <c r="H1275" s="98" t="str">
        <f t="shared" si="41"/>
        <v>1</v>
      </c>
      <c r="I1275" s="97"/>
    </row>
    <row r="1276" spans="1:9" x14ac:dyDescent="0.2">
      <c r="A1276" s="70" t="s">
        <v>2503</v>
      </c>
      <c r="B1276" s="70" t="s">
        <v>1551</v>
      </c>
      <c r="C1276" s="79">
        <v>90474</v>
      </c>
      <c r="D1276" s="79">
        <v>74867.45</v>
      </c>
      <c r="E1276" s="79">
        <v>15606.550000000003</v>
      </c>
      <c r="F1276" s="92">
        <f>D1276/10*2</f>
        <v>14973.49</v>
      </c>
      <c r="G1276" s="79">
        <f t="shared" si="40"/>
        <v>633.06000000000313</v>
      </c>
      <c r="H1276" s="98" t="str">
        <f t="shared" si="41"/>
        <v>1</v>
      </c>
      <c r="I1276" s="97"/>
    </row>
    <row r="1277" spans="1:9" x14ac:dyDescent="0.2">
      <c r="A1277" s="70" t="s">
        <v>2504</v>
      </c>
      <c r="B1277" s="70" t="s">
        <v>1553</v>
      </c>
      <c r="C1277" s="79">
        <v>10339.799999999999</v>
      </c>
      <c r="D1277" s="79">
        <v>8616.7999999999993</v>
      </c>
      <c r="E1277" s="79">
        <v>1723</v>
      </c>
      <c r="F1277" s="92">
        <v>1723</v>
      </c>
      <c r="G1277" s="79">
        <f t="shared" si="40"/>
        <v>0</v>
      </c>
      <c r="H1277" s="98" t="str">
        <f t="shared" si="41"/>
        <v>1</v>
      </c>
      <c r="I1277" s="97"/>
    </row>
    <row r="1278" spans="1:9" x14ac:dyDescent="0.2">
      <c r="A1278" s="70" t="s">
        <v>2505</v>
      </c>
      <c r="B1278" s="70" t="s">
        <v>1557</v>
      </c>
      <c r="C1278" s="79">
        <v>14956</v>
      </c>
      <c r="D1278" s="79">
        <v>7478.15</v>
      </c>
      <c r="E1278" s="79">
        <v>7477.85</v>
      </c>
      <c r="F1278" s="92">
        <v>7477.85</v>
      </c>
      <c r="G1278" s="79">
        <f t="shared" si="40"/>
        <v>0</v>
      </c>
      <c r="H1278" s="98" t="str">
        <f t="shared" si="41"/>
        <v>1</v>
      </c>
      <c r="I1278" s="97"/>
    </row>
    <row r="1279" spans="1:9" x14ac:dyDescent="0.2">
      <c r="A1279" s="70" t="s">
        <v>2506</v>
      </c>
      <c r="B1279" s="70" t="s">
        <v>1559</v>
      </c>
      <c r="C1279" s="79">
        <v>36552</v>
      </c>
      <c r="D1279" s="79">
        <v>30322</v>
      </c>
      <c r="E1279" s="79">
        <v>6230</v>
      </c>
      <c r="F1279" s="92">
        <f>D1279/10*2</f>
        <v>6064.4</v>
      </c>
      <c r="G1279" s="79">
        <f t="shared" si="40"/>
        <v>165.60000000000036</v>
      </c>
      <c r="H1279" s="98" t="str">
        <f t="shared" si="41"/>
        <v>1</v>
      </c>
      <c r="I1279" s="97"/>
    </row>
    <row r="1280" spans="1:9" x14ac:dyDescent="0.2">
      <c r="A1280" s="70" t="s">
        <v>2507</v>
      </c>
      <c r="B1280" s="70" t="s">
        <v>1561</v>
      </c>
      <c r="C1280" s="79">
        <v>33312</v>
      </c>
      <c r="D1280" s="79">
        <v>28015.5</v>
      </c>
      <c r="E1280" s="79">
        <v>5296.5</v>
      </c>
      <c r="F1280" s="92">
        <v>5296.5</v>
      </c>
      <c r="G1280" s="79">
        <f t="shared" si="40"/>
        <v>0</v>
      </c>
      <c r="H1280" s="98" t="str">
        <f t="shared" si="41"/>
        <v>1</v>
      </c>
      <c r="I1280" s="97"/>
    </row>
    <row r="1281" spans="1:9" x14ac:dyDescent="0.2">
      <c r="A1281" s="70" t="s">
        <v>2508</v>
      </c>
      <c r="B1281" s="70" t="s">
        <v>1563</v>
      </c>
      <c r="C1281" s="79">
        <v>21542</v>
      </c>
      <c r="D1281" s="79">
        <v>21541.65</v>
      </c>
      <c r="E1281" s="79">
        <v>0.34999999999854481</v>
      </c>
      <c r="G1281" s="79">
        <f t="shared" si="40"/>
        <v>0.34999999999854481</v>
      </c>
      <c r="H1281" s="98" t="str">
        <f t="shared" si="41"/>
        <v>1</v>
      </c>
      <c r="I1281" s="97"/>
    </row>
    <row r="1282" spans="1:9" x14ac:dyDescent="0.2">
      <c r="A1282" s="70" t="s">
        <v>929</v>
      </c>
      <c r="B1282" s="70" t="s">
        <v>1789</v>
      </c>
      <c r="C1282" s="79">
        <v>988819</v>
      </c>
      <c r="D1282" s="79">
        <v>624508.41</v>
      </c>
      <c r="E1282" s="79">
        <v>364310.58999999997</v>
      </c>
      <c r="F1282" s="92">
        <v>63000</v>
      </c>
      <c r="G1282" s="79">
        <f t="shared" si="40"/>
        <v>301310.58999999997</v>
      </c>
      <c r="H1282" s="98" t="str">
        <f t="shared" si="41"/>
        <v>3</v>
      </c>
      <c r="I1282" s="97"/>
    </row>
    <row r="1283" spans="1:9" x14ac:dyDescent="0.2">
      <c r="A1283" s="70" t="s">
        <v>931</v>
      </c>
      <c r="B1283" s="70" t="s">
        <v>1824</v>
      </c>
      <c r="C1283" s="79">
        <v>539137</v>
      </c>
      <c r="D1283" s="79">
        <v>312801.57</v>
      </c>
      <c r="E1283" s="79">
        <v>226335.43</v>
      </c>
      <c r="F1283" s="92">
        <v>62000</v>
      </c>
      <c r="G1283" s="79">
        <f t="shared" ref="G1283:G1346" si="42">C1283-D1283-F1283</f>
        <v>164335.43</v>
      </c>
      <c r="H1283" s="98" t="str">
        <f t="shared" si="41"/>
        <v>3</v>
      </c>
      <c r="I1283" s="97"/>
    </row>
    <row r="1284" spans="1:9" x14ac:dyDescent="0.2">
      <c r="A1284" s="70" t="s">
        <v>2509</v>
      </c>
      <c r="B1284" s="70" t="s">
        <v>2510</v>
      </c>
      <c r="C1284" s="79">
        <v>0</v>
      </c>
      <c r="D1284" s="79">
        <v>0</v>
      </c>
      <c r="E1284" s="79">
        <v>0</v>
      </c>
      <c r="F1284" s="92">
        <v>0</v>
      </c>
      <c r="G1284" s="79">
        <f t="shared" si="42"/>
        <v>0</v>
      </c>
      <c r="H1284" s="98" t="str">
        <f t="shared" si="41"/>
        <v>6</v>
      </c>
      <c r="I1284" s="97"/>
    </row>
    <row r="1285" spans="1:9" x14ac:dyDescent="0.2">
      <c r="A1285" s="70" t="s">
        <v>2511</v>
      </c>
      <c r="B1285" s="70" t="s">
        <v>2510</v>
      </c>
      <c r="C1285" s="79">
        <v>0</v>
      </c>
      <c r="D1285" s="79">
        <v>0</v>
      </c>
      <c r="E1285" s="79">
        <v>0</v>
      </c>
      <c r="F1285" s="92">
        <v>0</v>
      </c>
      <c r="G1285" s="79">
        <f t="shared" si="42"/>
        <v>0</v>
      </c>
      <c r="H1285" s="98" t="str">
        <f t="shared" ref="H1285:H1348" si="43">MID(A1285,18,1)</f>
        <v>6</v>
      </c>
      <c r="I1285" s="97"/>
    </row>
    <row r="1286" spans="1:9" x14ac:dyDescent="0.2">
      <c r="A1286" s="70" t="s">
        <v>2512</v>
      </c>
      <c r="B1286" s="70" t="s">
        <v>2513</v>
      </c>
      <c r="C1286" s="79">
        <v>0</v>
      </c>
      <c r="D1286" s="79">
        <v>0</v>
      </c>
      <c r="E1286" s="79">
        <v>0</v>
      </c>
      <c r="F1286" s="92">
        <v>0</v>
      </c>
      <c r="G1286" s="79">
        <f t="shared" si="42"/>
        <v>0</v>
      </c>
      <c r="H1286" s="98" t="str">
        <f t="shared" si="43"/>
        <v>6</v>
      </c>
      <c r="I1286" s="97"/>
    </row>
    <row r="1287" spans="1:9" x14ac:dyDescent="0.2">
      <c r="A1287" s="70" t="s">
        <v>3025</v>
      </c>
      <c r="B1287" s="70" t="s">
        <v>1537</v>
      </c>
      <c r="C1287" s="79">
        <v>553846.27</v>
      </c>
      <c r="D1287" s="79">
        <v>553846.27</v>
      </c>
      <c r="E1287" s="79">
        <v>0</v>
      </c>
      <c r="F1287" s="92">
        <v>0</v>
      </c>
      <c r="G1287" s="79">
        <f t="shared" si="42"/>
        <v>0</v>
      </c>
      <c r="H1287" s="98" t="str">
        <f t="shared" si="43"/>
        <v>1</v>
      </c>
      <c r="I1287" s="97"/>
    </row>
    <row r="1288" spans="1:9" x14ac:dyDescent="0.2">
      <c r="A1288" s="70" t="s">
        <v>3142</v>
      </c>
      <c r="B1288" s="70" t="s">
        <v>1539</v>
      </c>
      <c r="C1288" s="79">
        <v>0</v>
      </c>
      <c r="D1288" s="79">
        <v>0</v>
      </c>
      <c r="E1288" s="79">
        <v>0</v>
      </c>
      <c r="F1288" s="92">
        <f>D1288/10*2</f>
        <v>0</v>
      </c>
      <c r="G1288" s="79">
        <f t="shared" si="42"/>
        <v>0</v>
      </c>
      <c r="H1288" s="98" t="str">
        <f t="shared" si="43"/>
        <v>1</v>
      </c>
      <c r="I1288" s="97"/>
    </row>
    <row r="1289" spans="1:9" x14ac:dyDescent="0.2">
      <c r="A1289" s="70" t="s">
        <v>3026</v>
      </c>
      <c r="B1289" s="70" t="s">
        <v>1541</v>
      </c>
      <c r="C1289" s="79">
        <v>8862</v>
      </c>
      <c r="D1289" s="79">
        <v>8862</v>
      </c>
      <c r="E1289" s="79">
        <v>0</v>
      </c>
      <c r="F1289" s="92">
        <v>0</v>
      </c>
      <c r="G1289" s="79">
        <f t="shared" si="42"/>
        <v>0</v>
      </c>
      <c r="H1289" s="98" t="str">
        <f t="shared" si="43"/>
        <v>1</v>
      </c>
      <c r="I1289" s="97"/>
    </row>
    <row r="1290" spans="1:9" x14ac:dyDescent="0.2">
      <c r="A1290" s="70" t="s">
        <v>3143</v>
      </c>
      <c r="B1290" s="70" t="s">
        <v>1543</v>
      </c>
      <c r="C1290" s="79">
        <v>0</v>
      </c>
      <c r="D1290" s="79">
        <v>0</v>
      </c>
      <c r="E1290" s="79">
        <v>0</v>
      </c>
      <c r="G1290" s="79">
        <f t="shared" si="42"/>
        <v>0</v>
      </c>
      <c r="H1290" s="98" t="str">
        <f t="shared" si="43"/>
        <v>1</v>
      </c>
      <c r="I1290" s="97"/>
    </row>
    <row r="1291" spans="1:9" x14ac:dyDescent="0.2">
      <c r="A1291" s="70" t="s">
        <v>3144</v>
      </c>
      <c r="B1291" s="70" t="s">
        <v>1545</v>
      </c>
      <c r="C1291" s="79">
        <v>0</v>
      </c>
      <c r="D1291" s="79">
        <v>0</v>
      </c>
      <c r="E1291" s="79">
        <v>0</v>
      </c>
      <c r="G1291" s="79">
        <f t="shared" si="42"/>
        <v>0</v>
      </c>
      <c r="H1291" s="98" t="str">
        <f t="shared" si="43"/>
        <v>1</v>
      </c>
      <c r="I1291" s="97"/>
    </row>
    <row r="1292" spans="1:9" x14ac:dyDescent="0.2">
      <c r="A1292" s="70" t="s">
        <v>3145</v>
      </c>
      <c r="B1292" s="70" t="s">
        <v>1547</v>
      </c>
      <c r="C1292" s="79">
        <v>0</v>
      </c>
      <c r="D1292" s="79">
        <v>0</v>
      </c>
      <c r="E1292" s="79">
        <v>0</v>
      </c>
      <c r="F1292" s="92">
        <f>D1292/10*2</f>
        <v>0</v>
      </c>
      <c r="G1292" s="79">
        <f t="shared" si="42"/>
        <v>0</v>
      </c>
      <c r="H1292" s="98" t="str">
        <f t="shared" si="43"/>
        <v>1</v>
      </c>
      <c r="I1292" s="97"/>
    </row>
    <row r="1293" spans="1:9" x14ac:dyDescent="0.2">
      <c r="A1293" s="70" t="s">
        <v>3027</v>
      </c>
      <c r="B1293" s="70" t="s">
        <v>1549</v>
      </c>
      <c r="C1293" s="79">
        <v>16632.54</v>
      </c>
      <c r="D1293" s="79">
        <v>16632.54</v>
      </c>
      <c r="E1293" s="79">
        <v>0</v>
      </c>
      <c r="F1293" s="92">
        <v>0</v>
      </c>
      <c r="G1293" s="79">
        <f t="shared" si="42"/>
        <v>0</v>
      </c>
      <c r="H1293" s="98" t="str">
        <f t="shared" si="43"/>
        <v>1</v>
      </c>
      <c r="I1293" s="97"/>
    </row>
    <row r="1294" spans="1:9" x14ac:dyDescent="0.2">
      <c r="A1294" s="70" t="s">
        <v>3028</v>
      </c>
      <c r="B1294" s="70" t="s">
        <v>1551</v>
      </c>
      <c r="C1294" s="79">
        <v>97023.12</v>
      </c>
      <c r="D1294" s="79">
        <v>97023.12</v>
      </c>
      <c r="E1294" s="79">
        <v>0</v>
      </c>
      <c r="F1294" s="92">
        <v>0</v>
      </c>
      <c r="G1294" s="79">
        <f t="shared" si="42"/>
        <v>0</v>
      </c>
      <c r="H1294" s="98" t="str">
        <f t="shared" si="43"/>
        <v>1</v>
      </c>
      <c r="I1294" s="97"/>
    </row>
    <row r="1295" spans="1:9" x14ac:dyDescent="0.2">
      <c r="A1295" s="70" t="s">
        <v>3029</v>
      </c>
      <c r="B1295" s="70" t="s">
        <v>1553</v>
      </c>
      <c r="C1295" s="79">
        <v>11088.36</v>
      </c>
      <c r="D1295" s="79">
        <v>11088.36</v>
      </c>
      <c r="E1295" s="79">
        <v>0</v>
      </c>
      <c r="F1295" s="92">
        <v>0</v>
      </c>
      <c r="G1295" s="79">
        <f t="shared" si="42"/>
        <v>0</v>
      </c>
      <c r="H1295" s="98" t="str">
        <f t="shared" si="43"/>
        <v>1</v>
      </c>
      <c r="I1295" s="97"/>
    </row>
    <row r="1296" spans="1:9" x14ac:dyDescent="0.2">
      <c r="A1296" s="70" t="s">
        <v>3146</v>
      </c>
      <c r="B1296" s="70" t="s">
        <v>2126</v>
      </c>
      <c r="C1296" s="79">
        <v>0</v>
      </c>
      <c r="D1296" s="79">
        <v>0</v>
      </c>
      <c r="E1296" s="79">
        <v>0</v>
      </c>
      <c r="F1296" s="92">
        <v>0</v>
      </c>
      <c r="G1296" s="79">
        <f t="shared" si="42"/>
        <v>0</v>
      </c>
      <c r="H1296" s="98" t="str">
        <f t="shared" si="43"/>
        <v>1</v>
      </c>
      <c r="I1296" s="97"/>
    </row>
    <row r="1297" spans="1:9" x14ac:dyDescent="0.2">
      <c r="A1297" s="70" t="s">
        <v>3147</v>
      </c>
      <c r="B1297" s="70" t="s">
        <v>1555</v>
      </c>
      <c r="C1297" s="79">
        <v>0</v>
      </c>
      <c r="D1297" s="79">
        <v>0</v>
      </c>
      <c r="E1297" s="79">
        <v>0</v>
      </c>
      <c r="G1297" s="79">
        <f t="shared" si="42"/>
        <v>0</v>
      </c>
      <c r="H1297" s="98" t="str">
        <f t="shared" si="43"/>
        <v>1</v>
      </c>
      <c r="I1297" s="97"/>
    </row>
    <row r="1298" spans="1:9" x14ac:dyDescent="0.2">
      <c r="A1298" s="70" t="s">
        <v>3148</v>
      </c>
      <c r="B1298" s="70" t="s">
        <v>1557</v>
      </c>
      <c r="C1298" s="79">
        <v>0</v>
      </c>
      <c r="D1298" s="79">
        <v>0</v>
      </c>
      <c r="E1298" s="79">
        <v>0</v>
      </c>
      <c r="F1298" s="92">
        <f>(D1298*10%)+D1298</f>
        <v>0</v>
      </c>
      <c r="G1298" s="79">
        <f t="shared" si="42"/>
        <v>0</v>
      </c>
      <c r="H1298" s="98" t="str">
        <f t="shared" si="43"/>
        <v>1</v>
      </c>
      <c r="I1298" s="97"/>
    </row>
    <row r="1299" spans="1:9" x14ac:dyDescent="0.2">
      <c r="A1299" s="70" t="s">
        <v>3030</v>
      </c>
      <c r="B1299" s="70" t="s">
        <v>1559</v>
      </c>
      <c r="C1299" s="79">
        <v>32676</v>
      </c>
      <c r="D1299" s="79">
        <v>32676</v>
      </c>
      <c r="E1299" s="79">
        <v>0</v>
      </c>
      <c r="F1299" s="92">
        <v>0</v>
      </c>
      <c r="G1299" s="79">
        <f t="shared" si="42"/>
        <v>0</v>
      </c>
      <c r="H1299" s="98" t="str">
        <f t="shared" si="43"/>
        <v>1</v>
      </c>
      <c r="I1299" s="97"/>
    </row>
    <row r="1300" spans="1:9" x14ac:dyDescent="0.2">
      <c r="A1300" s="70" t="s">
        <v>3031</v>
      </c>
      <c r="B1300" s="70" t="s">
        <v>1561</v>
      </c>
      <c r="C1300" s="79">
        <v>21102</v>
      </c>
      <c r="D1300" s="79">
        <v>21102</v>
      </c>
      <c r="E1300" s="79">
        <v>0</v>
      </c>
      <c r="F1300" s="92">
        <v>0</v>
      </c>
      <c r="G1300" s="79">
        <f t="shared" si="42"/>
        <v>0</v>
      </c>
      <c r="H1300" s="98" t="str">
        <f t="shared" si="43"/>
        <v>1</v>
      </c>
      <c r="I1300" s="97"/>
    </row>
    <row r="1301" spans="1:9" x14ac:dyDescent="0.2">
      <c r="A1301" s="70" t="s">
        <v>3149</v>
      </c>
      <c r="B1301" s="70" t="s">
        <v>1563</v>
      </c>
      <c r="C1301" s="79">
        <v>0</v>
      </c>
      <c r="D1301" s="79">
        <v>0</v>
      </c>
      <c r="E1301" s="79">
        <v>0</v>
      </c>
      <c r="G1301" s="79">
        <f t="shared" si="42"/>
        <v>0</v>
      </c>
      <c r="H1301" s="98" t="str">
        <f t="shared" si="43"/>
        <v>1</v>
      </c>
      <c r="I1301" s="97"/>
    </row>
    <row r="1302" spans="1:9" x14ac:dyDescent="0.2">
      <c r="A1302" s="70" t="s">
        <v>3150</v>
      </c>
      <c r="B1302" s="70" t="s">
        <v>1565</v>
      </c>
      <c r="C1302" s="79">
        <v>0</v>
      </c>
      <c r="D1302" s="79">
        <v>0</v>
      </c>
      <c r="E1302" s="79">
        <v>0</v>
      </c>
      <c r="G1302" s="79">
        <f t="shared" si="42"/>
        <v>0</v>
      </c>
      <c r="H1302" s="98" t="str">
        <f t="shared" si="43"/>
        <v>1</v>
      </c>
      <c r="I1302" s="97"/>
    </row>
    <row r="1303" spans="1:9" x14ac:dyDescent="0.2">
      <c r="A1303" s="70" t="s">
        <v>3151</v>
      </c>
      <c r="B1303" s="70" t="s">
        <v>1566</v>
      </c>
      <c r="C1303" s="79">
        <v>0</v>
      </c>
      <c r="D1303" s="77">
        <v>0</v>
      </c>
      <c r="E1303" s="79">
        <v>0</v>
      </c>
      <c r="F1303" s="92">
        <v>0</v>
      </c>
      <c r="G1303" s="79">
        <f t="shared" si="42"/>
        <v>0</v>
      </c>
      <c r="H1303" s="98" t="str">
        <f t="shared" si="43"/>
        <v>2</v>
      </c>
      <c r="I1303" s="97"/>
    </row>
    <row r="1304" spans="1:9" x14ac:dyDescent="0.2">
      <c r="A1304" s="70" t="s">
        <v>3152</v>
      </c>
      <c r="B1304" s="70" t="s">
        <v>1639</v>
      </c>
      <c r="C1304" s="79">
        <v>0</v>
      </c>
      <c r="D1304" s="77">
        <v>0</v>
      </c>
      <c r="E1304" s="79">
        <v>0</v>
      </c>
      <c r="F1304" s="92">
        <v>0</v>
      </c>
      <c r="G1304" s="79">
        <f t="shared" si="42"/>
        <v>0</v>
      </c>
      <c r="H1304" s="98" t="str">
        <f t="shared" si="43"/>
        <v>2</v>
      </c>
      <c r="I1304" s="97"/>
    </row>
    <row r="1305" spans="1:9" x14ac:dyDescent="0.2">
      <c r="A1305" s="70" t="s">
        <v>3153</v>
      </c>
      <c r="B1305" s="70" t="s">
        <v>1571</v>
      </c>
      <c r="C1305" s="79">
        <v>0</v>
      </c>
      <c r="D1305" s="77">
        <v>0</v>
      </c>
      <c r="E1305" s="79">
        <v>0</v>
      </c>
      <c r="F1305" s="92">
        <v>0</v>
      </c>
      <c r="G1305" s="79">
        <f t="shared" si="42"/>
        <v>0</v>
      </c>
      <c r="H1305" s="98" t="str">
        <f t="shared" si="43"/>
        <v>2</v>
      </c>
      <c r="I1305" s="97"/>
    </row>
    <row r="1306" spans="1:9" x14ac:dyDescent="0.2">
      <c r="A1306" s="70" t="s">
        <v>3032</v>
      </c>
      <c r="B1306" s="70" t="s">
        <v>1572</v>
      </c>
      <c r="C1306" s="79">
        <v>584</v>
      </c>
      <c r="D1306" s="77">
        <v>584</v>
      </c>
      <c r="E1306" s="79">
        <v>0</v>
      </c>
      <c r="F1306" s="92">
        <v>0</v>
      </c>
      <c r="G1306" s="79">
        <f t="shared" si="42"/>
        <v>0</v>
      </c>
      <c r="H1306" s="98" t="str">
        <f t="shared" si="43"/>
        <v>2</v>
      </c>
      <c r="I1306" s="97"/>
    </row>
    <row r="1307" spans="1:9" x14ac:dyDescent="0.2">
      <c r="A1307" s="70" t="s">
        <v>3154</v>
      </c>
      <c r="B1307" s="70" t="s">
        <v>1645</v>
      </c>
      <c r="C1307" s="79">
        <v>0</v>
      </c>
      <c r="D1307" s="77">
        <v>0</v>
      </c>
      <c r="E1307" s="79">
        <v>0</v>
      </c>
      <c r="F1307" s="92">
        <v>0</v>
      </c>
      <c r="G1307" s="79">
        <f t="shared" si="42"/>
        <v>0</v>
      </c>
      <c r="H1307" s="98" t="str">
        <f t="shared" si="43"/>
        <v>2</v>
      </c>
      <c r="I1307" s="97"/>
    </row>
    <row r="1308" spans="1:9" x14ac:dyDescent="0.2">
      <c r="A1308" s="70" t="s">
        <v>3155</v>
      </c>
      <c r="B1308" s="70" t="s">
        <v>3156</v>
      </c>
      <c r="C1308" s="79">
        <v>0</v>
      </c>
      <c r="D1308" s="77">
        <v>0</v>
      </c>
      <c r="E1308" s="79">
        <v>0</v>
      </c>
      <c r="F1308" s="92">
        <v>0</v>
      </c>
      <c r="G1308" s="79">
        <f t="shared" si="42"/>
        <v>0</v>
      </c>
      <c r="H1308" s="98" t="str">
        <f t="shared" si="43"/>
        <v>2</v>
      </c>
      <c r="I1308" s="97"/>
    </row>
    <row r="1309" spans="1:9" x14ac:dyDescent="0.2">
      <c r="A1309" s="70" t="s">
        <v>3157</v>
      </c>
      <c r="B1309" s="70" t="s">
        <v>1647</v>
      </c>
      <c r="C1309" s="79">
        <v>0</v>
      </c>
      <c r="D1309" s="77">
        <v>0</v>
      </c>
      <c r="E1309" s="79">
        <v>0</v>
      </c>
      <c r="F1309" s="92">
        <v>0</v>
      </c>
      <c r="G1309" s="79">
        <f t="shared" si="42"/>
        <v>0</v>
      </c>
      <c r="H1309" s="98" t="str">
        <f t="shared" si="43"/>
        <v>2</v>
      </c>
      <c r="I1309" s="97"/>
    </row>
    <row r="1310" spans="1:9" x14ac:dyDescent="0.2">
      <c r="A1310" s="70" t="s">
        <v>3158</v>
      </c>
      <c r="B1310" s="70" t="s">
        <v>1650</v>
      </c>
      <c r="C1310" s="79">
        <v>0</v>
      </c>
      <c r="D1310" s="77">
        <v>0</v>
      </c>
      <c r="E1310" s="79">
        <v>0</v>
      </c>
      <c r="F1310" s="92">
        <v>0</v>
      </c>
      <c r="G1310" s="79">
        <f t="shared" si="42"/>
        <v>0</v>
      </c>
      <c r="H1310" s="98" t="str">
        <f t="shared" si="43"/>
        <v>2</v>
      </c>
      <c r="I1310" s="97"/>
    </row>
    <row r="1311" spans="1:9" x14ac:dyDescent="0.2">
      <c r="A1311" s="70" t="s">
        <v>3033</v>
      </c>
      <c r="B1311" s="70" t="s">
        <v>1573</v>
      </c>
      <c r="C1311" s="79">
        <v>332.78</v>
      </c>
      <c r="D1311" s="79">
        <v>332.78</v>
      </c>
      <c r="E1311" s="79">
        <v>0</v>
      </c>
      <c r="F1311" s="92">
        <v>0</v>
      </c>
      <c r="G1311" s="79">
        <f t="shared" si="42"/>
        <v>0</v>
      </c>
      <c r="H1311" s="98" t="str">
        <f t="shared" si="43"/>
        <v>3</v>
      </c>
      <c r="I1311" s="97"/>
    </row>
    <row r="1312" spans="1:9" x14ac:dyDescent="0.2">
      <c r="A1312" s="70" t="s">
        <v>3034</v>
      </c>
      <c r="B1312" s="70" t="s">
        <v>1574</v>
      </c>
      <c r="C1312" s="79">
        <v>230.34</v>
      </c>
      <c r="D1312" s="79">
        <v>230.34</v>
      </c>
      <c r="E1312" s="79">
        <v>0</v>
      </c>
      <c r="F1312" s="92">
        <v>0</v>
      </c>
      <c r="G1312" s="79">
        <f t="shared" si="42"/>
        <v>0</v>
      </c>
      <c r="H1312" s="98" t="str">
        <f t="shared" si="43"/>
        <v>3</v>
      </c>
      <c r="I1312" s="97"/>
    </row>
    <row r="1313" spans="1:9" x14ac:dyDescent="0.2">
      <c r="A1313" s="70" t="s">
        <v>3159</v>
      </c>
      <c r="B1313" s="70" t="s">
        <v>2700</v>
      </c>
      <c r="C1313" s="79">
        <v>0</v>
      </c>
      <c r="D1313" s="79">
        <v>0</v>
      </c>
      <c r="E1313" s="79">
        <v>0</v>
      </c>
      <c r="F1313" s="92">
        <v>0</v>
      </c>
      <c r="G1313" s="79">
        <f t="shared" si="42"/>
        <v>0</v>
      </c>
      <c r="H1313" s="98" t="str">
        <f t="shared" si="43"/>
        <v>3</v>
      </c>
      <c r="I1313" s="97"/>
    </row>
    <row r="1314" spans="1:9" x14ac:dyDescent="0.2">
      <c r="A1314" s="70" t="s">
        <v>3160</v>
      </c>
      <c r="B1314" s="70" t="s">
        <v>1735</v>
      </c>
      <c r="C1314" s="79">
        <v>0</v>
      </c>
      <c r="D1314" s="79">
        <v>0</v>
      </c>
      <c r="E1314" s="79">
        <v>0</v>
      </c>
      <c r="F1314" s="92">
        <v>0</v>
      </c>
      <c r="G1314" s="79">
        <f t="shared" si="42"/>
        <v>0</v>
      </c>
      <c r="H1314" s="98" t="str">
        <f t="shared" si="43"/>
        <v>3</v>
      </c>
      <c r="I1314" s="97"/>
    </row>
    <row r="1315" spans="1:9" x14ac:dyDescent="0.2">
      <c r="A1315" s="70" t="s">
        <v>3161</v>
      </c>
      <c r="B1315" s="70" t="s">
        <v>2154</v>
      </c>
      <c r="C1315" s="79">
        <v>0</v>
      </c>
      <c r="D1315" s="79">
        <v>0</v>
      </c>
      <c r="E1315" s="79">
        <v>0</v>
      </c>
      <c r="F1315" s="92">
        <v>0</v>
      </c>
      <c r="G1315" s="79">
        <f t="shared" si="42"/>
        <v>0</v>
      </c>
      <c r="H1315" s="98" t="str">
        <f t="shared" si="43"/>
        <v>3</v>
      </c>
      <c r="I1315" s="97"/>
    </row>
    <row r="1316" spans="1:9" x14ac:dyDescent="0.2">
      <c r="A1316" s="70" t="s">
        <v>3162</v>
      </c>
      <c r="B1316" s="70" t="s">
        <v>2156</v>
      </c>
      <c r="C1316" s="79">
        <v>0</v>
      </c>
      <c r="D1316" s="79">
        <v>0</v>
      </c>
      <c r="E1316" s="79">
        <v>0</v>
      </c>
      <c r="F1316" s="92">
        <v>0</v>
      </c>
      <c r="G1316" s="79">
        <f t="shared" si="42"/>
        <v>0</v>
      </c>
      <c r="H1316" s="98" t="str">
        <f t="shared" si="43"/>
        <v>3</v>
      </c>
      <c r="I1316" s="97"/>
    </row>
    <row r="1317" spans="1:9" x14ac:dyDescent="0.2">
      <c r="A1317" s="70" t="s">
        <v>3163</v>
      </c>
      <c r="B1317" s="70" t="s">
        <v>1700</v>
      </c>
      <c r="C1317" s="79">
        <v>0</v>
      </c>
      <c r="D1317" s="79">
        <v>0</v>
      </c>
      <c r="E1317" s="79">
        <v>0</v>
      </c>
      <c r="F1317" s="92">
        <v>0</v>
      </c>
      <c r="G1317" s="79">
        <f t="shared" si="42"/>
        <v>0</v>
      </c>
      <c r="H1317" s="98" t="str">
        <f t="shared" si="43"/>
        <v>3</v>
      </c>
      <c r="I1317" s="97"/>
    </row>
    <row r="1318" spans="1:9" x14ac:dyDescent="0.2">
      <c r="A1318" s="70" t="s">
        <v>3164</v>
      </c>
      <c r="B1318" s="70" t="s">
        <v>2159</v>
      </c>
      <c r="C1318" s="79">
        <v>0</v>
      </c>
      <c r="D1318" s="79">
        <v>0</v>
      </c>
      <c r="E1318" s="79">
        <v>0</v>
      </c>
      <c r="F1318" s="92">
        <v>0</v>
      </c>
      <c r="G1318" s="79">
        <f t="shared" si="42"/>
        <v>0</v>
      </c>
      <c r="H1318" s="98" t="str">
        <f t="shared" si="43"/>
        <v>3</v>
      </c>
      <c r="I1318" s="97"/>
    </row>
    <row r="1319" spans="1:9" x14ac:dyDescent="0.2">
      <c r="A1319" s="70" t="s">
        <v>3035</v>
      </c>
      <c r="B1319" s="70" t="s">
        <v>1576</v>
      </c>
      <c r="C1319" s="79">
        <v>1721.48</v>
      </c>
      <c r="D1319" s="79">
        <v>1721.48</v>
      </c>
      <c r="E1319" s="79">
        <v>0</v>
      </c>
      <c r="F1319" s="92">
        <v>0</v>
      </c>
      <c r="G1319" s="79">
        <f t="shared" si="42"/>
        <v>0</v>
      </c>
      <c r="H1319" s="98" t="str">
        <f t="shared" si="43"/>
        <v>3</v>
      </c>
      <c r="I1319" s="97"/>
    </row>
    <row r="1320" spans="1:9" x14ac:dyDescent="0.2">
      <c r="A1320" s="70" t="s">
        <v>3165</v>
      </c>
      <c r="B1320" s="70" t="s">
        <v>1661</v>
      </c>
      <c r="C1320" s="79">
        <v>0</v>
      </c>
      <c r="D1320" s="79">
        <v>0</v>
      </c>
      <c r="E1320" s="79">
        <v>0</v>
      </c>
      <c r="F1320" s="92">
        <v>0</v>
      </c>
      <c r="G1320" s="79">
        <f t="shared" si="42"/>
        <v>0</v>
      </c>
      <c r="H1320" s="98" t="str">
        <f t="shared" si="43"/>
        <v>3</v>
      </c>
      <c r="I1320" s="97"/>
    </row>
    <row r="1321" spans="1:9" x14ac:dyDescent="0.2">
      <c r="A1321" s="70" t="s">
        <v>3166</v>
      </c>
      <c r="B1321" s="70" t="s">
        <v>1662</v>
      </c>
      <c r="C1321" s="79">
        <v>0</v>
      </c>
      <c r="D1321" s="79">
        <v>0</v>
      </c>
      <c r="E1321" s="79">
        <v>0</v>
      </c>
      <c r="F1321" s="92">
        <v>0</v>
      </c>
      <c r="G1321" s="79">
        <f t="shared" si="42"/>
        <v>0</v>
      </c>
      <c r="H1321" s="98" t="str">
        <f t="shared" si="43"/>
        <v>3</v>
      </c>
      <c r="I1321" s="97"/>
    </row>
    <row r="1322" spans="1:9" x14ac:dyDescent="0.2">
      <c r="A1322" s="70" t="s">
        <v>3167</v>
      </c>
      <c r="B1322" s="70" t="s">
        <v>1577</v>
      </c>
      <c r="C1322" s="79">
        <v>0</v>
      </c>
      <c r="D1322" s="79">
        <v>0</v>
      </c>
      <c r="E1322" s="79">
        <v>0</v>
      </c>
      <c r="F1322" s="92">
        <v>0</v>
      </c>
      <c r="G1322" s="79">
        <f t="shared" si="42"/>
        <v>0</v>
      </c>
      <c r="H1322" s="98" t="str">
        <f t="shared" si="43"/>
        <v>3</v>
      </c>
      <c r="I1322" s="97"/>
    </row>
    <row r="1323" spans="1:9" x14ac:dyDescent="0.2">
      <c r="A1323" s="70" t="s">
        <v>3168</v>
      </c>
      <c r="B1323" s="70" t="s">
        <v>1578</v>
      </c>
      <c r="C1323" s="79">
        <v>0</v>
      </c>
      <c r="D1323" s="79">
        <v>0</v>
      </c>
      <c r="E1323" s="79">
        <v>0</v>
      </c>
      <c r="F1323" s="92">
        <v>0</v>
      </c>
      <c r="G1323" s="79">
        <f t="shared" si="42"/>
        <v>0</v>
      </c>
      <c r="H1323" s="98" t="str">
        <f t="shared" si="43"/>
        <v>3</v>
      </c>
      <c r="I1323" s="97"/>
    </row>
    <row r="1324" spans="1:9" x14ac:dyDescent="0.2">
      <c r="A1324" s="70" t="s">
        <v>3036</v>
      </c>
      <c r="B1324" s="70" t="s">
        <v>1579</v>
      </c>
      <c r="C1324" s="79">
        <f>345.34</f>
        <v>345.34</v>
      </c>
      <c r="D1324" s="79">
        <f>345.34</f>
        <v>345.34</v>
      </c>
      <c r="E1324" s="79">
        <v>0</v>
      </c>
      <c r="F1324" s="92">
        <v>0</v>
      </c>
      <c r="G1324" s="79">
        <f t="shared" si="42"/>
        <v>0</v>
      </c>
      <c r="H1324" s="98" t="str">
        <f t="shared" si="43"/>
        <v>3</v>
      </c>
      <c r="I1324" s="97"/>
    </row>
    <row r="1325" spans="1:9" x14ac:dyDescent="0.2">
      <c r="A1325" s="70" t="s">
        <v>3169</v>
      </c>
      <c r="B1325" s="70" t="s">
        <v>1580</v>
      </c>
      <c r="C1325" s="79">
        <v>0</v>
      </c>
      <c r="D1325" s="79">
        <v>0</v>
      </c>
      <c r="E1325" s="79">
        <v>0</v>
      </c>
      <c r="F1325" s="92">
        <v>0</v>
      </c>
      <c r="G1325" s="79">
        <f t="shared" si="42"/>
        <v>0</v>
      </c>
      <c r="H1325" s="98" t="str">
        <f t="shared" si="43"/>
        <v>3</v>
      </c>
      <c r="I1325" s="97"/>
    </row>
    <row r="1326" spans="1:9" x14ac:dyDescent="0.2">
      <c r="A1326" s="70" t="s">
        <v>3170</v>
      </c>
      <c r="B1326" s="70" t="s">
        <v>1665</v>
      </c>
      <c r="C1326" s="79">
        <v>0</v>
      </c>
      <c r="D1326" s="79">
        <v>0</v>
      </c>
      <c r="E1326" s="79">
        <v>0</v>
      </c>
      <c r="F1326" s="92">
        <v>0</v>
      </c>
      <c r="G1326" s="79">
        <f t="shared" si="42"/>
        <v>0</v>
      </c>
      <c r="H1326" s="98" t="str">
        <f t="shared" si="43"/>
        <v>3</v>
      </c>
      <c r="I1326" s="97"/>
    </row>
    <row r="1327" spans="1:9" x14ac:dyDescent="0.2">
      <c r="A1327" s="70" t="s">
        <v>3171</v>
      </c>
      <c r="B1327" s="70" t="s">
        <v>1603</v>
      </c>
      <c r="C1327" s="79">
        <v>0</v>
      </c>
      <c r="D1327" s="79">
        <v>0</v>
      </c>
      <c r="E1327" s="79">
        <v>0</v>
      </c>
      <c r="F1327" s="92">
        <v>0</v>
      </c>
      <c r="G1327" s="79">
        <f t="shared" si="42"/>
        <v>0</v>
      </c>
      <c r="H1327" s="98" t="str">
        <f t="shared" si="43"/>
        <v>3</v>
      </c>
      <c r="I1327" s="97"/>
    </row>
    <row r="1328" spans="1:9" x14ac:dyDescent="0.2">
      <c r="A1328" s="70" t="s">
        <v>3172</v>
      </c>
      <c r="B1328" s="70" t="s">
        <v>1582</v>
      </c>
      <c r="C1328" s="79">
        <v>0</v>
      </c>
      <c r="D1328" s="79">
        <v>0</v>
      </c>
      <c r="E1328" s="79">
        <v>0</v>
      </c>
      <c r="F1328" s="92">
        <v>0</v>
      </c>
      <c r="G1328" s="79">
        <f t="shared" si="42"/>
        <v>0</v>
      </c>
      <c r="H1328" s="98" t="str">
        <f t="shared" si="43"/>
        <v>3</v>
      </c>
      <c r="I1328" s="97"/>
    </row>
    <row r="1329" spans="1:9" x14ac:dyDescent="0.2">
      <c r="A1329" s="70" t="s">
        <v>3173</v>
      </c>
      <c r="B1329" s="70" t="s">
        <v>1583</v>
      </c>
      <c r="C1329" s="79">
        <v>0</v>
      </c>
      <c r="D1329" s="79">
        <v>0</v>
      </c>
      <c r="E1329" s="79">
        <v>0</v>
      </c>
      <c r="F1329" s="92">
        <v>0</v>
      </c>
      <c r="G1329" s="79">
        <f t="shared" si="42"/>
        <v>0</v>
      </c>
      <c r="H1329" s="98" t="str">
        <f t="shared" si="43"/>
        <v>3</v>
      </c>
      <c r="I1329" s="97"/>
    </row>
    <row r="1330" spans="1:9" x14ac:dyDescent="0.2">
      <c r="A1330" s="70" t="s">
        <v>3174</v>
      </c>
      <c r="B1330" s="70" t="s">
        <v>1666</v>
      </c>
      <c r="C1330" s="79">
        <v>0</v>
      </c>
      <c r="D1330" s="79">
        <v>0</v>
      </c>
      <c r="E1330" s="79">
        <v>0</v>
      </c>
      <c r="F1330" s="92">
        <v>0</v>
      </c>
      <c r="G1330" s="79">
        <f t="shared" si="42"/>
        <v>0</v>
      </c>
      <c r="H1330" s="98" t="str">
        <f t="shared" si="43"/>
        <v>5</v>
      </c>
      <c r="I1330" s="97"/>
    </row>
    <row r="1331" spans="1:9" x14ac:dyDescent="0.2">
      <c r="A1331" s="70" t="s">
        <v>2514</v>
      </c>
      <c r="B1331" s="70" t="s">
        <v>1537</v>
      </c>
      <c r="C1331" s="79">
        <v>3277452</v>
      </c>
      <c r="D1331" s="79">
        <v>2737244.12</v>
      </c>
      <c r="E1331" s="79">
        <v>540207.87999999989</v>
      </c>
      <c r="F1331" s="92">
        <v>540207.87999999989</v>
      </c>
      <c r="G1331" s="79">
        <f t="shared" si="42"/>
        <v>0</v>
      </c>
      <c r="H1331" s="98" t="str">
        <f t="shared" si="43"/>
        <v>1</v>
      </c>
      <c r="I1331" s="97"/>
    </row>
    <row r="1332" spans="1:9" x14ac:dyDescent="0.2">
      <c r="A1332" s="70" t="s">
        <v>2515</v>
      </c>
      <c r="B1332" s="70" t="s">
        <v>1539</v>
      </c>
      <c r="C1332" s="79">
        <v>743664</v>
      </c>
      <c r="D1332" s="79">
        <v>616012.14</v>
      </c>
      <c r="E1332" s="79">
        <v>127651.85999999999</v>
      </c>
      <c r="F1332" s="92">
        <f>D1332/10*2</f>
        <v>123202.428</v>
      </c>
      <c r="G1332" s="79">
        <f t="shared" si="42"/>
        <v>4449.4319999999861</v>
      </c>
      <c r="H1332" s="98" t="str">
        <f t="shared" si="43"/>
        <v>1</v>
      </c>
      <c r="I1332" s="97"/>
    </row>
    <row r="1333" spans="1:9" x14ac:dyDescent="0.2">
      <c r="A1333" s="70" t="s">
        <v>2516</v>
      </c>
      <c r="B1333" s="70" t="s">
        <v>1541</v>
      </c>
      <c r="C1333" s="79">
        <v>32580</v>
      </c>
      <c r="D1333" s="79">
        <v>24610</v>
      </c>
      <c r="E1333" s="79">
        <v>7970</v>
      </c>
      <c r="F1333" s="92">
        <f>D1333/10*2</f>
        <v>4922</v>
      </c>
      <c r="G1333" s="79">
        <f t="shared" si="42"/>
        <v>3048</v>
      </c>
      <c r="H1333" s="98" t="str">
        <f t="shared" si="43"/>
        <v>1</v>
      </c>
      <c r="I1333" s="97"/>
    </row>
    <row r="1334" spans="1:9" x14ac:dyDescent="0.2">
      <c r="A1334" s="70" t="s">
        <v>2517</v>
      </c>
      <c r="B1334" s="70" t="s">
        <v>1543</v>
      </c>
      <c r="C1334" s="79">
        <v>55849</v>
      </c>
      <c r="D1334" s="79">
        <v>53450.51</v>
      </c>
      <c r="E1334" s="79">
        <v>2398.489999999998</v>
      </c>
      <c r="G1334" s="79">
        <f t="shared" si="42"/>
        <v>2398.489999999998</v>
      </c>
      <c r="H1334" s="98" t="str">
        <f t="shared" si="43"/>
        <v>1</v>
      </c>
      <c r="I1334" s="97"/>
    </row>
    <row r="1335" spans="1:9" x14ac:dyDescent="0.2">
      <c r="A1335" s="70" t="s">
        <v>2518</v>
      </c>
      <c r="B1335" s="70" t="s">
        <v>1545</v>
      </c>
      <c r="C1335" s="79">
        <v>558488</v>
      </c>
      <c r="D1335" s="79">
        <v>274741.65999999997</v>
      </c>
      <c r="E1335" s="79">
        <v>283746.34000000003</v>
      </c>
      <c r="F1335" s="92">
        <v>274741.65999999997</v>
      </c>
      <c r="G1335" s="79">
        <f t="shared" si="42"/>
        <v>9004.6800000000512</v>
      </c>
      <c r="H1335" s="98" t="str">
        <f t="shared" si="43"/>
        <v>1</v>
      </c>
      <c r="I1335" s="97"/>
    </row>
    <row r="1336" spans="1:9" x14ac:dyDescent="0.2">
      <c r="A1336" s="70" t="s">
        <v>2519</v>
      </c>
      <c r="B1336" s="70" t="s">
        <v>1547</v>
      </c>
      <c r="C1336" s="79">
        <v>68925</v>
      </c>
      <c r="D1336" s="79">
        <v>38123.360000000001</v>
      </c>
      <c r="E1336" s="79">
        <v>30801.64</v>
      </c>
      <c r="F1336" s="92">
        <f>D1336/10*2</f>
        <v>7624.6720000000005</v>
      </c>
      <c r="G1336" s="79">
        <f t="shared" si="42"/>
        <v>23176.968000000001</v>
      </c>
      <c r="H1336" s="98" t="str">
        <f t="shared" si="43"/>
        <v>1</v>
      </c>
      <c r="I1336" s="97"/>
    </row>
    <row r="1337" spans="1:9" x14ac:dyDescent="0.2">
      <c r="A1337" s="70" t="s">
        <v>2520</v>
      </c>
      <c r="B1337" s="70" t="s">
        <v>1549</v>
      </c>
      <c r="C1337" s="79">
        <v>98324</v>
      </c>
      <c r="D1337" s="79">
        <v>81664.56</v>
      </c>
      <c r="E1337" s="79">
        <v>16659.440000000002</v>
      </c>
      <c r="F1337" s="92">
        <f>D1337/10*2</f>
        <v>16332.912</v>
      </c>
      <c r="G1337" s="79">
        <f t="shared" si="42"/>
        <v>326.52800000000207</v>
      </c>
      <c r="H1337" s="98" t="str">
        <f t="shared" si="43"/>
        <v>1</v>
      </c>
      <c r="I1337" s="97"/>
    </row>
    <row r="1338" spans="1:9" x14ac:dyDescent="0.2">
      <c r="A1338" s="70" t="s">
        <v>2521</v>
      </c>
      <c r="B1338" s="70" t="s">
        <v>1551</v>
      </c>
      <c r="C1338" s="79">
        <v>573554</v>
      </c>
      <c r="D1338" s="79">
        <v>476375.80000000005</v>
      </c>
      <c r="E1338" s="79">
        <v>97178.199999999953</v>
      </c>
      <c r="F1338" s="92">
        <f>D1338/10*2</f>
        <v>95275.16</v>
      </c>
      <c r="G1338" s="79">
        <f t="shared" si="42"/>
        <v>1903.0399999999499</v>
      </c>
      <c r="H1338" s="98" t="str">
        <f t="shared" si="43"/>
        <v>1</v>
      </c>
      <c r="I1338" s="97"/>
    </row>
    <row r="1339" spans="1:9" x14ac:dyDescent="0.2">
      <c r="A1339" s="70" t="s">
        <v>2522</v>
      </c>
      <c r="B1339" s="70" t="s">
        <v>1553</v>
      </c>
      <c r="C1339" s="79">
        <v>65549</v>
      </c>
      <c r="D1339" s="79">
        <v>54766.74</v>
      </c>
      <c r="E1339" s="79">
        <v>10782.260000000002</v>
      </c>
      <c r="F1339" s="92">
        <v>10782.260000000002</v>
      </c>
      <c r="G1339" s="79">
        <f t="shared" si="42"/>
        <v>0</v>
      </c>
      <c r="H1339" s="98" t="str">
        <f t="shared" si="43"/>
        <v>1</v>
      </c>
      <c r="I1339" s="97"/>
    </row>
    <row r="1340" spans="1:9" x14ac:dyDescent="0.2">
      <c r="A1340" s="70" t="s">
        <v>2523</v>
      </c>
      <c r="B1340" s="70" t="s">
        <v>1555</v>
      </c>
      <c r="C1340" s="79">
        <v>0</v>
      </c>
      <c r="D1340" s="79">
        <v>0</v>
      </c>
      <c r="E1340" s="79">
        <v>0</v>
      </c>
      <c r="G1340" s="79">
        <f t="shared" si="42"/>
        <v>0</v>
      </c>
      <c r="H1340" s="98" t="str">
        <f t="shared" si="43"/>
        <v>1</v>
      </c>
      <c r="I1340" s="97"/>
    </row>
    <row r="1341" spans="1:9" x14ac:dyDescent="0.2">
      <c r="A1341" s="70" t="s">
        <v>2524</v>
      </c>
      <c r="B1341" s="70" t="s">
        <v>1557</v>
      </c>
      <c r="C1341" s="79">
        <v>144373</v>
      </c>
      <c r="D1341" s="79">
        <v>67955.710000000006</v>
      </c>
      <c r="E1341" s="79">
        <v>76417.289999999994</v>
      </c>
      <c r="F1341" s="92">
        <f>(D1341*10%)+D1341</f>
        <v>74751.281000000003</v>
      </c>
      <c r="G1341" s="79">
        <f t="shared" si="42"/>
        <v>1666.0089999999909</v>
      </c>
      <c r="H1341" s="98" t="str">
        <f t="shared" si="43"/>
        <v>1</v>
      </c>
      <c r="I1341" s="97"/>
    </row>
    <row r="1342" spans="1:9" x14ac:dyDescent="0.2">
      <c r="A1342" s="70" t="s">
        <v>2525</v>
      </c>
      <c r="B1342" s="70" t="s">
        <v>1559</v>
      </c>
      <c r="C1342" s="79">
        <v>194760</v>
      </c>
      <c r="D1342" s="79">
        <v>162412</v>
      </c>
      <c r="E1342" s="79">
        <v>32348</v>
      </c>
      <c r="F1342" s="92">
        <v>32348</v>
      </c>
      <c r="G1342" s="79">
        <f t="shared" si="42"/>
        <v>0</v>
      </c>
      <c r="H1342" s="98" t="str">
        <f t="shared" si="43"/>
        <v>1</v>
      </c>
      <c r="I1342" s="97"/>
    </row>
    <row r="1343" spans="1:9" x14ac:dyDescent="0.2">
      <c r="A1343" s="70" t="s">
        <v>2526</v>
      </c>
      <c r="B1343" s="70" t="s">
        <v>1561</v>
      </c>
      <c r="C1343" s="79">
        <v>165972</v>
      </c>
      <c r="D1343" s="79">
        <v>139350.5</v>
      </c>
      <c r="E1343" s="79">
        <v>26621.5</v>
      </c>
      <c r="F1343" s="92">
        <v>26621.5</v>
      </c>
      <c r="G1343" s="79">
        <f t="shared" si="42"/>
        <v>0</v>
      </c>
      <c r="H1343" s="98" t="str">
        <f t="shared" si="43"/>
        <v>1</v>
      </c>
      <c r="I1343" s="97"/>
    </row>
    <row r="1344" spans="1:9" x14ac:dyDescent="0.2">
      <c r="A1344" s="70" t="s">
        <v>2527</v>
      </c>
      <c r="B1344" s="70" t="s">
        <v>1563</v>
      </c>
      <c r="C1344" s="79">
        <v>108995</v>
      </c>
      <c r="D1344" s="79">
        <v>108759.5</v>
      </c>
      <c r="E1344" s="79">
        <v>235.5</v>
      </c>
      <c r="G1344" s="79">
        <f t="shared" si="42"/>
        <v>235.5</v>
      </c>
      <c r="H1344" s="98" t="str">
        <f t="shared" si="43"/>
        <v>1</v>
      </c>
      <c r="I1344" s="97"/>
    </row>
    <row r="1345" spans="1:9" x14ac:dyDescent="0.2">
      <c r="A1345" s="70" t="s">
        <v>2528</v>
      </c>
      <c r="B1345" s="70" t="s">
        <v>1565</v>
      </c>
      <c r="C1345" s="79">
        <v>0</v>
      </c>
      <c r="D1345" s="79">
        <v>0</v>
      </c>
      <c r="E1345" s="79">
        <v>0</v>
      </c>
      <c r="G1345" s="79">
        <f t="shared" si="42"/>
        <v>0</v>
      </c>
      <c r="H1345" s="98" t="str">
        <f t="shared" si="43"/>
        <v>1</v>
      </c>
      <c r="I1345" s="97"/>
    </row>
    <row r="1346" spans="1:9" x14ac:dyDescent="0.2">
      <c r="A1346" s="70" t="s">
        <v>1303</v>
      </c>
      <c r="B1346" s="70" t="s">
        <v>1566</v>
      </c>
      <c r="C1346" s="79">
        <v>1788</v>
      </c>
      <c r="D1346" s="77">
        <v>1671.32</v>
      </c>
      <c r="E1346" s="79">
        <v>116.68000000000006</v>
      </c>
      <c r="F1346" s="92">
        <v>0</v>
      </c>
      <c r="G1346" s="79">
        <f t="shared" si="42"/>
        <v>116.68000000000006</v>
      </c>
      <c r="H1346" s="98" t="str">
        <f t="shared" si="43"/>
        <v>2</v>
      </c>
      <c r="I1346" s="97"/>
    </row>
    <row r="1347" spans="1:9" x14ac:dyDescent="0.2">
      <c r="A1347" s="70" t="s">
        <v>1305</v>
      </c>
      <c r="B1347" s="70" t="s">
        <v>1643</v>
      </c>
      <c r="C1347" s="79">
        <v>5973</v>
      </c>
      <c r="D1347" s="77">
        <v>2626.79</v>
      </c>
      <c r="E1347" s="79">
        <v>3346.21</v>
      </c>
      <c r="F1347" s="92">
        <v>200</v>
      </c>
      <c r="G1347" s="79">
        <f t="shared" ref="G1347:G1410" si="44">C1347-D1347-F1347</f>
        <v>3146.21</v>
      </c>
      <c r="H1347" s="98" t="str">
        <f t="shared" si="43"/>
        <v>2</v>
      </c>
      <c r="I1347" s="97"/>
    </row>
    <row r="1348" spans="1:9" x14ac:dyDescent="0.2">
      <c r="A1348" s="70" t="s">
        <v>1307</v>
      </c>
      <c r="B1348" s="70" t="s">
        <v>1692</v>
      </c>
      <c r="C1348" s="79">
        <v>45</v>
      </c>
      <c r="D1348" s="77">
        <v>0</v>
      </c>
      <c r="E1348" s="79">
        <v>45</v>
      </c>
      <c r="F1348" s="92">
        <v>0</v>
      </c>
      <c r="G1348" s="79">
        <f t="shared" si="44"/>
        <v>45</v>
      </c>
      <c r="H1348" s="98" t="str">
        <f t="shared" si="43"/>
        <v>2</v>
      </c>
      <c r="I1348" s="97"/>
    </row>
    <row r="1349" spans="1:9" x14ac:dyDescent="0.2">
      <c r="A1349" s="70" t="s">
        <v>2529</v>
      </c>
      <c r="B1349" s="70" t="s">
        <v>1647</v>
      </c>
      <c r="C1349" s="79">
        <v>22555</v>
      </c>
      <c r="D1349" s="77">
        <v>0</v>
      </c>
      <c r="E1349" s="79">
        <v>22555</v>
      </c>
      <c r="F1349" s="92">
        <v>0</v>
      </c>
      <c r="G1349" s="79">
        <f t="shared" si="44"/>
        <v>22555</v>
      </c>
      <c r="H1349" s="98" t="str">
        <f t="shared" ref="H1349:H1412" si="45">MID(A1349,18,1)</f>
        <v>2</v>
      </c>
      <c r="I1349" s="97"/>
    </row>
    <row r="1350" spans="1:9" x14ac:dyDescent="0.2">
      <c r="A1350" s="70" t="s">
        <v>1311</v>
      </c>
      <c r="B1350" s="70" t="s">
        <v>1700</v>
      </c>
      <c r="C1350" s="79">
        <v>0</v>
      </c>
      <c r="D1350" s="79">
        <v>0</v>
      </c>
      <c r="E1350" s="79">
        <v>0</v>
      </c>
      <c r="F1350" s="92">
        <v>0</v>
      </c>
      <c r="G1350" s="79">
        <f t="shared" si="44"/>
        <v>0</v>
      </c>
      <c r="H1350" s="98" t="str">
        <f t="shared" si="45"/>
        <v>3</v>
      </c>
      <c r="I1350" s="97"/>
    </row>
    <row r="1351" spans="1:9" x14ac:dyDescent="0.2">
      <c r="A1351" s="70" t="s">
        <v>1313</v>
      </c>
      <c r="B1351" s="70" t="s">
        <v>1661</v>
      </c>
      <c r="C1351" s="79">
        <v>0</v>
      </c>
      <c r="D1351" s="79">
        <v>0</v>
      </c>
      <c r="E1351" s="79">
        <v>0</v>
      </c>
      <c r="F1351" s="92">
        <v>0</v>
      </c>
      <c r="G1351" s="79">
        <f t="shared" si="44"/>
        <v>0</v>
      </c>
      <c r="H1351" s="98" t="str">
        <f t="shared" si="45"/>
        <v>3</v>
      </c>
      <c r="I1351" s="97"/>
    </row>
    <row r="1352" spans="1:9" x14ac:dyDescent="0.2">
      <c r="A1352" s="70" t="s">
        <v>2530</v>
      </c>
      <c r="B1352" s="70" t="s">
        <v>1605</v>
      </c>
      <c r="C1352" s="79">
        <v>0</v>
      </c>
      <c r="D1352" s="79">
        <v>0</v>
      </c>
      <c r="E1352" s="79">
        <v>0</v>
      </c>
      <c r="F1352" s="92">
        <v>0</v>
      </c>
      <c r="G1352" s="79">
        <f t="shared" si="44"/>
        <v>0</v>
      </c>
      <c r="H1352" s="98" t="str">
        <f t="shared" si="45"/>
        <v>5</v>
      </c>
      <c r="I1352" s="97"/>
    </row>
    <row r="1353" spans="1:9" x14ac:dyDescent="0.2">
      <c r="A1353" s="70" t="s">
        <v>2531</v>
      </c>
      <c r="B1353" s="70" t="s">
        <v>1537</v>
      </c>
      <c r="C1353" s="79">
        <v>3253248</v>
      </c>
      <c r="D1353" s="79">
        <v>2702412.32</v>
      </c>
      <c r="E1353" s="79">
        <v>550835.68000000017</v>
      </c>
      <c r="F1353" s="92">
        <f>D1353/10*2</f>
        <v>540482.46399999992</v>
      </c>
      <c r="G1353" s="79">
        <f t="shared" si="44"/>
        <v>10353.216000000248</v>
      </c>
      <c r="H1353" s="98" t="str">
        <f t="shared" si="45"/>
        <v>1</v>
      </c>
      <c r="I1353" s="97"/>
    </row>
    <row r="1354" spans="1:9" x14ac:dyDescent="0.2">
      <c r="A1354" s="70" t="s">
        <v>2532</v>
      </c>
      <c r="B1354" s="70" t="s">
        <v>1539</v>
      </c>
      <c r="C1354" s="79">
        <v>626100</v>
      </c>
      <c r="D1354" s="79">
        <v>480137.5</v>
      </c>
      <c r="E1354" s="79">
        <v>145962.5</v>
      </c>
      <c r="F1354" s="92">
        <f>D1354/10*2</f>
        <v>96027.5</v>
      </c>
      <c r="G1354" s="79">
        <f t="shared" si="44"/>
        <v>49935</v>
      </c>
      <c r="H1354" s="98" t="str">
        <f t="shared" si="45"/>
        <v>1</v>
      </c>
      <c r="I1354" s="97"/>
    </row>
    <row r="1355" spans="1:9" x14ac:dyDescent="0.2">
      <c r="A1355" s="70" t="s">
        <v>2533</v>
      </c>
      <c r="B1355" s="70" t="s">
        <v>1541</v>
      </c>
      <c r="C1355" s="79">
        <v>99168</v>
      </c>
      <c r="D1355" s="79">
        <v>81268</v>
      </c>
      <c r="E1355" s="79">
        <v>17900</v>
      </c>
      <c r="F1355" s="92">
        <f>D1355/10*2</f>
        <v>16253.6</v>
      </c>
      <c r="G1355" s="79">
        <f t="shared" si="44"/>
        <v>1646.3999999999996</v>
      </c>
      <c r="H1355" s="98" t="str">
        <f t="shared" si="45"/>
        <v>1</v>
      </c>
      <c r="I1355" s="97"/>
    </row>
    <row r="1356" spans="1:9" x14ac:dyDescent="0.2">
      <c r="A1356" s="70" t="s">
        <v>2534</v>
      </c>
      <c r="B1356" s="70" t="s">
        <v>1543</v>
      </c>
      <c r="C1356" s="79">
        <v>53880</v>
      </c>
      <c r="D1356" s="79">
        <v>48880.34</v>
      </c>
      <c r="E1356" s="79">
        <v>4999.6600000000035</v>
      </c>
      <c r="G1356" s="79">
        <f t="shared" si="44"/>
        <v>4999.6600000000035</v>
      </c>
      <c r="H1356" s="98" t="str">
        <f t="shared" si="45"/>
        <v>1</v>
      </c>
      <c r="I1356" s="97"/>
    </row>
    <row r="1357" spans="1:9" x14ac:dyDescent="0.2">
      <c r="A1357" s="70" t="s">
        <v>2535</v>
      </c>
      <c r="B1357" s="70" t="s">
        <v>1545</v>
      </c>
      <c r="C1357" s="79">
        <v>538798</v>
      </c>
      <c r="D1357" s="79">
        <v>252530.87</v>
      </c>
      <c r="E1357" s="79">
        <v>286267.13</v>
      </c>
      <c r="F1357" s="92">
        <v>252530.87</v>
      </c>
      <c r="G1357" s="79">
        <f t="shared" si="44"/>
        <v>33736.260000000009</v>
      </c>
      <c r="H1357" s="98" t="str">
        <f t="shared" si="45"/>
        <v>1</v>
      </c>
      <c r="I1357" s="97"/>
    </row>
    <row r="1358" spans="1:9" x14ac:dyDescent="0.2">
      <c r="A1358" s="70" t="s">
        <v>2536</v>
      </c>
      <c r="B1358" s="70" t="s">
        <v>1547</v>
      </c>
      <c r="C1358" s="79">
        <v>67164</v>
      </c>
      <c r="D1358" s="79">
        <v>40682.99</v>
      </c>
      <c r="E1358" s="79">
        <v>26481.010000000002</v>
      </c>
      <c r="F1358" s="92">
        <f>D1358/10*2</f>
        <v>8136.598</v>
      </c>
      <c r="G1358" s="79">
        <f t="shared" si="44"/>
        <v>18344.412000000004</v>
      </c>
      <c r="H1358" s="98" t="str">
        <f t="shared" si="45"/>
        <v>1</v>
      </c>
      <c r="I1358" s="97"/>
    </row>
    <row r="1359" spans="1:9" x14ac:dyDescent="0.2">
      <c r="A1359" s="70" t="s">
        <v>2537</v>
      </c>
      <c r="B1359" s="70" t="s">
        <v>1549</v>
      </c>
      <c r="C1359" s="79">
        <v>97597</v>
      </c>
      <c r="D1359" s="79">
        <v>80552.73</v>
      </c>
      <c r="E1359" s="79">
        <v>17044.270000000004</v>
      </c>
      <c r="F1359" s="92">
        <f>D1359/10*2</f>
        <v>16110.545999999998</v>
      </c>
      <c r="G1359" s="79">
        <f t="shared" si="44"/>
        <v>933.72400000000562</v>
      </c>
      <c r="H1359" s="98" t="str">
        <f t="shared" si="45"/>
        <v>1</v>
      </c>
      <c r="I1359" s="97"/>
    </row>
    <row r="1360" spans="1:9" x14ac:dyDescent="0.2">
      <c r="A1360" s="70" t="s">
        <v>2538</v>
      </c>
      <c r="B1360" s="70" t="s">
        <v>1551</v>
      </c>
      <c r="C1360" s="79">
        <v>569318.18000000005</v>
      </c>
      <c r="D1360" s="79">
        <v>469890.2</v>
      </c>
      <c r="E1360" s="79">
        <v>99427.98000000004</v>
      </c>
      <c r="F1360" s="92">
        <f>D1360/10*2</f>
        <v>93978.040000000008</v>
      </c>
      <c r="G1360" s="79">
        <f t="shared" si="44"/>
        <v>5449.9400000000314</v>
      </c>
      <c r="H1360" s="98" t="str">
        <f t="shared" si="45"/>
        <v>1</v>
      </c>
      <c r="I1360" s="97"/>
    </row>
    <row r="1361" spans="1:9" x14ac:dyDescent="0.2">
      <c r="A1361" s="70" t="s">
        <v>2539</v>
      </c>
      <c r="B1361" s="70" t="s">
        <v>1553</v>
      </c>
      <c r="C1361" s="79">
        <v>65065</v>
      </c>
      <c r="D1361" s="79">
        <v>54024.82</v>
      </c>
      <c r="E1361" s="79">
        <v>11040.18</v>
      </c>
      <c r="F1361" s="92">
        <f>D1361/10*2</f>
        <v>10804.964</v>
      </c>
      <c r="G1361" s="79">
        <f t="shared" si="44"/>
        <v>235.21600000000035</v>
      </c>
      <c r="H1361" s="98" t="str">
        <f t="shared" si="45"/>
        <v>1</v>
      </c>
      <c r="I1361" s="97"/>
    </row>
    <row r="1362" spans="1:9" x14ac:dyDescent="0.2">
      <c r="A1362" s="70" t="s">
        <v>2540</v>
      </c>
      <c r="B1362" s="70" t="s">
        <v>1557</v>
      </c>
      <c r="C1362" s="79">
        <v>117451</v>
      </c>
      <c r="D1362" s="79">
        <v>49219.29</v>
      </c>
      <c r="E1362" s="79">
        <v>68231.709999999992</v>
      </c>
      <c r="F1362" s="92">
        <f>(D1362*10%)+D1362</f>
        <v>54141.218999999997</v>
      </c>
      <c r="G1362" s="79">
        <f t="shared" si="44"/>
        <v>14090.490999999995</v>
      </c>
      <c r="H1362" s="98" t="str">
        <f t="shared" si="45"/>
        <v>1</v>
      </c>
      <c r="I1362" s="97"/>
    </row>
    <row r="1363" spans="1:9" x14ac:dyDescent="0.2">
      <c r="A1363" s="70" t="s">
        <v>2541</v>
      </c>
      <c r="B1363" s="70" t="s">
        <v>1559</v>
      </c>
      <c r="C1363" s="79">
        <v>213984</v>
      </c>
      <c r="D1363" s="79">
        <v>174248</v>
      </c>
      <c r="E1363" s="79">
        <v>39736</v>
      </c>
      <c r="F1363" s="92">
        <f>D1363/10*2</f>
        <v>34849.599999999999</v>
      </c>
      <c r="G1363" s="79">
        <f t="shared" si="44"/>
        <v>4886.4000000000015</v>
      </c>
      <c r="H1363" s="98" t="str">
        <f t="shared" si="45"/>
        <v>1</v>
      </c>
      <c r="I1363" s="97"/>
    </row>
    <row r="1364" spans="1:9" x14ac:dyDescent="0.2">
      <c r="A1364" s="70" t="s">
        <v>2542</v>
      </c>
      <c r="B1364" s="70" t="s">
        <v>1561</v>
      </c>
      <c r="C1364" s="79">
        <v>191412</v>
      </c>
      <c r="D1364" s="79">
        <v>161448</v>
      </c>
      <c r="E1364" s="79">
        <v>29964</v>
      </c>
      <c r="F1364" s="92">
        <v>29964</v>
      </c>
      <c r="G1364" s="79">
        <f t="shared" si="44"/>
        <v>0</v>
      </c>
      <c r="H1364" s="98" t="str">
        <f t="shared" si="45"/>
        <v>1</v>
      </c>
      <c r="I1364" s="97"/>
    </row>
    <row r="1365" spans="1:9" x14ac:dyDescent="0.2">
      <c r="A1365" s="70" t="s">
        <v>2543</v>
      </c>
      <c r="B1365" s="70" t="s">
        <v>1563</v>
      </c>
      <c r="C1365" s="79">
        <v>135552</v>
      </c>
      <c r="D1365" s="79">
        <v>127231.71</v>
      </c>
      <c r="E1365" s="79">
        <v>8320.2899999999936</v>
      </c>
      <c r="G1365" s="79">
        <f t="shared" si="44"/>
        <v>8320.2899999999936</v>
      </c>
      <c r="H1365" s="98" t="str">
        <f t="shared" si="45"/>
        <v>1</v>
      </c>
      <c r="I1365" s="97"/>
    </row>
    <row r="1366" spans="1:9" x14ac:dyDescent="0.2">
      <c r="A1366" s="70" t="s">
        <v>2544</v>
      </c>
      <c r="B1366" s="70" t="s">
        <v>1565</v>
      </c>
      <c r="C1366" s="79">
        <v>52490</v>
      </c>
      <c r="D1366" s="79">
        <v>0</v>
      </c>
      <c r="E1366" s="79">
        <v>52490</v>
      </c>
      <c r="F1366" s="92">
        <v>52490</v>
      </c>
      <c r="G1366" s="79">
        <f t="shared" si="44"/>
        <v>0</v>
      </c>
      <c r="H1366" s="98" t="str">
        <f t="shared" si="45"/>
        <v>1</v>
      </c>
      <c r="I1366" s="97"/>
    </row>
    <row r="1367" spans="1:9" x14ac:dyDescent="0.2">
      <c r="A1367" s="70" t="s">
        <v>1315</v>
      </c>
      <c r="B1367" s="70" t="s">
        <v>1566</v>
      </c>
      <c r="C1367" s="79">
        <v>127</v>
      </c>
      <c r="D1367" s="77">
        <v>0</v>
      </c>
      <c r="E1367" s="79">
        <v>127</v>
      </c>
      <c r="F1367" s="92">
        <v>0</v>
      </c>
      <c r="G1367" s="79">
        <f t="shared" si="44"/>
        <v>127</v>
      </c>
      <c r="H1367" s="98" t="str">
        <f t="shared" si="45"/>
        <v>2</v>
      </c>
      <c r="I1367" s="97"/>
    </row>
    <row r="1368" spans="1:9" x14ac:dyDescent="0.2">
      <c r="A1368" s="70" t="s">
        <v>1317</v>
      </c>
      <c r="B1368" s="70" t="s">
        <v>1571</v>
      </c>
      <c r="C1368" s="79">
        <v>1582</v>
      </c>
      <c r="D1368" s="77">
        <v>198.99</v>
      </c>
      <c r="E1368" s="79">
        <v>1383.01</v>
      </c>
      <c r="F1368" s="92">
        <v>500</v>
      </c>
      <c r="G1368" s="79">
        <f t="shared" si="44"/>
        <v>883.01</v>
      </c>
      <c r="H1368" s="98" t="str">
        <f t="shared" si="45"/>
        <v>2</v>
      </c>
      <c r="I1368" s="97"/>
    </row>
    <row r="1369" spans="1:9" x14ac:dyDescent="0.2">
      <c r="A1369" s="70" t="s">
        <v>1319</v>
      </c>
      <c r="B1369" s="70" t="s">
        <v>1642</v>
      </c>
      <c r="C1369" s="79">
        <v>74239</v>
      </c>
      <c r="D1369" s="77">
        <v>0</v>
      </c>
      <c r="E1369" s="79">
        <v>74239</v>
      </c>
      <c r="F1369" s="92">
        <v>0</v>
      </c>
      <c r="G1369" s="79">
        <f t="shared" si="44"/>
        <v>74239</v>
      </c>
      <c r="H1369" s="98" t="str">
        <f t="shared" si="45"/>
        <v>2</v>
      </c>
      <c r="I1369" s="97"/>
    </row>
    <row r="1370" spans="1:9" x14ac:dyDescent="0.2">
      <c r="A1370" s="70" t="s">
        <v>1322</v>
      </c>
      <c r="B1370" s="70" t="s">
        <v>1572</v>
      </c>
      <c r="C1370" s="79">
        <v>2336</v>
      </c>
      <c r="D1370" s="77">
        <v>2336</v>
      </c>
      <c r="E1370" s="79">
        <v>0</v>
      </c>
      <c r="F1370" s="92">
        <v>0</v>
      </c>
      <c r="G1370" s="79">
        <f t="shared" si="44"/>
        <v>0</v>
      </c>
      <c r="H1370" s="98" t="str">
        <f t="shared" si="45"/>
        <v>2</v>
      </c>
      <c r="I1370" s="97"/>
    </row>
    <row r="1371" spans="1:9" x14ac:dyDescent="0.2">
      <c r="A1371" s="70" t="s">
        <v>1323</v>
      </c>
      <c r="B1371" s="70" t="s">
        <v>1645</v>
      </c>
      <c r="C1371" s="79">
        <v>135</v>
      </c>
      <c r="D1371" s="77">
        <v>0</v>
      </c>
      <c r="E1371" s="79">
        <v>135</v>
      </c>
      <c r="F1371" s="92">
        <v>0</v>
      </c>
      <c r="G1371" s="79">
        <f t="shared" si="44"/>
        <v>135</v>
      </c>
      <c r="H1371" s="98" t="str">
        <f t="shared" si="45"/>
        <v>2</v>
      </c>
      <c r="I1371" s="97"/>
    </row>
    <row r="1372" spans="1:9" x14ac:dyDescent="0.2">
      <c r="A1372" s="70" t="s">
        <v>1325</v>
      </c>
      <c r="B1372" s="70" t="s">
        <v>1647</v>
      </c>
      <c r="C1372" s="79">
        <v>9255</v>
      </c>
      <c r="D1372" s="77">
        <v>0</v>
      </c>
      <c r="E1372" s="79">
        <v>9255</v>
      </c>
      <c r="F1372" s="92">
        <v>0</v>
      </c>
      <c r="G1372" s="79">
        <f t="shared" si="44"/>
        <v>9255</v>
      </c>
      <c r="H1372" s="98" t="str">
        <f t="shared" si="45"/>
        <v>2</v>
      </c>
      <c r="I1372" s="97"/>
    </row>
    <row r="1373" spans="1:9" x14ac:dyDescent="0.2">
      <c r="A1373" s="70" t="s">
        <v>1327</v>
      </c>
      <c r="B1373" s="70" t="s">
        <v>1573</v>
      </c>
      <c r="C1373" s="79">
        <v>21133</v>
      </c>
      <c r="D1373" s="79">
        <v>17678.38</v>
      </c>
      <c r="E1373" s="79">
        <v>3454.619999999999</v>
      </c>
      <c r="F1373" s="92">
        <v>3454.619999999999</v>
      </c>
      <c r="G1373" s="79">
        <f t="shared" si="44"/>
        <v>0</v>
      </c>
      <c r="H1373" s="98" t="str">
        <f t="shared" si="45"/>
        <v>3</v>
      </c>
      <c r="I1373" s="97"/>
    </row>
    <row r="1374" spans="1:9" x14ac:dyDescent="0.2">
      <c r="A1374" s="70" t="s">
        <v>2545</v>
      </c>
      <c r="B1374" s="70" t="s">
        <v>1652</v>
      </c>
      <c r="C1374" s="79">
        <v>208</v>
      </c>
      <c r="D1374" s="79">
        <v>0</v>
      </c>
      <c r="E1374" s="79">
        <v>208</v>
      </c>
      <c r="F1374" s="92">
        <v>0</v>
      </c>
      <c r="G1374" s="79">
        <f t="shared" si="44"/>
        <v>208</v>
      </c>
      <c r="H1374" s="98" t="str">
        <f t="shared" si="45"/>
        <v>3</v>
      </c>
      <c r="I1374" s="97"/>
    </row>
    <row r="1375" spans="1:9" x14ac:dyDescent="0.2">
      <c r="A1375" s="70" t="s">
        <v>1328</v>
      </c>
      <c r="B1375" s="70" t="s">
        <v>1574</v>
      </c>
      <c r="C1375" s="79">
        <v>5078</v>
      </c>
      <c r="D1375" s="79">
        <v>4797.5</v>
      </c>
      <c r="E1375" s="79">
        <v>280.5</v>
      </c>
      <c r="F1375" s="92">
        <v>0</v>
      </c>
      <c r="G1375" s="79">
        <f t="shared" si="44"/>
        <v>280.5</v>
      </c>
      <c r="H1375" s="98" t="str">
        <f t="shared" si="45"/>
        <v>3</v>
      </c>
      <c r="I1375" s="97"/>
    </row>
    <row r="1376" spans="1:9" x14ac:dyDescent="0.2">
      <c r="A1376" s="70" t="s">
        <v>1330</v>
      </c>
      <c r="B1376" s="70" t="s">
        <v>1575</v>
      </c>
      <c r="C1376" s="79">
        <v>70480</v>
      </c>
      <c r="D1376" s="79">
        <v>56875.23</v>
      </c>
      <c r="E1376" s="79">
        <v>13604.769999999997</v>
      </c>
      <c r="F1376" s="92">
        <f>D1376/10*2</f>
        <v>11375.046</v>
      </c>
      <c r="G1376" s="79">
        <f t="shared" si="44"/>
        <v>2229.7239999999965</v>
      </c>
      <c r="H1376" s="98" t="str">
        <f t="shared" si="45"/>
        <v>3</v>
      </c>
      <c r="I1376" s="97"/>
    </row>
    <row r="1377" spans="1:9" x14ac:dyDescent="0.2">
      <c r="A1377" s="70" t="s">
        <v>1331</v>
      </c>
      <c r="B1377" s="70" t="s">
        <v>1700</v>
      </c>
      <c r="C1377" s="79">
        <v>59391</v>
      </c>
      <c r="D1377" s="79">
        <v>0</v>
      </c>
      <c r="E1377" s="79">
        <v>59391</v>
      </c>
      <c r="F1377" s="92">
        <v>12500</v>
      </c>
      <c r="G1377" s="79">
        <f t="shared" si="44"/>
        <v>46891</v>
      </c>
      <c r="H1377" s="98" t="str">
        <f t="shared" si="45"/>
        <v>3</v>
      </c>
      <c r="I1377" s="97"/>
    </row>
    <row r="1378" spans="1:9" x14ac:dyDescent="0.2">
      <c r="A1378" s="70" t="s">
        <v>2546</v>
      </c>
      <c r="B1378" s="70" t="s">
        <v>1600</v>
      </c>
      <c r="C1378" s="79">
        <v>0</v>
      </c>
      <c r="D1378" s="79">
        <v>0</v>
      </c>
      <c r="E1378" s="79">
        <v>0</v>
      </c>
      <c r="F1378" s="92">
        <v>0</v>
      </c>
      <c r="G1378" s="79">
        <f t="shared" si="44"/>
        <v>0</v>
      </c>
      <c r="H1378" s="98" t="str">
        <f t="shared" si="45"/>
        <v>3</v>
      </c>
      <c r="I1378" s="97"/>
    </row>
    <row r="1379" spans="1:9" x14ac:dyDescent="0.2">
      <c r="A1379" s="70" t="s">
        <v>1333</v>
      </c>
      <c r="B1379" s="70" t="s">
        <v>1576</v>
      </c>
      <c r="C1379" s="79">
        <v>7315.04</v>
      </c>
      <c r="D1379" s="79">
        <v>7315.04</v>
      </c>
      <c r="E1379" s="79">
        <v>0</v>
      </c>
      <c r="F1379" s="92">
        <v>0</v>
      </c>
      <c r="G1379" s="79">
        <f t="shared" si="44"/>
        <v>0</v>
      </c>
      <c r="H1379" s="98" t="str">
        <f t="shared" si="45"/>
        <v>3</v>
      </c>
      <c r="I1379" s="97"/>
    </row>
    <row r="1380" spans="1:9" x14ac:dyDescent="0.2">
      <c r="A1380" s="70" t="s">
        <v>1334</v>
      </c>
      <c r="B1380" s="70" t="s">
        <v>1661</v>
      </c>
      <c r="C1380" s="79">
        <v>0</v>
      </c>
      <c r="D1380" s="79">
        <v>0</v>
      </c>
      <c r="E1380" s="79">
        <v>0</v>
      </c>
      <c r="F1380" s="92">
        <v>0</v>
      </c>
      <c r="G1380" s="79">
        <f t="shared" si="44"/>
        <v>0</v>
      </c>
      <c r="H1380" s="98" t="str">
        <f t="shared" si="45"/>
        <v>3</v>
      </c>
      <c r="I1380" s="97"/>
    </row>
    <row r="1381" spans="1:9" x14ac:dyDescent="0.2">
      <c r="A1381" s="70" t="s">
        <v>1336</v>
      </c>
      <c r="B1381" s="70" t="s">
        <v>1577</v>
      </c>
      <c r="C1381" s="79">
        <v>47520</v>
      </c>
      <c r="D1381" s="79">
        <v>20299.03</v>
      </c>
      <c r="E1381" s="79">
        <v>27220.97</v>
      </c>
      <c r="F1381" s="92">
        <v>0</v>
      </c>
      <c r="G1381" s="79">
        <f t="shared" si="44"/>
        <v>27220.97</v>
      </c>
      <c r="H1381" s="98" t="str">
        <f t="shared" si="45"/>
        <v>3</v>
      </c>
      <c r="I1381" s="97"/>
    </row>
    <row r="1382" spans="1:9" x14ac:dyDescent="0.2">
      <c r="A1382" s="70" t="s">
        <v>1337</v>
      </c>
      <c r="B1382" s="70" t="s">
        <v>1603</v>
      </c>
      <c r="C1382" s="79">
        <v>36884</v>
      </c>
      <c r="D1382" s="79">
        <v>7825.64</v>
      </c>
      <c r="E1382" s="79">
        <v>29058.36</v>
      </c>
      <c r="F1382" s="92">
        <v>0</v>
      </c>
      <c r="G1382" s="79">
        <f t="shared" si="44"/>
        <v>29058.36</v>
      </c>
      <c r="H1382" s="98" t="str">
        <f t="shared" si="45"/>
        <v>3</v>
      </c>
      <c r="I1382" s="97"/>
    </row>
    <row r="1383" spans="1:9" x14ac:dyDescent="0.2">
      <c r="A1383" s="70" t="s">
        <v>1339</v>
      </c>
      <c r="B1383" s="70" t="s">
        <v>2547</v>
      </c>
      <c r="C1383" s="79">
        <v>7170280017.8199997</v>
      </c>
      <c r="D1383" s="79">
        <v>5677546984.1400003</v>
      </c>
      <c r="E1383" s="79">
        <v>1492733033.6799994</v>
      </c>
      <c r="F1383" s="92">
        <v>1130000000</v>
      </c>
      <c r="G1383" s="79">
        <f t="shared" si="44"/>
        <v>362733033.67999935</v>
      </c>
      <c r="H1383" s="98" t="str">
        <f t="shared" si="45"/>
        <v>4</v>
      </c>
      <c r="I1383" s="97"/>
    </row>
    <row r="1384" spans="1:9" x14ac:dyDescent="0.2">
      <c r="A1384" s="70" t="s">
        <v>1341</v>
      </c>
      <c r="B1384" s="70" t="s">
        <v>2547</v>
      </c>
      <c r="C1384" s="79">
        <v>324607538</v>
      </c>
      <c r="D1384" s="79">
        <v>274572495.63</v>
      </c>
      <c r="E1384" s="79">
        <v>50035042.370000005</v>
      </c>
      <c r="F1384" s="92">
        <v>50035042</v>
      </c>
      <c r="G1384" s="79">
        <f t="shared" si="44"/>
        <v>0.37000000476837158</v>
      </c>
      <c r="H1384" s="98" t="str">
        <f t="shared" si="45"/>
        <v>4</v>
      </c>
      <c r="I1384" s="97"/>
    </row>
    <row r="1385" spans="1:9" x14ac:dyDescent="0.2">
      <c r="A1385" s="70" t="s">
        <v>1342</v>
      </c>
      <c r="B1385" s="70" t="s">
        <v>2547</v>
      </c>
      <c r="C1385" s="79">
        <v>765118787</v>
      </c>
      <c r="D1385" s="79">
        <v>0</v>
      </c>
      <c r="E1385" s="79">
        <v>765118787</v>
      </c>
      <c r="F1385" s="92">
        <v>765118787</v>
      </c>
      <c r="G1385" s="79">
        <f t="shared" si="44"/>
        <v>0</v>
      </c>
      <c r="H1385" s="98" t="str">
        <f t="shared" si="45"/>
        <v>4</v>
      </c>
      <c r="I1385" s="97"/>
    </row>
    <row r="1386" spans="1:9" x14ac:dyDescent="0.2">
      <c r="A1386" s="70" t="s">
        <v>1343</v>
      </c>
      <c r="B1386" s="70" t="s">
        <v>2547</v>
      </c>
      <c r="C1386" s="79">
        <v>585933</v>
      </c>
      <c r="D1386" s="79">
        <v>467938.4</v>
      </c>
      <c r="E1386" s="79">
        <v>117994.59999999998</v>
      </c>
      <c r="F1386" s="92">
        <v>87000</v>
      </c>
      <c r="G1386" s="79">
        <f t="shared" si="44"/>
        <v>30994.599999999977</v>
      </c>
      <c r="H1386" s="98" t="str">
        <f t="shared" si="45"/>
        <v>4</v>
      </c>
      <c r="I1386" s="97"/>
    </row>
    <row r="1387" spans="1:9" x14ac:dyDescent="0.2">
      <c r="A1387" s="70" t="s">
        <v>1344</v>
      </c>
      <c r="B1387" s="70" t="s">
        <v>2547</v>
      </c>
      <c r="C1387" s="79">
        <v>125886213</v>
      </c>
      <c r="D1387" s="79">
        <v>106327400</v>
      </c>
      <c r="E1387" s="79">
        <v>19558813</v>
      </c>
      <c r="F1387" s="92">
        <v>19500000</v>
      </c>
      <c r="G1387" s="79">
        <f t="shared" si="44"/>
        <v>58813</v>
      </c>
      <c r="H1387" s="98" t="str">
        <f t="shared" si="45"/>
        <v>4</v>
      </c>
      <c r="I1387" s="97"/>
    </row>
    <row r="1388" spans="1:9" x14ac:dyDescent="0.2">
      <c r="A1388" s="70" t="s">
        <v>1345</v>
      </c>
      <c r="B1388" s="70" t="s">
        <v>2547</v>
      </c>
      <c r="C1388" s="79">
        <v>21133896</v>
      </c>
      <c r="D1388" s="79">
        <v>15845182.359999999</v>
      </c>
      <c r="E1388" s="79">
        <v>5288713.6400000006</v>
      </c>
      <c r="F1388" s="92">
        <v>3100000</v>
      </c>
      <c r="G1388" s="79">
        <f t="shared" si="44"/>
        <v>2188713.6400000006</v>
      </c>
      <c r="H1388" s="98" t="str">
        <f t="shared" si="45"/>
        <v>4</v>
      </c>
      <c r="I1388" s="97"/>
    </row>
    <row r="1389" spans="1:9" x14ac:dyDescent="0.2">
      <c r="A1389" s="70" t="s">
        <v>1346</v>
      </c>
      <c r="B1389" s="70" t="s">
        <v>2547</v>
      </c>
      <c r="C1389" s="79">
        <v>2589195</v>
      </c>
      <c r="D1389" s="79">
        <v>561864.6</v>
      </c>
      <c r="E1389" s="79">
        <v>2027330.4</v>
      </c>
      <c r="F1389" s="92">
        <v>600000</v>
      </c>
      <c r="G1389" s="79">
        <f t="shared" si="44"/>
        <v>1427330.4</v>
      </c>
      <c r="H1389" s="98" t="str">
        <f t="shared" si="45"/>
        <v>4</v>
      </c>
      <c r="I1389" s="97"/>
    </row>
    <row r="1390" spans="1:9" x14ac:dyDescent="0.2">
      <c r="A1390" s="70" t="s">
        <v>1347</v>
      </c>
      <c r="B1390" s="70" t="s">
        <v>1701</v>
      </c>
      <c r="C1390" s="79">
        <v>0</v>
      </c>
      <c r="D1390" s="79">
        <v>0</v>
      </c>
      <c r="E1390" s="79">
        <v>0</v>
      </c>
      <c r="F1390" s="92">
        <v>0</v>
      </c>
      <c r="G1390" s="79">
        <f t="shared" si="44"/>
        <v>0</v>
      </c>
      <c r="H1390" s="98" t="str">
        <f t="shared" si="45"/>
        <v>5</v>
      </c>
      <c r="I1390" s="97"/>
    </row>
    <row r="1391" spans="1:9" x14ac:dyDescent="0.2">
      <c r="A1391" s="70" t="s">
        <v>1349</v>
      </c>
      <c r="B1391" s="70" t="s">
        <v>1605</v>
      </c>
      <c r="C1391" s="79">
        <v>0</v>
      </c>
      <c r="D1391" s="79">
        <v>0</v>
      </c>
      <c r="E1391" s="79">
        <v>0</v>
      </c>
      <c r="F1391" s="92">
        <v>0</v>
      </c>
      <c r="G1391" s="79">
        <f t="shared" si="44"/>
        <v>0</v>
      </c>
      <c r="H1391" s="98" t="str">
        <f t="shared" si="45"/>
        <v>5</v>
      </c>
      <c r="I1391" s="97"/>
    </row>
    <row r="1392" spans="1:9" x14ac:dyDescent="0.2">
      <c r="A1392" s="70" t="s">
        <v>2548</v>
      </c>
      <c r="B1392" s="70" t="s">
        <v>1537</v>
      </c>
      <c r="C1392" s="79">
        <v>7304928</v>
      </c>
      <c r="D1392" s="79">
        <v>6023941.1200000001</v>
      </c>
      <c r="E1392" s="79">
        <v>1280986.8799999999</v>
      </c>
      <c r="F1392" s="92">
        <f>D1392/10*2</f>
        <v>1204788.2239999999</v>
      </c>
      <c r="G1392" s="79">
        <f t="shared" si="44"/>
        <v>76198.655999999959</v>
      </c>
      <c r="H1392" s="98" t="str">
        <f t="shared" si="45"/>
        <v>1</v>
      </c>
      <c r="I1392" s="97"/>
    </row>
    <row r="1393" spans="1:9" x14ac:dyDescent="0.2">
      <c r="A1393" s="70" t="s">
        <v>2549</v>
      </c>
      <c r="B1393" s="70" t="s">
        <v>1539</v>
      </c>
      <c r="C1393" s="79">
        <v>1365095.85</v>
      </c>
      <c r="D1393" s="79">
        <v>1127844.78</v>
      </c>
      <c r="E1393" s="79">
        <v>237251.07000000007</v>
      </c>
      <c r="F1393" s="92">
        <f>D1393/10*2</f>
        <v>225568.95600000001</v>
      </c>
      <c r="G1393" s="79">
        <f t="shared" si="44"/>
        <v>11682.11400000006</v>
      </c>
      <c r="H1393" s="98" t="str">
        <f t="shared" si="45"/>
        <v>1</v>
      </c>
      <c r="I1393" s="97"/>
    </row>
    <row r="1394" spans="1:9" x14ac:dyDescent="0.2">
      <c r="A1394" s="70" t="s">
        <v>2550</v>
      </c>
      <c r="B1394" s="70" t="s">
        <v>1541</v>
      </c>
      <c r="C1394" s="79">
        <v>201240</v>
      </c>
      <c r="D1394" s="79">
        <v>159924</v>
      </c>
      <c r="E1394" s="79">
        <v>41316</v>
      </c>
      <c r="F1394" s="92">
        <f>D1394/10*2</f>
        <v>31984.799999999999</v>
      </c>
      <c r="G1394" s="79">
        <f t="shared" si="44"/>
        <v>9331.2000000000007</v>
      </c>
      <c r="H1394" s="98" t="str">
        <f t="shared" si="45"/>
        <v>1</v>
      </c>
      <c r="I1394" s="97"/>
    </row>
    <row r="1395" spans="1:9" x14ac:dyDescent="0.2">
      <c r="A1395" s="70" t="s">
        <v>2551</v>
      </c>
      <c r="B1395" s="70" t="s">
        <v>1543</v>
      </c>
      <c r="C1395" s="79">
        <v>120417</v>
      </c>
      <c r="D1395" s="79">
        <v>119821.42</v>
      </c>
      <c r="E1395" s="79">
        <v>595.58000000000175</v>
      </c>
      <c r="G1395" s="79">
        <f t="shared" si="44"/>
        <v>595.58000000000175</v>
      </c>
      <c r="H1395" s="98" t="str">
        <f t="shared" si="45"/>
        <v>1</v>
      </c>
      <c r="I1395" s="97"/>
    </row>
    <row r="1396" spans="1:9" x14ac:dyDescent="0.2">
      <c r="A1396" s="70" t="s">
        <v>2552</v>
      </c>
      <c r="B1396" s="70" t="s">
        <v>1545</v>
      </c>
      <c r="C1396" s="79">
        <v>1204170</v>
      </c>
      <c r="D1396" s="79">
        <v>590624.93000000005</v>
      </c>
      <c r="E1396" s="79">
        <v>613545.06999999995</v>
      </c>
      <c r="F1396" s="92">
        <v>590624.93000000005</v>
      </c>
      <c r="G1396" s="79">
        <f t="shared" si="44"/>
        <v>22920.139999999898</v>
      </c>
      <c r="H1396" s="98" t="str">
        <f t="shared" si="45"/>
        <v>1</v>
      </c>
      <c r="I1396" s="97"/>
    </row>
    <row r="1397" spans="1:9" x14ac:dyDescent="0.2">
      <c r="A1397" s="70" t="s">
        <v>2553</v>
      </c>
      <c r="B1397" s="70" t="s">
        <v>1547</v>
      </c>
      <c r="C1397" s="79">
        <v>135385</v>
      </c>
      <c r="D1397" s="79">
        <v>107399.39</v>
      </c>
      <c r="E1397" s="79">
        <v>27985.61</v>
      </c>
      <c r="F1397" s="92">
        <f>D1397/10*2</f>
        <v>21479.878000000001</v>
      </c>
      <c r="G1397" s="79">
        <f t="shared" si="44"/>
        <v>6505.732</v>
      </c>
      <c r="H1397" s="98" t="str">
        <f t="shared" si="45"/>
        <v>1</v>
      </c>
      <c r="I1397" s="97"/>
    </row>
    <row r="1398" spans="1:9" x14ac:dyDescent="0.2">
      <c r="A1398" s="70" t="s">
        <v>2554</v>
      </c>
      <c r="B1398" s="70" t="s">
        <v>1549</v>
      </c>
      <c r="C1398" s="79">
        <v>219148</v>
      </c>
      <c r="D1398" s="79">
        <v>179535.15</v>
      </c>
      <c r="E1398" s="79">
        <v>39612.850000000006</v>
      </c>
      <c r="F1398" s="92">
        <f>D1398/10*2</f>
        <v>35907.03</v>
      </c>
      <c r="G1398" s="79">
        <f t="shared" si="44"/>
        <v>3705.820000000007</v>
      </c>
      <c r="H1398" s="98" t="str">
        <f t="shared" si="45"/>
        <v>1</v>
      </c>
      <c r="I1398" s="97"/>
    </row>
    <row r="1399" spans="1:9" x14ac:dyDescent="0.2">
      <c r="A1399" s="70" t="s">
        <v>2555</v>
      </c>
      <c r="B1399" s="70" t="s">
        <v>1551</v>
      </c>
      <c r="C1399" s="79">
        <v>1278362</v>
      </c>
      <c r="D1399" s="79">
        <v>1047287</v>
      </c>
      <c r="E1399" s="79">
        <v>231074.99999999988</v>
      </c>
      <c r="F1399" s="92">
        <f>D1399/10*2</f>
        <v>209457.4</v>
      </c>
      <c r="G1399" s="79">
        <f t="shared" si="44"/>
        <v>21617.600000000006</v>
      </c>
      <c r="H1399" s="98" t="str">
        <f t="shared" si="45"/>
        <v>1</v>
      </c>
      <c r="I1399" s="97"/>
    </row>
    <row r="1400" spans="1:9" x14ac:dyDescent="0.2">
      <c r="A1400" s="70" t="s">
        <v>2556</v>
      </c>
      <c r="B1400" s="70" t="s">
        <v>1553</v>
      </c>
      <c r="C1400" s="79">
        <v>146099</v>
      </c>
      <c r="D1400" s="79">
        <v>120695.7</v>
      </c>
      <c r="E1400" s="79">
        <v>25403.300000000003</v>
      </c>
      <c r="F1400" s="92">
        <f>D1400/10*2</f>
        <v>24139.14</v>
      </c>
      <c r="G1400" s="79">
        <f t="shared" si="44"/>
        <v>1264.1600000000035</v>
      </c>
      <c r="H1400" s="98" t="str">
        <f t="shared" si="45"/>
        <v>1</v>
      </c>
      <c r="I1400" s="97"/>
    </row>
    <row r="1401" spans="1:9" x14ac:dyDescent="0.2">
      <c r="A1401" s="70" t="s">
        <v>2557</v>
      </c>
      <c r="B1401" s="70" t="s">
        <v>1806</v>
      </c>
      <c r="C1401" s="79">
        <v>129866</v>
      </c>
      <c r="D1401" s="79">
        <v>104534.86</v>
      </c>
      <c r="E1401" s="79">
        <v>25331.14</v>
      </c>
      <c r="F1401" s="92">
        <f>D1401/10*2</f>
        <v>20906.972000000002</v>
      </c>
      <c r="G1401" s="79">
        <f t="shared" si="44"/>
        <v>4424.1679999999978</v>
      </c>
      <c r="H1401" s="98" t="str">
        <f t="shared" si="45"/>
        <v>1</v>
      </c>
      <c r="I1401" s="97"/>
    </row>
    <row r="1402" spans="1:9" x14ac:dyDescent="0.2">
      <c r="A1402" s="70" t="s">
        <v>2558</v>
      </c>
      <c r="B1402" s="70" t="s">
        <v>1557</v>
      </c>
      <c r="C1402" s="79">
        <v>251142</v>
      </c>
      <c r="D1402" s="79">
        <v>120660.19</v>
      </c>
      <c r="E1402" s="79">
        <v>130481.81</v>
      </c>
      <c r="F1402" s="92">
        <v>130481.81</v>
      </c>
      <c r="G1402" s="79">
        <f t="shared" si="44"/>
        <v>0</v>
      </c>
      <c r="H1402" s="98" t="str">
        <f t="shared" si="45"/>
        <v>1</v>
      </c>
      <c r="I1402" s="97"/>
    </row>
    <row r="1403" spans="1:9" x14ac:dyDescent="0.2">
      <c r="A1403" s="70" t="s">
        <v>2559</v>
      </c>
      <c r="B1403" s="70" t="s">
        <v>1559</v>
      </c>
      <c r="C1403" s="79">
        <v>521616</v>
      </c>
      <c r="D1403" s="79">
        <v>426134</v>
      </c>
      <c r="E1403" s="79">
        <v>95482</v>
      </c>
      <c r="F1403" s="92">
        <f>D1403/10*2</f>
        <v>85226.8</v>
      </c>
      <c r="G1403" s="79">
        <f t="shared" si="44"/>
        <v>10255.199999999997</v>
      </c>
      <c r="H1403" s="98" t="str">
        <f t="shared" si="45"/>
        <v>1</v>
      </c>
      <c r="I1403" s="97"/>
    </row>
    <row r="1404" spans="1:9" x14ac:dyDescent="0.2">
      <c r="A1404" s="70" t="s">
        <v>2560</v>
      </c>
      <c r="B1404" s="70" t="s">
        <v>1561</v>
      </c>
      <c r="C1404" s="79">
        <v>470856</v>
      </c>
      <c r="D1404" s="79">
        <v>392446.53</v>
      </c>
      <c r="E1404" s="79">
        <v>78409.469999999972</v>
      </c>
      <c r="F1404" s="92">
        <v>78409.469999999972</v>
      </c>
      <c r="G1404" s="79">
        <f t="shared" si="44"/>
        <v>0</v>
      </c>
      <c r="H1404" s="98" t="str">
        <f t="shared" si="45"/>
        <v>1</v>
      </c>
      <c r="I1404" s="97"/>
    </row>
    <row r="1405" spans="1:9" x14ac:dyDescent="0.2">
      <c r="A1405" s="70" t="s">
        <v>2561</v>
      </c>
      <c r="B1405" s="70" t="s">
        <v>1563</v>
      </c>
      <c r="C1405" s="79">
        <v>304372</v>
      </c>
      <c r="D1405" s="79">
        <v>296604.52</v>
      </c>
      <c r="E1405" s="79">
        <v>7767.4799999999814</v>
      </c>
      <c r="G1405" s="79">
        <f t="shared" si="44"/>
        <v>7767.4799999999814</v>
      </c>
      <c r="H1405" s="98" t="str">
        <f t="shared" si="45"/>
        <v>1</v>
      </c>
      <c r="I1405" s="97"/>
    </row>
    <row r="1406" spans="1:9" x14ac:dyDescent="0.2">
      <c r="A1406" s="70" t="s">
        <v>2562</v>
      </c>
      <c r="B1406" s="70" t="s">
        <v>1565</v>
      </c>
      <c r="C1406" s="79">
        <v>77370</v>
      </c>
      <c r="D1406" s="79">
        <v>0</v>
      </c>
      <c r="E1406" s="79">
        <v>77370</v>
      </c>
      <c r="F1406" s="92">
        <v>77370</v>
      </c>
      <c r="G1406" s="79">
        <f t="shared" si="44"/>
        <v>0</v>
      </c>
      <c r="H1406" s="98" t="str">
        <f t="shared" si="45"/>
        <v>1</v>
      </c>
      <c r="I1406" s="97"/>
    </row>
    <row r="1407" spans="1:9" x14ac:dyDescent="0.2">
      <c r="A1407" s="70" t="s">
        <v>1350</v>
      </c>
      <c r="B1407" s="70" t="s">
        <v>1566</v>
      </c>
      <c r="C1407" s="79">
        <v>18958</v>
      </c>
      <c r="D1407" s="77">
        <v>10239.24</v>
      </c>
      <c r="E1407" s="79">
        <v>8718.76</v>
      </c>
      <c r="F1407" s="92">
        <v>0</v>
      </c>
      <c r="G1407" s="79">
        <f t="shared" si="44"/>
        <v>8718.76</v>
      </c>
      <c r="H1407" s="98" t="str">
        <f t="shared" si="45"/>
        <v>2</v>
      </c>
      <c r="I1407" s="97"/>
    </row>
    <row r="1408" spans="1:9" x14ac:dyDescent="0.2">
      <c r="A1408" s="70" t="s">
        <v>2563</v>
      </c>
      <c r="B1408" s="70" t="s">
        <v>1570</v>
      </c>
      <c r="C1408" s="79">
        <v>0</v>
      </c>
      <c r="D1408" s="77">
        <v>0</v>
      </c>
      <c r="E1408" s="79">
        <v>0</v>
      </c>
      <c r="F1408" s="92">
        <v>0</v>
      </c>
      <c r="G1408" s="79">
        <f t="shared" si="44"/>
        <v>0</v>
      </c>
      <c r="H1408" s="98" t="str">
        <f t="shared" si="45"/>
        <v>2</v>
      </c>
      <c r="I1408" s="97"/>
    </row>
    <row r="1409" spans="1:9" x14ac:dyDescent="0.2">
      <c r="A1409" s="70" t="s">
        <v>1352</v>
      </c>
      <c r="B1409" s="70" t="s">
        <v>1571</v>
      </c>
      <c r="C1409" s="79">
        <v>66670</v>
      </c>
      <c r="D1409" s="77">
        <v>63632.34</v>
      </c>
      <c r="E1409" s="79">
        <v>3037.6600000000035</v>
      </c>
      <c r="F1409" s="92">
        <v>0</v>
      </c>
      <c r="G1409" s="79">
        <f t="shared" si="44"/>
        <v>3037.6600000000035</v>
      </c>
      <c r="H1409" s="98" t="str">
        <f t="shared" si="45"/>
        <v>2</v>
      </c>
      <c r="I1409" s="97"/>
    </row>
    <row r="1410" spans="1:9" x14ac:dyDescent="0.2">
      <c r="A1410" s="70" t="s">
        <v>1354</v>
      </c>
      <c r="B1410" s="70" t="s">
        <v>2145</v>
      </c>
      <c r="C1410" s="79">
        <v>0</v>
      </c>
      <c r="D1410" s="77">
        <v>0</v>
      </c>
      <c r="E1410" s="79">
        <v>0</v>
      </c>
      <c r="F1410" s="92">
        <v>0</v>
      </c>
      <c r="G1410" s="79">
        <f t="shared" si="44"/>
        <v>0</v>
      </c>
      <c r="H1410" s="98" t="str">
        <f t="shared" si="45"/>
        <v>2</v>
      </c>
      <c r="I1410" s="97"/>
    </row>
    <row r="1411" spans="1:9" x14ac:dyDescent="0.2">
      <c r="A1411" s="70" t="s">
        <v>1357</v>
      </c>
      <c r="B1411" s="70" t="s">
        <v>1572</v>
      </c>
      <c r="C1411" s="79">
        <v>1168</v>
      </c>
      <c r="D1411" s="77">
        <v>1168</v>
      </c>
      <c r="E1411" s="79">
        <v>0</v>
      </c>
      <c r="F1411" s="92">
        <v>0</v>
      </c>
      <c r="G1411" s="79">
        <f t="shared" ref="G1411:G1474" si="46">C1411-D1411-F1411</f>
        <v>0</v>
      </c>
      <c r="H1411" s="98" t="str">
        <f t="shared" si="45"/>
        <v>2</v>
      </c>
      <c r="I1411" s="97"/>
    </row>
    <row r="1412" spans="1:9" x14ac:dyDescent="0.2">
      <c r="A1412" s="70" t="s">
        <v>1358</v>
      </c>
      <c r="B1412" s="70" t="s">
        <v>2564</v>
      </c>
      <c r="C1412" s="79">
        <v>1782347</v>
      </c>
      <c r="D1412" s="77">
        <v>452860.8</v>
      </c>
      <c r="E1412" s="79">
        <v>1329486.2</v>
      </c>
      <c r="F1412" s="92">
        <v>1329486</v>
      </c>
      <c r="G1412" s="79">
        <f t="shared" si="46"/>
        <v>0.19999999995343387</v>
      </c>
      <c r="H1412" s="98" t="str">
        <f t="shared" si="45"/>
        <v>2</v>
      </c>
      <c r="I1412" s="97"/>
    </row>
    <row r="1413" spans="1:9" x14ac:dyDescent="0.2">
      <c r="A1413" s="70" t="s">
        <v>1360</v>
      </c>
      <c r="B1413" s="70" t="s">
        <v>1692</v>
      </c>
      <c r="C1413" s="79">
        <v>4383</v>
      </c>
      <c r="D1413" s="77">
        <v>2913.68</v>
      </c>
      <c r="E1413" s="79">
        <v>1469.3200000000002</v>
      </c>
      <c r="F1413" s="92">
        <v>1400</v>
      </c>
      <c r="G1413" s="79">
        <f t="shared" si="46"/>
        <v>69.320000000000164</v>
      </c>
      <c r="H1413" s="98" t="str">
        <f t="shared" ref="H1413:H1476" si="47">MID(A1413,18,1)</f>
        <v>2</v>
      </c>
      <c r="I1413" s="97"/>
    </row>
    <row r="1414" spans="1:9" x14ac:dyDescent="0.2">
      <c r="A1414" s="70" t="s">
        <v>2565</v>
      </c>
      <c r="B1414" s="70" t="s">
        <v>2566</v>
      </c>
      <c r="C1414" s="79">
        <v>0</v>
      </c>
      <c r="D1414" s="77">
        <v>0</v>
      </c>
      <c r="E1414" s="79">
        <v>0</v>
      </c>
      <c r="F1414" s="92">
        <v>0</v>
      </c>
      <c r="G1414" s="79">
        <f t="shared" si="46"/>
        <v>0</v>
      </c>
      <c r="H1414" s="98" t="str">
        <f t="shared" si="47"/>
        <v>2</v>
      </c>
      <c r="I1414" s="97"/>
    </row>
    <row r="1415" spans="1:9" x14ac:dyDescent="0.2">
      <c r="A1415" s="70" t="s">
        <v>2567</v>
      </c>
      <c r="B1415" s="70" t="s">
        <v>1850</v>
      </c>
      <c r="C1415" s="79">
        <v>0</v>
      </c>
      <c r="D1415" s="77">
        <v>0</v>
      </c>
      <c r="E1415" s="79">
        <v>0</v>
      </c>
      <c r="F1415" s="92">
        <v>0</v>
      </c>
      <c r="G1415" s="79">
        <f t="shared" si="46"/>
        <v>0</v>
      </c>
      <c r="H1415" s="98" t="str">
        <f t="shared" si="47"/>
        <v>2</v>
      </c>
      <c r="I1415" s="97"/>
    </row>
    <row r="1416" spans="1:9" x14ac:dyDescent="0.2">
      <c r="A1416" s="70" t="s">
        <v>2568</v>
      </c>
      <c r="B1416" s="70" t="s">
        <v>1812</v>
      </c>
      <c r="C1416" s="79">
        <v>1335.94</v>
      </c>
      <c r="D1416" s="77">
        <v>1335.94</v>
      </c>
      <c r="E1416" s="79">
        <v>0</v>
      </c>
      <c r="F1416" s="92">
        <v>0</v>
      </c>
      <c r="G1416" s="79">
        <f t="shared" si="46"/>
        <v>0</v>
      </c>
      <c r="H1416" s="98" t="str">
        <f t="shared" si="47"/>
        <v>2</v>
      </c>
      <c r="I1416" s="97"/>
    </row>
    <row r="1417" spans="1:9" x14ac:dyDescent="0.2">
      <c r="A1417" s="70" t="s">
        <v>2569</v>
      </c>
      <c r="B1417" s="70" t="s">
        <v>1813</v>
      </c>
      <c r="C1417" s="79">
        <v>0</v>
      </c>
      <c r="D1417" s="77">
        <v>0</v>
      </c>
      <c r="E1417" s="79">
        <v>0</v>
      </c>
      <c r="F1417" s="92">
        <v>0</v>
      </c>
      <c r="G1417" s="79">
        <f t="shared" si="46"/>
        <v>0</v>
      </c>
      <c r="H1417" s="98" t="str">
        <f t="shared" si="47"/>
        <v>2</v>
      </c>
      <c r="I1417" s="97"/>
    </row>
    <row r="1418" spans="1:9" x14ac:dyDescent="0.2">
      <c r="A1418" s="70" t="s">
        <v>2570</v>
      </c>
      <c r="B1418" s="70" t="s">
        <v>1851</v>
      </c>
      <c r="C1418" s="79">
        <v>0</v>
      </c>
      <c r="D1418" s="77">
        <v>0</v>
      </c>
      <c r="E1418" s="79">
        <v>0</v>
      </c>
      <c r="F1418" s="92">
        <v>0</v>
      </c>
      <c r="G1418" s="79">
        <f t="shared" si="46"/>
        <v>0</v>
      </c>
      <c r="H1418" s="98" t="str">
        <f t="shared" si="47"/>
        <v>2</v>
      </c>
      <c r="I1418" s="97"/>
    </row>
    <row r="1419" spans="1:9" x14ac:dyDescent="0.2">
      <c r="A1419" s="70" t="s">
        <v>2571</v>
      </c>
      <c r="B1419" s="70" t="s">
        <v>1814</v>
      </c>
      <c r="C1419" s="79">
        <v>0</v>
      </c>
      <c r="D1419" s="77">
        <v>0</v>
      </c>
      <c r="E1419" s="79">
        <v>0</v>
      </c>
      <c r="F1419" s="92">
        <v>0</v>
      </c>
      <c r="G1419" s="79">
        <f t="shared" si="46"/>
        <v>0</v>
      </c>
      <c r="H1419" s="98" t="str">
        <f t="shared" si="47"/>
        <v>2</v>
      </c>
      <c r="I1419" s="97"/>
    </row>
    <row r="1420" spans="1:9" x14ac:dyDescent="0.2">
      <c r="A1420" s="70" t="s">
        <v>2572</v>
      </c>
      <c r="B1420" s="70" t="s">
        <v>1645</v>
      </c>
      <c r="C1420" s="79">
        <v>4123</v>
      </c>
      <c r="D1420" s="77">
        <v>2961.28</v>
      </c>
      <c r="E1420" s="79">
        <v>1161.7199999999998</v>
      </c>
      <c r="F1420" s="92">
        <v>0</v>
      </c>
      <c r="G1420" s="79">
        <f t="shared" si="46"/>
        <v>1161.7199999999998</v>
      </c>
      <c r="H1420" s="98" t="str">
        <f t="shared" si="47"/>
        <v>2</v>
      </c>
      <c r="I1420" s="97"/>
    </row>
    <row r="1421" spans="1:9" x14ac:dyDescent="0.2">
      <c r="A1421" s="70" t="s">
        <v>2573</v>
      </c>
      <c r="B1421" s="70" t="s">
        <v>1815</v>
      </c>
      <c r="C1421" s="79">
        <v>2319</v>
      </c>
      <c r="D1421" s="77">
        <v>2036.04</v>
      </c>
      <c r="E1421" s="79">
        <v>282.96000000000004</v>
      </c>
      <c r="F1421" s="92">
        <v>0</v>
      </c>
      <c r="G1421" s="79">
        <f t="shared" si="46"/>
        <v>282.96000000000004</v>
      </c>
      <c r="H1421" s="98" t="str">
        <f t="shared" si="47"/>
        <v>2</v>
      </c>
      <c r="I1421" s="97"/>
    </row>
    <row r="1422" spans="1:9" x14ac:dyDescent="0.2">
      <c r="A1422" s="70" t="s">
        <v>2574</v>
      </c>
      <c r="B1422" s="70" t="s">
        <v>1816</v>
      </c>
      <c r="C1422" s="79">
        <v>5115</v>
      </c>
      <c r="D1422" s="77">
        <v>3236.57</v>
      </c>
      <c r="E1422" s="79">
        <v>1878.4299999999998</v>
      </c>
      <c r="F1422" s="92">
        <v>0</v>
      </c>
      <c r="G1422" s="79">
        <f t="shared" si="46"/>
        <v>1878.4299999999998</v>
      </c>
      <c r="H1422" s="98" t="str">
        <f t="shared" si="47"/>
        <v>2</v>
      </c>
      <c r="I1422" s="97"/>
    </row>
    <row r="1423" spans="1:9" x14ac:dyDescent="0.2">
      <c r="A1423" s="70" t="s">
        <v>2575</v>
      </c>
      <c r="B1423" s="70" t="s">
        <v>1817</v>
      </c>
      <c r="C1423" s="79">
        <v>25120</v>
      </c>
      <c r="D1423" s="77">
        <v>2169</v>
      </c>
      <c r="E1423" s="79">
        <v>22951</v>
      </c>
      <c r="F1423" s="92">
        <v>0</v>
      </c>
      <c r="G1423" s="79">
        <f t="shared" si="46"/>
        <v>22951</v>
      </c>
      <c r="H1423" s="98" t="str">
        <f t="shared" si="47"/>
        <v>2</v>
      </c>
      <c r="I1423" s="97"/>
    </row>
    <row r="1424" spans="1:9" x14ac:dyDescent="0.2">
      <c r="A1424" s="70" t="s">
        <v>1372</v>
      </c>
      <c r="B1424" s="70" t="s">
        <v>1788</v>
      </c>
      <c r="C1424" s="79">
        <v>1095</v>
      </c>
      <c r="D1424" s="77">
        <v>636.21</v>
      </c>
      <c r="E1424" s="79">
        <v>458.78999999999996</v>
      </c>
      <c r="F1424" s="92">
        <v>0</v>
      </c>
      <c r="G1424" s="79">
        <f t="shared" si="46"/>
        <v>458.78999999999996</v>
      </c>
      <c r="H1424" s="98" t="str">
        <f t="shared" si="47"/>
        <v>2</v>
      </c>
      <c r="I1424" s="97"/>
    </row>
    <row r="1425" spans="1:9" x14ac:dyDescent="0.2">
      <c r="A1425" s="70" t="s">
        <v>1374</v>
      </c>
      <c r="B1425" s="70" t="s">
        <v>1820</v>
      </c>
      <c r="C1425" s="79">
        <v>162215</v>
      </c>
      <c r="D1425" s="77">
        <v>93929.32</v>
      </c>
      <c r="E1425" s="79">
        <v>68285.679999999993</v>
      </c>
      <c r="F1425" s="92">
        <v>30000</v>
      </c>
      <c r="G1425" s="79">
        <f t="shared" si="46"/>
        <v>38285.679999999993</v>
      </c>
      <c r="H1425" s="98" t="str">
        <f t="shared" si="47"/>
        <v>2</v>
      </c>
      <c r="I1425" s="97"/>
    </row>
    <row r="1426" spans="1:9" x14ac:dyDescent="0.2">
      <c r="A1426" s="70" t="s">
        <v>2576</v>
      </c>
      <c r="B1426" s="70" t="s">
        <v>1821</v>
      </c>
      <c r="C1426" s="79">
        <v>2956</v>
      </c>
      <c r="D1426" s="77">
        <v>2475.58</v>
      </c>
      <c r="E1426" s="79">
        <v>480.42000000000007</v>
      </c>
      <c r="F1426" s="92">
        <v>0</v>
      </c>
      <c r="G1426" s="79">
        <f t="shared" si="46"/>
        <v>480.42000000000007</v>
      </c>
      <c r="H1426" s="98" t="str">
        <f t="shared" si="47"/>
        <v>2</v>
      </c>
      <c r="I1426" s="97"/>
    </row>
    <row r="1427" spans="1:9" x14ac:dyDescent="0.2">
      <c r="A1427" s="70" t="s">
        <v>1377</v>
      </c>
      <c r="B1427" s="70" t="s">
        <v>1822</v>
      </c>
      <c r="C1427" s="79">
        <v>253.9</v>
      </c>
      <c r="D1427" s="77">
        <v>253.9</v>
      </c>
      <c r="E1427" s="79">
        <v>0</v>
      </c>
      <c r="F1427" s="92">
        <v>0</v>
      </c>
      <c r="G1427" s="79">
        <f t="shared" si="46"/>
        <v>0</v>
      </c>
      <c r="H1427" s="98" t="str">
        <f t="shared" si="47"/>
        <v>2</v>
      </c>
      <c r="I1427" s="97"/>
    </row>
    <row r="1428" spans="1:9" x14ac:dyDescent="0.2">
      <c r="A1428" s="70" t="s">
        <v>1380</v>
      </c>
      <c r="B1428" s="70" t="s">
        <v>1647</v>
      </c>
      <c r="C1428" s="79">
        <v>140194</v>
      </c>
      <c r="D1428" s="77">
        <v>0</v>
      </c>
      <c r="E1428" s="79">
        <v>140194</v>
      </c>
      <c r="F1428" s="92">
        <v>0</v>
      </c>
      <c r="G1428" s="79">
        <f t="shared" si="46"/>
        <v>140194</v>
      </c>
      <c r="H1428" s="98" t="str">
        <f t="shared" si="47"/>
        <v>2</v>
      </c>
      <c r="I1428" s="97"/>
    </row>
    <row r="1429" spans="1:9" x14ac:dyDescent="0.2">
      <c r="A1429" s="70" t="s">
        <v>1381</v>
      </c>
      <c r="B1429" s="70" t="s">
        <v>1733</v>
      </c>
      <c r="C1429" s="79">
        <v>0</v>
      </c>
      <c r="D1429" s="77">
        <v>0</v>
      </c>
      <c r="E1429" s="79">
        <v>0</v>
      </c>
      <c r="F1429" s="92">
        <v>0</v>
      </c>
      <c r="G1429" s="79">
        <f t="shared" si="46"/>
        <v>0</v>
      </c>
      <c r="H1429" s="98" t="str">
        <f t="shared" si="47"/>
        <v>2</v>
      </c>
      <c r="I1429" s="97"/>
    </row>
    <row r="1430" spans="1:9" x14ac:dyDescent="0.2">
      <c r="A1430" s="70" t="s">
        <v>1383</v>
      </c>
      <c r="B1430" s="70" t="s">
        <v>2422</v>
      </c>
      <c r="C1430" s="79">
        <v>2113</v>
      </c>
      <c r="D1430" s="77">
        <v>0</v>
      </c>
      <c r="E1430" s="79">
        <v>2113</v>
      </c>
      <c r="F1430" s="92">
        <v>0</v>
      </c>
      <c r="G1430" s="79">
        <f t="shared" si="46"/>
        <v>2113</v>
      </c>
      <c r="H1430" s="98" t="str">
        <f t="shared" si="47"/>
        <v>2</v>
      </c>
      <c r="I1430" s="97"/>
    </row>
    <row r="1431" spans="1:9" x14ac:dyDescent="0.2">
      <c r="A1431" s="70" t="s">
        <v>1386</v>
      </c>
      <c r="B1431" s="70" t="s">
        <v>1873</v>
      </c>
      <c r="C1431" s="79">
        <v>0</v>
      </c>
      <c r="D1431" s="77">
        <v>0</v>
      </c>
      <c r="E1431" s="79">
        <v>0</v>
      </c>
      <c r="F1431" s="92">
        <v>0</v>
      </c>
      <c r="G1431" s="79">
        <f t="shared" si="46"/>
        <v>0</v>
      </c>
      <c r="H1431" s="98" t="str">
        <f t="shared" si="47"/>
        <v>2</v>
      </c>
      <c r="I1431" s="97"/>
    </row>
    <row r="1432" spans="1:9" x14ac:dyDescent="0.2">
      <c r="A1432" s="70" t="s">
        <v>2577</v>
      </c>
      <c r="B1432" s="70" t="s">
        <v>1694</v>
      </c>
      <c r="C1432" s="79">
        <v>4996</v>
      </c>
      <c r="D1432" s="77">
        <v>174</v>
      </c>
      <c r="E1432" s="79">
        <v>4822</v>
      </c>
      <c r="F1432" s="92">
        <v>500</v>
      </c>
      <c r="G1432" s="79">
        <f t="shared" si="46"/>
        <v>4322</v>
      </c>
      <c r="H1432" s="98" t="str">
        <f t="shared" si="47"/>
        <v>2</v>
      </c>
      <c r="I1432" s="97"/>
    </row>
    <row r="1433" spans="1:9" x14ac:dyDescent="0.2">
      <c r="A1433" s="70" t="s">
        <v>2578</v>
      </c>
      <c r="B1433" s="70" t="s">
        <v>1649</v>
      </c>
      <c r="C1433" s="79">
        <v>0</v>
      </c>
      <c r="D1433" s="77">
        <v>0</v>
      </c>
      <c r="E1433" s="79">
        <v>0</v>
      </c>
      <c r="F1433" s="92">
        <v>0</v>
      </c>
      <c r="G1433" s="79">
        <f t="shared" si="46"/>
        <v>0</v>
      </c>
      <c r="H1433" s="98" t="str">
        <f t="shared" si="47"/>
        <v>2</v>
      </c>
      <c r="I1433" s="97"/>
    </row>
    <row r="1434" spans="1:9" x14ac:dyDescent="0.2">
      <c r="A1434" s="70" t="s">
        <v>1390</v>
      </c>
      <c r="B1434" s="70" t="s">
        <v>1696</v>
      </c>
      <c r="C1434" s="79">
        <v>2979</v>
      </c>
      <c r="D1434" s="77">
        <v>1940.01</v>
      </c>
      <c r="E1434" s="79">
        <v>1038.99</v>
      </c>
      <c r="F1434" s="92">
        <v>0</v>
      </c>
      <c r="G1434" s="79">
        <f t="shared" si="46"/>
        <v>1038.99</v>
      </c>
      <c r="H1434" s="98" t="str">
        <f t="shared" si="47"/>
        <v>2</v>
      </c>
      <c r="I1434" s="97"/>
    </row>
    <row r="1435" spans="1:9" x14ac:dyDescent="0.2">
      <c r="A1435" s="70" t="s">
        <v>1392</v>
      </c>
      <c r="B1435" s="70" t="s">
        <v>1789</v>
      </c>
      <c r="C1435" s="79">
        <v>242817</v>
      </c>
      <c r="D1435" s="79">
        <v>175110.5</v>
      </c>
      <c r="E1435" s="79">
        <v>67706.5</v>
      </c>
      <c r="F1435" s="92">
        <v>17500</v>
      </c>
      <c r="G1435" s="79">
        <f t="shared" si="46"/>
        <v>50206.5</v>
      </c>
      <c r="H1435" s="98" t="str">
        <f t="shared" si="47"/>
        <v>3</v>
      </c>
      <c r="I1435" s="97"/>
    </row>
    <row r="1436" spans="1:9" x14ac:dyDescent="0.2">
      <c r="A1436" s="70" t="s">
        <v>1393</v>
      </c>
      <c r="B1436" s="70" t="s">
        <v>2196</v>
      </c>
      <c r="C1436" s="79">
        <v>338816</v>
      </c>
      <c r="D1436" s="79">
        <v>192469.4</v>
      </c>
      <c r="E1436" s="79">
        <v>146346.6</v>
      </c>
      <c r="F1436" s="79">
        <v>146346</v>
      </c>
      <c r="G1436" s="79">
        <f t="shared" si="46"/>
        <v>0.60000000000582077</v>
      </c>
      <c r="H1436" s="98" t="str">
        <f t="shared" si="47"/>
        <v>3</v>
      </c>
      <c r="I1436" s="97"/>
    </row>
    <row r="1437" spans="1:9" x14ac:dyDescent="0.2">
      <c r="A1437" s="70" t="s">
        <v>1394</v>
      </c>
      <c r="B1437" s="70" t="s">
        <v>1824</v>
      </c>
      <c r="C1437" s="79">
        <v>59241</v>
      </c>
      <c r="D1437" s="79">
        <v>29332.5</v>
      </c>
      <c r="E1437" s="79">
        <v>29908.5</v>
      </c>
      <c r="F1437" s="92">
        <v>6000</v>
      </c>
      <c r="G1437" s="79">
        <f t="shared" si="46"/>
        <v>23908.5</v>
      </c>
      <c r="H1437" s="98" t="str">
        <f t="shared" si="47"/>
        <v>3</v>
      </c>
      <c r="I1437" s="97"/>
    </row>
    <row r="1438" spans="1:9" x14ac:dyDescent="0.2">
      <c r="A1438" s="70" t="s">
        <v>1395</v>
      </c>
      <c r="B1438" s="70" t="s">
        <v>1573</v>
      </c>
      <c r="C1438" s="79">
        <v>26495</v>
      </c>
      <c r="D1438" s="79">
        <v>21017.67</v>
      </c>
      <c r="E1438" s="79">
        <v>5477.3300000000017</v>
      </c>
      <c r="F1438" s="92">
        <f>D1438/10*2</f>
        <v>4203.5339999999997</v>
      </c>
      <c r="G1438" s="79">
        <f t="shared" si="46"/>
        <v>1273.7960000000021</v>
      </c>
      <c r="H1438" s="98" t="str">
        <f t="shared" si="47"/>
        <v>3</v>
      </c>
      <c r="I1438" s="97"/>
    </row>
    <row r="1439" spans="1:9" x14ac:dyDescent="0.2">
      <c r="A1439" s="70" t="s">
        <v>2579</v>
      </c>
      <c r="B1439" s="70" t="s">
        <v>1575</v>
      </c>
      <c r="C1439" s="79">
        <v>827</v>
      </c>
      <c r="D1439" s="79">
        <v>334.56</v>
      </c>
      <c r="E1439" s="79">
        <v>492.44</v>
      </c>
      <c r="F1439" s="92">
        <f>D1439/10*2</f>
        <v>66.912000000000006</v>
      </c>
      <c r="G1439" s="79">
        <f t="shared" si="46"/>
        <v>425.52800000000002</v>
      </c>
      <c r="H1439" s="98" t="str">
        <f t="shared" si="47"/>
        <v>3</v>
      </c>
      <c r="I1439" s="97"/>
    </row>
    <row r="1440" spans="1:9" x14ac:dyDescent="0.2">
      <c r="A1440" s="70" t="s">
        <v>2580</v>
      </c>
      <c r="B1440" s="70" t="s">
        <v>2156</v>
      </c>
      <c r="C1440" s="79">
        <v>0</v>
      </c>
      <c r="D1440" s="79">
        <v>0</v>
      </c>
      <c r="E1440" s="79">
        <v>0</v>
      </c>
      <c r="F1440" s="92">
        <v>0</v>
      </c>
      <c r="G1440" s="79">
        <f t="shared" si="46"/>
        <v>0</v>
      </c>
      <c r="H1440" s="98" t="str">
        <f t="shared" si="47"/>
        <v>3</v>
      </c>
      <c r="I1440" s="97"/>
    </row>
    <row r="1441" spans="1:9" x14ac:dyDescent="0.2">
      <c r="A1441" s="70" t="s">
        <v>2581</v>
      </c>
      <c r="B1441" s="70" t="s">
        <v>1700</v>
      </c>
      <c r="C1441" s="79">
        <v>0</v>
      </c>
      <c r="D1441" s="79">
        <v>0</v>
      </c>
      <c r="E1441" s="79">
        <v>0</v>
      </c>
      <c r="F1441" s="92">
        <v>0</v>
      </c>
      <c r="G1441" s="79">
        <f t="shared" si="46"/>
        <v>0</v>
      </c>
      <c r="H1441" s="98" t="str">
        <f t="shared" si="47"/>
        <v>3</v>
      </c>
      <c r="I1441" s="97"/>
    </row>
    <row r="1442" spans="1:9" x14ac:dyDescent="0.2">
      <c r="A1442" s="70" t="s">
        <v>1396</v>
      </c>
      <c r="B1442" s="70" t="s">
        <v>1825</v>
      </c>
      <c r="C1442" s="79">
        <v>179608</v>
      </c>
      <c r="D1442" s="79">
        <v>134467.20000000001</v>
      </c>
      <c r="E1442" s="79">
        <v>45140.799999999988</v>
      </c>
      <c r="F1442" s="92">
        <v>29881.599999999999</v>
      </c>
      <c r="G1442" s="79">
        <f t="shared" si="46"/>
        <v>15259.19999999999</v>
      </c>
      <c r="H1442" s="98" t="str">
        <f t="shared" si="47"/>
        <v>3</v>
      </c>
      <c r="I1442" s="97"/>
    </row>
    <row r="1443" spans="1:9" x14ac:dyDescent="0.2">
      <c r="A1443" s="70" t="s">
        <v>1397</v>
      </c>
      <c r="B1443" s="70" t="s">
        <v>1576</v>
      </c>
      <c r="C1443" s="79">
        <v>13092.91</v>
      </c>
      <c r="D1443" s="79">
        <v>13092.91</v>
      </c>
      <c r="E1443" s="79">
        <v>0</v>
      </c>
      <c r="F1443" s="92">
        <v>0</v>
      </c>
      <c r="G1443" s="79">
        <f t="shared" si="46"/>
        <v>0</v>
      </c>
      <c r="H1443" s="98" t="str">
        <f t="shared" si="47"/>
        <v>3</v>
      </c>
      <c r="I1443" s="97"/>
    </row>
    <row r="1444" spans="1:9" x14ac:dyDescent="0.2">
      <c r="A1444" s="70" t="s">
        <v>2582</v>
      </c>
      <c r="B1444" s="70" t="s">
        <v>1659</v>
      </c>
      <c r="C1444" s="79">
        <v>0</v>
      </c>
      <c r="D1444" s="79">
        <v>0</v>
      </c>
      <c r="E1444" s="79">
        <v>0</v>
      </c>
      <c r="F1444" s="92">
        <v>0</v>
      </c>
      <c r="G1444" s="79">
        <f t="shared" si="46"/>
        <v>0</v>
      </c>
      <c r="H1444" s="98" t="str">
        <f t="shared" si="47"/>
        <v>3</v>
      </c>
      <c r="I1444" s="97"/>
    </row>
    <row r="1445" spans="1:9" x14ac:dyDescent="0.2">
      <c r="A1445" s="70" t="s">
        <v>2583</v>
      </c>
      <c r="B1445" s="70" t="s">
        <v>1661</v>
      </c>
      <c r="C1445" s="79">
        <v>5638.76</v>
      </c>
      <c r="D1445" s="79">
        <v>5638.76</v>
      </c>
      <c r="E1445" s="79">
        <v>0</v>
      </c>
      <c r="F1445" s="92">
        <v>0</v>
      </c>
      <c r="G1445" s="79">
        <f t="shared" si="46"/>
        <v>0</v>
      </c>
      <c r="H1445" s="98" t="str">
        <f t="shared" si="47"/>
        <v>3</v>
      </c>
      <c r="I1445" s="97"/>
    </row>
    <row r="1446" spans="1:9" x14ac:dyDescent="0.2">
      <c r="A1446" s="70" t="s">
        <v>1398</v>
      </c>
      <c r="B1446" s="70" t="s">
        <v>1577</v>
      </c>
      <c r="C1446" s="79">
        <v>58976</v>
      </c>
      <c r="D1446" s="79">
        <v>2321.84</v>
      </c>
      <c r="E1446" s="79">
        <v>56654.16</v>
      </c>
      <c r="F1446" s="92">
        <v>3768</v>
      </c>
      <c r="G1446" s="79">
        <f t="shared" si="46"/>
        <v>52886.16</v>
      </c>
      <c r="H1446" s="98" t="str">
        <f t="shared" si="47"/>
        <v>3</v>
      </c>
      <c r="I1446" s="97"/>
    </row>
    <row r="1447" spans="1:9" x14ac:dyDescent="0.2">
      <c r="A1447" s="70" t="s">
        <v>1399</v>
      </c>
      <c r="B1447" s="70" t="s">
        <v>1827</v>
      </c>
      <c r="C1447" s="79">
        <v>91006</v>
      </c>
      <c r="D1447" s="79">
        <v>3580.35</v>
      </c>
      <c r="E1447" s="79">
        <v>87425.65</v>
      </c>
      <c r="F1447" s="92">
        <v>68619.649999999994</v>
      </c>
      <c r="G1447" s="79">
        <f t="shared" si="46"/>
        <v>18806</v>
      </c>
      <c r="H1447" s="98" t="str">
        <f t="shared" si="47"/>
        <v>3</v>
      </c>
      <c r="I1447" s="97"/>
    </row>
    <row r="1448" spans="1:9" x14ac:dyDescent="0.2">
      <c r="A1448" s="70" t="s">
        <v>2584</v>
      </c>
      <c r="B1448" s="70" t="s">
        <v>1829</v>
      </c>
      <c r="C1448" s="79">
        <v>0</v>
      </c>
      <c r="D1448" s="79">
        <v>0</v>
      </c>
      <c r="E1448" s="79">
        <v>0</v>
      </c>
      <c r="F1448" s="92">
        <v>0</v>
      </c>
      <c r="G1448" s="79">
        <f t="shared" si="46"/>
        <v>0</v>
      </c>
      <c r="H1448" s="98" t="str">
        <f t="shared" si="47"/>
        <v>3</v>
      </c>
      <c r="I1448" s="97"/>
    </row>
    <row r="1449" spans="1:9" x14ac:dyDescent="0.2">
      <c r="A1449" s="70" t="s">
        <v>1401</v>
      </c>
      <c r="B1449" s="70" t="s">
        <v>1830</v>
      </c>
      <c r="C1449" s="79">
        <v>477394</v>
      </c>
      <c r="D1449" s="79">
        <v>352426.5</v>
      </c>
      <c r="E1449" s="79">
        <v>124967.5</v>
      </c>
      <c r="F1449" s="92">
        <v>70485</v>
      </c>
      <c r="G1449" s="79">
        <f t="shared" si="46"/>
        <v>54482.5</v>
      </c>
      <c r="H1449" s="98" t="str">
        <f t="shared" si="47"/>
        <v>3</v>
      </c>
      <c r="I1449" s="97"/>
    </row>
    <row r="1450" spans="1:9" x14ac:dyDescent="0.2">
      <c r="A1450" s="70" t="s">
        <v>1402</v>
      </c>
      <c r="B1450" s="70" t="s">
        <v>1831</v>
      </c>
      <c r="C1450" s="79">
        <v>26572.400000000001</v>
      </c>
      <c r="D1450" s="79">
        <v>21999.4</v>
      </c>
      <c r="E1450" s="79">
        <v>4573</v>
      </c>
      <c r="F1450" s="92">
        <v>1900</v>
      </c>
      <c r="G1450" s="79">
        <f t="shared" si="46"/>
        <v>2673</v>
      </c>
      <c r="H1450" s="98" t="str">
        <f t="shared" si="47"/>
        <v>3</v>
      </c>
      <c r="I1450" s="97"/>
    </row>
    <row r="1451" spans="1:9" x14ac:dyDescent="0.2">
      <c r="A1451" s="70" t="s">
        <v>1403</v>
      </c>
      <c r="B1451" s="70" t="s">
        <v>1603</v>
      </c>
      <c r="C1451" s="79">
        <v>36696</v>
      </c>
      <c r="D1451" s="79">
        <v>27664.99</v>
      </c>
      <c r="E1451" s="79">
        <v>9031.0099999999984</v>
      </c>
      <c r="F1451" s="92">
        <v>0</v>
      </c>
      <c r="G1451" s="79">
        <f t="shared" si="46"/>
        <v>9031.0099999999984</v>
      </c>
      <c r="H1451" s="98" t="str">
        <f t="shared" si="47"/>
        <v>3</v>
      </c>
      <c r="I1451" s="97"/>
    </row>
    <row r="1452" spans="1:9" x14ac:dyDescent="0.2">
      <c r="A1452" s="70" t="s">
        <v>1405</v>
      </c>
      <c r="B1452" s="70" t="s">
        <v>1701</v>
      </c>
      <c r="C1452" s="79">
        <v>0</v>
      </c>
      <c r="D1452" s="79">
        <v>0</v>
      </c>
      <c r="E1452" s="79">
        <v>0</v>
      </c>
      <c r="F1452" s="92">
        <v>0</v>
      </c>
      <c r="G1452" s="79">
        <f t="shared" si="46"/>
        <v>0</v>
      </c>
      <c r="H1452" s="98" t="str">
        <f t="shared" si="47"/>
        <v>5</v>
      </c>
      <c r="I1452" s="97"/>
    </row>
    <row r="1453" spans="1:9" x14ac:dyDescent="0.2">
      <c r="A1453" s="70" t="s">
        <v>1407</v>
      </c>
      <c r="B1453" s="70" t="s">
        <v>1605</v>
      </c>
      <c r="C1453" s="79">
        <v>0</v>
      </c>
      <c r="D1453" s="79">
        <v>0</v>
      </c>
      <c r="E1453" s="79">
        <v>0</v>
      </c>
      <c r="F1453" s="92">
        <v>0</v>
      </c>
      <c r="G1453" s="79">
        <f t="shared" si="46"/>
        <v>0</v>
      </c>
      <c r="H1453" s="98" t="str">
        <f t="shared" si="47"/>
        <v>5</v>
      </c>
      <c r="I1453" s="97"/>
    </row>
    <row r="1454" spans="1:9" x14ac:dyDescent="0.2">
      <c r="A1454" s="70" t="s">
        <v>2585</v>
      </c>
      <c r="B1454" s="70" t="s">
        <v>2208</v>
      </c>
      <c r="C1454" s="79">
        <v>0</v>
      </c>
      <c r="D1454" s="79">
        <v>0</v>
      </c>
      <c r="E1454" s="79">
        <v>0</v>
      </c>
      <c r="F1454" s="92">
        <v>0</v>
      </c>
      <c r="G1454" s="79">
        <f t="shared" si="46"/>
        <v>0</v>
      </c>
      <c r="H1454" s="98" t="str">
        <f t="shared" si="47"/>
        <v>5</v>
      </c>
      <c r="I1454" s="97"/>
    </row>
    <row r="1455" spans="1:9" x14ac:dyDescent="0.2">
      <c r="A1455" s="70" t="s">
        <v>1409</v>
      </c>
      <c r="B1455" s="70" t="s">
        <v>1836</v>
      </c>
      <c r="C1455" s="79">
        <v>0</v>
      </c>
      <c r="D1455" s="79">
        <v>0</v>
      </c>
      <c r="E1455" s="79">
        <v>0</v>
      </c>
      <c r="F1455" s="92">
        <v>0</v>
      </c>
      <c r="G1455" s="79">
        <f t="shared" si="46"/>
        <v>0</v>
      </c>
      <c r="H1455" s="98" t="str">
        <f t="shared" si="47"/>
        <v>5</v>
      </c>
      <c r="I1455" s="97"/>
    </row>
    <row r="1456" spans="1:9" x14ac:dyDescent="0.2">
      <c r="A1456" s="70" t="s">
        <v>2586</v>
      </c>
      <c r="B1456" s="70" t="s">
        <v>1537</v>
      </c>
      <c r="C1456" s="79">
        <v>3079368</v>
      </c>
      <c r="D1456" s="79">
        <v>2471161.79</v>
      </c>
      <c r="E1456" s="79">
        <v>608206.21</v>
      </c>
      <c r="F1456" s="92">
        <f>D1456/10*2</f>
        <v>494232.35800000001</v>
      </c>
      <c r="G1456" s="79">
        <f t="shared" si="46"/>
        <v>113973.85199999996</v>
      </c>
      <c r="H1456" s="98" t="str">
        <f t="shared" si="47"/>
        <v>1</v>
      </c>
      <c r="I1456" s="97"/>
    </row>
    <row r="1457" spans="1:9" x14ac:dyDescent="0.2">
      <c r="A1457" s="70" t="s">
        <v>2587</v>
      </c>
      <c r="B1457" s="70" t="s">
        <v>1541</v>
      </c>
      <c r="C1457" s="79">
        <v>91764</v>
      </c>
      <c r="D1457" s="79">
        <v>68419</v>
      </c>
      <c r="E1457" s="79">
        <v>23345</v>
      </c>
      <c r="F1457" s="92">
        <f>D1457/10*2</f>
        <v>13683.8</v>
      </c>
      <c r="G1457" s="79">
        <f t="shared" si="46"/>
        <v>9661.2000000000007</v>
      </c>
      <c r="H1457" s="98" t="str">
        <f t="shared" si="47"/>
        <v>1</v>
      </c>
      <c r="I1457" s="97"/>
    </row>
    <row r="1458" spans="1:9" x14ac:dyDescent="0.2">
      <c r="A1458" s="70" t="s">
        <v>2588</v>
      </c>
      <c r="B1458" s="70" t="s">
        <v>1543</v>
      </c>
      <c r="C1458" s="79">
        <v>42769</v>
      </c>
      <c r="D1458" s="79">
        <v>41181.35</v>
      </c>
      <c r="E1458" s="79">
        <v>1587.6500000000015</v>
      </c>
      <c r="G1458" s="79">
        <f t="shared" si="46"/>
        <v>1587.6500000000015</v>
      </c>
      <c r="H1458" s="98" t="str">
        <f t="shared" si="47"/>
        <v>1</v>
      </c>
      <c r="I1458" s="97"/>
    </row>
    <row r="1459" spans="1:9" x14ac:dyDescent="0.2">
      <c r="A1459" s="70" t="s">
        <v>2589</v>
      </c>
      <c r="B1459" s="70" t="s">
        <v>1545</v>
      </c>
      <c r="C1459" s="79">
        <v>427690</v>
      </c>
      <c r="D1459" s="79">
        <v>213845</v>
      </c>
      <c r="E1459" s="79">
        <v>213845</v>
      </c>
      <c r="F1459" s="92">
        <v>213845</v>
      </c>
      <c r="G1459" s="79">
        <f t="shared" si="46"/>
        <v>0</v>
      </c>
      <c r="H1459" s="98" t="str">
        <f t="shared" si="47"/>
        <v>1</v>
      </c>
      <c r="I1459" s="97"/>
    </row>
    <row r="1460" spans="1:9" x14ac:dyDescent="0.2">
      <c r="A1460" s="70" t="s">
        <v>2590</v>
      </c>
      <c r="B1460" s="70" t="s">
        <v>1549</v>
      </c>
      <c r="C1460" s="79">
        <v>92381</v>
      </c>
      <c r="D1460" s="79">
        <v>73948.289999999994</v>
      </c>
      <c r="E1460" s="79">
        <v>18432.710000000006</v>
      </c>
      <c r="F1460" s="92">
        <f>D1460/10*2</f>
        <v>14789.657999999999</v>
      </c>
      <c r="G1460" s="79">
        <f t="shared" si="46"/>
        <v>3643.052000000007</v>
      </c>
      <c r="H1460" s="98" t="str">
        <f t="shared" si="47"/>
        <v>1</v>
      </c>
      <c r="I1460" s="97"/>
    </row>
    <row r="1461" spans="1:9" x14ac:dyDescent="0.2">
      <c r="A1461" s="70" t="s">
        <v>2591</v>
      </c>
      <c r="B1461" s="70" t="s">
        <v>1551</v>
      </c>
      <c r="C1461" s="79">
        <v>538889</v>
      </c>
      <c r="D1461" s="79">
        <v>431364.45</v>
      </c>
      <c r="E1461" s="79">
        <v>107524.54999999999</v>
      </c>
      <c r="F1461" s="92">
        <f>D1461/10*2</f>
        <v>86272.89</v>
      </c>
      <c r="G1461" s="79">
        <f t="shared" si="46"/>
        <v>21251.659999999989</v>
      </c>
      <c r="H1461" s="98" t="str">
        <f t="shared" si="47"/>
        <v>1</v>
      </c>
      <c r="I1461" s="97"/>
    </row>
    <row r="1462" spans="1:9" x14ac:dyDescent="0.2">
      <c r="A1462" s="70" t="s">
        <v>2592</v>
      </c>
      <c r="B1462" s="70" t="s">
        <v>1553</v>
      </c>
      <c r="C1462" s="79">
        <v>61587</v>
      </c>
      <c r="D1462" s="79">
        <v>49568.11</v>
      </c>
      <c r="E1462" s="79">
        <v>12018.89</v>
      </c>
      <c r="F1462" s="92">
        <f>D1462/10*2</f>
        <v>9913.6219999999994</v>
      </c>
      <c r="G1462" s="79">
        <f t="shared" si="46"/>
        <v>2105.268</v>
      </c>
      <c r="H1462" s="98" t="str">
        <f t="shared" si="47"/>
        <v>1</v>
      </c>
      <c r="I1462" s="97"/>
    </row>
    <row r="1463" spans="1:9" x14ac:dyDescent="0.2">
      <c r="A1463" s="70" t="s">
        <v>2593</v>
      </c>
      <c r="B1463" s="70" t="s">
        <v>1806</v>
      </c>
      <c r="C1463" s="79">
        <v>8416</v>
      </c>
      <c r="D1463" s="79">
        <v>6977.92</v>
      </c>
      <c r="E1463" s="79">
        <v>1438.08</v>
      </c>
      <c r="F1463" s="92">
        <f>D1463/10*2</f>
        <v>1395.5840000000001</v>
      </c>
      <c r="G1463" s="79">
        <f t="shared" si="46"/>
        <v>42.495999999999867</v>
      </c>
      <c r="H1463" s="98" t="str">
        <f t="shared" si="47"/>
        <v>1</v>
      </c>
      <c r="I1463" s="97"/>
    </row>
    <row r="1464" spans="1:9" x14ac:dyDescent="0.2">
      <c r="A1464" s="70" t="s">
        <v>2594</v>
      </c>
      <c r="B1464" s="70" t="s">
        <v>1557</v>
      </c>
      <c r="C1464" s="79">
        <v>98224</v>
      </c>
      <c r="D1464" s="79">
        <v>49111.77</v>
      </c>
      <c r="E1464" s="79">
        <v>49112.23</v>
      </c>
      <c r="F1464" s="92">
        <v>49112.23</v>
      </c>
      <c r="G1464" s="79">
        <f t="shared" si="46"/>
        <v>0</v>
      </c>
      <c r="H1464" s="98" t="str">
        <f t="shared" si="47"/>
        <v>1</v>
      </c>
      <c r="I1464" s="97"/>
    </row>
    <row r="1465" spans="1:9" x14ac:dyDescent="0.2">
      <c r="A1465" s="70" t="s">
        <v>2595</v>
      </c>
      <c r="B1465" s="70" t="s">
        <v>1559</v>
      </c>
      <c r="C1465" s="79">
        <v>202740</v>
      </c>
      <c r="D1465" s="79">
        <v>130557.75</v>
      </c>
      <c r="E1465" s="79">
        <v>72182.25</v>
      </c>
      <c r="F1465" s="92">
        <f>D1465/10*2</f>
        <v>26111.55</v>
      </c>
      <c r="G1465" s="79">
        <f t="shared" si="46"/>
        <v>46070.7</v>
      </c>
      <c r="H1465" s="98" t="str">
        <f t="shared" si="47"/>
        <v>1</v>
      </c>
      <c r="I1465" s="97"/>
    </row>
    <row r="1466" spans="1:9" x14ac:dyDescent="0.2">
      <c r="A1466" s="70" t="s">
        <v>2596</v>
      </c>
      <c r="B1466" s="70" t="s">
        <v>1561</v>
      </c>
      <c r="C1466" s="79">
        <v>180384</v>
      </c>
      <c r="D1466" s="79">
        <v>146217</v>
      </c>
      <c r="E1466" s="79">
        <v>34167</v>
      </c>
      <c r="F1466" s="92">
        <f>D1466/10*2</f>
        <v>29243.4</v>
      </c>
      <c r="G1466" s="79">
        <f t="shared" si="46"/>
        <v>4923.5999999999985</v>
      </c>
      <c r="H1466" s="98" t="str">
        <f t="shared" si="47"/>
        <v>1</v>
      </c>
      <c r="I1466" s="97"/>
    </row>
    <row r="1467" spans="1:9" x14ac:dyDescent="0.2">
      <c r="A1467" s="70" t="s">
        <v>2597</v>
      </c>
      <c r="B1467" s="70" t="s">
        <v>1563</v>
      </c>
      <c r="C1467" s="79">
        <v>128307</v>
      </c>
      <c r="D1467" s="79">
        <v>114776.61</v>
      </c>
      <c r="E1467" s="79">
        <v>13530.39</v>
      </c>
      <c r="G1467" s="79">
        <f t="shared" si="46"/>
        <v>13530.39</v>
      </c>
      <c r="H1467" s="98" t="str">
        <f t="shared" si="47"/>
        <v>1</v>
      </c>
      <c r="I1467" s="97"/>
    </row>
    <row r="1468" spans="1:9" x14ac:dyDescent="0.2">
      <c r="A1468" s="70" t="s">
        <v>2598</v>
      </c>
      <c r="B1468" s="70" t="s">
        <v>1565</v>
      </c>
      <c r="C1468" s="79">
        <v>62940</v>
      </c>
      <c r="D1468" s="79">
        <v>0</v>
      </c>
      <c r="E1468" s="79">
        <v>62940</v>
      </c>
      <c r="F1468" s="92">
        <v>62940</v>
      </c>
      <c r="G1468" s="79">
        <f t="shared" si="46"/>
        <v>0</v>
      </c>
      <c r="H1468" s="98" t="str">
        <f t="shared" si="47"/>
        <v>1</v>
      </c>
      <c r="I1468" s="97"/>
    </row>
    <row r="1469" spans="1:9" x14ac:dyDescent="0.2">
      <c r="A1469" s="70" t="s">
        <v>1434</v>
      </c>
      <c r="B1469" s="70" t="s">
        <v>1566</v>
      </c>
      <c r="C1469" s="79">
        <v>4985</v>
      </c>
      <c r="D1469" s="77">
        <v>2532.0500000000002</v>
      </c>
      <c r="E1469" s="79">
        <v>2452.9499999999998</v>
      </c>
      <c r="F1469" s="92">
        <v>0</v>
      </c>
      <c r="G1469" s="79">
        <f t="shared" si="46"/>
        <v>2452.9499999999998</v>
      </c>
      <c r="H1469" s="98" t="str">
        <f t="shared" si="47"/>
        <v>2</v>
      </c>
      <c r="I1469" s="97"/>
    </row>
    <row r="1470" spans="1:9" x14ac:dyDescent="0.2">
      <c r="A1470" s="70" t="s">
        <v>2599</v>
      </c>
      <c r="B1470" s="70" t="s">
        <v>1570</v>
      </c>
      <c r="C1470" s="79">
        <v>0</v>
      </c>
      <c r="D1470" s="77">
        <v>0</v>
      </c>
      <c r="E1470" s="79">
        <v>0</v>
      </c>
      <c r="F1470" s="92">
        <v>0</v>
      </c>
      <c r="G1470" s="79">
        <f t="shared" si="46"/>
        <v>0</v>
      </c>
      <c r="H1470" s="98" t="str">
        <f t="shared" si="47"/>
        <v>2</v>
      </c>
      <c r="I1470" s="97"/>
    </row>
    <row r="1471" spans="1:9" x14ac:dyDescent="0.2">
      <c r="A1471" s="70" t="s">
        <v>2600</v>
      </c>
      <c r="B1471" s="70" t="s">
        <v>1571</v>
      </c>
      <c r="C1471" s="79">
        <v>52</v>
      </c>
      <c r="D1471" s="77">
        <v>0</v>
      </c>
      <c r="E1471" s="79">
        <v>52</v>
      </c>
      <c r="F1471" s="92">
        <v>0</v>
      </c>
      <c r="G1471" s="79">
        <f t="shared" si="46"/>
        <v>52</v>
      </c>
      <c r="H1471" s="98" t="str">
        <f t="shared" si="47"/>
        <v>2</v>
      </c>
      <c r="I1471" s="97"/>
    </row>
    <row r="1472" spans="1:9" x14ac:dyDescent="0.2">
      <c r="A1472" s="70" t="s">
        <v>1435</v>
      </c>
      <c r="B1472" s="70" t="s">
        <v>1643</v>
      </c>
      <c r="C1472" s="79">
        <v>17268</v>
      </c>
      <c r="D1472" s="77">
        <v>1008.35</v>
      </c>
      <c r="E1472" s="79">
        <v>16259.65</v>
      </c>
      <c r="F1472" s="92">
        <v>100</v>
      </c>
      <c r="G1472" s="79">
        <f t="shared" si="46"/>
        <v>16159.65</v>
      </c>
      <c r="H1472" s="98" t="str">
        <f t="shared" si="47"/>
        <v>2</v>
      </c>
      <c r="I1472" s="97"/>
    </row>
    <row r="1473" spans="1:9" x14ac:dyDescent="0.2">
      <c r="A1473" s="70" t="s">
        <v>2601</v>
      </c>
      <c r="B1473" s="70" t="s">
        <v>1692</v>
      </c>
      <c r="C1473" s="79">
        <v>488</v>
      </c>
      <c r="D1473" s="77">
        <v>0</v>
      </c>
      <c r="E1473" s="79">
        <v>488</v>
      </c>
      <c r="F1473" s="92">
        <v>0</v>
      </c>
      <c r="G1473" s="79">
        <f t="shared" si="46"/>
        <v>488</v>
      </c>
      <c r="H1473" s="98" t="str">
        <f t="shared" si="47"/>
        <v>2</v>
      </c>
      <c r="I1473" s="97"/>
    </row>
    <row r="1474" spans="1:9" x14ac:dyDescent="0.2">
      <c r="A1474" s="70" t="s">
        <v>2602</v>
      </c>
      <c r="B1474" s="70" t="s">
        <v>2566</v>
      </c>
      <c r="C1474" s="79">
        <v>0</v>
      </c>
      <c r="D1474" s="77">
        <v>0</v>
      </c>
      <c r="E1474" s="79">
        <v>0</v>
      </c>
      <c r="F1474" s="92">
        <v>0</v>
      </c>
      <c r="G1474" s="79">
        <f t="shared" si="46"/>
        <v>0</v>
      </c>
      <c r="H1474" s="98" t="str">
        <f t="shared" si="47"/>
        <v>2</v>
      </c>
      <c r="I1474" s="97"/>
    </row>
    <row r="1475" spans="1:9" x14ac:dyDescent="0.2">
      <c r="A1475" s="70" t="s">
        <v>2603</v>
      </c>
      <c r="B1475" s="70" t="s">
        <v>1850</v>
      </c>
      <c r="C1475" s="79">
        <v>0</v>
      </c>
      <c r="D1475" s="77">
        <v>0</v>
      </c>
      <c r="E1475" s="79">
        <v>0</v>
      </c>
      <c r="F1475" s="92">
        <v>0</v>
      </c>
      <c r="G1475" s="79">
        <f t="shared" ref="G1475:G1538" si="48">C1475-D1475-F1475</f>
        <v>0</v>
      </c>
      <c r="H1475" s="98" t="str">
        <f t="shared" si="47"/>
        <v>2</v>
      </c>
      <c r="I1475" s="97"/>
    </row>
    <row r="1476" spans="1:9" x14ac:dyDescent="0.2">
      <c r="A1476" s="70" t="s">
        <v>2604</v>
      </c>
      <c r="B1476" s="70" t="s">
        <v>1812</v>
      </c>
      <c r="C1476" s="79">
        <v>4630</v>
      </c>
      <c r="D1476" s="77">
        <v>2258.92</v>
      </c>
      <c r="E1476" s="79">
        <v>2371.08</v>
      </c>
      <c r="F1476" s="92">
        <v>0</v>
      </c>
      <c r="G1476" s="79">
        <f t="shared" si="48"/>
        <v>2371.08</v>
      </c>
      <c r="H1476" s="98" t="str">
        <f t="shared" si="47"/>
        <v>2</v>
      </c>
      <c r="I1476" s="97"/>
    </row>
    <row r="1477" spans="1:9" x14ac:dyDescent="0.2">
      <c r="A1477" s="70" t="s">
        <v>2605</v>
      </c>
      <c r="B1477" s="70" t="s">
        <v>1813</v>
      </c>
      <c r="C1477" s="79">
        <v>0</v>
      </c>
      <c r="D1477" s="77">
        <v>0</v>
      </c>
      <c r="E1477" s="79">
        <v>0</v>
      </c>
      <c r="F1477" s="92">
        <v>0</v>
      </c>
      <c r="G1477" s="79">
        <f t="shared" si="48"/>
        <v>0</v>
      </c>
      <c r="H1477" s="98" t="str">
        <f t="shared" ref="H1477:H1540" si="49">MID(A1477,18,1)</f>
        <v>2</v>
      </c>
      <c r="I1477" s="97"/>
    </row>
    <row r="1478" spans="1:9" x14ac:dyDescent="0.2">
      <c r="A1478" s="70" t="s">
        <v>2606</v>
      </c>
      <c r="B1478" s="70" t="s">
        <v>1851</v>
      </c>
      <c r="C1478" s="79">
        <v>0</v>
      </c>
      <c r="D1478" s="77">
        <v>0</v>
      </c>
      <c r="E1478" s="79">
        <v>0</v>
      </c>
      <c r="F1478" s="92">
        <v>0</v>
      </c>
      <c r="G1478" s="79">
        <f t="shared" si="48"/>
        <v>0</v>
      </c>
      <c r="H1478" s="98" t="str">
        <f t="shared" si="49"/>
        <v>2</v>
      </c>
      <c r="I1478" s="97"/>
    </row>
    <row r="1479" spans="1:9" x14ac:dyDescent="0.2">
      <c r="A1479" s="70" t="s">
        <v>1440</v>
      </c>
      <c r="B1479" s="70" t="s">
        <v>1814</v>
      </c>
      <c r="C1479" s="79">
        <v>0</v>
      </c>
      <c r="D1479" s="77">
        <v>0</v>
      </c>
      <c r="E1479" s="79">
        <v>0</v>
      </c>
      <c r="F1479" s="92">
        <v>0</v>
      </c>
      <c r="G1479" s="79">
        <f t="shared" si="48"/>
        <v>0</v>
      </c>
      <c r="H1479" s="98" t="str">
        <f t="shared" si="49"/>
        <v>2</v>
      </c>
      <c r="I1479" s="97"/>
    </row>
    <row r="1480" spans="1:9" x14ac:dyDescent="0.2">
      <c r="A1480" s="70" t="s">
        <v>2607</v>
      </c>
      <c r="B1480" s="70" t="s">
        <v>1645</v>
      </c>
      <c r="C1480" s="79">
        <v>2302</v>
      </c>
      <c r="D1480" s="77">
        <v>2270.6</v>
      </c>
      <c r="E1480" s="79">
        <v>31.400000000000091</v>
      </c>
      <c r="F1480" s="92">
        <v>0</v>
      </c>
      <c r="G1480" s="79">
        <f t="shared" si="48"/>
        <v>31.400000000000091</v>
      </c>
      <c r="H1480" s="98" t="str">
        <f t="shared" si="49"/>
        <v>2</v>
      </c>
      <c r="I1480" s="97"/>
    </row>
    <row r="1481" spans="1:9" x14ac:dyDescent="0.2">
      <c r="A1481" s="70" t="s">
        <v>2608</v>
      </c>
      <c r="B1481" s="70" t="s">
        <v>1815</v>
      </c>
      <c r="C1481" s="79">
        <v>0</v>
      </c>
      <c r="D1481" s="77">
        <v>0</v>
      </c>
      <c r="E1481" s="79">
        <v>0</v>
      </c>
      <c r="F1481" s="92">
        <v>0</v>
      </c>
      <c r="G1481" s="79">
        <f t="shared" si="48"/>
        <v>0</v>
      </c>
      <c r="H1481" s="98" t="str">
        <f t="shared" si="49"/>
        <v>2</v>
      </c>
      <c r="I1481" s="97"/>
    </row>
    <row r="1482" spans="1:9" x14ac:dyDescent="0.2">
      <c r="A1482" s="70" t="s">
        <v>1443</v>
      </c>
      <c r="B1482" s="70" t="s">
        <v>1816</v>
      </c>
      <c r="C1482" s="79">
        <v>1945</v>
      </c>
      <c r="D1482" s="77">
        <v>0</v>
      </c>
      <c r="E1482" s="79">
        <v>1945</v>
      </c>
      <c r="F1482" s="92">
        <v>0</v>
      </c>
      <c r="G1482" s="79">
        <f t="shared" si="48"/>
        <v>1945</v>
      </c>
      <c r="H1482" s="98" t="str">
        <f t="shared" si="49"/>
        <v>2</v>
      </c>
      <c r="I1482" s="97"/>
    </row>
    <row r="1483" spans="1:9" x14ac:dyDescent="0.2">
      <c r="A1483" s="70" t="s">
        <v>2609</v>
      </c>
      <c r="B1483" s="70" t="s">
        <v>1817</v>
      </c>
      <c r="C1483" s="79">
        <v>16887</v>
      </c>
      <c r="D1483" s="77">
        <v>0</v>
      </c>
      <c r="E1483" s="79">
        <v>16887</v>
      </c>
      <c r="F1483" s="92">
        <v>0</v>
      </c>
      <c r="G1483" s="79">
        <f t="shared" si="48"/>
        <v>16887</v>
      </c>
      <c r="H1483" s="98" t="str">
        <f t="shared" si="49"/>
        <v>2</v>
      </c>
      <c r="I1483" s="97"/>
    </row>
    <row r="1484" spans="1:9" x14ac:dyDescent="0.2">
      <c r="A1484" s="70" t="s">
        <v>1445</v>
      </c>
      <c r="B1484" s="70" t="s">
        <v>1819</v>
      </c>
      <c r="C1484" s="79">
        <v>420.01</v>
      </c>
      <c r="D1484" s="77">
        <v>420.01</v>
      </c>
      <c r="E1484" s="79">
        <v>0</v>
      </c>
      <c r="F1484" s="92">
        <v>0</v>
      </c>
      <c r="G1484" s="79">
        <f t="shared" si="48"/>
        <v>0</v>
      </c>
      <c r="H1484" s="98" t="str">
        <f t="shared" si="49"/>
        <v>2</v>
      </c>
      <c r="I1484" s="97"/>
    </row>
    <row r="1485" spans="1:9" x14ac:dyDescent="0.2">
      <c r="A1485" s="70" t="s">
        <v>2610</v>
      </c>
      <c r="B1485" s="70" t="s">
        <v>1788</v>
      </c>
      <c r="C1485" s="79">
        <v>754</v>
      </c>
      <c r="D1485" s="77">
        <v>0</v>
      </c>
      <c r="E1485" s="79">
        <v>754</v>
      </c>
      <c r="F1485" s="92">
        <v>0</v>
      </c>
      <c r="G1485" s="79">
        <f t="shared" si="48"/>
        <v>754</v>
      </c>
      <c r="H1485" s="98" t="str">
        <f t="shared" si="49"/>
        <v>2</v>
      </c>
      <c r="I1485" s="97"/>
    </row>
    <row r="1486" spans="1:9" x14ac:dyDescent="0.2">
      <c r="A1486" s="70" t="s">
        <v>2611</v>
      </c>
      <c r="B1486" s="70" t="s">
        <v>1820</v>
      </c>
      <c r="C1486" s="79">
        <v>0</v>
      </c>
      <c r="D1486" s="77">
        <v>0</v>
      </c>
      <c r="E1486" s="79">
        <v>0</v>
      </c>
      <c r="F1486" s="92">
        <v>0</v>
      </c>
      <c r="G1486" s="79">
        <f t="shared" si="48"/>
        <v>0</v>
      </c>
      <c r="H1486" s="98" t="str">
        <f t="shared" si="49"/>
        <v>2</v>
      </c>
      <c r="I1486" s="97"/>
    </row>
    <row r="1487" spans="1:9" x14ac:dyDescent="0.2">
      <c r="A1487" s="70" t="s">
        <v>2612</v>
      </c>
      <c r="B1487" s="70" t="s">
        <v>1821</v>
      </c>
      <c r="C1487" s="79">
        <v>61</v>
      </c>
      <c r="D1487" s="77">
        <v>0</v>
      </c>
      <c r="E1487" s="79">
        <v>61</v>
      </c>
      <c r="F1487" s="92">
        <v>0</v>
      </c>
      <c r="G1487" s="79">
        <f t="shared" si="48"/>
        <v>61</v>
      </c>
      <c r="H1487" s="98" t="str">
        <f t="shared" si="49"/>
        <v>2</v>
      </c>
      <c r="I1487" s="97"/>
    </row>
    <row r="1488" spans="1:9" x14ac:dyDescent="0.2">
      <c r="A1488" s="70" t="s">
        <v>1447</v>
      </c>
      <c r="B1488" s="70" t="s">
        <v>1894</v>
      </c>
      <c r="C1488" s="79">
        <v>4502</v>
      </c>
      <c r="D1488" s="77">
        <v>0</v>
      </c>
      <c r="E1488" s="79">
        <v>4502</v>
      </c>
      <c r="F1488" s="92">
        <v>2000</v>
      </c>
      <c r="G1488" s="79">
        <f t="shared" si="48"/>
        <v>2502</v>
      </c>
      <c r="H1488" s="98" t="str">
        <f t="shared" si="49"/>
        <v>2</v>
      </c>
      <c r="I1488" s="97"/>
    </row>
    <row r="1489" spans="1:9" x14ac:dyDescent="0.2">
      <c r="A1489" s="70" t="s">
        <v>1448</v>
      </c>
      <c r="B1489" s="70" t="s">
        <v>1647</v>
      </c>
      <c r="C1489" s="79">
        <v>63832</v>
      </c>
      <c r="D1489" s="77">
        <v>0</v>
      </c>
      <c r="E1489" s="79">
        <v>63832</v>
      </c>
      <c r="F1489" s="92">
        <v>0</v>
      </c>
      <c r="G1489" s="79">
        <f t="shared" si="48"/>
        <v>63832</v>
      </c>
      <c r="H1489" s="98" t="str">
        <f t="shared" si="49"/>
        <v>2</v>
      </c>
      <c r="I1489" s="97"/>
    </row>
    <row r="1490" spans="1:9" x14ac:dyDescent="0.2">
      <c r="A1490" s="70" t="s">
        <v>1449</v>
      </c>
      <c r="B1490" s="70" t="s">
        <v>1733</v>
      </c>
      <c r="C1490" s="79">
        <v>0</v>
      </c>
      <c r="D1490" s="77">
        <v>0</v>
      </c>
      <c r="E1490" s="79">
        <v>0</v>
      </c>
      <c r="F1490" s="92">
        <v>0</v>
      </c>
      <c r="G1490" s="79">
        <f t="shared" si="48"/>
        <v>0</v>
      </c>
      <c r="H1490" s="98" t="str">
        <f t="shared" si="49"/>
        <v>2</v>
      </c>
      <c r="I1490" s="97"/>
    </row>
    <row r="1491" spans="1:9" x14ac:dyDescent="0.2">
      <c r="A1491" s="70" t="s">
        <v>2613</v>
      </c>
      <c r="B1491" s="70" t="s">
        <v>2148</v>
      </c>
      <c r="C1491" s="79">
        <v>0</v>
      </c>
      <c r="D1491" s="77">
        <v>0</v>
      </c>
      <c r="E1491" s="79">
        <v>0</v>
      </c>
      <c r="F1491" s="92">
        <v>0</v>
      </c>
      <c r="G1491" s="79">
        <f t="shared" si="48"/>
        <v>0</v>
      </c>
      <c r="H1491" s="98" t="str">
        <f t="shared" si="49"/>
        <v>2</v>
      </c>
      <c r="I1491" s="97"/>
    </row>
    <row r="1492" spans="1:9" x14ac:dyDescent="0.2">
      <c r="A1492" s="70" t="s">
        <v>1450</v>
      </c>
      <c r="B1492" s="70" t="s">
        <v>2422</v>
      </c>
      <c r="C1492" s="79">
        <v>0</v>
      </c>
      <c r="D1492" s="77">
        <v>0</v>
      </c>
      <c r="E1492" s="79">
        <v>0</v>
      </c>
      <c r="F1492" s="92">
        <v>0</v>
      </c>
      <c r="G1492" s="79">
        <f t="shared" si="48"/>
        <v>0</v>
      </c>
      <c r="H1492" s="98" t="str">
        <f t="shared" si="49"/>
        <v>2</v>
      </c>
      <c r="I1492" s="97"/>
    </row>
    <row r="1493" spans="1:9" x14ac:dyDescent="0.2">
      <c r="A1493" s="70" t="s">
        <v>2614</v>
      </c>
      <c r="B1493" s="70" t="s">
        <v>1873</v>
      </c>
      <c r="C1493" s="79">
        <v>0</v>
      </c>
      <c r="D1493" s="77">
        <v>0</v>
      </c>
      <c r="E1493" s="79">
        <v>0</v>
      </c>
      <c r="F1493" s="92">
        <v>0</v>
      </c>
      <c r="G1493" s="79">
        <f t="shared" si="48"/>
        <v>0</v>
      </c>
      <c r="H1493" s="98" t="str">
        <f t="shared" si="49"/>
        <v>2</v>
      </c>
      <c r="I1493" s="97"/>
    </row>
    <row r="1494" spans="1:9" x14ac:dyDescent="0.2">
      <c r="A1494" s="70" t="s">
        <v>1451</v>
      </c>
      <c r="B1494" s="70" t="s">
        <v>1648</v>
      </c>
      <c r="C1494" s="79">
        <v>2620</v>
      </c>
      <c r="D1494" s="77">
        <v>990.03</v>
      </c>
      <c r="E1494" s="79">
        <v>1629.97</v>
      </c>
      <c r="F1494" s="92">
        <v>0</v>
      </c>
      <c r="G1494" s="79">
        <f t="shared" si="48"/>
        <v>1629.97</v>
      </c>
      <c r="H1494" s="98" t="str">
        <f t="shared" si="49"/>
        <v>2</v>
      </c>
      <c r="I1494" s="97"/>
    </row>
    <row r="1495" spans="1:9" x14ac:dyDescent="0.2">
      <c r="A1495" s="70" t="s">
        <v>2615</v>
      </c>
      <c r="B1495" s="70" t="s">
        <v>1694</v>
      </c>
      <c r="C1495" s="79">
        <v>0</v>
      </c>
      <c r="D1495" s="77">
        <v>0</v>
      </c>
      <c r="E1495" s="79">
        <v>0</v>
      </c>
      <c r="F1495" s="92">
        <v>0</v>
      </c>
      <c r="G1495" s="79">
        <f t="shared" si="48"/>
        <v>0</v>
      </c>
      <c r="H1495" s="98" t="str">
        <f t="shared" si="49"/>
        <v>2</v>
      </c>
      <c r="I1495" s="97"/>
    </row>
    <row r="1496" spans="1:9" x14ac:dyDescent="0.2">
      <c r="A1496" s="70" t="s">
        <v>2616</v>
      </c>
      <c r="B1496" s="70" t="s">
        <v>1649</v>
      </c>
      <c r="C1496" s="79">
        <v>0</v>
      </c>
      <c r="D1496" s="77">
        <v>0</v>
      </c>
      <c r="E1496" s="79">
        <v>0</v>
      </c>
      <c r="F1496" s="92">
        <v>0</v>
      </c>
      <c r="G1496" s="79">
        <f t="shared" si="48"/>
        <v>0</v>
      </c>
      <c r="H1496" s="98" t="str">
        <f t="shared" si="49"/>
        <v>2</v>
      </c>
      <c r="I1496" s="97"/>
    </row>
    <row r="1497" spans="1:9" x14ac:dyDescent="0.2">
      <c r="A1497" s="70" t="s">
        <v>1453</v>
      </c>
      <c r="B1497" s="70" t="s">
        <v>1696</v>
      </c>
      <c r="C1497" s="79">
        <v>1629</v>
      </c>
      <c r="D1497" s="77">
        <v>0</v>
      </c>
      <c r="E1497" s="79">
        <v>1629</v>
      </c>
      <c r="F1497" s="92">
        <v>0</v>
      </c>
      <c r="G1497" s="79">
        <f t="shared" si="48"/>
        <v>1629</v>
      </c>
      <c r="H1497" s="98" t="str">
        <f t="shared" si="49"/>
        <v>2</v>
      </c>
      <c r="I1497" s="97"/>
    </row>
    <row r="1498" spans="1:9" x14ac:dyDescent="0.2">
      <c r="A1498" s="70" t="s">
        <v>1454</v>
      </c>
      <c r="B1498" s="70" t="s">
        <v>1789</v>
      </c>
      <c r="C1498" s="79">
        <v>242817</v>
      </c>
      <c r="D1498" s="79">
        <v>175110.5</v>
      </c>
      <c r="E1498" s="79">
        <v>67706.5</v>
      </c>
      <c r="F1498" s="92">
        <v>17500</v>
      </c>
      <c r="G1498" s="79">
        <f t="shared" si="48"/>
        <v>50206.5</v>
      </c>
      <c r="H1498" s="98" t="str">
        <f t="shared" si="49"/>
        <v>3</v>
      </c>
      <c r="I1498" s="97"/>
    </row>
    <row r="1499" spans="1:9" x14ac:dyDescent="0.2">
      <c r="A1499" s="70" t="s">
        <v>1455</v>
      </c>
      <c r="B1499" s="70" t="s">
        <v>2196</v>
      </c>
      <c r="C1499" s="79">
        <v>202882</v>
      </c>
      <c r="D1499" s="79">
        <v>75353.539999999994</v>
      </c>
      <c r="E1499" s="79">
        <v>127528.46</v>
      </c>
      <c r="F1499" s="79">
        <v>127528</v>
      </c>
      <c r="G1499" s="79">
        <f t="shared" si="48"/>
        <v>0.46000000000640284</v>
      </c>
      <c r="H1499" s="98" t="str">
        <f t="shared" si="49"/>
        <v>3</v>
      </c>
      <c r="I1499" s="97"/>
    </row>
    <row r="1500" spans="1:9" x14ac:dyDescent="0.2">
      <c r="A1500" s="70" t="s">
        <v>1456</v>
      </c>
      <c r="B1500" s="70" t="s">
        <v>1824</v>
      </c>
      <c r="C1500" s="79">
        <v>59241</v>
      </c>
      <c r="D1500" s="79">
        <v>29332.5</v>
      </c>
      <c r="E1500" s="79">
        <v>29908.5</v>
      </c>
      <c r="F1500" s="92">
        <v>6000</v>
      </c>
      <c r="G1500" s="79">
        <f t="shared" si="48"/>
        <v>23908.5</v>
      </c>
      <c r="H1500" s="98" t="str">
        <f t="shared" si="49"/>
        <v>3</v>
      </c>
      <c r="I1500" s="97"/>
    </row>
    <row r="1501" spans="1:9" x14ac:dyDescent="0.2">
      <c r="A1501" s="70" t="s">
        <v>2617</v>
      </c>
      <c r="B1501" s="70" t="s">
        <v>1575</v>
      </c>
      <c r="C1501" s="79">
        <v>5455</v>
      </c>
      <c r="D1501" s="79">
        <v>4658.3100000000004</v>
      </c>
      <c r="E1501" s="79">
        <v>796.6899999999996</v>
      </c>
      <c r="F1501" s="92">
        <v>796.6899999999996</v>
      </c>
      <c r="G1501" s="79">
        <f t="shared" si="48"/>
        <v>0</v>
      </c>
      <c r="H1501" s="98" t="str">
        <f t="shared" si="49"/>
        <v>3</v>
      </c>
      <c r="I1501" s="97"/>
    </row>
    <row r="1502" spans="1:9" x14ac:dyDescent="0.2">
      <c r="A1502" s="70" t="s">
        <v>2618</v>
      </c>
      <c r="B1502" s="70" t="s">
        <v>2619</v>
      </c>
      <c r="C1502" s="79">
        <v>515253</v>
      </c>
      <c r="D1502" s="79">
        <v>0</v>
      </c>
      <c r="E1502" s="79">
        <v>515253</v>
      </c>
      <c r="F1502" s="92">
        <v>0</v>
      </c>
      <c r="G1502" s="79">
        <f t="shared" si="48"/>
        <v>515253</v>
      </c>
      <c r="H1502" s="98" t="str">
        <f t="shared" si="49"/>
        <v>3</v>
      </c>
      <c r="I1502" s="97"/>
    </row>
    <row r="1503" spans="1:9" x14ac:dyDescent="0.2">
      <c r="A1503" s="70" t="s">
        <v>2620</v>
      </c>
      <c r="B1503" s="70" t="s">
        <v>2156</v>
      </c>
      <c r="C1503" s="79">
        <v>0</v>
      </c>
      <c r="D1503" s="79">
        <v>0</v>
      </c>
      <c r="E1503" s="79">
        <v>0</v>
      </c>
      <c r="F1503" s="92">
        <v>0</v>
      </c>
      <c r="G1503" s="79">
        <f t="shared" si="48"/>
        <v>0</v>
      </c>
      <c r="H1503" s="98" t="str">
        <f t="shared" si="49"/>
        <v>3</v>
      </c>
      <c r="I1503" s="97"/>
    </row>
    <row r="1504" spans="1:9" x14ac:dyDescent="0.2">
      <c r="A1504" s="70" t="s">
        <v>2621</v>
      </c>
      <c r="B1504" s="70" t="s">
        <v>1700</v>
      </c>
      <c r="C1504" s="79">
        <v>0</v>
      </c>
      <c r="D1504" s="79">
        <v>0</v>
      </c>
      <c r="E1504" s="79">
        <v>0</v>
      </c>
      <c r="F1504" s="92">
        <v>0</v>
      </c>
      <c r="G1504" s="79">
        <f t="shared" si="48"/>
        <v>0</v>
      </c>
      <c r="H1504" s="98" t="str">
        <f t="shared" si="49"/>
        <v>3</v>
      </c>
      <c r="I1504" s="97"/>
    </row>
    <row r="1505" spans="1:9" x14ac:dyDescent="0.2">
      <c r="A1505" s="70" t="s">
        <v>1457</v>
      </c>
      <c r="B1505" s="70" t="s">
        <v>1825</v>
      </c>
      <c r="C1505" s="79">
        <v>179608</v>
      </c>
      <c r="D1505" s="79">
        <v>134467.20000000001</v>
      </c>
      <c r="E1505" s="79">
        <v>45140.799999999988</v>
      </c>
      <c r="F1505" s="92">
        <v>29881.599999999999</v>
      </c>
      <c r="G1505" s="79">
        <f t="shared" si="48"/>
        <v>15259.19999999999</v>
      </c>
      <c r="H1505" s="98" t="str">
        <f t="shared" si="49"/>
        <v>3</v>
      </c>
      <c r="I1505" s="97"/>
    </row>
    <row r="1506" spans="1:9" x14ac:dyDescent="0.2">
      <c r="A1506" s="70" t="s">
        <v>1458</v>
      </c>
      <c r="B1506" s="70" t="s">
        <v>1576</v>
      </c>
      <c r="C1506" s="79">
        <v>81168.36</v>
      </c>
      <c r="D1506" s="79">
        <v>81168.36</v>
      </c>
      <c r="E1506" s="79">
        <v>0</v>
      </c>
      <c r="F1506" s="92">
        <v>0</v>
      </c>
      <c r="G1506" s="79">
        <f t="shared" si="48"/>
        <v>0</v>
      </c>
      <c r="H1506" s="98" t="str">
        <f t="shared" si="49"/>
        <v>3</v>
      </c>
      <c r="I1506" s="97"/>
    </row>
    <row r="1507" spans="1:9" x14ac:dyDescent="0.2">
      <c r="A1507" s="70" t="s">
        <v>2622</v>
      </c>
      <c r="B1507" s="70" t="s">
        <v>1659</v>
      </c>
      <c r="C1507" s="79">
        <v>150000</v>
      </c>
      <c r="D1507" s="79">
        <v>0</v>
      </c>
      <c r="E1507" s="79">
        <v>150000</v>
      </c>
      <c r="F1507" s="92">
        <v>0</v>
      </c>
      <c r="G1507" s="79">
        <f t="shared" si="48"/>
        <v>150000</v>
      </c>
      <c r="H1507" s="98" t="str">
        <f t="shared" si="49"/>
        <v>3</v>
      </c>
      <c r="I1507" s="97"/>
    </row>
    <row r="1508" spans="1:9" x14ac:dyDescent="0.2">
      <c r="A1508" s="70" t="s">
        <v>2623</v>
      </c>
      <c r="B1508" s="70" t="s">
        <v>1661</v>
      </c>
      <c r="C1508" s="79">
        <v>1378</v>
      </c>
      <c r="D1508" s="79">
        <v>0</v>
      </c>
      <c r="E1508" s="79">
        <v>1378</v>
      </c>
      <c r="F1508" s="92">
        <v>0</v>
      </c>
      <c r="G1508" s="79">
        <f t="shared" si="48"/>
        <v>1378</v>
      </c>
      <c r="H1508" s="98" t="str">
        <f t="shared" si="49"/>
        <v>3</v>
      </c>
      <c r="I1508" s="97"/>
    </row>
    <row r="1509" spans="1:9" x14ac:dyDescent="0.2">
      <c r="A1509" s="70" t="s">
        <v>1460</v>
      </c>
      <c r="B1509" s="70" t="s">
        <v>1827</v>
      </c>
      <c r="C1509" s="79">
        <v>31003</v>
      </c>
      <c r="D1509" s="79">
        <v>0</v>
      </c>
      <c r="E1509" s="79">
        <v>31003</v>
      </c>
      <c r="F1509" s="92">
        <v>12200</v>
      </c>
      <c r="G1509" s="79">
        <f t="shared" si="48"/>
        <v>18803</v>
      </c>
      <c r="H1509" s="98" t="str">
        <f t="shared" si="49"/>
        <v>3</v>
      </c>
      <c r="I1509" s="97"/>
    </row>
    <row r="1510" spans="1:9" x14ac:dyDescent="0.2">
      <c r="A1510" s="70" t="s">
        <v>2624</v>
      </c>
      <c r="B1510" s="70" t="s">
        <v>1829</v>
      </c>
      <c r="C1510" s="79">
        <v>0</v>
      </c>
      <c r="D1510" s="79">
        <v>0</v>
      </c>
      <c r="E1510" s="79">
        <v>0</v>
      </c>
      <c r="F1510" s="92">
        <v>0</v>
      </c>
      <c r="G1510" s="79">
        <f t="shared" si="48"/>
        <v>0</v>
      </c>
      <c r="H1510" s="98" t="str">
        <f t="shared" si="49"/>
        <v>3</v>
      </c>
      <c r="I1510" s="97"/>
    </row>
    <row r="1511" spans="1:9" x14ac:dyDescent="0.2">
      <c r="A1511" s="70" t="s">
        <v>1461</v>
      </c>
      <c r="B1511" s="70" t="s">
        <v>1830</v>
      </c>
      <c r="C1511" s="79">
        <v>477394</v>
      </c>
      <c r="D1511" s="79">
        <v>352426.62</v>
      </c>
      <c r="E1511" s="79">
        <v>124967.38</v>
      </c>
      <c r="F1511" s="92">
        <v>70485</v>
      </c>
      <c r="G1511" s="79">
        <f t="shared" si="48"/>
        <v>54482.380000000005</v>
      </c>
      <c r="H1511" s="98" t="str">
        <f t="shared" si="49"/>
        <v>3</v>
      </c>
      <c r="I1511" s="97"/>
    </row>
    <row r="1512" spans="1:9" x14ac:dyDescent="0.2">
      <c r="A1512" s="70" t="s">
        <v>1462</v>
      </c>
      <c r="B1512" s="70" t="s">
        <v>1831</v>
      </c>
      <c r="C1512" s="79">
        <v>26571.4</v>
      </c>
      <c r="D1512" s="79">
        <v>21999.4</v>
      </c>
      <c r="E1512" s="79">
        <v>4572</v>
      </c>
      <c r="F1512" s="92">
        <v>1900</v>
      </c>
      <c r="G1512" s="79">
        <f t="shared" si="48"/>
        <v>2672</v>
      </c>
      <c r="H1512" s="98" t="str">
        <f t="shared" si="49"/>
        <v>3</v>
      </c>
      <c r="I1512" s="97"/>
    </row>
    <row r="1513" spans="1:9" x14ac:dyDescent="0.2">
      <c r="A1513" s="70" t="s">
        <v>1463</v>
      </c>
      <c r="B1513" s="70" t="s">
        <v>1603</v>
      </c>
      <c r="C1513" s="79">
        <v>99929</v>
      </c>
      <c r="D1513" s="79">
        <v>0</v>
      </c>
      <c r="E1513" s="79">
        <v>99929</v>
      </c>
      <c r="F1513" s="92">
        <v>0</v>
      </c>
      <c r="G1513" s="79">
        <f t="shared" si="48"/>
        <v>99929</v>
      </c>
      <c r="H1513" s="98" t="str">
        <f t="shared" si="49"/>
        <v>3</v>
      </c>
      <c r="I1513" s="97"/>
    </row>
    <row r="1514" spans="1:9" x14ac:dyDescent="0.2">
      <c r="A1514" s="70" t="s">
        <v>1464</v>
      </c>
      <c r="B1514" s="70" t="s">
        <v>1603</v>
      </c>
      <c r="C1514" s="79">
        <v>87355</v>
      </c>
      <c r="D1514" s="79">
        <v>14443.34</v>
      </c>
      <c r="E1514" s="79">
        <v>72911.66</v>
      </c>
      <c r="F1514" s="92">
        <v>0</v>
      </c>
      <c r="G1514" s="79">
        <f t="shared" si="48"/>
        <v>72911.66</v>
      </c>
      <c r="H1514" s="98" t="str">
        <f t="shared" si="49"/>
        <v>3</v>
      </c>
      <c r="I1514" s="97"/>
    </row>
    <row r="1515" spans="1:9" x14ac:dyDescent="0.2">
      <c r="A1515" s="70" t="s">
        <v>2625</v>
      </c>
      <c r="B1515" s="70" t="s">
        <v>1603</v>
      </c>
      <c r="C1515" s="79">
        <v>0</v>
      </c>
      <c r="D1515" s="79">
        <v>0</v>
      </c>
      <c r="E1515" s="79">
        <v>0</v>
      </c>
      <c r="F1515" s="92">
        <v>0</v>
      </c>
      <c r="G1515" s="79">
        <f t="shared" si="48"/>
        <v>0</v>
      </c>
      <c r="H1515" s="98" t="str">
        <f t="shared" si="49"/>
        <v>3</v>
      </c>
      <c r="I1515" s="97"/>
    </row>
    <row r="1516" spans="1:9" x14ac:dyDescent="0.2">
      <c r="A1516" s="70" t="s">
        <v>1465</v>
      </c>
      <c r="B1516" s="70" t="s">
        <v>2626</v>
      </c>
      <c r="C1516" s="79">
        <v>293505</v>
      </c>
      <c r="D1516" s="79">
        <v>10799.6</v>
      </c>
      <c r="E1516" s="79">
        <v>282705.40000000002</v>
      </c>
      <c r="F1516" s="92">
        <v>0</v>
      </c>
      <c r="G1516" s="79">
        <f t="shared" si="48"/>
        <v>282705.40000000002</v>
      </c>
      <c r="H1516" s="98" t="str">
        <f t="shared" si="49"/>
        <v>3</v>
      </c>
      <c r="I1516" s="97"/>
    </row>
    <row r="1517" spans="1:9" x14ac:dyDescent="0.2">
      <c r="A1517" s="70" t="s">
        <v>2627</v>
      </c>
      <c r="B1517" s="70" t="s">
        <v>1605</v>
      </c>
      <c r="C1517" s="79">
        <v>0</v>
      </c>
      <c r="D1517" s="79">
        <v>0</v>
      </c>
      <c r="E1517" s="79">
        <v>0</v>
      </c>
      <c r="F1517" s="92">
        <v>0</v>
      </c>
      <c r="G1517" s="79">
        <f t="shared" si="48"/>
        <v>0</v>
      </c>
      <c r="H1517" s="98" t="str">
        <f t="shared" si="49"/>
        <v>5</v>
      </c>
      <c r="I1517" s="97"/>
    </row>
    <row r="1518" spans="1:9" x14ac:dyDescent="0.2">
      <c r="A1518" s="70" t="s">
        <v>1468</v>
      </c>
      <c r="B1518" s="70" t="s">
        <v>2208</v>
      </c>
      <c r="C1518" s="79">
        <v>0</v>
      </c>
      <c r="D1518" s="79">
        <v>0</v>
      </c>
      <c r="E1518" s="79">
        <v>0</v>
      </c>
      <c r="F1518" s="92">
        <v>0</v>
      </c>
      <c r="G1518" s="79">
        <f t="shared" si="48"/>
        <v>0</v>
      </c>
      <c r="H1518" s="98" t="str">
        <f t="shared" si="49"/>
        <v>5</v>
      </c>
      <c r="I1518" s="97"/>
    </row>
    <row r="1519" spans="1:9" x14ac:dyDescent="0.2">
      <c r="A1519" s="70" t="s">
        <v>2628</v>
      </c>
      <c r="B1519" s="70" t="s">
        <v>1537</v>
      </c>
      <c r="C1519" s="79">
        <v>4352892</v>
      </c>
      <c r="D1519" s="79">
        <v>3195083.42</v>
      </c>
      <c r="E1519" s="79">
        <v>1157808.58</v>
      </c>
      <c r="F1519" s="92">
        <f>D1519/10*2</f>
        <v>639016.68400000001</v>
      </c>
      <c r="G1519" s="79">
        <f t="shared" si="48"/>
        <v>518791.89600000007</v>
      </c>
      <c r="H1519" s="98" t="str">
        <f t="shared" si="49"/>
        <v>1</v>
      </c>
      <c r="I1519" s="97"/>
    </row>
    <row r="1520" spans="1:9" x14ac:dyDescent="0.2">
      <c r="A1520" s="70" t="s">
        <v>2629</v>
      </c>
      <c r="B1520" s="70" t="s">
        <v>1539</v>
      </c>
      <c r="C1520" s="79">
        <v>3277020</v>
      </c>
      <c r="D1520" s="79">
        <v>2319824.66</v>
      </c>
      <c r="E1520" s="79">
        <v>957195.33999999985</v>
      </c>
      <c r="F1520" s="92">
        <f>D1520/10*2</f>
        <v>463964.93200000003</v>
      </c>
      <c r="G1520" s="79">
        <f t="shared" si="48"/>
        <v>493230.40799999982</v>
      </c>
      <c r="H1520" s="98" t="str">
        <f t="shared" si="49"/>
        <v>1</v>
      </c>
      <c r="I1520" s="97"/>
    </row>
    <row r="1521" spans="1:9" x14ac:dyDescent="0.2">
      <c r="A1521" s="70" t="s">
        <v>2630</v>
      </c>
      <c r="B1521" s="70" t="s">
        <v>1541</v>
      </c>
      <c r="C1521" s="79">
        <v>97680</v>
      </c>
      <c r="D1521" s="79">
        <v>80748</v>
      </c>
      <c r="E1521" s="79">
        <v>16932</v>
      </c>
      <c r="F1521" s="92">
        <f>D1521/10*2</f>
        <v>16149.6</v>
      </c>
      <c r="G1521" s="79">
        <f t="shared" si="48"/>
        <v>782.39999999999964</v>
      </c>
      <c r="H1521" s="98" t="str">
        <f t="shared" si="49"/>
        <v>1</v>
      </c>
      <c r="I1521" s="97"/>
    </row>
    <row r="1522" spans="1:9" x14ac:dyDescent="0.2">
      <c r="A1522" s="70" t="s">
        <v>2631</v>
      </c>
      <c r="B1522" s="70" t="s">
        <v>1543</v>
      </c>
      <c r="C1522" s="79">
        <v>105971</v>
      </c>
      <c r="D1522" s="79">
        <v>88311.53</v>
      </c>
      <c r="E1522" s="79">
        <v>17659.47</v>
      </c>
      <c r="G1522" s="79">
        <f t="shared" si="48"/>
        <v>17659.47</v>
      </c>
      <c r="H1522" s="98" t="str">
        <f t="shared" si="49"/>
        <v>1</v>
      </c>
      <c r="I1522" s="97"/>
    </row>
    <row r="1523" spans="1:9" x14ac:dyDescent="0.2">
      <c r="A1523" s="70" t="s">
        <v>2632</v>
      </c>
      <c r="B1523" s="70" t="s">
        <v>1545</v>
      </c>
      <c r="C1523" s="79">
        <v>1059710</v>
      </c>
      <c r="D1523" s="79">
        <v>442271.7</v>
      </c>
      <c r="E1523" s="79">
        <v>617438.30000000005</v>
      </c>
      <c r="F1523" s="92">
        <v>442271.7</v>
      </c>
      <c r="G1523" s="79">
        <f t="shared" si="48"/>
        <v>175166.60000000003</v>
      </c>
      <c r="H1523" s="98" t="str">
        <f t="shared" si="49"/>
        <v>1</v>
      </c>
      <c r="I1523" s="97"/>
    </row>
    <row r="1524" spans="1:9" x14ac:dyDescent="0.2">
      <c r="A1524" s="70" t="s">
        <v>2633</v>
      </c>
      <c r="B1524" s="70" t="s">
        <v>1547</v>
      </c>
      <c r="C1524" s="79">
        <v>349520</v>
      </c>
      <c r="D1524" s="79">
        <v>156575.72</v>
      </c>
      <c r="E1524" s="79">
        <v>192944.28</v>
      </c>
      <c r="F1524" s="92">
        <f>D1524/10*2</f>
        <v>31315.144</v>
      </c>
      <c r="G1524" s="79">
        <f t="shared" si="48"/>
        <v>161629.136</v>
      </c>
      <c r="H1524" s="98" t="str">
        <f t="shared" si="49"/>
        <v>1</v>
      </c>
      <c r="I1524" s="97"/>
    </row>
    <row r="1525" spans="1:9" x14ac:dyDescent="0.2">
      <c r="A1525" s="70" t="s">
        <v>2634</v>
      </c>
      <c r="B1525" s="70" t="s">
        <v>1549</v>
      </c>
      <c r="C1525" s="79">
        <v>130587</v>
      </c>
      <c r="D1525" s="79">
        <v>95313.63</v>
      </c>
      <c r="E1525" s="79">
        <v>35273.369999999995</v>
      </c>
      <c r="F1525" s="92">
        <f>D1525/10*2</f>
        <v>19062.726000000002</v>
      </c>
      <c r="G1525" s="79">
        <f t="shared" si="48"/>
        <v>16210.643999999993</v>
      </c>
      <c r="H1525" s="98" t="str">
        <f t="shared" si="49"/>
        <v>1</v>
      </c>
      <c r="I1525" s="97"/>
    </row>
    <row r="1526" spans="1:9" x14ac:dyDescent="0.2">
      <c r="A1526" s="70" t="s">
        <v>2635</v>
      </c>
      <c r="B1526" s="70" t="s">
        <v>1551</v>
      </c>
      <c r="C1526" s="79">
        <v>761756</v>
      </c>
      <c r="D1526" s="79">
        <v>555995.28999999992</v>
      </c>
      <c r="E1526" s="79">
        <v>205760.71000000008</v>
      </c>
      <c r="F1526" s="92">
        <f>D1526/10*2</f>
        <v>111199.05799999999</v>
      </c>
      <c r="G1526" s="79">
        <f t="shared" si="48"/>
        <v>94561.652000000089</v>
      </c>
      <c r="H1526" s="98" t="str">
        <f t="shared" si="49"/>
        <v>1</v>
      </c>
      <c r="I1526" s="97"/>
    </row>
    <row r="1527" spans="1:9" x14ac:dyDescent="0.2">
      <c r="A1527" s="70" t="s">
        <v>2636</v>
      </c>
      <c r="B1527" s="70" t="s">
        <v>1553</v>
      </c>
      <c r="C1527" s="79">
        <v>87058</v>
      </c>
      <c r="D1527" s="79">
        <v>63946.52</v>
      </c>
      <c r="E1527" s="79">
        <v>23111.480000000003</v>
      </c>
      <c r="F1527" s="92">
        <f>D1527/10*2</f>
        <v>12789.304</v>
      </c>
      <c r="G1527" s="79">
        <f t="shared" si="48"/>
        <v>10322.176000000003</v>
      </c>
      <c r="H1527" s="98" t="str">
        <f t="shared" si="49"/>
        <v>1</v>
      </c>
      <c r="I1527" s="97"/>
    </row>
    <row r="1528" spans="1:9" x14ac:dyDescent="0.2">
      <c r="A1528" s="70" t="s">
        <v>2637</v>
      </c>
      <c r="B1528" s="70" t="s">
        <v>1557</v>
      </c>
      <c r="C1528" s="79">
        <v>220031</v>
      </c>
      <c r="D1528" s="79">
        <v>90311.87</v>
      </c>
      <c r="E1528" s="79">
        <v>129719.13</v>
      </c>
      <c r="F1528" s="92">
        <f>(D1528*10%)+D1528</f>
        <v>99343.057000000001</v>
      </c>
      <c r="G1528" s="79">
        <f t="shared" si="48"/>
        <v>30376.073000000004</v>
      </c>
      <c r="H1528" s="98" t="str">
        <f t="shared" si="49"/>
        <v>1</v>
      </c>
      <c r="I1528" s="97"/>
    </row>
    <row r="1529" spans="1:9" x14ac:dyDescent="0.2">
      <c r="A1529" s="70" t="s">
        <v>2638</v>
      </c>
      <c r="B1529" s="70" t="s">
        <v>1559</v>
      </c>
      <c r="C1529" s="79">
        <v>301968</v>
      </c>
      <c r="D1529" s="79">
        <v>224729</v>
      </c>
      <c r="E1529" s="79">
        <v>77239</v>
      </c>
      <c r="F1529" s="92">
        <f>D1529/10*2</f>
        <v>44945.8</v>
      </c>
      <c r="G1529" s="79">
        <f t="shared" si="48"/>
        <v>32293.199999999997</v>
      </c>
      <c r="H1529" s="98" t="str">
        <f t="shared" si="49"/>
        <v>1</v>
      </c>
      <c r="I1529" s="97"/>
    </row>
    <row r="1530" spans="1:9" x14ac:dyDescent="0.2">
      <c r="A1530" s="70" t="s">
        <v>2639</v>
      </c>
      <c r="B1530" s="70" t="s">
        <v>1561</v>
      </c>
      <c r="C1530" s="79">
        <v>256416</v>
      </c>
      <c r="D1530" s="79">
        <v>197844</v>
      </c>
      <c r="E1530" s="79">
        <v>58572</v>
      </c>
      <c r="F1530" s="92">
        <f>D1530/10*2</f>
        <v>39568.800000000003</v>
      </c>
      <c r="G1530" s="79">
        <f t="shared" si="48"/>
        <v>19003.199999999997</v>
      </c>
      <c r="H1530" s="98" t="str">
        <f t="shared" si="49"/>
        <v>1</v>
      </c>
      <c r="I1530" s="97"/>
    </row>
    <row r="1531" spans="1:9" x14ac:dyDescent="0.2">
      <c r="A1531" s="70" t="s">
        <v>2640</v>
      </c>
      <c r="B1531" s="70" t="s">
        <v>1563</v>
      </c>
      <c r="C1531" s="79">
        <v>181371</v>
      </c>
      <c r="D1531" s="79">
        <v>158349.9</v>
      </c>
      <c r="E1531" s="79">
        <v>23021.100000000006</v>
      </c>
      <c r="G1531" s="79">
        <f t="shared" si="48"/>
        <v>23021.100000000006</v>
      </c>
      <c r="H1531" s="98" t="str">
        <f t="shared" si="49"/>
        <v>1</v>
      </c>
      <c r="I1531" s="97"/>
    </row>
    <row r="1532" spans="1:9" x14ac:dyDescent="0.2">
      <c r="A1532" s="70" t="s">
        <v>2641</v>
      </c>
      <c r="B1532" s="70" t="s">
        <v>1565</v>
      </c>
      <c r="C1532" s="79">
        <v>3890</v>
      </c>
      <c r="D1532" s="79">
        <v>0</v>
      </c>
      <c r="E1532" s="79">
        <v>3890</v>
      </c>
      <c r="F1532" s="92">
        <v>3890</v>
      </c>
      <c r="G1532" s="79">
        <f t="shared" si="48"/>
        <v>0</v>
      </c>
      <c r="H1532" s="98" t="str">
        <f t="shared" si="49"/>
        <v>1</v>
      </c>
      <c r="I1532" s="97"/>
    </row>
    <row r="1533" spans="1:9" x14ac:dyDescent="0.2">
      <c r="A1533" s="70" t="s">
        <v>1471</v>
      </c>
      <c r="B1533" s="70" t="s">
        <v>1566</v>
      </c>
      <c r="C1533" s="79">
        <v>5467</v>
      </c>
      <c r="D1533" s="77">
        <v>0</v>
      </c>
      <c r="E1533" s="79">
        <v>5467</v>
      </c>
      <c r="F1533" s="92">
        <v>0</v>
      </c>
      <c r="G1533" s="79">
        <f t="shared" si="48"/>
        <v>5467</v>
      </c>
      <c r="H1533" s="98" t="str">
        <f t="shared" si="49"/>
        <v>2</v>
      </c>
      <c r="I1533" s="97"/>
    </row>
    <row r="1534" spans="1:9" x14ac:dyDescent="0.2">
      <c r="A1534" s="70" t="s">
        <v>1472</v>
      </c>
      <c r="B1534" s="70" t="s">
        <v>1570</v>
      </c>
      <c r="C1534" s="79">
        <v>1555</v>
      </c>
      <c r="D1534" s="77">
        <v>0</v>
      </c>
      <c r="E1534" s="79">
        <v>1555</v>
      </c>
      <c r="F1534" s="92">
        <v>0</v>
      </c>
      <c r="G1534" s="79">
        <f t="shared" si="48"/>
        <v>1555</v>
      </c>
      <c r="H1534" s="98" t="str">
        <f t="shared" si="49"/>
        <v>2</v>
      </c>
      <c r="I1534" s="97"/>
    </row>
    <row r="1535" spans="1:9" x14ac:dyDescent="0.2">
      <c r="A1535" s="70" t="s">
        <v>2642</v>
      </c>
      <c r="B1535" s="70" t="s">
        <v>1647</v>
      </c>
      <c r="C1535" s="79">
        <v>7045</v>
      </c>
      <c r="D1535" s="77">
        <v>0</v>
      </c>
      <c r="E1535" s="79">
        <v>7045</v>
      </c>
      <c r="F1535" s="92">
        <v>0</v>
      </c>
      <c r="G1535" s="79">
        <f t="shared" si="48"/>
        <v>7045</v>
      </c>
      <c r="H1535" s="98" t="str">
        <f t="shared" si="49"/>
        <v>2</v>
      </c>
      <c r="I1535" s="97"/>
    </row>
    <row r="1536" spans="1:9" x14ac:dyDescent="0.2">
      <c r="A1536" s="70" t="s">
        <v>1474</v>
      </c>
      <c r="B1536" s="70" t="s">
        <v>1700</v>
      </c>
      <c r="C1536" s="79">
        <v>70098</v>
      </c>
      <c r="D1536" s="79">
        <v>0</v>
      </c>
      <c r="E1536" s="79">
        <v>70098</v>
      </c>
      <c r="F1536" s="92">
        <v>12500</v>
      </c>
      <c r="G1536" s="79">
        <f t="shared" si="48"/>
        <v>57598</v>
      </c>
      <c r="H1536" s="98" t="str">
        <f t="shared" si="49"/>
        <v>3</v>
      </c>
      <c r="I1536" s="97"/>
    </row>
    <row r="1537" spans="1:9" x14ac:dyDescent="0.2">
      <c r="A1537" s="70" t="s">
        <v>1476</v>
      </c>
      <c r="B1537" s="70" t="s">
        <v>1661</v>
      </c>
      <c r="C1537" s="79">
        <v>0</v>
      </c>
      <c r="D1537" s="79">
        <v>0</v>
      </c>
      <c r="E1537" s="79">
        <v>0</v>
      </c>
      <c r="F1537" s="92">
        <v>0</v>
      </c>
      <c r="G1537" s="79">
        <f t="shared" si="48"/>
        <v>0</v>
      </c>
      <c r="H1537" s="98" t="str">
        <f t="shared" si="49"/>
        <v>3</v>
      </c>
      <c r="I1537" s="97"/>
    </row>
    <row r="1538" spans="1:9" x14ac:dyDescent="0.2">
      <c r="A1538" s="70" t="s">
        <v>1480</v>
      </c>
      <c r="B1538" s="70" t="s">
        <v>2643</v>
      </c>
      <c r="C1538" s="79">
        <v>9460657719.7700005</v>
      </c>
      <c r="D1538" s="79">
        <v>6177753847.1800003</v>
      </c>
      <c r="E1538" s="79">
        <v>3282903872.5900002</v>
      </c>
      <c r="F1538" s="92">
        <v>1200000000</v>
      </c>
      <c r="G1538" s="79">
        <f t="shared" si="48"/>
        <v>2082903872.5900002</v>
      </c>
      <c r="H1538" s="98" t="str">
        <f t="shared" si="49"/>
        <v>7</v>
      </c>
      <c r="I1538" s="97"/>
    </row>
    <row r="1539" spans="1:9" x14ac:dyDescent="0.2">
      <c r="A1539" s="70" t="s">
        <v>1483</v>
      </c>
      <c r="B1539" s="70" t="s">
        <v>2643</v>
      </c>
      <c r="C1539" s="79">
        <v>220000000</v>
      </c>
      <c r="D1539" s="79">
        <v>56883789</v>
      </c>
      <c r="E1539" s="79">
        <v>163116211</v>
      </c>
      <c r="F1539" s="92">
        <v>8000000</v>
      </c>
      <c r="G1539" s="79">
        <f t="shared" ref="G1539:G1602" si="50">C1539-D1539-F1539</f>
        <v>155116211</v>
      </c>
      <c r="H1539" s="98" t="str">
        <f t="shared" si="49"/>
        <v>7</v>
      </c>
      <c r="I1539" s="97"/>
    </row>
    <row r="1540" spans="1:9" x14ac:dyDescent="0.2">
      <c r="A1540" s="70" t="s">
        <v>2644</v>
      </c>
      <c r="B1540" s="70" t="s">
        <v>1537</v>
      </c>
      <c r="C1540" s="79">
        <v>2498688</v>
      </c>
      <c r="D1540" s="79">
        <v>2049924.86</v>
      </c>
      <c r="E1540" s="79">
        <v>448763.1399999999</v>
      </c>
      <c r="F1540" s="92">
        <f>D1540/10*2</f>
        <v>409984.97200000001</v>
      </c>
      <c r="G1540" s="79">
        <f t="shared" si="50"/>
        <v>38778.167999999889</v>
      </c>
      <c r="H1540" s="98" t="str">
        <f t="shared" si="49"/>
        <v>1</v>
      </c>
      <c r="I1540" s="97"/>
    </row>
    <row r="1541" spans="1:9" x14ac:dyDescent="0.2">
      <c r="A1541" s="70" t="s">
        <v>2645</v>
      </c>
      <c r="B1541" s="70" t="s">
        <v>1539</v>
      </c>
      <c r="C1541" s="79">
        <v>295932</v>
      </c>
      <c r="D1541" s="79">
        <v>246171.5</v>
      </c>
      <c r="E1541" s="79">
        <v>49760.5</v>
      </c>
      <c r="F1541" s="92">
        <f>D1541/10*2</f>
        <v>49234.3</v>
      </c>
      <c r="G1541" s="79">
        <f t="shared" si="50"/>
        <v>526.19999999999709</v>
      </c>
      <c r="H1541" s="98" t="str">
        <f t="shared" ref="H1541:H1604" si="51">MID(A1541,18,1)</f>
        <v>1</v>
      </c>
      <c r="I1541" s="97"/>
    </row>
    <row r="1542" spans="1:9" x14ac:dyDescent="0.2">
      <c r="A1542" s="70" t="s">
        <v>2646</v>
      </c>
      <c r="B1542" s="70" t="s">
        <v>1541</v>
      </c>
      <c r="C1542" s="79">
        <v>50316</v>
      </c>
      <c r="D1542" s="79">
        <v>37656</v>
      </c>
      <c r="E1542" s="79">
        <v>12660</v>
      </c>
      <c r="F1542" s="92">
        <f>D1542/10*2</f>
        <v>7531.2</v>
      </c>
      <c r="G1542" s="79">
        <f t="shared" si="50"/>
        <v>5128.8</v>
      </c>
      <c r="H1542" s="98" t="str">
        <f t="shared" si="51"/>
        <v>1</v>
      </c>
      <c r="I1542" s="97"/>
    </row>
    <row r="1543" spans="1:9" x14ac:dyDescent="0.2">
      <c r="A1543" s="70" t="s">
        <v>2647</v>
      </c>
      <c r="B1543" s="70" t="s">
        <v>1543</v>
      </c>
      <c r="C1543" s="79">
        <v>38814</v>
      </c>
      <c r="D1543" s="79">
        <v>38814</v>
      </c>
      <c r="E1543" s="79">
        <v>0</v>
      </c>
      <c r="G1543" s="79">
        <f t="shared" si="50"/>
        <v>0</v>
      </c>
      <c r="H1543" s="98" t="str">
        <f t="shared" si="51"/>
        <v>1</v>
      </c>
      <c r="I1543" s="97"/>
    </row>
    <row r="1544" spans="1:9" x14ac:dyDescent="0.2">
      <c r="A1544" s="70" t="s">
        <v>2648</v>
      </c>
      <c r="B1544" s="70" t="s">
        <v>1545</v>
      </c>
      <c r="C1544" s="79">
        <v>388142</v>
      </c>
      <c r="D1544" s="79">
        <v>194070.83</v>
      </c>
      <c r="E1544" s="79">
        <v>194071.17</v>
      </c>
      <c r="F1544" s="92">
        <v>194070.83</v>
      </c>
      <c r="G1544" s="79">
        <f t="shared" si="50"/>
        <v>0.34000000002561137</v>
      </c>
      <c r="H1544" s="98" t="str">
        <f t="shared" si="51"/>
        <v>1</v>
      </c>
      <c r="I1544" s="97"/>
    </row>
    <row r="1545" spans="1:9" x14ac:dyDescent="0.2">
      <c r="A1545" s="70" t="s">
        <v>2649</v>
      </c>
      <c r="B1545" s="70" t="s">
        <v>1547</v>
      </c>
      <c r="C1545" s="79">
        <v>29611</v>
      </c>
      <c r="D1545" s="79">
        <v>19708.560000000001</v>
      </c>
      <c r="E1545" s="79">
        <v>9902.4399999999987</v>
      </c>
      <c r="F1545" s="92">
        <f>D1545/10*2</f>
        <v>3941.7120000000004</v>
      </c>
      <c r="G1545" s="79">
        <f t="shared" si="50"/>
        <v>5960.7279999999982</v>
      </c>
      <c r="H1545" s="98" t="str">
        <f t="shared" si="51"/>
        <v>1</v>
      </c>
      <c r="I1545" s="97"/>
    </row>
    <row r="1546" spans="1:9" x14ac:dyDescent="0.2">
      <c r="A1546" s="70" t="s">
        <v>2650</v>
      </c>
      <c r="B1546" s="70" t="s">
        <v>1549</v>
      </c>
      <c r="C1546" s="79">
        <v>74961</v>
      </c>
      <c r="D1546" s="79">
        <v>61174.02</v>
      </c>
      <c r="E1546" s="79">
        <v>13786.980000000003</v>
      </c>
      <c r="F1546" s="92">
        <f>D1546/10*2</f>
        <v>12234.804</v>
      </c>
      <c r="G1546" s="79">
        <f t="shared" si="50"/>
        <v>1552.1760000000031</v>
      </c>
      <c r="H1546" s="98" t="str">
        <f t="shared" si="51"/>
        <v>1</v>
      </c>
      <c r="I1546" s="97"/>
    </row>
    <row r="1547" spans="1:9" x14ac:dyDescent="0.2">
      <c r="A1547" s="70" t="s">
        <v>2651</v>
      </c>
      <c r="B1547" s="70" t="s">
        <v>1551</v>
      </c>
      <c r="C1547" s="79">
        <v>437270</v>
      </c>
      <c r="D1547" s="79">
        <v>356847.81999999995</v>
      </c>
      <c r="E1547" s="79">
        <v>80422.180000000051</v>
      </c>
      <c r="F1547" s="92">
        <f>D1547/10*2</f>
        <v>71369.563999999984</v>
      </c>
      <c r="G1547" s="79">
        <f t="shared" si="50"/>
        <v>9052.6160000000673</v>
      </c>
      <c r="H1547" s="98" t="str">
        <f t="shared" si="51"/>
        <v>1</v>
      </c>
      <c r="I1547" s="97"/>
    </row>
    <row r="1548" spans="1:9" x14ac:dyDescent="0.2">
      <c r="A1548" s="70" t="s">
        <v>2652</v>
      </c>
      <c r="B1548" s="70" t="s">
        <v>1553</v>
      </c>
      <c r="C1548" s="79">
        <v>49974</v>
      </c>
      <c r="D1548" s="79">
        <v>41017.730000000003</v>
      </c>
      <c r="E1548" s="79">
        <v>8956.2699999999968</v>
      </c>
      <c r="F1548" s="92">
        <f>D1548/10*2</f>
        <v>8203.5460000000003</v>
      </c>
      <c r="G1548" s="79">
        <f t="shared" si="50"/>
        <v>752.72399999999652</v>
      </c>
      <c r="H1548" s="98" t="str">
        <f t="shared" si="51"/>
        <v>1</v>
      </c>
      <c r="I1548" s="97"/>
    </row>
    <row r="1549" spans="1:9" x14ac:dyDescent="0.2">
      <c r="A1549" s="70" t="s">
        <v>2653</v>
      </c>
      <c r="B1549" s="70" t="s">
        <v>1557</v>
      </c>
      <c r="C1549" s="79">
        <v>91657</v>
      </c>
      <c r="D1549" s="79">
        <v>45828.45</v>
      </c>
      <c r="E1549" s="79">
        <v>45828.55</v>
      </c>
      <c r="F1549" s="92">
        <v>45828.55</v>
      </c>
      <c r="G1549" s="79">
        <f t="shared" si="50"/>
        <v>0</v>
      </c>
      <c r="H1549" s="98" t="str">
        <f t="shared" si="51"/>
        <v>1</v>
      </c>
      <c r="I1549" s="97"/>
    </row>
    <row r="1550" spans="1:9" x14ac:dyDescent="0.2">
      <c r="A1550" s="70" t="s">
        <v>2654</v>
      </c>
      <c r="B1550" s="70" t="s">
        <v>1559</v>
      </c>
      <c r="C1550" s="79">
        <v>157692</v>
      </c>
      <c r="D1550" s="79">
        <v>119067.41</v>
      </c>
      <c r="E1550" s="79">
        <v>38624.589999999997</v>
      </c>
      <c r="F1550" s="92">
        <f>D1550/10*2</f>
        <v>23813.482</v>
      </c>
      <c r="G1550" s="79">
        <f t="shared" si="50"/>
        <v>14811.107999999997</v>
      </c>
      <c r="H1550" s="98" t="str">
        <f t="shared" si="51"/>
        <v>1</v>
      </c>
      <c r="I1550" s="97"/>
    </row>
    <row r="1551" spans="1:9" x14ac:dyDescent="0.2">
      <c r="A1551" s="70" t="s">
        <v>2655</v>
      </c>
      <c r="B1551" s="70" t="s">
        <v>1561</v>
      </c>
      <c r="C1551" s="79">
        <v>138756</v>
      </c>
      <c r="D1551" s="79">
        <v>114632</v>
      </c>
      <c r="E1551" s="79">
        <v>24124</v>
      </c>
      <c r="F1551" s="92">
        <f>D1551/10*2</f>
        <v>22926.400000000001</v>
      </c>
      <c r="G1551" s="79">
        <f t="shared" si="50"/>
        <v>1197.5999999999985</v>
      </c>
      <c r="H1551" s="98" t="str">
        <f t="shared" si="51"/>
        <v>1</v>
      </c>
      <c r="I1551" s="97"/>
    </row>
    <row r="1552" spans="1:9" x14ac:dyDescent="0.2">
      <c r="A1552" s="70" t="s">
        <v>2656</v>
      </c>
      <c r="B1552" s="70" t="s">
        <v>1563</v>
      </c>
      <c r="C1552" s="79">
        <v>104112</v>
      </c>
      <c r="D1552" s="79">
        <v>104112</v>
      </c>
      <c r="E1552" s="79">
        <v>0</v>
      </c>
      <c r="G1552" s="79">
        <f t="shared" si="50"/>
        <v>0</v>
      </c>
      <c r="H1552" s="98" t="str">
        <f t="shared" si="51"/>
        <v>1</v>
      </c>
      <c r="I1552" s="97"/>
    </row>
    <row r="1553" spans="1:9" x14ac:dyDescent="0.2">
      <c r="A1553" s="70" t="s">
        <v>2657</v>
      </c>
      <c r="B1553" s="70" t="s">
        <v>1565</v>
      </c>
      <c r="C1553" s="79">
        <v>3080</v>
      </c>
      <c r="D1553" s="79">
        <v>0</v>
      </c>
      <c r="E1553" s="79">
        <v>3080</v>
      </c>
      <c r="F1553" s="92">
        <v>3080</v>
      </c>
      <c r="G1553" s="79">
        <f t="shared" si="50"/>
        <v>0</v>
      </c>
      <c r="H1553" s="98" t="str">
        <f t="shared" si="51"/>
        <v>1</v>
      </c>
      <c r="I1553" s="97"/>
    </row>
    <row r="1554" spans="1:9" x14ac:dyDescent="0.2">
      <c r="A1554" s="70" t="s">
        <v>2658</v>
      </c>
      <c r="B1554" s="70" t="s">
        <v>1647</v>
      </c>
      <c r="C1554" s="79">
        <v>7663</v>
      </c>
      <c r="D1554" s="77">
        <v>0</v>
      </c>
      <c r="E1554" s="79">
        <v>7663</v>
      </c>
      <c r="F1554" s="92">
        <v>0</v>
      </c>
      <c r="G1554" s="79">
        <f t="shared" si="50"/>
        <v>7663</v>
      </c>
      <c r="H1554" s="98" t="str">
        <f t="shared" si="51"/>
        <v>2</v>
      </c>
      <c r="I1554" s="97"/>
    </row>
    <row r="1555" spans="1:9" x14ac:dyDescent="0.2">
      <c r="A1555" s="70" t="s">
        <v>1484</v>
      </c>
      <c r="B1555" s="70" t="s">
        <v>1575</v>
      </c>
      <c r="C1555" s="79">
        <v>23657</v>
      </c>
      <c r="D1555" s="79">
        <v>13638.26</v>
      </c>
      <c r="E1555" s="79">
        <v>10018.74</v>
      </c>
      <c r="F1555" s="92">
        <f>D1555/10*2</f>
        <v>2727.652</v>
      </c>
      <c r="G1555" s="79">
        <f t="shared" si="50"/>
        <v>7291.0879999999997</v>
      </c>
      <c r="H1555" s="98" t="str">
        <f t="shared" si="51"/>
        <v>3</v>
      </c>
      <c r="I1555" s="97"/>
    </row>
    <row r="1556" spans="1:9" x14ac:dyDescent="0.2">
      <c r="A1556" s="70" t="s">
        <v>1485</v>
      </c>
      <c r="B1556" s="70" t="s">
        <v>1700</v>
      </c>
      <c r="C1556" s="79">
        <v>51634</v>
      </c>
      <c r="D1556" s="79">
        <v>0</v>
      </c>
      <c r="E1556" s="79">
        <v>51634</v>
      </c>
      <c r="F1556" s="92">
        <v>0</v>
      </c>
      <c r="G1556" s="79">
        <f t="shared" si="50"/>
        <v>51634</v>
      </c>
      <c r="H1556" s="98" t="str">
        <f t="shared" si="51"/>
        <v>3</v>
      </c>
      <c r="I1556" s="97"/>
    </row>
    <row r="1557" spans="1:9" x14ac:dyDescent="0.2">
      <c r="A1557" s="70" t="s">
        <v>1487</v>
      </c>
      <c r="B1557" s="70" t="s">
        <v>1661</v>
      </c>
      <c r="C1557" s="79">
        <v>0</v>
      </c>
      <c r="D1557" s="79">
        <v>0</v>
      </c>
      <c r="E1557" s="79">
        <v>0</v>
      </c>
      <c r="F1557" s="92">
        <v>0</v>
      </c>
      <c r="G1557" s="79">
        <f t="shared" si="50"/>
        <v>0</v>
      </c>
      <c r="H1557" s="98" t="str">
        <f t="shared" si="51"/>
        <v>3</v>
      </c>
      <c r="I1557" s="97"/>
    </row>
    <row r="1558" spans="1:9" x14ac:dyDescent="0.2">
      <c r="A1558" s="70" t="s">
        <v>1489</v>
      </c>
      <c r="B1558" s="70" t="s">
        <v>2643</v>
      </c>
      <c r="C1558" s="79">
        <v>800000000</v>
      </c>
      <c r="D1558" s="79">
        <v>526275082.97390002</v>
      </c>
      <c r="E1558" s="79">
        <v>273724917.02609998</v>
      </c>
      <c r="F1558" s="92">
        <v>55000000</v>
      </c>
      <c r="G1558" s="79">
        <f t="shared" si="50"/>
        <v>218724917.02609998</v>
      </c>
      <c r="H1558" s="98" t="str">
        <f t="shared" si="51"/>
        <v>7</v>
      </c>
      <c r="I1558" s="97"/>
    </row>
    <row r="1559" spans="1:9" x14ac:dyDescent="0.2">
      <c r="A1559" s="70" t="s">
        <v>1491</v>
      </c>
      <c r="B1559" s="70" t="s">
        <v>2643</v>
      </c>
      <c r="C1559" s="79">
        <v>550000000</v>
      </c>
      <c r="D1559" s="79">
        <v>207822894.34</v>
      </c>
      <c r="E1559" s="79">
        <v>342177105.65999997</v>
      </c>
      <c r="F1559" s="92">
        <v>20000000</v>
      </c>
      <c r="G1559" s="79">
        <f t="shared" si="50"/>
        <v>322177105.65999997</v>
      </c>
      <c r="H1559" s="98" t="str">
        <f t="shared" si="51"/>
        <v>7</v>
      </c>
      <c r="I1559" s="97"/>
    </row>
    <row r="1560" spans="1:9" x14ac:dyDescent="0.2">
      <c r="A1560" s="70" t="s">
        <v>2659</v>
      </c>
      <c r="B1560" s="70" t="s">
        <v>1537</v>
      </c>
      <c r="C1560" s="79">
        <v>454212</v>
      </c>
      <c r="D1560" s="79">
        <v>378517.5</v>
      </c>
      <c r="E1560" s="79">
        <v>75694.5</v>
      </c>
      <c r="F1560" s="92">
        <v>75694.5</v>
      </c>
      <c r="G1560" s="79">
        <f t="shared" si="50"/>
        <v>0</v>
      </c>
      <c r="H1560" s="98" t="str">
        <f t="shared" si="51"/>
        <v>1</v>
      </c>
      <c r="I1560" s="97"/>
    </row>
    <row r="1561" spans="1:9" x14ac:dyDescent="0.2">
      <c r="A1561" s="70" t="s">
        <v>2660</v>
      </c>
      <c r="B1561" s="70" t="s">
        <v>1539</v>
      </c>
      <c r="C1561" s="79">
        <v>140784</v>
      </c>
      <c r="D1561" s="79">
        <v>117320</v>
      </c>
      <c r="E1561" s="79">
        <v>23464</v>
      </c>
      <c r="F1561" s="92">
        <f>D1561/10*2</f>
        <v>23464</v>
      </c>
      <c r="G1561" s="79">
        <f t="shared" si="50"/>
        <v>0</v>
      </c>
      <c r="H1561" s="98" t="str">
        <f t="shared" si="51"/>
        <v>1</v>
      </c>
      <c r="I1561" s="97"/>
    </row>
    <row r="1562" spans="1:9" x14ac:dyDescent="0.2">
      <c r="A1562" s="70" t="s">
        <v>2661</v>
      </c>
      <c r="B1562" s="70" t="s">
        <v>1541</v>
      </c>
      <c r="C1562" s="79">
        <v>8880</v>
      </c>
      <c r="D1562" s="79">
        <v>8374</v>
      </c>
      <c r="E1562" s="79">
        <v>506</v>
      </c>
      <c r="F1562" s="92">
        <v>506</v>
      </c>
      <c r="G1562" s="79">
        <f t="shared" si="50"/>
        <v>0</v>
      </c>
      <c r="H1562" s="98" t="str">
        <f t="shared" si="51"/>
        <v>1</v>
      </c>
      <c r="I1562" s="97"/>
    </row>
    <row r="1563" spans="1:9" x14ac:dyDescent="0.2">
      <c r="A1563" s="70" t="s">
        <v>2662</v>
      </c>
      <c r="B1563" s="70" t="s">
        <v>1543</v>
      </c>
      <c r="C1563" s="79">
        <v>8264</v>
      </c>
      <c r="D1563" s="79">
        <v>7286.18</v>
      </c>
      <c r="E1563" s="79">
        <v>977.81999999999971</v>
      </c>
      <c r="G1563" s="79">
        <f t="shared" si="50"/>
        <v>977.81999999999971</v>
      </c>
      <c r="H1563" s="98" t="str">
        <f t="shared" si="51"/>
        <v>1</v>
      </c>
      <c r="I1563" s="97"/>
    </row>
    <row r="1564" spans="1:9" x14ac:dyDescent="0.2">
      <c r="A1564" s="70" t="s">
        <v>2663</v>
      </c>
      <c r="B1564" s="70" t="s">
        <v>1545</v>
      </c>
      <c r="C1564" s="79">
        <v>82638</v>
      </c>
      <c r="D1564" s="79">
        <v>41319.17</v>
      </c>
      <c r="E1564" s="79">
        <v>41318.83</v>
      </c>
      <c r="F1564" s="92">
        <v>41318.83</v>
      </c>
      <c r="G1564" s="79">
        <f t="shared" si="50"/>
        <v>0</v>
      </c>
      <c r="H1564" s="98" t="str">
        <f t="shared" si="51"/>
        <v>1</v>
      </c>
      <c r="I1564" s="97"/>
    </row>
    <row r="1565" spans="1:9" x14ac:dyDescent="0.2">
      <c r="A1565" s="70" t="s">
        <v>2664</v>
      </c>
      <c r="B1565" s="70" t="s">
        <v>1547</v>
      </c>
      <c r="C1565" s="79">
        <v>32134.42</v>
      </c>
      <c r="D1565" s="79">
        <v>26421.71</v>
      </c>
      <c r="E1565" s="79">
        <v>5712.7099999999991</v>
      </c>
      <c r="F1565" s="92">
        <f>D1565/10*2</f>
        <v>5284.3419999999996</v>
      </c>
      <c r="G1565" s="79">
        <f t="shared" si="50"/>
        <v>428.36799999999948</v>
      </c>
      <c r="H1565" s="98" t="str">
        <f t="shared" si="51"/>
        <v>1</v>
      </c>
      <c r="I1565" s="97"/>
    </row>
    <row r="1566" spans="1:9" x14ac:dyDescent="0.2">
      <c r="A1566" s="70" t="s">
        <v>2665</v>
      </c>
      <c r="B1566" s="70" t="s">
        <v>1549</v>
      </c>
      <c r="C1566" s="79">
        <v>13626</v>
      </c>
      <c r="D1566" s="79">
        <v>11288.400000000001</v>
      </c>
      <c r="E1566" s="79">
        <v>2337.5999999999985</v>
      </c>
      <c r="F1566" s="92">
        <f>D1566/10*2</f>
        <v>2257.6800000000003</v>
      </c>
      <c r="G1566" s="79">
        <f t="shared" si="50"/>
        <v>79.919999999998254</v>
      </c>
      <c r="H1566" s="98" t="str">
        <f t="shared" si="51"/>
        <v>1</v>
      </c>
      <c r="I1566" s="97"/>
    </row>
    <row r="1567" spans="1:9" x14ac:dyDescent="0.2">
      <c r="A1567" s="70" t="s">
        <v>2666</v>
      </c>
      <c r="B1567" s="70" t="s">
        <v>1551</v>
      </c>
      <c r="C1567" s="79">
        <v>79487</v>
      </c>
      <c r="D1567" s="79">
        <v>65849</v>
      </c>
      <c r="E1567" s="79">
        <v>13638</v>
      </c>
      <c r="F1567" s="92">
        <f>D1567/10*2</f>
        <v>13169.8</v>
      </c>
      <c r="G1567" s="79">
        <f t="shared" si="50"/>
        <v>468.20000000000073</v>
      </c>
      <c r="H1567" s="98" t="str">
        <f t="shared" si="51"/>
        <v>1</v>
      </c>
      <c r="I1567" s="97"/>
    </row>
    <row r="1568" spans="1:9" x14ac:dyDescent="0.2">
      <c r="A1568" s="70" t="s">
        <v>2667</v>
      </c>
      <c r="B1568" s="70" t="s">
        <v>1553</v>
      </c>
      <c r="C1568" s="79">
        <v>9084</v>
      </c>
      <c r="D1568" s="79">
        <v>7570.35</v>
      </c>
      <c r="E1568" s="79">
        <v>1513.6499999999996</v>
      </c>
      <c r="F1568" s="92">
        <v>1513.6499999999996</v>
      </c>
      <c r="G1568" s="79">
        <f t="shared" si="50"/>
        <v>0</v>
      </c>
      <c r="H1568" s="98" t="str">
        <f t="shared" si="51"/>
        <v>1</v>
      </c>
      <c r="I1568" s="97"/>
    </row>
    <row r="1569" spans="1:9" x14ac:dyDescent="0.2">
      <c r="A1569" s="70" t="s">
        <v>2668</v>
      </c>
      <c r="B1569" s="70" t="s">
        <v>1557</v>
      </c>
      <c r="C1569" s="79">
        <v>19278</v>
      </c>
      <c r="D1569" s="79">
        <v>9639.24</v>
      </c>
      <c r="E1569" s="79">
        <v>9638.76</v>
      </c>
      <c r="F1569" s="92">
        <v>9638.76</v>
      </c>
      <c r="G1569" s="79">
        <f t="shared" si="50"/>
        <v>0</v>
      </c>
      <c r="H1569" s="98" t="str">
        <f t="shared" si="51"/>
        <v>1</v>
      </c>
      <c r="I1569" s="97"/>
    </row>
    <row r="1570" spans="1:9" x14ac:dyDescent="0.2">
      <c r="A1570" s="70" t="s">
        <v>2669</v>
      </c>
      <c r="B1570" s="70" t="s">
        <v>1559</v>
      </c>
      <c r="C1570" s="79">
        <v>28080</v>
      </c>
      <c r="D1570" s="79">
        <v>23121</v>
      </c>
      <c r="E1570" s="79">
        <v>4959</v>
      </c>
      <c r="F1570" s="92">
        <f>D1570/10*2</f>
        <v>4624.2</v>
      </c>
      <c r="G1570" s="79">
        <f t="shared" si="50"/>
        <v>334.80000000000018</v>
      </c>
      <c r="H1570" s="98" t="str">
        <f t="shared" si="51"/>
        <v>1</v>
      </c>
      <c r="I1570" s="97"/>
    </row>
    <row r="1571" spans="1:9" x14ac:dyDescent="0.2">
      <c r="A1571" s="70" t="s">
        <v>2670</v>
      </c>
      <c r="B1571" s="70" t="s">
        <v>1561</v>
      </c>
      <c r="C1571" s="79">
        <v>22296</v>
      </c>
      <c r="D1571" s="79">
        <v>18742</v>
      </c>
      <c r="E1571" s="79">
        <v>3554</v>
      </c>
      <c r="F1571" s="92">
        <v>3554</v>
      </c>
      <c r="G1571" s="79">
        <f t="shared" si="50"/>
        <v>0</v>
      </c>
      <c r="H1571" s="98" t="str">
        <f t="shared" si="51"/>
        <v>1</v>
      </c>
      <c r="I1571" s="97"/>
    </row>
    <row r="1572" spans="1:9" x14ac:dyDescent="0.2">
      <c r="A1572" s="70" t="s">
        <v>2671</v>
      </c>
      <c r="B1572" s="70" t="s">
        <v>1563</v>
      </c>
      <c r="C1572" s="79">
        <v>18926</v>
      </c>
      <c r="D1572" s="79">
        <v>18925.5</v>
      </c>
      <c r="E1572" s="79">
        <v>0.5</v>
      </c>
      <c r="G1572" s="79">
        <f t="shared" si="50"/>
        <v>0.5</v>
      </c>
      <c r="H1572" s="98" t="str">
        <f t="shared" si="51"/>
        <v>1</v>
      </c>
      <c r="I1572" s="97"/>
    </row>
    <row r="1573" spans="1:9" x14ac:dyDescent="0.2">
      <c r="A1573" s="70" t="s">
        <v>1492</v>
      </c>
      <c r="B1573" s="70" t="s">
        <v>1566</v>
      </c>
      <c r="C1573" s="79">
        <v>0</v>
      </c>
      <c r="D1573" s="77">
        <v>0</v>
      </c>
      <c r="E1573" s="79">
        <v>0</v>
      </c>
      <c r="F1573" s="92">
        <v>0</v>
      </c>
      <c r="G1573" s="79">
        <f t="shared" si="50"/>
        <v>0</v>
      </c>
      <c r="H1573" s="98" t="str">
        <f t="shared" si="51"/>
        <v>2</v>
      </c>
      <c r="I1573" s="97"/>
    </row>
    <row r="1574" spans="1:9" x14ac:dyDescent="0.2">
      <c r="A1574" s="70" t="s">
        <v>1493</v>
      </c>
      <c r="B1574" s="70" t="s">
        <v>1571</v>
      </c>
      <c r="C1574" s="79">
        <v>0</v>
      </c>
      <c r="D1574" s="77">
        <v>0</v>
      </c>
      <c r="E1574" s="79">
        <v>0</v>
      </c>
      <c r="F1574" s="92">
        <v>0</v>
      </c>
      <c r="G1574" s="79">
        <f t="shared" si="50"/>
        <v>0</v>
      </c>
      <c r="H1574" s="98" t="str">
        <f t="shared" si="51"/>
        <v>2</v>
      </c>
      <c r="I1574" s="97"/>
    </row>
    <row r="1575" spans="1:9" x14ac:dyDescent="0.2">
      <c r="A1575" s="70" t="s">
        <v>1495</v>
      </c>
      <c r="B1575" s="70" t="s">
        <v>1645</v>
      </c>
      <c r="C1575" s="79">
        <v>0</v>
      </c>
      <c r="D1575" s="77">
        <v>0</v>
      </c>
      <c r="E1575" s="79">
        <v>0</v>
      </c>
      <c r="F1575" s="92">
        <v>0</v>
      </c>
      <c r="G1575" s="79">
        <f t="shared" si="50"/>
        <v>0</v>
      </c>
      <c r="H1575" s="98" t="str">
        <f t="shared" si="51"/>
        <v>2</v>
      </c>
      <c r="I1575" s="97"/>
    </row>
    <row r="1576" spans="1:9" x14ac:dyDescent="0.2">
      <c r="A1576" s="70" t="s">
        <v>1497</v>
      </c>
      <c r="B1576" s="70" t="s">
        <v>1574</v>
      </c>
      <c r="C1576" s="79">
        <v>64610</v>
      </c>
      <c r="D1576" s="79">
        <v>4856.58</v>
      </c>
      <c r="E1576" s="79">
        <v>59753.42</v>
      </c>
      <c r="F1576" s="92">
        <v>0</v>
      </c>
      <c r="G1576" s="79">
        <f t="shared" si="50"/>
        <v>59753.42</v>
      </c>
      <c r="H1576" s="98" t="str">
        <f t="shared" si="51"/>
        <v>3</v>
      </c>
      <c r="I1576" s="97"/>
    </row>
    <row r="1577" spans="1:9" x14ac:dyDescent="0.2">
      <c r="A1577" s="70" t="s">
        <v>1499</v>
      </c>
      <c r="B1577" s="70" t="s">
        <v>1661</v>
      </c>
      <c r="C1577" s="79">
        <v>676</v>
      </c>
      <c r="D1577" s="79">
        <v>0</v>
      </c>
      <c r="E1577" s="79">
        <v>676</v>
      </c>
      <c r="F1577" s="92">
        <v>0</v>
      </c>
      <c r="G1577" s="79">
        <f t="shared" si="50"/>
        <v>676</v>
      </c>
      <c r="H1577" s="98" t="str">
        <f t="shared" si="51"/>
        <v>3</v>
      </c>
      <c r="I1577" s="97"/>
    </row>
    <row r="1578" spans="1:9" x14ac:dyDescent="0.2">
      <c r="A1578" s="70" t="s">
        <v>1501</v>
      </c>
      <c r="B1578" s="70" t="s">
        <v>1830</v>
      </c>
      <c r="C1578" s="79">
        <v>0</v>
      </c>
      <c r="D1578" s="79">
        <v>0</v>
      </c>
      <c r="E1578" s="79">
        <v>0</v>
      </c>
      <c r="F1578" s="92">
        <v>0</v>
      </c>
      <c r="G1578" s="79">
        <f t="shared" si="50"/>
        <v>0</v>
      </c>
      <c r="H1578" s="98" t="str">
        <f t="shared" si="51"/>
        <v>3</v>
      </c>
      <c r="I1578" s="97"/>
    </row>
    <row r="1579" spans="1:9" x14ac:dyDescent="0.2">
      <c r="A1579" s="70" t="s">
        <v>2672</v>
      </c>
      <c r="B1579" s="70" t="s">
        <v>1537</v>
      </c>
      <c r="C1579" s="79">
        <v>209244</v>
      </c>
      <c r="D1579" s="79">
        <v>174375</v>
      </c>
      <c r="E1579" s="79">
        <v>34869</v>
      </c>
      <c r="F1579" s="92">
        <v>34869</v>
      </c>
      <c r="G1579" s="79">
        <f t="shared" si="50"/>
        <v>0</v>
      </c>
      <c r="H1579" s="98" t="str">
        <f t="shared" si="51"/>
        <v>1</v>
      </c>
      <c r="I1579" s="97"/>
    </row>
    <row r="1580" spans="1:9" x14ac:dyDescent="0.2">
      <c r="A1580" s="70" t="s">
        <v>2673</v>
      </c>
      <c r="B1580" s="70" t="s">
        <v>1539</v>
      </c>
      <c r="C1580" s="79">
        <v>140784</v>
      </c>
      <c r="D1580" s="79">
        <v>125041</v>
      </c>
      <c r="E1580" s="79">
        <v>15743</v>
      </c>
      <c r="F1580" s="92">
        <v>15743</v>
      </c>
      <c r="G1580" s="79">
        <f t="shared" si="50"/>
        <v>0</v>
      </c>
      <c r="H1580" s="98" t="str">
        <f t="shared" si="51"/>
        <v>1</v>
      </c>
      <c r="I1580" s="97"/>
    </row>
    <row r="1581" spans="1:9" x14ac:dyDescent="0.2">
      <c r="A1581" s="70" t="s">
        <v>2674</v>
      </c>
      <c r="B1581" s="70" t="s">
        <v>1541</v>
      </c>
      <c r="C1581" s="79">
        <v>8880</v>
      </c>
      <c r="D1581" s="79">
        <v>7390</v>
      </c>
      <c r="E1581" s="79">
        <v>1490</v>
      </c>
      <c r="F1581" s="92">
        <f>D1581/10*2</f>
        <v>1478</v>
      </c>
      <c r="G1581" s="79">
        <f t="shared" si="50"/>
        <v>12</v>
      </c>
      <c r="H1581" s="98" t="str">
        <f t="shared" si="51"/>
        <v>1</v>
      </c>
      <c r="I1581" s="97"/>
    </row>
    <row r="1582" spans="1:9" x14ac:dyDescent="0.2">
      <c r="A1582" s="70" t="s">
        <v>2675</v>
      </c>
      <c r="B1582" s="70" t="s">
        <v>1543</v>
      </c>
      <c r="C1582" s="79">
        <v>4862</v>
      </c>
      <c r="D1582" s="79">
        <v>4861.55</v>
      </c>
      <c r="E1582" s="79">
        <v>0.4499999999998181</v>
      </c>
      <c r="G1582" s="79">
        <f t="shared" si="50"/>
        <v>0.4499999999998181</v>
      </c>
      <c r="H1582" s="98" t="str">
        <f t="shared" si="51"/>
        <v>1</v>
      </c>
      <c r="I1582" s="97"/>
    </row>
    <row r="1583" spans="1:9" x14ac:dyDescent="0.2">
      <c r="A1583" s="70" t="s">
        <v>2676</v>
      </c>
      <c r="B1583" s="70" t="s">
        <v>1545</v>
      </c>
      <c r="C1583" s="79">
        <v>48615</v>
      </c>
      <c r="D1583" s="79">
        <v>24307.5</v>
      </c>
      <c r="E1583" s="79">
        <v>24307.5</v>
      </c>
      <c r="F1583" s="92">
        <v>24307.5</v>
      </c>
      <c r="G1583" s="79">
        <f t="shared" si="50"/>
        <v>0</v>
      </c>
      <c r="H1583" s="98" t="str">
        <f t="shared" si="51"/>
        <v>1</v>
      </c>
      <c r="I1583" s="97"/>
    </row>
    <row r="1584" spans="1:9" x14ac:dyDescent="0.2">
      <c r="A1584" s="70" t="s">
        <v>2677</v>
      </c>
      <c r="B1584" s="70" t="s">
        <v>1547</v>
      </c>
      <c r="C1584" s="79">
        <v>22947</v>
      </c>
      <c r="D1584" s="79">
        <v>16563.93</v>
      </c>
      <c r="E1584" s="79">
        <v>6383.07</v>
      </c>
      <c r="F1584" s="92">
        <f>D1584/10*2</f>
        <v>3312.7860000000001</v>
      </c>
      <c r="G1584" s="79">
        <f t="shared" si="50"/>
        <v>3070.2839999999997</v>
      </c>
      <c r="H1584" s="98" t="str">
        <f t="shared" si="51"/>
        <v>1</v>
      </c>
      <c r="I1584" s="97"/>
    </row>
    <row r="1585" spans="1:9" x14ac:dyDescent="0.2">
      <c r="A1585" s="70" t="s">
        <v>2678</v>
      </c>
      <c r="B1585" s="70" t="s">
        <v>1549</v>
      </c>
      <c r="C1585" s="79">
        <v>6277</v>
      </c>
      <c r="D1585" s="79">
        <v>5200.6499999999996</v>
      </c>
      <c r="E1585" s="79">
        <v>1076.3500000000004</v>
      </c>
      <c r="F1585" s="92">
        <f>D1585/10*2</f>
        <v>1040.1299999999999</v>
      </c>
      <c r="G1585" s="79">
        <f t="shared" si="50"/>
        <v>36.220000000000482</v>
      </c>
      <c r="H1585" s="98" t="str">
        <f t="shared" si="51"/>
        <v>1</v>
      </c>
      <c r="I1585" s="97"/>
    </row>
    <row r="1586" spans="1:9" x14ac:dyDescent="0.2">
      <c r="A1586" s="70" t="s">
        <v>2679</v>
      </c>
      <c r="B1586" s="70" t="s">
        <v>1551</v>
      </c>
      <c r="C1586" s="79">
        <v>36618</v>
      </c>
      <c r="D1586" s="79">
        <v>30337.05</v>
      </c>
      <c r="E1586" s="79">
        <v>6280.9500000000007</v>
      </c>
      <c r="F1586" s="92">
        <f>D1586/10*2</f>
        <v>6067.41</v>
      </c>
      <c r="G1586" s="79">
        <f t="shared" si="50"/>
        <v>213.54000000000087</v>
      </c>
      <c r="H1586" s="98" t="str">
        <f t="shared" si="51"/>
        <v>1</v>
      </c>
      <c r="I1586" s="97"/>
    </row>
    <row r="1587" spans="1:9" x14ac:dyDescent="0.2">
      <c r="A1587" s="70" t="s">
        <v>2680</v>
      </c>
      <c r="B1587" s="70" t="s">
        <v>1553</v>
      </c>
      <c r="C1587" s="79">
        <v>4185</v>
      </c>
      <c r="D1587" s="79">
        <v>3487.5</v>
      </c>
      <c r="E1587" s="79">
        <v>697.5</v>
      </c>
      <c r="F1587" s="92">
        <f>D1587/10*2</f>
        <v>697.5</v>
      </c>
      <c r="G1587" s="79">
        <f t="shared" si="50"/>
        <v>0</v>
      </c>
      <c r="H1587" s="98" t="str">
        <f t="shared" si="51"/>
        <v>1</v>
      </c>
      <c r="I1587" s="97"/>
    </row>
    <row r="1588" spans="1:9" x14ac:dyDescent="0.2">
      <c r="A1588" s="70" t="s">
        <v>2681</v>
      </c>
      <c r="B1588" s="70" t="s">
        <v>1557</v>
      </c>
      <c r="C1588" s="79">
        <v>10228</v>
      </c>
      <c r="D1588" s="79">
        <v>5114.1400000000003</v>
      </c>
      <c r="E1588" s="79">
        <v>5113.8599999999997</v>
      </c>
      <c r="F1588" s="92">
        <v>5113.8599999999997</v>
      </c>
      <c r="G1588" s="79">
        <f t="shared" si="50"/>
        <v>0</v>
      </c>
      <c r="H1588" s="98" t="str">
        <f t="shared" si="51"/>
        <v>1</v>
      </c>
      <c r="I1588" s="97"/>
    </row>
    <row r="1589" spans="1:9" x14ac:dyDescent="0.2">
      <c r="A1589" s="70" t="s">
        <v>2682</v>
      </c>
      <c r="B1589" s="70" t="s">
        <v>1559</v>
      </c>
      <c r="C1589" s="79">
        <v>12000</v>
      </c>
      <c r="D1589" s="79">
        <v>10000</v>
      </c>
      <c r="E1589" s="79">
        <v>2000</v>
      </c>
      <c r="F1589" s="92">
        <f>D1589/10*2</f>
        <v>2000</v>
      </c>
      <c r="G1589" s="79">
        <f t="shared" si="50"/>
        <v>0</v>
      </c>
      <c r="H1589" s="98" t="str">
        <f t="shared" si="51"/>
        <v>1</v>
      </c>
      <c r="I1589" s="97"/>
    </row>
    <row r="1590" spans="1:9" x14ac:dyDescent="0.2">
      <c r="A1590" s="70" t="s">
        <v>2683</v>
      </c>
      <c r="B1590" s="70" t="s">
        <v>1561</v>
      </c>
      <c r="C1590" s="79">
        <v>11460</v>
      </c>
      <c r="D1590" s="79">
        <v>9561</v>
      </c>
      <c r="E1590" s="79">
        <v>1899</v>
      </c>
      <c r="F1590" s="92">
        <v>1899</v>
      </c>
      <c r="G1590" s="79">
        <f t="shared" si="50"/>
        <v>0</v>
      </c>
      <c r="H1590" s="98" t="str">
        <f t="shared" si="51"/>
        <v>1</v>
      </c>
      <c r="I1590" s="97"/>
    </row>
    <row r="1591" spans="1:9" x14ac:dyDescent="0.2">
      <c r="A1591" s="70" t="s">
        <v>2684</v>
      </c>
      <c r="B1591" s="70" t="s">
        <v>1563</v>
      </c>
      <c r="C1591" s="79">
        <v>8719</v>
      </c>
      <c r="D1591" s="79">
        <v>8718.6</v>
      </c>
      <c r="E1591" s="79">
        <v>0.3999999999996362</v>
      </c>
      <c r="G1591" s="79">
        <f t="shared" si="50"/>
        <v>0.3999999999996362</v>
      </c>
      <c r="H1591" s="98" t="str">
        <f t="shared" si="51"/>
        <v>1</v>
      </c>
      <c r="I1591" s="97"/>
    </row>
    <row r="1592" spans="1:9" x14ac:dyDescent="0.2">
      <c r="A1592" s="70" t="s">
        <v>1503</v>
      </c>
      <c r="B1592" s="70" t="s">
        <v>1566</v>
      </c>
      <c r="C1592" s="79">
        <v>0</v>
      </c>
      <c r="D1592" s="77">
        <v>0</v>
      </c>
      <c r="E1592" s="79">
        <v>0</v>
      </c>
      <c r="F1592" s="92">
        <v>0</v>
      </c>
      <c r="G1592" s="79">
        <f t="shared" si="50"/>
        <v>0</v>
      </c>
      <c r="H1592" s="98" t="str">
        <f t="shared" si="51"/>
        <v>2</v>
      </c>
      <c r="I1592" s="97"/>
    </row>
    <row r="1593" spans="1:9" x14ac:dyDescent="0.2">
      <c r="A1593" s="70" t="s">
        <v>1504</v>
      </c>
      <c r="B1593" s="70" t="s">
        <v>1571</v>
      </c>
      <c r="C1593" s="79">
        <v>0</v>
      </c>
      <c r="D1593" s="77">
        <v>0</v>
      </c>
      <c r="E1593" s="79">
        <v>0</v>
      </c>
      <c r="F1593" s="92">
        <v>0</v>
      </c>
      <c r="G1593" s="79">
        <f t="shared" si="50"/>
        <v>0</v>
      </c>
      <c r="H1593" s="98" t="str">
        <f t="shared" si="51"/>
        <v>2</v>
      </c>
      <c r="I1593" s="97"/>
    </row>
    <row r="1594" spans="1:9" x14ac:dyDescent="0.2">
      <c r="A1594" s="70" t="s">
        <v>1505</v>
      </c>
      <c r="B1594" s="70" t="s">
        <v>1645</v>
      </c>
      <c r="C1594" s="79">
        <v>0</v>
      </c>
      <c r="D1594" s="77">
        <v>0</v>
      </c>
      <c r="E1594" s="79">
        <v>0</v>
      </c>
      <c r="F1594" s="92">
        <v>0</v>
      </c>
      <c r="G1594" s="79">
        <f t="shared" si="50"/>
        <v>0</v>
      </c>
      <c r="H1594" s="98" t="str">
        <f t="shared" si="51"/>
        <v>2</v>
      </c>
      <c r="I1594" s="97"/>
    </row>
    <row r="1595" spans="1:9" x14ac:dyDescent="0.2">
      <c r="A1595" s="70" t="s">
        <v>2685</v>
      </c>
      <c r="B1595" s="70" t="s">
        <v>1649</v>
      </c>
      <c r="C1595" s="79">
        <v>0</v>
      </c>
      <c r="D1595" s="77">
        <v>0</v>
      </c>
      <c r="E1595" s="79">
        <v>0</v>
      </c>
      <c r="F1595" s="92">
        <v>0</v>
      </c>
      <c r="G1595" s="79">
        <f t="shared" si="50"/>
        <v>0</v>
      </c>
      <c r="H1595" s="98" t="str">
        <f t="shared" si="51"/>
        <v>2</v>
      </c>
      <c r="I1595" s="97"/>
    </row>
    <row r="1596" spans="1:9" x14ac:dyDescent="0.2">
      <c r="A1596" s="70" t="s">
        <v>1506</v>
      </c>
      <c r="B1596" s="70" t="s">
        <v>1573</v>
      </c>
      <c r="C1596" s="79">
        <v>9520</v>
      </c>
      <c r="D1596" s="79">
        <v>7050.36</v>
      </c>
      <c r="E1596" s="79">
        <v>2469.6400000000003</v>
      </c>
      <c r="F1596" s="92">
        <f>D1596/10*2</f>
        <v>1410.0719999999999</v>
      </c>
      <c r="G1596" s="79">
        <f t="shared" si="50"/>
        <v>1059.5680000000004</v>
      </c>
      <c r="H1596" s="98" t="str">
        <f t="shared" si="51"/>
        <v>3</v>
      </c>
      <c r="I1596" s="97"/>
    </row>
    <row r="1597" spans="1:9" x14ac:dyDescent="0.2">
      <c r="A1597" s="70" t="s">
        <v>1507</v>
      </c>
      <c r="B1597" s="70" t="s">
        <v>1574</v>
      </c>
      <c r="C1597" s="79">
        <v>5681</v>
      </c>
      <c r="D1597" s="79">
        <v>2154.3200000000002</v>
      </c>
      <c r="E1597" s="79">
        <v>3526.68</v>
      </c>
      <c r="F1597" s="92">
        <v>0</v>
      </c>
      <c r="G1597" s="79">
        <f t="shared" si="50"/>
        <v>3526.68</v>
      </c>
      <c r="H1597" s="98" t="str">
        <f t="shared" si="51"/>
        <v>3</v>
      </c>
      <c r="I1597" s="97"/>
    </row>
    <row r="1598" spans="1:9" x14ac:dyDescent="0.2">
      <c r="A1598" s="70" t="s">
        <v>1509</v>
      </c>
      <c r="B1598" s="70" t="s">
        <v>1661</v>
      </c>
      <c r="C1598" s="79">
        <v>0</v>
      </c>
      <c r="D1598" s="79">
        <v>0</v>
      </c>
      <c r="E1598" s="79">
        <v>0</v>
      </c>
      <c r="F1598" s="92">
        <v>0</v>
      </c>
      <c r="G1598" s="79">
        <f t="shared" si="50"/>
        <v>0</v>
      </c>
      <c r="H1598" s="98" t="str">
        <f t="shared" si="51"/>
        <v>3</v>
      </c>
      <c r="I1598" s="97"/>
    </row>
    <row r="1599" spans="1:9" x14ac:dyDescent="0.2">
      <c r="A1599" s="70" t="s">
        <v>1511</v>
      </c>
      <c r="B1599" s="70" t="s">
        <v>1830</v>
      </c>
      <c r="C1599" s="79">
        <v>0</v>
      </c>
      <c r="D1599" s="79">
        <v>0</v>
      </c>
      <c r="E1599" s="79">
        <v>0</v>
      </c>
      <c r="F1599" s="92">
        <v>0</v>
      </c>
      <c r="G1599" s="79">
        <f t="shared" si="50"/>
        <v>0</v>
      </c>
      <c r="H1599" s="98" t="str">
        <f t="shared" si="51"/>
        <v>3</v>
      </c>
      <c r="I1599" s="97"/>
    </row>
    <row r="1600" spans="1:9" x14ac:dyDescent="0.2">
      <c r="A1600" s="70" t="s">
        <v>2686</v>
      </c>
      <c r="B1600" s="70" t="s">
        <v>1537</v>
      </c>
      <c r="C1600" s="79">
        <v>164712</v>
      </c>
      <c r="D1600" s="79">
        <v>137262.5</v>
      </c>
      <c r="E1600" s="79">
        <v>27449.5</v>
      </c>
      <c r="F1600" s="92">
        <v>27449.5</v>
      </c>
      <c r="G1600" s="79">
        <f t="shared" si="50"/>
        <v>0</v>
      </c>
      <c r="H1600" s="98" t="str">
        <f t="shared" si="51"/>
        <v>1</v>
      </c>
      <c r="I1600" s="97"/>
    </row>
    <row r="1601" spans="1:9" x14ac:dyDescent="0.2">
      <c r="A1601" s="70" t="s">
        <v>2687</v>
      </c>
      <c r="B1601" s="70" t="s">
        <v>1539</v>
      </c>
      <c r="C1601" s="79">
        <v>326076</v>
      </c>
      <c r="D1601" s="79">
        <v>266259.39</v>
      </c>
      <c r="E1601" s="79">
        <v>59816.609999999986</v>
      </c>
      <c r="F1601" s="92">
        <f>D1601/10*2</f>
        <v>53251.878000000004</v>
      </c>
      <c r="G1601" s="79">
        <f t="shared" si="50"/>
        <v>6564.7319999999818</v>
      </c>
      <c r="H1601" s="98" t="str">
        <f t="shared" si="51"/>
        <v>1</v>
      </c>
      <c r="I1601" s="97"/>
    </row>
    <row r="1602" spans="1:9" x14ac:dyDescent="0.2">
      <c r="A1602" s="70" t="s">
        <v>2688</v>
      </c>
      <c r="B1602" s="70" t="s">
        <v>1541</v>
      </c>
      <c r="C1602" s="79">
        <v>3444</v>
      </c>
      <c r="D1602" s="79">
        <v>3444</v>
      </c>
      <c r="E1602" s="79">
        <v>0</v>
      </c>
      <c r="F1602" s="92">
        <v>0</v>
      </c>
      <c r="G1602" s="79">
        <f t="shared" si="50"/>
        <v>0</v>
      </c>
      <c r="H1602" s="98" t="str">
        <f t="shared" si="51"/>
        <v>1</v>
      </c>
      <c r="I1602" s="97"/>
    </row>
    <row r="1603" spans="1:9" x14ac:dyDescent="0.2">
      <c r="A1603" s="70" t="s">
        <v>2689</v>
      </c>
      <c r="B1603" s="70" t="s">
        <v>1543</v>
      </c>
      <c r="C1603" s="79">
        <v>6817</v>
      </c>
      <c r="D1603" s="79">
        <v>5029.3999999999996</v>
      </c>
      <c r="E1603" s="79">
        <v>1787.6000000000004</v>
      </c>
      <c r="G1603" s="79">
        <f t="shared" ref="G1603:G1666" si="52">C1603-D1603-F1603</f>
        <v>1787.6000000000004</v>
      </c>
      <c r="H1603" s="98" t="str">
        <f t="shared" si="51"/>
        <v>1</v>
      </c>
      <c r="I1603" s="97"/>
    </row>
    <row r="1604" spans="1:9" x14ac:dyDescent="0.2">
      <c r="A1604" s="70" t="s">
        <v>2690</v>
      </c>
      <c r="B1604" s="70" t="s">
        <v>1545</v>
      </c>
      <c r="C1604" s="79">
        <v>68165</v>
      </c>
      <c r="D1604" s="79">
        <v>29078.47</v>
      </c>
      <c r="E1604" s="79">
        <v>39086.53</v>
      </c>
      <c r="F1604" s="92">
        <v>29078.47</v>
      </c>
      <c r="G1604" s="79">
        <f t="shared" si="52"/>
        <v>10008.059999999998</v>
      </c>
      <c r="H1604" s="98" t="str">
        <f t="shared" si="51"/>
        <v>1</v>
      </c>
      <c r="I1604" s="97"/>
    </row>
    <row r="1605" spans="1:9" x14ac:dyDescent="0.2">
      <c r="A1605" s="70" t="s">
        <v>2691</v>
      </c>
      <c r="B1605" s="70" t="s">
        <v>1547</v>
      </c>
      <c r="C1605" s="79">
        <v>31538</v>
      </c>
      <c r="D1605" s="79">
        <v>15631.21</v>
      </c>
      <c r="E1605" s="79">
        <v>15906.79</v>
      </c>
      <c r="F1605" s="92">
        <f>D1605/10*2</f>
        <v>3126.2419999999997</v>
      </c>
      <c r="G1605" s="79">
        <f t="shared" si="52"/>
        <v>12780.548000000001</v>
      </c>
      <c r="H1605" s="98" t="str">
        <f t="shared" ref="H1605:H1668" si="53">MID(A1605,18,1)</f>
        <v>1</v>
      </c>
      <c r="I1605" s="97"/>
    </row>
    <row r="1606" spans="1:9" x14ac:dyDescent="0.2">
      <c r="A1606" s="70" t="s">
        <v>2692</v>
      </c>
      <c r="B1606" s="70" t="s">
        <v>1549</v>
      </c>
      <c r="C1606" s="79">
        <v>4941</v>
      </c>
      <c r="D1606" s="79">
        <v>4078.65</v>
      </c>
      <c r="E1606" s="79">
        <v>862.34999999999945</v>
      </c>
      <c r="F1606" s="92">
        <f>D1606/10*2</f>
        <v>815.73</v>
      </c>
      <c r="G1606" s="79">
        <f t="shared" si="52"/>
        <v>46.619999999999891</v>
      </c>
      <c r="H1606" s="98" t="str">
        <f t="shared" si="53"/>
        <v>1</v>
      </c>
      <c r="I1606" s="97"/>
    </row>
    <row r="1607" spans="1:9" x14ac:dyDescent="0.2">
      <c r="A1607" s="70" t="s">
        <v>2693</v>
      </c>
      <c r="B1607" s="70" t="s">
        <v>1551</v>
      </c>
      <c r="C1607" s="79">
        <v>28825</v>
      </c>
      <c r="D1607" s="79">
        <v>23792.05</v>
      </c>
      <c r="E1607" s="79">
        <v>5032.9500000000007</v>
      </c>
      <c r="F1607" s="92">
        <f>D1607/10*2</f>
        <v>4758.41</v>
      </c>
      <c r="G1607" s="79">
        <f t="shared" si="52"/>
        <v>274.54000000000087</v>
      </c>
      <c r="H1607" s="98" t="str">
        <f t="shared" si="53"/>
        <v>1</v>
      </c>
      <c r="I1607" s="97"/>
    </row>
    <row r="1608" spans="1:9" x14ac:dyDescent="0.2">
      <c r="A1608" s="70" t="s">
        <v>2694</v>
      </c>
      <c r="B1608" s="70" t="s">
        <v>1553</v>
      </c>
      <c r="C1608" s="79">
        <v>3294</v>
      </c>
      <c r="D1608" s="79">
        <v>2745.25</v>
      </c>
      <c r="E1608" s="79">
        <v>548.75</v>
      </c>
      <c r="F1608" s="92">
        <v>548.75</v>
      </c>
      <c r="G1608" s="79">
        <f t="shared" si="52"/>
        <v>0</v>
      </c>
      <c r="H1608" s="98" t="str">
        <f t="shared" si="53"/>
        <v>1</v>
      </c>
      <c r="I1608" s="97"/>
    </row>
    <row r="1609" spans="1:9" x14ac:dyDescent="0.2">
      <c r="A1609" s="70" t="s">
        <v>2695</v>
      </c>
      <c r="B1609" s="70" t="s">
        <v>1557</v>
      </c>
      <c r="C1609" s="79">
        <v>13865</v>
      </c>
      <c r="D1609" s="79">
        <v>4173.7700000000004</v>
      </c>
      <c r="E1609" s="79">
        <v>9691.23</v>
      </c>
      <c r="F1609" s="92">
        <f>(D1609*10%)+D1609</f>
        <v>4591.1470000000008</v>
      </c>
      <c r="G1609" s="79">
        <f t="shared" si="52"/>
        <v>5100.0829999999987</v>
      </c>
      <c r="H1609" s="98" t="str">
        <f t="shared" si="53"/>
        <v>1</v>
      </c>
      <c r="I1609" s="97"/>
    </row>
    <row r="1610" spans="1:9" x14ac:dyDescent="0.2">
      <c r="A1610" s="70" t="s">
        <v>2696</v>
      </c>
      <c r="B1610" s="70" t="s">
        <v>1559</v>
      </c>
      <c r="C1610" s="79">
        <v>12552</v>
      </c>
      <c r="D1610" s="79">
        <v>10322</v>
      </c>
      <c r="E1610" s="79">
        <v>2230</v>
      </c>
      <c r="F1610" s="92">
        <f>D1610/10*2</f>
        <v>2064.4</v>
      </c>
      <c r="G1610" s="79">
        <f t="shared" si="52"/>
        <v>165.59999999999991</v>
      </c>
      <c r="H1610" s="98" t="str">
        <f t="shared" si="53"/>
        <v>1</v>
      </c>
      <c r="I1610" s="97"/>
    </row>
    <row r="1611" spans="1:9" x14ac:dyDescent="0.2">
      <c r="A1611" s="70" t="s">
        <v>2697</v>
      </c>
      <c r="B1611" s="70" t="s">
        <v>1561</v>
      </c>
      <c r="C1611" s="79">
        <v>10392</v>
      </c>
      <c r="D1611" s="79">
        <v>6983.5</v>
      </c>
      <c r="E1611" s="79">
        <v>3408.5</v>
      </c>
      <c r="F1611" s="92">
        <f>D1611/10*2</f>
        <v>1396.7</v>
      </c>
      <c r="G1611" s="79">
        <f t="shared" si="52"/>
        <v>2011.8</v>
      </c>
      <c r="H1611" s="98" t="str">
        <f t="shared" si="53"/>
        <v>1</v>
      </c>
      <c r="I1611" s="97"/>
    </row>
    <row r="1612" spans="1:9" x14ac:dyDescent="0.2">
      <c r="A1612" s="70" t="s">
        <v>2698</v>
      </c>
      <c r="B1612" s="70" t="s">
        <v>1563</v>
      </c>
      <c r="C1612" s="79">
        <v>6862</v>
      </c>
      <c r="D1612" s="79">
        <v>6862</v>
      </c>
      <c r="E1612" s="79">
        <v>0</v>
      </c>
      <c r="G1612" s="79">
        <f t="shared" si="52"/>
        <v>0</v>
      </c>
      <c r="H1612" s="98" t="str">
        <f t="shared" si="53"/>
        <v>1</v>
      </c>
      <c r="I1612" s="97"/>
    </row>
    <row r="1613" spans="1:9" x14ac:dyDescent="0.2">
      <c r="A1613" s="70" t="s">
        <v>1513</v>
      </c>
      <c r="B1613" s="70" t="s">
        <v>1566</v>
      </c>
      <c r="C1613" s="79">
        <v>1086</v>
      </c>
      <c r="D1613" s="77">
        <v>0</v>
      </c>
      <c r="E1613" s="79">
        <v>1086</v>
      </c>
      <c r="F1613" s="92">
        <v>0</v>
      </c>
      <c r="G1613" s="79">
        <f t="shared" si="52"/>
        <v>1086</v>
      </c>
      <c r="H1613" s="98" t="str">
        <f t="shared" si="53"/>
        <v>2</v>
      </c>
      <c r="I1613" s="97"/>
    </row>
    <row r="1614" spans="1:9" x14ac:dyDescent="0.2">
      <c r="A1614" s="70" t="s">
        <v>1514</v>
      </c>
      <c r="B1614" s="70" t="s">
        <v>1571</v>
      </c>
      <c r="C1614" s="79">
        <v>4155</v>
      </c>
      <c r="D1614" s="77">
        <v>3917.13</v>
      </c>
      <c r="E1614" s="79">
        <v>237.86999999999989</v>
      </c>
      <c r="F1614" s="92">
        <v>0</v>
      </c>
      <c r="G1614" s="79">
        <f t="shared" si="52"/>
        <v>237.86999999999989</v>
      </c>
      <c r="H1614" s="98" t="str">
        <f t="shared" si="53"/>
        <v>2</v>
      </c>
      <c r="I1614" s="97"/>
    </row>
    <row r="1615" spans="1:9" x14ac:dyDescent="0.2">
      <c r="A1615" s="70" t="s">
        <v>1515</v>
      </c>
      <c r="B1615" s="70" t="s">
        <v>1645</v>
      </c>
      <c r="C1615" s="79">
        <v>0</v>
      </c>
      <c r="D1615" s="77">
        <v>0</v>
      </c>
      <c r="E1615" s="79">
        <v>0</v>
      </c>
      <c r="F1615" s="92">
        <v>0</v>
      </c>
      <c r="G1615" s="79">
        <f t="shared" si="52"/>
        <v>0</v>
      </c>
      <c r="H1615" s="98" t="str">
        <f t="shared" si="53"/>
        <v>2</v>
      </c>
      <c r="I1615" s="97"/>
    </row>
    <row r="1616" spans="1:9" x14ac:dyDescent="0.2">
      <c r="A1616" s="70" t="s">
        <v>1516</v>
      </c>
      <c r="B1616" s="70" t="s">
        <v>1573</v>
      </c>
      <c r="C1616" s="79">
        <v>8865</v>
      </c>
      <c r="D1616" s="79">
        <v>8526</v>
      </c>
      <c r="E1616" s="79">
        <v>339</v>
      </c>
      <c r="F1616" s="92">
        <v>339</v>
      </c>
      <c r="G1616" s="79">
        <f t="shared" si="52"/>
        <v>0</v>
      </c>
      <c r="H1616" s="98" t="str">
        <f t="shared" si="53"/>
        <v>3</v>
      </c>
      <c r="I1616" s="97"/>
    </row>
    <row r="1617" spans="1:9" x14ac:dyDescent="0.2">
      <c r="A1617" s="70" t="s">
        <v>1517</v>
      </c>
      <c r="B1617" s="70" t="s">
        <v>1574</v>
      </c>
      <c r="C1617" s="79">
        <v>39930</v>
      </c>
      <c r="D1617" s="79">
        <v>0</v>
      </c>
      <c r="E1617" s="79">
        <v>39930</v>
      </c>
      <c r="F1617" s="92">
        <v>0</v>
      </c>
      <c r="G1617" s="79">
        <f t="shared" si="52"/>
        <v>39930</v>
      </c>
      <c r="H1617" s="98" t="str">
        <f t="shared" si="53"/>
        <v>3</v>
      </c>
      <c r="I1617" s="97"/>
    </row>
    <row r="1618" spans="1:9" x14ac:dyDescent="0.2">
      <c r="A1618" s="70" t="s">
        <v>2699</v>
      </c>
      <c r="B1618" s="70" t="s">
        <v>2700</v>
      </c>
      <c r="C1618" s="79">
        <v>58819</v>
      </c>
      <c r="D1618" s="79">
        <v>42496.36</v>
      </c>
      <c r="E1618" s="79">
        <v>16322.64</v>
      </c>
      <c r="F1618" s="92">
        <v>0</v>
      </c>
      <c r="G1618" s="79">
        <f t="shared" si="52"/>
        <v>16322.64</v>
      </c>
      <c r="H1618" s="98" t="str">
        <f t="shared" si="53"/>
        <v>3</v>
      </c>
      <c r="I1618" s="97"/>
    </row>
    <row r="1619" spans="1:9" x14ac:dyDescent="0.2">
      <c r="A1619" s="70" t="s">
        <v>1519</v>
      </c>
      <c r="B1619" s="70" t="s">
        <v>1661</v>
      </c>
      <c r="C1619" s="79">
        <v>0</v>
      </c>
      <c r="D1619" s="79">
        <v>0</v>
      </c>
      <c r="E1619" s="79">
        <v>0</v>
      </c>
      <c r="F1619" s="92">
        <v>0</v>
      </c>
      <c r="G1619" s="79">
        <f t="shared" si="52"/>
        <v>0</v>
      </c>
      <c r="H1619" s="98" t="str">
        <f t="shared" si="53"/>
        <v>3</v>
      </c>
      <c r="I1619" s="97"/>
    </row>
    <row r="1620" spans="1:9" x14ac:dyDescent="0.2">
      <c r="A1620" s="70" t="s">
        <v>1520</v>
      </c>
      <c r="B1620" s="70" t="s">
        <v>1830</v>
      </c>
      <c r="C1620" s="79">
        <v>0</v>
      </c>
      <c r="D1620" s="79">
        <v>0</v>
      </c>
      <c r="E1620" s="79">
        <v>0</v>
      </c>
      <c r="G1620" s="79">
        <f t="shared" si="52"/>
        <v>0</v>
      </c>
      <c r="H1620" s="98" t="str">
        <f t="shared" si="53"/>
        <v>3</v>
      </c>
      <c r="I1620" s="97"/>
    </row>
    <row r="1621" spans="1:9" x14ac:dyDescent="0.2">
      <c r="A1621" s="70" t="s">
        <v>2701</v>
      </c>
      <c r="B1621" s="70" t="s">
        <v>1537</v>
      </c>
      <c r="C1621" s="79">
        <v>5516616</v>
      </c>
      <c r="D1621" s="79">
        <v>4338417.96</v>
      </c>
      <c r="E1621" s="79">
        <v>1178198.04</v>
      </c>
      <c r="F1621" s="92">
        <f>D1621/10*2</f>
        <v>867683.59199999995</v>
      </c>
      <c r="G1621" s="79">
        <f t="shared" si="52"/>
        <v>310514.44800000009</v>
      </c>
      <c r="H1621" s="98" t="str">
        <f t="shared" si="53"/>
        <v>1</v>
      </c>
      <c r="I1621" s="97"/>
    </row>
    <row r="1622" spans="1:9" x14ac:dyDescent="0.2">
      <c r="A1622" s="70" t="s">
        <v>2702</v>
      </c>
      <c r="B1622" s="70" t="s">
        <v>1539</v>
      </c>
      <c r="C1622" s="79">
        <v>2956356</v>
      </c>
      <c r="D1622" s="79">
        <v>2361991.66</v>
      </c>
      <c r="E1622" s="79">
        <v>594364.33999999985</v>
      </c>
      <c r="F1622" s="92">
        <f>D1622/10*2</f>
        <v>472398.33200000005</v>
      </c>
      <c r="G1622" s="79">
        <f t="shared" si="52"/>
        <v>121966.0079999998</v>
      </c>
      <c r="H1622" s="98" t="str">
        <f t="shared" si="53"/>
        <v>1</v>
      </c>
      <c r="I1622" s="97"/>
    </row>
    <row r="1623" spans="1:9" x14ac:dyDescent="0.2">
      <c r="A1623" s="70" t="s">
        <v>2703</v>
      </c>
      <c r="B1623" s="70" t="s">
        <v>1541</v>
      </c>
      <c r="C1623" s="79">
        <v>66588</v>
      </c>
      <c r="D1623" s="79">
        <v>55613</v>
      </c>
      <c r="E1623" s="79">
        <v>10975</v>
      </c>
      <c r="F1623" s="92">
        <v>10975</v>
      </c>
      <c r="G1623" s="79">
        <f t="shared" si="52"/>
        <v>0</v>
      </c>
      <c r="H1623" s="98" t="str">
        <f t="shared" si="53"/>
        <v>1</v>
      </c>
      <c r="I1623" s="97"/>
    </row>
    <row r="1624" spans="1:9" x14ac:dyDescent="0.2">
      <c r="A1624" s="70" t="s">
        <v>2704</v>
      </c>
      <c r="B1624" s="70" t="s">
        <v>1543</v>
      </c>
      <c r="C1624" s="79">
        <v>117680</v>
      </c>
      <c r="D1624" s="79">
        <v>112328.38</v>
      </c>
      <c r="E1624" s="79">
        <v>5351.6199999999953</v>
      </c>
      <c r="G1624" s="79">
        <f t="shared" si="52"/>
        <v>5351.6199999999953</v>
      </c>
      <c r="H1624" s="98" t="str">
        <f t="shared" si="53"/>
        <v>1</v>
      </c>
      <c r="I1624" s="97"/>
    </row>
    <row r="1625" spans="1:9" x14ac:dyDescent="0.2">
      <c r="A1625" s="70" t="s">
        <v>2705</v>
      </c>
      <c r="B1625" s="70" t="s">
        <v>1545</v>
      </c>
      <c r="C1625" s="79">
        <v>1176802</v>
      </c>
      <c r="D1625" s="79">
        <v>532130.42000000004</v>
      </c>
      <c r="E1625" s="79">
        <v>644671.57999999996</v>
      </c>
      <c r="F1625" s="92">
        <v>532130.42000000004</v>
      </c>
      <c r="G1625" s="79">
        <f t="shared" si="52"/>
        <v>112541.15999999992</v>
      </c>
      <c r="H1625" s="98" t="str">
        <f t="shared" si="53"/>
        <v>1</v>
      </c>
      <c r="I1625" s="97"/>
    </row>
    <row r="1626" spans="1:9" x14ac:dyDescent="0.2">
      <c r="A1626" s="70" t="s">
        <v>2706</v>
      </c>
      <c r="B1626" s="70" t="s">
        <v>1547</v>
      </c>
      <c r="C1626" s="79">
        <v>290574</v>
      </c>
      <c r="D1626" s="79">
        <v>196895.71</v>
      </c>
      <c r="E1626" s="79">
        <v>93678.290000000008</v>
      </c>
      <c r="F1626" s="92">
        <f>D1626/10*2</f>
        <v>39379.142</v>
      </c>
      <c r="G1626" s="79">
        <f t="shared" si="52"/>
        <v>54299.148000000008</v>
      </c>
      <c r="H1626" s="98" t="str">
        <f t="shared" si="53"/>
        <v>1</v>
      </c>
      <c r="I1626" s="97"/>
    </row>
    <row r="1627" spans="1:9" x14ac:dyDescent="0.2">
      <c r="A1627" s="70" t="s">
        <v>2707</v>
      </c>
      <c r="B1627" s="70" t="s">
        <v>1549</v>
      </c>
      <c r="C1627" s="79">
        <v>165498</v>
      </c>
      <c r="D1627" s="79">
        <v>129958.53</v>
      </c>
      <c r="E1627" s="79">
        <v>35539.47</v>
      </c>
      <c r="F1627" s="92">
        <f>D1627/10*2</f>
        <v>25991.705999999998</v>
      </c>
      <c r="G1627" s="79">
        <f t="shared" si="52"/>
        <v>9547.7640000000029</v>
      </c>
      <c r="H1627" s="98" t="str">
        <f t="shared" si="53"/>
        <v>1</v>
      </c>
      <c r="I1627" s="97"/>
    </row>
    <row r="1628" spans="1:9" x14ac:dyDescent="0.2">
      <c r="A1628" s="70" t="s">
        <v>2708</v>
      </c>
      <c r="B1628" s="70" t="s">
        <v>1551</v>
      </c>
      <c r="C1628" s="79">
        <v>965408</v>
      </c>
      <c r="D1628" s="79">
        <v>758090.48</v>
      </c>
      <c r="E1628" s="79">
        <v>207317.52000000002</v>
      </c>
      <c r="F1628" s="92">
        <f>D1628/10*2</f>
        <v>151618.09599999999</v>
      </c>
      <c r="G1628" s="79">
        <f t="shared" si="52"/>
        <v>55699.424000000028</v>
      </c>
      <c r="H1628" s="98" t="str">
        <f t="shared" si="53"/>
        <v>1</v>
      </c>
      <c r="I1628" s="97"/>
    </row>
    <row r="1629" spans="1:9" x14ac:dyDescent="0.2">
      <c r="A1629" s="70" t="s">
        <v>2709</v>
      </c>
      <c r="B1629" s="70" t="s">
        <v>1553</v>
      </c>
      <c r="C1629" s="79">
        <v>110332</v>
      </c>
      <c r="D1629" s="79">
        <v>87009.22</v>
      </c>
      <c r="E1629" s="79">
        <v>23322.78</v>
      </c>
      <c r="F1629" s="92">
        <f>D1629/10*2</f>
        <v>17401.844000000001</v>
      </c>
      <c r="G1629" s="79">
        <f t="shared" si="52"/>
        <v>5920.9359999999979</v>
      </c>
      <c r="H1629" s="98" t="str">
        <f t="shared" si="53"/>
        <v>1</v>
      </c>
      <c r="I1629" s="97"/>
    </row>
    <row r="1630" spans="1:9" x14ac:dyDescent="0.2">
      <c r="A1630" s="70" t="s">
        <v>2710</v>
      </c>
      <c r="B1630" s="70" t="s">
        <v>1555</v>
      </c>
      <c r="C1630" s="79">
        <v>0</v>
      </c>
      <c r="D1630" s="79">
        <v>0</v>
      </c>
      <c r="E1630" s="79">
        <v>0</v>
      </c>
      <c r="G1630" s="79">
        <f t="shared" si="52"/>
        <v>0</v>
      </c>
      <c r="H1630" s="98" t="str">
        <f t="shared" si="53"/>
        <v>1</v>
      </c>
      <c r="I1630" s="97"/>
    </row>
    <row r="1631" spans="1:9" x14ac:dyDescent="0.2">
      <c r="A1631" s="70" t="s">
        <v>2711</v>
      </c>
      <c r="B1631" s="70" t="s">
        <v>1557</v>
      </c>
      <c r="C1631" s="79">
        <v>290365</v>
      </c>
      <c r="D1631" s="79">
        <v>132652.34</v>
      </c>
      <c r="E1631" s="79">
        <v>157712.66</v>
      </c>
      <c r="F1631" s="92">
        <f>(D1631*10%)+D1631</f>
        <v>145917.57399999999</v>
      </c>
      <c r="G1631" s="79">
        <f t="shared" si="52"/>
        <v>11795.08600000001</v>
      </c>
      <c r="H1631" s="98" t="str">
        <f t="shared" si="53"/>
        <v>1</v>
      </c>
      <c r="I1631" s="97"/>
    </row>
    <row r="1632" spans="1:9" x14ac:dyDescent="0.2">
      <c r="A1632" s="70" t="s">
        <v>2712</v>
      </c>
      <c r="B1632" s="70" t="s">
        <v>1559</v>
      </c>
      <c r="C1632" s="79">
        <v>336960</v>
      </c>
      <c r="D1632" s="79">
        <v>260279</v>
      </c>
      <c r="E1632" s="79">
        <v>76681</v>
      </c>
      <c r="F1632" s="92">
        <f>D1632/10*2</f>
        <v>52055.8</v>
      </c>
      <c r="G1632" s="79">
        <f t="shared" si="52"/>
        <v>24625.199999999997</v>
      </c>
      <c r="H1632" s="98" t="str">
        <f t="shared" si="53"/>
        <v>1</v>
      </c>
      <c r="I1632" s="97"/>
    </row>
    <row r="1633" spans="1:9" x14ac:dyDescent="0.2">
      <c r="A1633" s="70" t="s">
        <v>2713</v>
      </c>
      <c r="B1633" s="70" t="s">
        <v>1561</v>
      </c>
      <c r="C1633" s="79">
        <v>287172</v>
      </c>
      <c r="D1633" s="79">
        <v>224850</v>
      </c>
      <c r="E1633" s="79">
        <v>62322</v>
      </c>
      <c r="F1633" s="92">
        <f>D1633/10*2</f>
        <v>44970</v>
      </c>
      <c r="G1633" s="79">
        <f t="shared" si="52"/>
        <v>17352</v>
      </c>
      <c r="H1633" s="98" t="str">
        <f t="shared" si="53"/>
        <v>1</v>
      </c>
      <c r="I1633" s="97"/>
    </row>
    <row r="1634" spans="1:9" x14ac:dyDescent="0.2">
      <c r="A1634" s="70" t="s">
        <v>2714</v>
      </c>
      <c r="B1634" s="70" t="s">
        <v>1563</v>
      </c>
      <c r="C1634" s="79">
        <v>195137</v>
      </c>
      <c r="D1634" s="79">
        <v>181549.27</v>
      </c>
      <c r="E1634" s="79">
        <v>13587.73000000001</v>
      </c>
      <c r="G1634" s="79">
        <f t="shared" si="52"/>
        <v>13587.73000000001</v>
      </c>
      <c r="H1634" s="98" t="str">
        <f t="shared" si="53"/>
        <v>1</v>
      </c>
      <c r="I1634" s="97"/>
    </row>
    <row r="1635" spans="1:9" x14ac:dyDescent="0.2">
      <c r="A1635" s="70" t="s">
        <v>2715</v>
      </c>
      <c r="B1635" s="70" t="s">
        <v>1565</v>
      </c>
      <c r="C1635" s="79">
        <v>16870</v>
      </c>
      <c r="D1635" s="79">
        <v>0</v>
      </c>
      <c r="E1635" s="79">
        <v>16870</v>
      </c>
      <c r="F1635" s="92">
        <v>16870</v>
      </c>
      <c r="G1635" s="79">
        <f t="shared" si="52"/>
        <v>0</v>
      </c>
      <c r="H1635" s="98" t="str">
        <f t="shared" si="53"/>
        <v>1</v>
      </c>
      <c r="I1635" s="97"/>
    </row>
    <row r="1636" spans="1:9" x14ac:dyDescent="0.2">
      <c r="A1636" s="70" t="s">
        <v>1093</v>
      </c>
      <c r="B1636" s="70" t="s">
        <v>1566</v>
      </c>
      <c r="C1636" s="79">
        <v>12396</v>
      </c>
      <c r="D1636" s="77">
        <v>3248</v>
      </c>
      <c r="E1636" s="79">
        <v>9148</v>
      </c>
      <c r="F1636" s="92">
        <v>1500</v>
      </c>
      <c r="G1636" s="79">
        <f t="shared" si="52"/>
        <v>7648</v>
      </c>
      <c r="H1636" s="98" t="str">
        <f t="shared" si="53"/>
        <v>2</v>
      </c>
      <c r="I1636" s="97"/>
    </row>
    <row r="1637" spans="1:9" x14ac:dyDescent="0.2">
      <c r="A1637" s="70" t="s">
        <v>2716</v>
      </c>
      <c r="B1637" s="70" t="s">
        <v>1571</v>
      </c>
      <c r="C1637" s="79">
        <v>0</v>
      </c>
      <c r="D1637" s="77">
        <v>0</v>
      </c>
      <c r="E1637" s="79">
        <v>0</v>
      </c>
      <c r="F1637" s="92">
        <v>0</v>
      </c>
      <c r="G1637" s="79">
        <f t="shared" si="52"/>
        <v>0</v>
      </c>
      <c r="H1637" s="98" t="str">
        <f t="shared" si="53"/>
        <v>2</v>
      </c>
      <c r="I1637" s="97"/>
    </row>
    <row r="1638" spans="1:9" x14ac:dyDescent="0.2">
      <c r="A1638" s="70" t="s">
        <v>1095</v>
      </c>
      <c r="B1638" s="70" t="s">
        <v>1572</v>
      </c>
      <c r="C1638" s="79">
        <v>2920</v>
      </c>
      <c r="D1638" s="77">
        <v>2920</v>
      </c>
      <c r="E1638" s="79">
        <v>0</v>
      </c>
      <c r="F1638" s="92">
        <v>0</v>
      </c>
      <c r="G1638" s="79">
        <f t="shared" si="52"/>
        <v>0</v>
      </c>
      <c r="H1638" s="98" t="str">
        <f t="shared" si="53"/>
        <v>2</v>
      </c>
      <c r="I1638" s="97"/>
    </row>
    <row r="1639" spans="1:9" x14ac:dyDescent="0.2">
      <c r="A1639" s="70" t="s">
        <v>1096</v>
      </c>
      <c r="B1639" s="70" t="s">
        <v>1647</v>
      </c>
      <c r="C1639" s="79">
        <v>6545</v>
      </c>
      <c r="D1639" s="77">
        <v>0</v>
      </c>
      <c r="E1639" s="79">
        <v>6545</v>
      </c>
      <c r="F1639" s="92">
        <v>0</v>
      </c>
      <c r="G1639" s="79">
        <f t="shared" si="52"/>
        <v>6545</v>
      </c>
      <c r="H1639" s="98" t="str">
        <f t="shared" si="53"/>
        <v>2</v>
      </c>
      <c r="I1639" s="97"/>
    </row>
    <row r="1640" spans="1:9" x14ac:dyDescent="0.2">
      <c r="A1640" s="70" t="s">
        <v>2717</v>
      </c>
      <c r="B1640" s="70" t="s">
        <v>1694</v>
      </c>
      <c r="C1640" s="79">
        <v>0</v>
      </c>
      <c r="D1640" s="77">
        <v>0</v>
      </c>
      <c r="E1640" s="79">
        <v>0</v>
      </c>
      <c r="F1640" s="92">
        <v>0</v>
      </c>
      <c r="G1640" s="79">
        <f t="shared" si="52"/>
        <v>0</v>
      </c>
      <c r="H1640" s="98" t="str">
        <f t="shared" si="53"/>
        <v>2</v>
      </c>
      <c r="I1640" s="97"/>
    </row>
    <row r="1641" spans="1:9" x14ac:dyDescent="0.2">
      <c r="A1641" s="70" t="s">
        <v>1098</v>
      </c>
      <c r="B1641" s="70" t="s">
        <v>1696</v>
      </c>
      <c r="C1641" s="79">
        <v>417</v>
      </c>
      <c r="D1641" s="77">
        <v>0</v>
      </c>
      <c r="E1641" s="79">
        <v>417</v>
      </c>
      <c r="F1641" s="92">
        <v>0</v>
      </c>
      <c r="G1641" s="79">
        <f t="shared" si="52"/>
        <v>417</v>
      </c>
      <c r="H1641" s="98" t="str">
        <f t="shared" si="53"/>
        <v>2</v>
      </c>
      <c r="I1641" s="97"/>
    </row>
    <row r="1642" spans="1:9" x14ac:dyDescent="0.2">
      <c r="A1642" s="70" t="s">
        <v>2718</v>
      </c>
      <c r="B1642" s="70" t="s">
        <v>1789</v>
      </c>
      <c r="C1642" s="79">
        <v>0</v>
      </c>
      <c r="D1642" s="79">
        <v>0</v>
      </c>
      <c r="E1642" s="79">
        <v>0</v>
      </c>
      <c r="F1642" s="92">
        <v>0</v>
      </c>
      <c r="G1642" s="79">
        <f t="shared" si="52"/>
        <v>0</v>
      </c>
      <c r="H1642" s="98" t="str">
        <f t="shared" si="53"/>
        <v>3</v>
      </c>
      <c r="I1642" s="97"/>
    </row>
    <row r="1643" spans="1:9" x14ac:dyDescent="0.2">
      <c r="A1643" s="70" t="s">
        <v>2719</v>
      </c>
      <c r="B1643" s="70" t="s">
        <v>1824</v>
      </c>
      <c r="C1643" s="79">
        <v>0</v>
      </c>
      <c r="D1643" s="79">
        <v>0</v>
      </c>
      <c r="E1643" s="79">
        <v>0</v>
      </c>
      <c r="F1643" s="92">
        <v>0</v>
      </c>
      <c r="G1643" s="79">
        <f t="shared" si="52"/>
        <v>0</v>
      </c>
      <c r="H1643" s="98" t="str">
        <f t="shared" si="53"/>
        <v>3</v>
      </c>
      <c r="I1643" s="97"/>
    </row>
    <row r="1644" spans="1:9" x14ac:dyDescent="0.2">
      <c r="A1644" s="70" t="s">
        <v>1100</v>
      </c>
      <c r="B1644" s="70" t="s">
        <v>1573</v>
      </c>
      <c r="C1644" s="79">
        <v>10281</v>
      </c>
      <c r="D1644" s="79">
        <v>8147.03</v>
      </c>
      <c r="E1644" s="79">
        <v>2133.9700000000003</v>
      </c>
      <c r="F1644" s="92">
        <f>D1644/10*2</f>
        <v>1629.4059999999999</v>
      </c>
      <c r="G1644" s="79">
        <f t="shared" si="52"/>
        <v>504.56400000000031</v>
      </c>
      <c r="H1644" s="98" t="str">
        <f t="shared" si="53"/>
        <v>3</v>
      </c>
      <c r="I1644" s="97"/>
    </row>
    <row r="1645" spans="1:9" x14ac:dyDescent="0.2">
      <c r="A1645" s="70" t="s">
        <v>1101</v>
      </c>
      <c r="B1645" s="70" t="s">
        <v>1574</v>
      </c>
      <c r="C1645" s="79">
        <v>15797</v>
      </c>
      <c r="D1645" s="79">
        <v>0</v>
      </c>
      <c r="E1645" s="79">
        <v>15797</v>
      </c>
      <c r="F1645" s="92">
        <v>0</v>
      </c>
      <c r="G1645" s="79">
        <f t="shared" si="52"/>
        <v>15797</v>
      </c>
      <c r="H1645" s="98" t="str">
        <f t="shared" si="53"/>
        <v>3</v>
      </c>
      <c r="I1645" s="97"/>
    </row>
    <row r="1646" spans="1:9" x14ac:dyDescent="0.2">
      <c r="A1646" s="70" t="s">
        <v>2720</v>
      </c>
      <c r="B1646" s="70" t="s">
        <v>1575</v>
      </c>
      <c r="C1646" s="79">
        <v>58201</v>
      </c>
      <c r="D1646" s="79">
        <v>42118.86</v>
      </c>
      <c r="E1646" s="79">
        <v>16082.14</v>
      </c>
      <c r="F1646" s="92">
        <f>D1646/10*2</f>
        <v>8423.7720000000008</v>
      </c>
      <c r="G1646" s="79">
        <f t="shared" si="52"/>
        <v>7658.3679999999986</v>
      </c>
      <c r="H1646" s="98" t="str">
        <f t="shared" si="53"/>
        <v>3</v>
      </c>
      <c r="I1646" s="97"/>
    </row>
    <row r="1647" spans="1:9" x14ac:dyDescent="0.2">
      <c r="A1647" s="70" t="s">
        <v>1104</v>
      </c>
      <c r="B1647" s="70" t="s">
        <v>1700</v>
      </c>
      <c r="C1647" s="79">
        <v>103751</v>
      </c>
      <c r="D1647" s="79">
        <v>50000</v>
      </c>
      <c r="E1647" s="79">
        <v>53751</v>
      </c>
      <c r="F1647" s="92">
        <v>12500</v>
      </c>
      <c r="G1647" s="79">
        <f t="shared" si="52"/>
        <v>41251</v>
      </c>
      <c r="H1647" s="98" t="str">
        <f t="shared" si="53"/>
        <v>3</v>
      </c>
      <c r="I1647" s="97"/>
    </row>
    <row r="1648" spans="1:9" x14ac:dyDescent="0.2">
      <c r="A1648" s="70" t="s">
        <v>2721</v>
      </c>
      <c r="B1648" s="70" t="s">
        <v>1600</v>
      </c>
      <c r="C1648" s="79">
        <v>0</v>
      </c>
      <c r="D1648" s="79">
        <v>0</v>
      </c>
      <c r="E1648" s="79">
        <v>0</v>
      </c>
      <c r="F1648" s="92">
        <v>0</v>
      </c>
      <c r="G1648" s="79">
        <f t="shared" si="52"/>
        <v>0</v>
      </c>
      <c r="H1648" s="98" t="str">
        <f t="shared" si="53"/>
        <v>3</v>
      </c>
      <c r="I1648" s="97"/>
    </row>
    <row r="1649" spans="1:9" x14ac:dyDescent="0.2">
      <c r="A1649" s="70" t="s">
        <v>1106</v>
      </c>
      <c r="B1649" s="70" t="s">
        <v>1576</v>
      </c>
      <c r="C1649" s="79">
        <v>8518</v>
      </c>
      <c r="D1649" s="79">
        <v>8518</v>
      </c>
      <c r="E1649" s="79">
        <v>0</v>
      </c>
      <c r="F1649" s="92">
        <v>0</v>
      </c>
      <c r="G1649" s="79">
        <f t="shared" si="52"/>
        <v>0</v>
      </c>
      <c r="H1649" s="98" t="str">
        <f t="shared" si="53"/>
        <v>3</v>
      </c>
      <c r="I1649" s="97"/>
    </row>
    <row r="1650" spans="1:9" x14ac:dyDescent="0.2">
      <c r="A1650" s="70" t="s">
        <v>1107</v>
      </c>
      <c r="B1650" s="70" t="s">
        <v>1661</v>
      </c>
      <c r="C1650" s="79">
        <v>522</v>
      </c>
      <c r="D1650" s="79">
        <v>522</v>
      </c>
      <c r="E1650" s="79">
        <v>0</v>
      </c>
      <c r="F1650" s="92">
        <v>0</v>
      </c>
      <c r="G1650" s="79">
        <f t="shared" si="52"/>
        <v>0</v>
      </c>
      <c r="H1650" s="98" t="str">
        <f t="shared" si="53"/>
        <v>3</v>
      </c>
      <c r="I1650" s="97"/>
    </row>
    <row r="1651" spans="1:9" x14ac:dyDescent="0.2">
      <c r="A1651" s="70" t="s">
        <v>1109</v>
      </c>
      <c r="B1651" s="70" t="s">
        <v>1577</v>
      </c>
      <c r="C1651" s="79">
        <v>38590</v>
      </c>
      <c r="D1651" s="79">
        <v>15652.63</v>
      </c>
      <c r="E1651" s="79">
        <v>22937.370000000003</v>
      </c>
      <c r="F1651" s="92">
        <v>0</v>
      </c>
      <c r="G1651" s="79">
        <f t="shared" si="52"/>
        <v>22937.370000000003</v>
      </c>
      <c r="H1651" s="98" t="str">
        <f t="shared" si="53"/>
        <v>3</v>
      </c>
      <c r="I1651" s="97"/>
    </row>
    <row r="1652" spans="1:9" x14ac:dyDescent="0.2">
      <c r="A1652" s="70" t="s">
        <v>2722</v>
      </c>
      <c r="B1652" s="70" t="s">
        <v>1827</v>
      </c>
      <c r="C1652" s="79">
        <v>0</v>
      </c>
      <c r="D1652" s="79">
        <v>0</v>
      </c>
      <c r="E1652" s="79">
        <v>0</v>
      </c>
      <c r="F1652" s="92">
        <v>0</v>
      </c>
      <c r="G1652" s="79">
        <f t="shared" si="52"/>
        <v>0</v>
      </c>
      <c r="H1652" s="98" t="str">
        <f t="shared" si="53"/>
        <v>3</v>
      </c>
      <c r="I1652" s="97"/>
    </row>
    <row r="1653" spans="1:9" x14ac:dyDescent="0.2">
      <c r="A1653" s="70" t="s">
        <v>2723</v>
      </c>
      <c r="B1653" s="70" t="s">
        <v>1830</v>
      </c>
      <c r="C1653" s="79">
        <v>0</v>
      </c>
      <c r="D1653" s="79">
        <v>0</v>
      </c>
      <c r="E1653" s="79">
        <v>0</v>
      </c>
      <c r="F1653" s="92">
        <v>0</v>
      </c>
      <c r="G1653" s="79">
        <f t="shared" si="52"/>
        <v>0</v>
      </c>
      <c r="H1653" s="98" t="str">
        <f t="shared" si="53"/>
        <v>3</v>
      </c>
      <c r="I1653" s="97"/>
    </row>
    <row r="1654" spans="1:9" x14ac:dyDescent="0.2">
      <c r="A1654" s="70" t="s">
        <v>2724</v>
      </c>
      <c r="B1654" s="70" t="s">
        <v>1831</v>
      </c>
      <c r="C1654" s="79">
        <v>0</v>
      </c>
      <c r="D1654" s="79">
        <v>0</v>
      </c>
      <c r="E1654" s="79">
        <v>0</v>
      </c>
      <c r="F1654" s="92">
        <v>0</v>
      </c>
      <c r="G1654" s="79">
        <f t="shared" si="52"/>
        <v>0</v>
      </c>
      <c r="H1654" s="98" t="str">
        <f t="shared" si="53"/>
        <v>3</v>
      </c>
      <c r="I1654" s="97"/>
    </row>
    <row r="1655" spans="1:9" x14ac:dyDescent="0.2">
      <c r="A1655" s="70" t="s">
        <v>1110</v>
      </c>
      <c r="B1655" s="70" t="s">
        <v>1579</v>
      </c>
      <c r="C1655" s="79">
        <v>7932</v>
      </c>
      <c r="D1655" s="79">
        <v>1753.5</v>
      </c>
      <c r="E1655" s="79">
        <v>6178.5</v>
      </c>
      <c r="F1655" s="92">
        <v>6178</v>
      </c>
      <c r="G1655" s="79">
        <f t="shared" si="52"/>
        <v>0.5</v>
      </c>
      <c r="H1655" s="98" t="str">
        <f t="shared" si="53"/>
        <v>3</v>
      </c>
      <c r="I1655" s="97"/>
    </row>
    <row r="1656" spans="1:9" x14ac:dyDescent="0.2">
      <c r="A1656" s="70" t="s">
        <v>1112</v>
      </c>
      <c r="B1656" s="70" t="s">
        <v>1665</v>
      </c>
      <c r="C1656" s="79">
        <v>70</v>
      </c>
      <c r="D1656" s="79">
        <v>48</v>
      </c>
      <c r="E1656" s="79">
        <v>22</v>
      </c>
      <c r="F1656" s="92">
        <v>22</v>
      </c>
      <c r="G1656" s="79">
        <f t="shared" si="52"/>
        <v>0</v>
      </c>
      <c r="H1656" s="98" t="str">
        <f t="shared" si="53"/>
        <v>3</v>
      </c>
      <c r="I1656" s="97"/>
    </row>
    <row r="1657" spans="1:9" x14ac:dyDescent="0.2">
      <c r="A1657" s="70" t="s">
        <v>2725</v>
      </c>
      <c r="B1657" s="70" t="s">
        <v>2726</v>
      </c>
      <c r="C1657" s="79">
        <v>0</v>
      </c>
      <c r="D1657" s="79">
        <v>0</v>
      </c>
      <c r="E1657" s="79">
        <v>0</v>
      </c>
      <c r="F1657" s="92">
        <v>0</v>
      </c>
      <c r="G1657" s="79">
        <f t="shared" si="52"/>
        <v>0</v>
      </c>
      <c r="H1657" s="98" t="str">
        <f t="shared" si="53"/>
        <v>3</v>
      </c>
      <c r="I1657" s="97"/>
    </row>
    <row r="1658" spans="1:9" x14ac:dyDescent="0.2">
      <c r="A1658" s="70" t="s">
        <v>2727</v>
      </c>
      <c r="B1658" s="70" t="s">
        <v>1605</v>
      </c>
      <c r="C1658" s="79">
        <v>0</v>
      </c>
      <c r="D1658" s="79">
        <v>0</v>
      </c>
      <c r="E1658" s="79">
        <v>0</v>
      </c>
      <c r="F1658" s="92">
        <v>0</v>
      </c>
      <c r="G1658" s="79">
        <f t="shared" si="52"/>
        <v>0</v>
      </c>
      <c r="H1658" s="98" t="str">
        <f t="shared" si="53"/>
        <v>5</v>
      </c>
      <c r="I1658" s="97"/>
    </row>
    <row r="1659" spans="1:9" x14ac:dyDescent="0.2">
      <c r="A1659" s="70" t="s">
        <v>2728</v>
      </c>
      <c r="B1659" s="70" t="s">
        <v>1609</v>
      </c>
      <c r="C1659" s="79">
        <v>0</v>
      </c>
      <c r="D1659" s="79">
        <v>0</v>
      </c>
      <c r="E1659" s="79">
        <v>0</v>
      </c>
      <c r="F1659" s="92">
        <v>0</v>
      </c>
      <c r="G1659" s="79">
        <f t="shared" si="52"/>
        <v>0</v>
      </c>
      <c r="H1659" s="98" t="str">
        <f t="shared" si="53"/>
        <v>5</v>
      </c>
      <c r="I1659" s="97"/>
    </row>
    <row r="1660" spans="1:9" x14ac:dyDescent="0.2">
      <c r="A1660" s="70" t="s">
        <v>2729</v>
      </c>
      <c r="B1660" s="70" t="s">
        <v>1537</v>
      </c>
      <c r="C1660" s="79">
        <v>7397232</v>
      </c>
      <c r="D1660" s="79">
        <v>6002644.6799999997</v>
      </c>
      <c r="E1660" s="79">
        <v>1394587.3200000003</v>
      </c>
      <c r="F1660" s="92">
        <f>D1660/10*2</f>
        <v>1200528.936</v>
      </c>
      <c r="G1660" s="79">
        <f t="shared" si="52"/>
        <v>194058.38400000031</v>
      </c>
      <c r="H1660" s="98" t="str">
        <f t="shared" si="53"/>
        <v>1</v>
      </c>
      <c r="I1660" s="97"/>
    </row>
    <row r="1661" spans="1:9" x14ac:dyDescent="0.2">
      <c r="A1661" s="70" t="s">
        <v>2730</v>
      </c>
      <c r="B1661" s="70" t="s">
        <v>1539</v>
      </c>
      <c r="C1661" s="79">
        <v>6079032</v>
      </c>
      <c r="D1661" s="79">
        <v>2401774.12</v>
      </c>
      <c r="E1661" s="79">
        <v>3677257.88</v>
      </c>
      <c r="F1661" s="92">
        <f>D1661/10*2</f>
        <v>480354.82400000002</v>
      </c>
      <c r="G1661" s="79">
        <f t="shared" si="52"/>
        <v>3196903.0559999999</v>
      </c>
      <c r="H1661" s="98" t="str">
        <f t="shared" si="53"/>
        <v>1</v>
      </c>
      <c r="I1661" s="97"/>
    </row>
    <row r="1662" spans="1:9" x14ac:dyDescent="0.2">
      <c r="A1662" s="70" t="s">
        <v>2731</v>
      </c>
      <c r="B1662" s="70" t="s">
        <v>1541</v>
      </c>
      <c r="C1662" s="79">
        <v>134688</v>
      </c>
      <c r="D1662" s="79">
        <v>104230</v>
      </c>
      <c r="E1662" s="79">
        <v>30458</v>
      </c>
      <c r="F1662" s="92">
        <f>D1662/10*2</f>
        <v>20846</v>
      </c>
      <c r="G1662" s="79">
        <f t="shared" si="52"/>
        <v>9612</v>
      </c>
      <c r="H1662" s="98" t="str">
        <f t="shared" si="53"/>
        <v>1</v>
      </c>
      <c r="I1662" s="97"/>
    </row>
    <row r="1663" spans="1:9" x14ac:dyDescent="0.2">
      <c r="A1663" s="70" t="s">
        <v>2732</v>
      </c>
      <c r="B1663" s="70" t="s">
        <v>1543</v>
      </c>
      <c r="C1663" s="79">
        <v>187170</v>
      </c>
      <c r="D1663" s="79">
        <v>133645.47</v>
      </c>
      <c r="E1663" s="79">
        <v>53524.53</v>
      </c>
      <c r="G1663" s="79">
        <f t="shared" si="52"/>
        <v>53524.53</v>
      </c>
      <c r="H1663" s="98" t="str">
        <f t="shared" si="53"/>
        <v>1</v>
      </c>
      <c r="I1663" s="97"/>
    </row>
    <row r="1664" spans="1:9" x14ac:dyDescent="0.2">
      <c r="A1664" s="70" t="s">
        <v>2733</v>
      </c>
      <c r="B1664" s="70" t="s">
        <v>1545</v>
      </c>
      <c r="C1664" s="79">
        <v>1871703</v>
      </c>
      <c r="D1664" s="79">
        <v>643380.89</v>
      </c>
      <c r="E1664" s="79">
        <v>1228322.1099999999</v>
      </c>
      <c r="F1664" s="92">
        <v>643380.89</v>
      </c>
      <c r="G1664" s="79">
        <f t="shared" si="52"/>
        <v>584941.21999999986</v>
      </c>
      <c r="H1664" s="98" t="str">
        <f t="shared" si="53"/>
        <v>1</v>
      </c>
      <c r="I1664" s="97"/>
    </row>
    <row r="1665" spans="1:9" x14ac:dyDescent="0.2">
      <c r="A1665" s="70" t="s">
        <v>2734</v>
      </c>
      <c r="B1665" s="70" t="s">
        <v>1547</v>
      </c>
      <c r="C1665" s="79">
        <v>527598</v>
      </c>
      <c r="D1665" s="79">
        <v>159917</v>
      </c>
      <c r="E1665" s="79">
        <v>367681</v>
      </c>
      <c r="F1665" s="92">
        <f>D1665/10*2</f>
        <v>31983.4</v>
      </c>
      <c r="G1665" s="79">
        <f t="shared" si="52"/>
        <v>335697.6</v>
      </c>
      <c r="H1665" s="98" t="str">
        <f t="shared" si="53"/>
        <v>1</v>
      </c>
      <c r="I1665" s="97"/>
    </row>
    <row r="1666" spans="1:9" x14ac:dyDescent="0.2">
      <c r="A1666" s="70" t="s">
        <v>2735</v>
      </c>
      <c r="B1666" s="70" t="s">
        <v>1549</v>
      </c>
      <c r="C1666" s="79">
        <v>221917</v>
      </c>
      <c r="D1666" s="79">
        <v>176940.06</v>
      </c>
      <c r="E1666" s="79">
        <v>44976.94</v>
      </c>
      <c r="F1666" s="92">
        <f>D1666/10*2</f>
        <v>35388.012000000002</v>
      </c>
      <c r="G1666" s="79">
        <f t="shared" si="52"/>
        <v>9588.9279999999999</v>
      </c>
      <c r="H1666" s="98" t="str">
        <f t="shared" si="53"/>
        <v>1</v>
      </c>
      <c r="I1666" s="97"/>
    </row>
    <row r="1667" spans="1:9" x14ac:dyDescent="0.2">
      <c r="A1667" s="70" t="s">
        <v>2736</v>
      </c>
      <c r="B1667" s="70" t="s">
        <v>1551</v>
      </c>
      <c r="C1667" s="79">
        <v>1294516</v>
      </c>
      <c r="D1667" s="79">
        <v>1032148.37</v>
      </c>
      <c r="E1667" s="79">
        <v>262367.62999999989</v>
      </c>
      <c r="F1667" s="92">
        <f>D1667/10*2</f>
        <v>206429.674</v>
      </c>
      <c r="G1667" s="79">
        <f t="shared" ref="G1667:G1730" si="54">C1667-D1667-F1667</f>
        <v>55937.956000000006</v>
      </c>
      <c r="H1667" s="98" t="str">
        <f t="shared" si="53"/>
        <v>1</v>
      </c>
      <c r="I1667" s="97"/>
    </row>
    <row r="1668" spans="1:9" x14ac:dyDescent="0.2">
      <c r="A1668" s="70" t="s">
        <v>2737</v>
      </c>
      <c r="B1668" s="70" t="s">
        <v>1553</v>
      </c>
      <c r="C1668" s="79">
        <v>147945</v>
      </c>
      <c r="D1668" s="79">
        <v>120363.79</v>
      </c>
      <c r="E1668" s="79">
        <v>27581.210000000006</v>
      </c>
      <c r="F1668" s="92">
        <f>D1668/10*2</f>
        <v>24072.757999999998</v>
      </c>
      <c r="G1668" s="79">
        <f t="shared" si="54"/>
        <v>3508.4520000000084</v>
      </c>
      <c r="H1668" s="98" t="str">
        <f t="shared" si="53"/>
        <v>1</v>
      </c>
      <c r="I1668" s="97"/>
    </row>
    <row r="1669" spans="1:9" x14ac:dyDescent="0.2">
      <c r="A1669" s="70" t="s">
        <v>2738</v>
      </c>
      <c r="B1669" s="70" t="s">
        <v>1806</v>
      </c>
      <c r="C1669" s="79">
        <v>332861</v>
      </c>
      <c r="D1669" s="79">
        <v>186499.74</v>
      </c>
      <c r="E1669" s="79">
        <v>146361.26</v>
      </c>
      <c r="F1669" s="92">
        <f>D1669/10*2</f>
        <v>37299.947999999997</v>
      </c>
      <c r="G1669" s="79">
        <f t="shared" si="54"/>
        <v>109061.31200000001</v>
      </c>
      <c r="H1669" s="98" t="str">
        <f t="shared" ref="H1669:H1732" si="55">MID(A1669,18,1)</f>
        <v>1</v>
      </c>
      <c r="I1669" s="97"/>
    </row>
    <row r="1670" spans="1:9" x14ac:dyDescent="0.2">
      <c r="A1670" s="70" t="s">
        <v>2739</v>
      </c>
      <c r="B1670" s="70" t="s">
        <v>1557</v>
      </c>
      <c r="C1670" s="79">
        <v>491595</v>
      </c>
      <c r="D1670" s="79">
        <v>144632.85999999999</v>
      </c>
      <c r="E1670" s="79">
        <v>346962.14</v>
      </c>
      <c r="F1670" s="92">
        <f>(D1670*10%)+D1670</f>
        <v>159096.14599999998</v>
      </c>
      <c r="G1670" s="79">
        <f t="shared" si="54"/>
        <v>187865.99400000004</v>
      </c>
      <c r="H1670" s="98" t="str">
        <f t="shared" si="55"/>
        <v>1</v>
      </c>
      <c r="I1670" s="97"/>
    </row>
    <row r="1671" spans="1:9" x14ac:dyDescent="0.2">
      <c r="A1671" s="70" t="s">
        <v>2740</v>
      </c>
      <c r="B1671" s="70" t="s">
        <v>1559</v>
      </c>
      <c r="C1671" s="79">
        <v>441120</v>
      </c>
      <c r="D1671" s="79">
        <v>353840</v>
      </c>
      <c r="E1671" s="79">
        <v>87280</v>
      </c>
      <c r="F1671" s="92">
        <f>D1671/10*2</f>
        <v>70768</v>
      </c>
      <c r="G1671" s="79">
        <f t="shared" si="54"/>
        <v>16512</v>
      </c>
      <c r="H1671" s="98" t="str">
        <f t="shared" si="55"/>
        <v>1</v>
      </c>
      <c r="I1671" s="97"/>
    </row>
    <row r="1672" spans="1:9" x14ac:dyDescent="0.2">
      <c r="A1672" s="70" t="s">
        <v>2741</v>
      </c>
      <c r="B1672" s="70" t="s">
        <v>1561</v>
      </c>
      <c r="C1672" s="79">
        <v>350076</v>
      </c>
      <c r="D1672" s="79">
        <v>288072.5</v>
      </c>
      <c r="E1672" s="79">
        <v>62003.5</v>
      </c>
      <c r="F1672" s="92">
        <f>D1672/10*2</f>
        <v>57614.5</v>
      </c>
      <c r="G1672" s="79">
        <f t="shared" si="54"/>
        <v>4389</v>
      </c>
      <c r="H1672" s="98" t="str">
        <f t="shared" si="55"/>
        <v>1</v>
      </c>
      <c r="I1672" s="97"/>
    </row>
    <row r="1673" spans="1:9" x14ac:dyDescent="0.2">
      <c r="A1673" s="70" t="s">
        <v>2742</v>
      </c>
      <c r="B1673" s="70" t="s">
        <v>1563</v>
      </c>
      <c r="C1673" s="79">
        <v>308218</v>
      </c>
      <c r="D1673" s="79">
        <v>298246.87</v>
      </c>
      <c r="E1673" s="79">
        <v>9971.1300000000047</v>
      </c>
      <c r="G1673" s="79">
        <f t="shared" si="54"/>
        <v>9971.1300000000047</v>
      </c>
      <c r="H1673" s="98" t="str">
        <f t="shared" si="55"/>
        <v>1</v>
      </c>
      <c r="I1673" s="97"/>
    </row>
    <row r="1674" spans="1:9" x14ac:dyDescent="0.2">
      <c r="A1674" s="70" t="s">
        <v>2743</v>
      </c>
      <c r="B1674" s="70" t="s">
        <v>1565</v>
      </c>
      <c r="C1674" s="79">
        <v>95800</v>
      </c>
      <c r="D1674" s="79">
        <v>0</v>
      </c>
      <c r="E1674" s="79">
        <v>95800</v>
      </c>
      <c r="F1674" s="92">
        <v>95800</v>
      </c>
      <c r="G1674" s="79">
        <f t="shared" si="54"/>
        <v>0</v>
      </c>
      <c r="H1674" s="98" t="str">
        <f t="shared" si="55"/>
        <v>1</v>
      </c>
      <c r="I1674" s="97"/>
    </row>
    <row r="1675" spans="1:9" x14ac:dyDescent="0.2">
      <c r="A1675" s="70" t="s">
        <v>1114</v>
      </c>
      <c r="B1675" s="70" t="s">
        <v>1566</v>
      </c>
      <c r="C1675" s="79">
        <v>7206</v>
      </c>
      <c r="D1675" s="77">
        <v>1967.01</v>
      </c>
      <c r="E1675" s="79">
        <v>5238.99</v>
      </c>
      <c r="F1675" s="92">
        <v>3000</v>
      </c>
      <c r="G1675" s="79">
        <f t="shared" si="54"/>
        <v>2238.9899999999998</v>
      </c>
      <c r="H1675" s="98" t="str">
        <f t="shared" si="55"/>
        <v>2</v>
      </c>
      <c r="I1675" s="97"/>
    </row>
    <row r="1676" spans="1:9" x14ac:dyDescent="0.2">
      <c r="A1676" s="70" t="s">
        <v>1116</v>
      </c>
      <c r="B1676" s="70" t="s">
        <v>1570</v>
      </c>
      <c r="C1676" s="79">
        <v>1045</v>
      </c>
      <c r="D1676" s="77">
        <v>0</v>
      </c>
      <c r="E1676" s="79">
        <v>1045</v>
      </c>
      <c r="F1676" s="92">
        <v>0</v>
      </c>
      <c r="G1676" s="79">
        <f t="shared" si="54"/>
        <v>1045</v>
      </c>
      <c r="H1676" s="98" t="str">
        <f t="shared" si="55"/>
        <v>2</v>
      </c>
      <c r="I1676" s="97"/>
    </row>
    <row r="1677" spans="1:9" x14ac:dyDescent="0.2">
      <c r="A1677" s="70" t="s">
        <v>2744</v>
      </c>
      <c r="B1677" s="70" t="s">
        <v>1571</v>
      </c>
      <c r="C1677" s="79">
        <v>0</v>
      </c>
      <c r="D1677" s="77">
        <v>0</v>
      </c>
      <c r="E1677" s="79">
        <v>0</v>
      </c>
      <c r="F1677" s="92">
        <v>0</v>
      </c>
      <c r="G1677" s="79">
        <f t="shared" si="54"/>
        <v>0</v>
      </c>
      <c r="H1677" s="98" t="str">
        <f t="shared" si="55"/>
        <v>2</v>
      </c>
      <c r="I1677" s="97"/>
    </row>
    <row r="1678" spans="1:9" x14ac:dyDescent="0.2">
      <c r="A1678" s="70" t="s">
        <v>1118</v>
      </c>
      <c r="B1678" s="70" t="s">
        <v>1643</v>
      </c>
      <c r="C1678" s="79">
        <v>13691</v>
      </c>
      <c r="D1678" s="77">
        <v>8869</v>
      </c>
      <c r="E1678" s="79">
        <v>4822</v>
      </c>
      <c r="F1678" s="92">
        <v>800</v>
      </c>
      <c r="G1678" s="79">
        <f t="shared" si="54"/>
        <v>4022</v>
      </c>
      <c r="H1678" s="98" t="str">
        <f t="shared" si="55"/>
        <v>2</v>
      </c>
      <c r="I1678" s="97"/>
    </row>
    <row r="1679" spans="1:9" x14ac:dyDescent="0.2">
      <c r="A1679" s="70" t="s">
        <v>1123</v>
      </c>
      <c r="B1679" s="70" t="s">
        <v>1645</v>
      </c>
      <c r="C1679" s="79">
        <v>5060</v>
      </c>
      <c r="D1679" s="77">
        <v>768.42</v>
      </c>
      <c r="E1679" s="79">
        <v>4291.58</v>
      </c>
      <c r="F1679" s="92">
        <v>500</v>
      </c>
      <c r="G1679" s="79">
        <f t="shared" si="54"/>
        <v>3791.58</v>
      </c>
      <c r="H1679" s="98" t="str">
        <f t="shared" si="55"/>
        <v>2</v>
      </c>
      <c r="I1679" s="97"/>
    </row>
    <row r="1680" spans="1:9" x14ac:dyDescent="0.2">
      <c r="A1680" s="70" t="s">
        <v>1128</v>
      </c>
      <c r="B1680" s="70" t="s">
        <v>1820</v>
      </c>
      <c r="C1680" s="79">
        <v>376073</v>
      </c>
      <c r="D1680" s="77">
        <v>51392.959999999999</v>
      </c>
      <c r="E1680" s="79">
        <v>324680.03999999998</v>
      </c>
      <c r="F1680" s="92">
        <v>90000</v>
      </c>
      <c r="G1680" s="79">
        <f t="shared" si="54"/>
        <v>234680.03999999998</v>
      </c>
      <c r="H1680" s="98" t="str">
        <f t="shared" si="55"/>
        <v>2</v>
      </c>
      <c r="I1680" s="97"/>
    </row>
    <row r="1681" spans="1:9" x14ac:dyDescent="0.2">
      <c r="A1681" s="70" t="s">
        <v>1130</v>
      </c>
      <c r="B1681" s="70" t="s">
        <v>1820</v>
      </c>
      <c r="C1681" s="79">
        <v>35379</v>
      </c>
      <c r="D1681" s="77">
        <v>2538</v>
      </c>
      <c r="E1681" s="79">
        <v>32841</v>
      </c>
      <c r="F1681" s="92">
        <v>3000</v>
      </c>
      <c r="G1681" s="79">
        <f t="shared" si="54"/>
        <v>29841</v>
      </c>
      <c r="H1681" s="98" t="str">
        <f t="shared" si="55"/>
        <v>2</v>
      </c>
      <c r="I1681" s="97"/>
    </row>
    <row r="1682" spans="1:9" x14ac:dyDescent="0.2">
      <c r="A1682" s="70" t="s">
        <v>1131</v>
      </c>
      <c r="B1682" s="70" t="s">
        <v>2745</v>
      </c>
      <c r="C1682" s="79">
        <v>88590</v>
      </c>
      <c r="D1682" s="77">
        <v>13117.07</v>
      </c>
      <c r="E1682" s="79">
        <v>75472.929999999993</v>
      </c>
      <c r="F1682" s="92">
        <v>27117.07</v>
      </c>
      <c r="G1682" s="79">
        <f t="shared" si="54"/>
        <v>48355.859999999993</v>
      </c>
      <c r="H1682" s="98" t="str">
        <f t="shared" si="55"/>
        <v>2</v>
      </c>
      <c r="I1682" s="97"/>
    </row>
    <row r="1683" spans="1:9" x14ac:dyDescent="0.2">
      <c r="A1683" s="70" t="s">
        <v>1132</v>
      </c>
      <c r="B1683" s="70" t="s">
        <v>2745</v>
      </c>
      <c r="C1683" s="79">
        <v>2591806.37</v>
      </c>
      <c r="D1683" s="77">
        <v>1372942.77</v>
      </c>
      <c r="E1683" s="79">
        <v>1218863.6000000001</v>
      </c>
      <c r="F1683" s="92">
        <v>0</v>
      </c>
      <c r="G1683" s="79">
        <f t="shared" si="54"/>
        <v>1218863.6000000001</v>
      </c>
      <c r="H1683" s="98" t="str">
        <f t="shared" si="55"/>
        <v>2</v>
      </c>
      <c r="I1683" s="97"/>
    </row>
    <row r="1684" spans="1:9" x14ac:dyDescent="0.2">
      <c r="A1684" s="70" t="s">
        <v>2746</v>
      </c>
      <c r="B1684" s="70" t="s">
        <v>1821</v>
      </c>
      <c r="C1684" s="79">
        <v>0</v>
      </c>
      <c r="D1684" s="77">
        <v>0</v>
      </c>
      <c r="E1684" s="79">
        <v>0</v>
      </c>
      <c r="F1684" s="92">
        <v>0</v>
      </c>
      <c r="G1684" s="79">
        <f t="shared" si="54"/>
        <v>0</v>
      </c>
      <c r="H1684" s="98" t="str">
        <f t="shared" si="55"/>
        <v>2</v>
      </c>
      <c r="I1684" s="97"/>
    </row>
    <row r="1685" spans="1:9" x14ac:dyDescent="0.2">
      <c r="A1685" s="70" t="s">
        <v>1134</v>
      </c>
      <c r="B1685" s="70" t="s">
        <v>1647</v>
      </c>
      <c r="C1685" s="79">
        <v>36162</v>
      </c>
      <c r="D1685" s="77">
        <v>0</v>
      </c>
      <c r="E1685" s="79">
        <v>36162</v>
      </c>
      <c r="F1685" s="92">
        <v>0</v>
      </c>
      <c r="G1685" s="79">
        <f t="shared" si="54"/>
        <v>36162</v>
      </c>
      <c r="H1685" s="98" t="str">
        <f t="shared" si="55"/>
        <v>2</v>
      </c>
      <c r="I1685" s="97"/>
    </row>
    <row r="1686" spans="1:9" x14ac:dyDescent="0.2">
      <c r="A1686" s="70" t="s">
        <v>2747</v>
      </c>
      <c r="B1686" s="70" t="s">
        <v>1733</v>
      </c>
      <c r="C1686" s="79">
        <v>0</v>
      </c>
      <c r="D1686" s="77">
        <v>0</v>
      </c>
      <c r="E1686" s="79">
        <v>0</v>
      </c>
      <c r="F1686" s="92">
        <v>0</v>
      </c>
      <c r="G1686" s="79">
        <f t="shared" si="54"/>
        <v>0</v>
      </c>
      <c r="H1686" s="98" t="str">
        <f t="shared" si="55"/>
        <v>2</v>
      </c>
      <c r="I1686" s="97"/>
    </row>
    <row r="1687" spans="1:9" x14ac:dyDescent="0.2">
      <c r="A1687" s="70" t="s">
        <v>2748</v>
      </c>
      <c r="B1687" s="70" t="s">
        <v>2422</v>
      </c>
      <c r="C1687" s="79">
        <v>0</v>
      </c>
      <c r="D1687" s="77">
        <v>0</v>
      </c>
      <c r="E1687" s="79">
        <v>0</v>
      </c>
      <c r="F1687" s="92">
        <v>0</v>
      </c>
      <c r="G1687" s="79">
        <f t="shared" si="54"/>
        <v>0</v>
      </c>
      <c r="H1687" s="98" t="str">
        <f t="shared" si="55"/>
        <v>2</v>
      </c>
      <c r="I1687" s="97"/>
    </row>
    <row r="1688" spans="1:9" x14ac:dyDescent="0.2">
      <c r="A1688" s="70" t="s">
        <v>2749</v>
      </c>
      <c r="B1688" s="70" t="s">
        <v>1873</v>
      </c>
      <c r="C1688" s="79">
        <v>0</v>
      </c>
      <c r="D1688" s="77">
        <v>0</v>
      </c>
      <c r="E1688" s="79">
        <v>0</v>
      </c>
      <c r="F1688" s="92">
        <v>0</v>
      </c>
      <c r="G1688" s="79">
        <f t="shared" si="54"/>
        <v>0</v>
      </c>
      <c r="H1688" s="98" t="str">
        <f t="shared" si="55"/>
        <v>2</v>
      </c>
      <c r="I1688" s="97"/>
    </row>
    <row r="1689" spans="1:9" x14ac:dyDescent="0.2">
      <c r="A1689" s="70" t="s">
        <v>2750</v>
      </c>
      <c r="B1689" s="70" t="s">
        <v>1648</v>
      </c>
      <c r="C1689" s="79">
        <v>0</v>
      </c>
      <c r="D1689" s="77">
        <v>0</v>
      </c>
      <c r="E1689" s="79">
        <v>0</v>
      </c>
      <c r="F1689" s="92">
        <v>0</v>
      </c>
      <c r="G1689" s="79">
        <f t="shared" si="54"/>
        <v>0</v>
      </c>
      <c r="H1689" s="98" t="str">
        <f t="shared" si="55"/>
        <v>2</v>
      </c>
      <c r="I1689" s="97"/>
    </row>
    <row r="1690" spans="1:9" x14ac:dyDescent="0.2">
      <c r="A1690" s="70" t="s">
        <v>1135</v>
      </c>
      <c r="B1690" s="70" t="s">
        <v>1694</v>
      </c>
      <c r="C1690" s="79">
        <v>757</v>
      </c>
      <c r="D1690" s="77">
        <v>150</v>
      </c>
      <c r="E1690" s="79">
        <v>607</v>
      </c>
      <c r="F1690" s="92">
        <v>0</v>
      </c>
      <c r="G1690" s="79">
        <f t="shared" si="54"/>
        <v>607</v>
      </c>
      <c r="H1690" s="98" t="str">
        <f t="shared" si="55"/>
        <v>2</v>
      </c>
      <c r="I1690" s="97"/>
    </row>
    <row r="1691" spans="1:9" x14ac:dyDescent="0.2">
      <c r="A1691" s="70" t="s">
        <v>2751</v>
      </c>
      <c r="B1691" s="70" t="s">
        <v>1649</v>
      </c>
      <c r="C1691" s="79">
        <v>0</v>
      </c>
      <c r="D1691" s="77">
        <v>0</v>
      </c>
      <c r="E1691" s="79">
        <v>0</v>
      </c>
      <c r="F1691" s="92">
        <v>0</v>
      </c>
      <c r="G1691" s="79">
        <f t="shared" si="54"/>
        <v>0</v>
      </c>
      <c r="H1691" s="98" t="str">
        <f t="shared" si="55"/>
        <v>2</v>
      </c>
      <c r="I1691" s="97"/>
    </row>
    <row r="1692" spans="1:9" x14ac:dyDescent="0.2">
      <c r="A1692" s="70" t="s">
        <v>2752</v>
      </c>
      <c r="B1692" s="70" t="s">
        <v>2753</v>
      </c>
      <c r="C1692" s="79">
        <v>0</v>
      </c>
      <c r="D1692" s="77">
        <v>0</v>
      </c>
      <c r="E1692" s="79">
        <v>0</v>
      </c>
      <c r="F1692" s="92">
        <v>0</v>
      </c>
      <c r="G1692" s="79">
        <f t="shared" si="54"/>
        <v>0</v>
      </c>
      <c r="H1692" s="98" t="str">
        <f t="shared" si="55"/>
        <v>2</v>
      </c>
      <c r="I1692" s="97"/>
    </row>
    <row r="1693" spans="1:9" x14ac:dyDescent="0.2">
      <c r="A1693" s="70" t="s">
        <v>2754</v>
      </c>
      <c r="B1693" s="70" t="s">
        <v>1696</v>
      </c>
      <c r="C1693" s="79">
        <v>0</v>
      </c>
      <c r="D1693" s="77">
        <v>0</v>
      </c>
      <c r="E1693" s="79">
        <v>0</v>
      </c>
      <c r="F1693" s="92">
        <v>0</v>
      </c>
      <c r="G1693" s="79">
        <f t="shared" si="54"/>
        <v>0</v>
      </c>
      <c r="H1693" s="98" t="str">
        <f t="shared" si="55"/>
        <v>2</v>
      </c>
      <c r="I1693" s="97"/>
    </row>
    <row r="1694" spans="1:9" x14ac:dyDescent="0.2">
      <c r="A1694" s="70" t="s">
        <v>1139</v>
      </c>
      <c r="B1694" s="70" t="s">
        <v>1789</v>
      </c>
      <c r="C1694" s="79">
        <v>432943</v>
      </c>
      <c r="D1694" s="79">
        <v>241038</v>
      </c>
      <c r="E1694" s="79">
        <v>191905</v>
      </c>
      <c r="F1694" s="92">
        <v>11000</v>
      </c>
      <c r="G1694" s="79">
        <f t="shared" si="54"/>
        <v>180905</v>
      </c>
      <c r="H1694" s="98" t="str">
        <f t="shared" si="55"/>
        <v>3</v>
      </c>
      <c r="I1694" s="97"/>
    </row>
    <row r="1695" spans="1:9" x14ac:dyDescent="0.2">
      <c r="A1695" s="70" t="s">
        <v>1140</v>
      </c>
      <c r="B1695" s="70" t="s">
        <v>1824</v>
      </c>
      <c r="C1695" s="79">
        <v>15651</v>
      </c>
      <c r="D1695" s="79">
        <v>15641</v>
      </c>
      <c r="E1695" s="79">
        <v>10</v>
      </c>
      <c r="F1695" s="92">
        <v>0</v>
      </c>
      <c r="G1695" s="79">
        <f t="shared" si="54"/>
        <v>10</v>
      </c>
      <c r="H1695" s="98" t="str">
        <f t="shared" si="55"/>
        <v>3</v>
      </c>
      <c r="I1695" s="97"/>
    </row>
    <row r="1696" spans="1:9" x14ac:dyDescent="0.2">
      <c r="A1696" s="70" t="s">
        <v>1141</v>
      </c>
      <c r="B1696" s="70" t="s">
        <v>1573</v>
      </c>
      <c r="C1696" s="79">
        <v>21367</v>
      </c>
      <c r="D1696" s="79">
        <v>10325.44</v>
      </c>
      <c r="E1696" s="79">
        <v>11041.56</v>
      </c>
      <c r="F1696" s="92">
        <f>D1696/10*2</f>
        <v>2065.0880000000002</v>
      </c>
      <c r="G1696" s="79">
        <f t="shared" si="54"/>
        <v>8976.4719999999998</v>
      </c>
      <c r="H1696" s="98" t="str">
        <f t="shared" si="55"/>
        <v>3</v>
      </c>
      <c r="I1696" s="97"/>
    </row>
    <row r="1697" spans="1:9" x14ac:dyDescent="0.2">
      <c r="A1697" s="70" t="s">
        <v>2755</v>
      </c>
      <c r="B1697" s="70" t="s">
        <v>1575</v>
      </c>
      <c r="C1697" s="79">
        <v>9265</v>
      </c>
      <c r="D1697" s="79">
        <v>6713.55</v>
      </c>
      <c r="E1697" s="79">
        <v>2551.4499999999998</v>
      </c>
      <c r="F1697" s="92">
        <f>D1697/10*2</f>
        <v>1342.71</v>
      </c>
      <c r="G1697" s="79">
        <f t="shared" si="54"/>
        <v>1208.7399999999998</v>
      </c>
      <c r="H1697" s="98" t="str">
        <f t="shared" si="55"/>
        <v>3</v>
      </c>
      <c r="I1697" s="97"/>
    </row>
    <row r="1698" spans="1:9" x14ac:dyDescent="0.2">
      <c r="A1698" s="70" t="s">
        <v>2756</v>
      </c>
      <c r="B1698" s="70" t="s">
        <v>2156</v>
      </c>
      <c r="C1698" s="79">
        <v>0</v>
      </c>
      <c r="D1698" s="79">
        <v>0</v>
      </c>
      <c r="E1698" s="79">
        <v>0</v>
      </c>
      <c r="F1698" s="92">
        <v>0</v>
      </c>
      <c r="G1698" s="79">
        <f t="shared" si="54"/>
        <v>0</v>
      </c>
      <c r="H1698" s="98" t="str">
        <f t="shared" si="55"/>
        <v>3</v>
      </c>
      <c r="I1698" s="97"/>
    </row>
    <row r="1699" spans="1:9" x14ac:dyDescent="0.2">
      <c r="A1699" s="70" t="s">
        <v>1143</v>
      </c>
      <c r="B1699" s="70" t="s">
        <v>1700</v>
      </c>
      <c r="C1699" s="79">
        <v>132243</v>
      </c>
      <c r="D1699" s="79">
        <v>50000</v>
      </c>
      <c r="E1699" s="79">
        <v>82243</v>
      </c>
      <c r="F1699" s="92">
        <v>0</v>
      </c>
      <c r="G1699" s="79">
        <f t="shared" si="54"/>
        <v>82243</v>
      </c>
      <c r="H1699" s="98" t="str">
        <f t="shared" si="55"/>
        <v>3</v>
      </c>
      <c r="I1699" s="97"/>
    </row>
    <row r="1700" spans="1:9" x14ac:dyDescent="0.2">
      <c r="A1700" s="70" t="s">
        <v>2757</v>
      </c>
      <c r="B1700" s="70" t="s">
        <v>1600</v>
      </c>
      <c r="C1700" s="79">
        <v>0</v>
      </c>
      <c r="D1700" s="79">
        <v>0</v>
      </c>
      <c r="E1700" s="79">
        <v>0</v>
      </c>
      <c r="F1700" s="92">
        <v>0</v>
      </c>
      <c r="G1700" s="79">
        <f t="shared" si="54"/>
        <v>0</v>
      </c>
      <c r="H1700" s="98" t="str">
        <f t="shared" si="55"/>
        <v>3</v>
      </c>
      <c r="I1700" s="97"/>
    </row>
    <row r="1701" spans="1:9" x14ac:dyDescent="0.2">
      <c r="A1701" s="70" t="s">
        <v>1145</v>
      </c>
      <c r="B1701" s="70" t="s">
        <v>1825</v>
      </c>
      <c r="C1701" s="79">
        <v>538385</v>
      </c>
      <c r="D1701" s="79">
        <v>403401.6</v>
      </c>
      <c r="E1701" s="79">
        <v>134983.40000000002</v>
      </c>
      <c r="F1701" s="92">
        <v>89644.800000000003</v>
      </c>
      <c r="G1701" s="79">
        <f t="shared" si="54"/>
        <v>45338.60000000002</v>
      </c>
      <c r="H1701" s="98" t="str">
        <f t="shared" si="55"/>
        <v>3</v>
      </c>
      <c r="I1701" s="97"/>
    </row>
    <row r="1702" spans="1:9" x14ac:dyDescent="0.2">
      <c r="A1702" s="70" t="s">
        <v>1146</v>
      </c>
      <c r="B1702" s="70" t="s">
        <v>1576</v>
      </c>
      <c r="C1702" s="79">
        <v>8596.0400000000009</v>
      </c>
      <c r="D1702" s="79">
        <v>8596.0400000000009</v>
      </c>
      <c r="E1702" s="79">
        <v>0</v>
      </c>
      <c r="F1702" s="92">
        <v>0</v>
      </c>
      <c r="G1702" s="79">
        <f t="shared" si="54"/>
        <v>0</v>
      </c>
      <c r="H1702" s="98" t="str">
        <f t="shared" si="55"/>
        <v>3</v>
      </c>
      <c r="I1702" s="97"/>
    </row>
    <row r="1703" spans="1:9" x14ac:dyDescent="0.2">
      <c r="A1703" s="70" t="s">
        <v>2758</v>
      </c>
      <c r="B1703" s="70" t="s">
        <v>1659</v>
      </c>
      <c r="C1703" s="79">
        <v>12000</v>
      </c>
      <c r="D1703" s="79">
        <v>0</v>
      </c>
      <c r="E1703" s="79">
        <v>12000</v>
      </c>
      <c r="F1703" s="92">
        <v>11713</v>
      </c>
      <c r="G1703" s="79">
        <f t="shared" si="54"/>
        <v>287</v>
      </c>
      <c r="H1703" s="98" t="str">
        <f t="shared" si="55"/>
        <v>3</v>
      </c>
      <c r="I1703" s="97"/>
    </row>
    <row r="1704" spans="1:9" x14ac:dyDescent="0.2">
      <c r="A1704" s="70" t="s">
        <v>1147</v>
      </c>
      <c r="B1704" s="70" t="s">
        <v>1661</v>
      </c>
      <c r="C1704" s="79">
        <v>302</v>
      </c>
      <c r="D1704" s="79">
        <v>0</v>
      </c>
      <c r="E1704" s="79">
        <v>302</v>
      </c>
      <c r="F1704" s="92">
        <v>0</v>
      </c>
      <c r="G1704" s="79">
        <f t="shared" si="54"/>
        <v>302</v>
      </c>
      <c r="H1704" s="98" t="str">
        <f t="shared" si="55"/>
        <v>3</v>
      </c>
      <c r="I1704" s="97"/>
    </row>
    <row r="1705" spans="1:9" x14ac:dyDescent="0.2">
      <c r="A1705" s="70" t="s">
        <v>1148</v>
      </c>
      <c r="B1705" s="70" t="s">
        <v>2759</v>
      </c>
      <c r="C1705" s="79">
        <v>37417</v>
      </c>
      <c r="D1705" s="79">
        <v>34208.410000000003</v>
      </c>
      <c r="E1705" s="79">
        <v>3208.5899999999965</v>
      </c>
      <c r="F1705" s="92">
        <v>1000</v>
      </c>
      <c r="G1705" s="79">
        <f t="shared" si="54"/>
        <v>2208.5899999999965</v>
      </c>
      <c r="H1705" s="98" t="str">
        <f t="shared" si="55"/>
        <v>3</v>
      </c>
      <c r="I1705" s="97"/>
    </row>
    <row r="1706" spans="1:9" x14ac:dyDescent="0.2">
      <c r="A1706" s="70" t="s">
        <v>1150</v>
      </c>
      <c r="B1706" s="70" t="s">
        <v>1827</v>
      </c>
      <c r="C1706" s="79">
        <v>24407</v>
      </c>
      <c r="D1706" s="79">
        <v>2813</v>
      </c>
      <c r="E1706" s="79">
        <v>21594</v>
      </c>
      <c r="F1706" s="93">
        <v>21590</v>
      </c>
      <c r="G1706" s="79">
        <f t="shared" si="54"/>
        <v>4</v>
      </c>
      <c r="H1706" s="98" t="str">
        <f t="shared" si="55"/>
        <v>3</v>
      </c>
      <c r="I1706" s="97"/>
    </row>
    <row r="1707" spans="1:9" x14ac:dyDescent="0.2">
      <c r="A1707" s="70" t="s">
        <v>1151</v>
      </c>
      <c r="B1707" s="70" t="s">
        <v>1830</v>
      </c>
      <c r="C1707" s="79">
        <v>853058</v>
      </c>
      <c r="D1707" s="79">
        <v>617623.43999999994</v>
      </c>
      <c r="E1707" s="79">
        <v>235434.56000000006</v>
      </c>
      <c r="F1707" s="92">
        <v>123525</v>
      </c>
      <c r="G1707" s="79">
        <f t="shared" si="54"/>
        <v>111909.56000000006</v>
      </c>
      <c r="H1707" s="98" t="str">
        <f t="shared" si="55"/>
        <v>3</v>
      </c>
      <c r="I1707" s="97"/>
    </row>
    <row r="1708" spans="1:9" x14ac:dyDescent="0.2">
      <c r="A1708" s="70" t="s">
        <v>1153</v>
      </c>
      <c r="B1708" s="70" t="s">
        <v>1831</v>
      </c>
      <c r="C1708" s="79">
        <v>8412</v>
      </c>
      <c r="D1708" s="79">
        <v>5568</v>
      </c>
      <c r="E1708" s="79">
        <v>2844</v>
      </c>
      <c r="F1708" s="92">
        <v>2000</v>
      </c>
      <c r="G1708" s="79">
        <f t="shared" si="54"/>
        <v>844</v>
      </c>
      <c r="H1708" s="98" t="str">
        <f t="shared" si="55"/>
        <v>3</v>
      </c>
      <c r="I1708" s="97"/>
    </row>
    <row r="1709" spans="1:9" x14ac:dyDescent="0.2">
      <c r="A1709" s="70" t="s">
        <v>2760</v>
      </c>
      <c r="B1709" s="70" t="s">
        <v>1583</v>
      </c>
      <c r="C1709" s="79">
        <v>0</v>
      </c>
      <c r="D1709" s="79">
        <v>0</v>
      </c>
      <c r="E1709" s="79">
        <v>0</v>
      </c>
      <c r="F1709" s="92">
        <v>0</v>
      </c>
      <c r="G1709" s="79">
        <f t="shared" si="54"/>
        <v>0</v>
      </c>
      <c r="H1709" s="98" t="str">
        <f t="shared" si="55"/>
        <v>3</v>
      </c>
      <c r="I1709" s="97"/>
    </row>
    <row r="1710" spans="1:9" x14ac:dyDescent="0.2">
      <c r="A1710" s="70" t="s">
        <v>2761</v>
      </c>
      <c r="B1710" s="70" t="s">
        <v>1701</v>
      </c>
      <c r="C1710" s="79">
        <v>13202.84</v>
      </c>
      <c r="D1710" s="79">
        <v>0</v>
      </c>
      <c r="E1710" s="79">
        <v>13202.84</v>
      </c>
      <c r="F1710" s="92">
        <v>0</v>
      </c>
      <c r="G1710" s="79">
        <f t="shared" si="54"/>
        <v>13202.84</v>
      </c>
      <c r="H1710" s="98" t="str">
        <f t="shared" si="55"/>
        <v>5</v>
      </c>
      <c r="I1710" s="97"/>
    </row>
    <row r="1711" spans="1:9" x14ac:dyDescent="0.2">
      <c r="A1711" s="70" t="s">
        <v>2762</v>
      </c>
      <c r="B1711" s="70" t="s">
        <v>1605</v>
      </c>
      <c r="C1711" s="79">
        <v>0</v>
      </c>
      <c r="D1711" s="79">
        <v>0</v>
      </c>
      <c r="E1711" s="79">
        <v>0</v>
      </c>
      <c r="F1711" s="92">
        <v>0</v>
      </c>
      <c r="G1711" s="79">
        <f t="shared" si="54"/>
        <v>0</v>
      </c>
      <c r="H1711" s="98" t="str">
        <f t="shared" si="55"/>
        <v>5</v>
      </c>
      <c r="I1711" s="97"/>
    </row>
    <row r="1712" spans="1:9" x14ac:dyDescent="0.2">
      <c r="A1712" s="70" t="s">
        <v>1155</v>
      </c>
      <c r="B1712" s="70" t="s">
        <v>2208</v>
      </c>
      <c r="C1712" s="79">
        <v>523720</v>
      </c>
      <c r="D1712" s="79">
        <v>2552</v>
      </c>
      <c r="E1712" s="79">
        <v>521168</v>
      </c>
      <c r="F1712" s="92">
        <v>521168</v>
      </c>
      <c r="G1712" s="79">
        <f t="shared" si="54"/>
        <v>0</v>
      </c>
      <c r="H1712" s="98" t="str">
        <f t="shared" si="55"/>
        <v>5</v>
      </c>
      <c r="I1712" s="97"/>
    </row>
    <row r="1713" spans="1:9" x14ac:dyDescent="0.2">
      <c r="A1713" s="70" t="s">
        <v>2763</v>
      </c>
      <c r="B1713" s="70" t="s">
        <v>2764</v>
      </c>
      <c r="C1713" s="79">
        <v>0</v>
      </c>
      <c r="D1713" s="79">
        <v>0</v>
      </c>
      <c r="E1713" s="79">
        <v>0</v>
      </c>
      <c r="F1713" s="92">
        <v>0</v>
      </c>
      <c r="G1713" s="79">
        <f t="shared" si="54"/>
        <v>0</v>
      </c>
      <c r="H1713" s="98" t="str">
        <f t="shared" si="55"/>
        <v>5</v>
      </c>
      <c r="I1713" s="97"/>
    </row>
    <row r="1714" spans="1:9" x14ac:dyDescent="0.2">
      <c r="A1714" s="70" t="s">
        <v>1158</v>
      </c>
      <c r="B1714" s="70" t="s">
        <v>1669</v>
      </c>
      <c r="C1714" s="79">
        <v>0</v>
      </c>
      <c r="D1714" s="79">
        <v>0</v>
      </c>
      <c r="E1714" s="79">
        <v>0</v>
      </c>
      <c r="F1714" s="92">
        <v>0</v>
      </c>
      <c r="G1714" s="79">
        <f t="shared" si="54"/>
        <v>0</v>
      </c>
      <c r="H1714" s="98" t="str">
        <f t="shared" si="55"/>
        <v>5</v>
      </c>
      <c r="I1714" s="97"/>
    </row>
    <row r="1715" spans="1:9" x14ac:dyDescent="0.2">
      <c r="A1715" s="70" t="s">
        <v>2765</v>
      </c>
      <c r="B1715" s="70" t="s">
        <v>1537</v>
      </c>
      <c r="C1715" s="79">
        <v>5571528</v>
      </c>
      <c r="D1715" s="79">
        <v>4536733.3</v>
      </c>
      <c r="E1715" s="79">
        <v>1034794.7000000002</v>
      </c>
      <c r="F1715" s="92">
        <f>D1715/10*2</f>
        <v>907346.65999999992</v>
      </c>
      <c r="G1715" s="79">
        <f t="shared" si="54"/>
        <v>127448.04000000027</v>
      </c>
      <c r="H1715" s="98" t="str">
        <f t="shared" si="55"/>
        <v>1</v>
      </c>
      <c r="I1715" s="97"/>
    </row>
    <row r="1716" spans="1:9" x14ac:dyDescent="0.2">
      <c r="A1716" s="70" t="s">
        <v>2766</v>
      </c>
      <c r="B1716" s="70" t="s">
        <v>1539</v>
      </c>
      <c r="C1716" s="79">
        <v>4158184</v>
      </c>
      <c r="D1716" s="79">
        <v>1770292.34</v>
      </c>
      <c r="E1716" s="79">
        <v>2387891.66</v>
      </c>
      <c r="F1716" s="92">
        <f>D1716/10*2</f>
        <v>354058.46799999999</v>
      </c>
      <c r="G1716" s="79">
        <f t="shared" si="54"/>
        <v>2033833.1920000003</v>
      </c>
      <c r="H1716" s="98" t="str">
        <f t="shared" si="55"/>
        <v>1</v>
      </c>
      <c r="I1716" s="97"/>
    </row>
    <row r="1717" spans="1:9" x14ac:dyDescent="0.2">
      <c r="A1717" s="70" t="s">
        <v>2767</v>
      </c>
      <c r="B1717" s="70" t="s">
        <v>1541</v>
      </c>
      <c r="C1717" s="79">
        <v>79908</v>
      </c>
      <c r="D1717" s="79">
        <v>63978</v>
      </c>
      <c r="E1717" s="79">
        <v>15930</v>
      </c>
      <c r="F1717" s="92">
        <f>D1717/10*2</f>
        <v>12795.6</v>
      </c>
      <c r="G1717" s="79">
        <f t="shared" si="54"/>
        <v>3134.3999999999996</v>
      </c>
      <c r="H1717" s="98" t="str">
        <f t="shared" si="55"/>
        <v>1</v>
      </c>
      <c r="I1717" s="97"/>
    </row>
    <row r="1718" spans="1:9" x14ac:dyDescent="0.2">
      <c r="A1718" s="70" t="s">
        <v>2768</v>
      </c>
      <c r="B1718" s="70" t="s">
        <v>1543</v>
      </c>
      <c r="C1718" s="79">
        <v>142079</v>
      </c>
      <c r="D1718" s="79">
        <v>95199.28</v>
      </c>
      <c r="E1718" s="79">
        <v>46879.72</v>
      </c>
      <c r="G1718" s="79">
        <f t="shared" si="54"/>
        <v>46879.72</v>
      </c>
      <c r="H1718" s="98" t="str">
        <f t="shared" si="55"/>
        <v>1</v>
      </c>
      <c r="I1718" s="97"/>
    </row>
    <row r="1719" spans="1:9" x14ac:dyDescent="0.2">
      <c r="A1719" s="70" t="s">
        <v>2769</v>
      </c>
      <c r="B1719" s="70" t="s">
        <v>1545</v>
      </c>
      <c r="C1719" s="79">
        <v>1420793</v>
      </c>
      <c r="D1719" s="79">
        <v>471473.69</v>
      </c>
      <c r="E1719" s="79">
        <v>949319.31</v>
      </c>
      <c r="F1719" s="92">
        <v>471473.69</v>
      </c>
      <c r="G1719" s="79">
        <f t="shared" si="54"/>
        <v>477845.62000000005</v>
      </c>
      <c r="H1719" s="98" t="str">
        <f t="shared" si="55"/>
        <v>1</v>
      </c>
      <c r="I1719" s="97"/>
    </row>
    <row r="1720" spans="1:9" x14ac:dyDescent="0.2">
      <c r="A1720" s="70" t="s">
        <v>2770</v>
      </c>
      <c r="B1720" s="70" t="s">
        <v>1547</v>
      </c>
      <c r="C1720" s="79">
        <v>399346</v>
      </c>
      <c r="D1720" s="79">
        <v>113801.62</v>
      </c>
      <c r="E1720" s="79">
        <v>285544.38</v>
      </c>
      <c r="F1720" s="92">
        <f>D1720/10*2</f>
        <v>22760.324000000001</v>
      </c>
      <c r="G1720" s="79">
        <f t="shared" si="54"/>
        <v>262784.05599999998</v>
      </c>
      <c r="H1720" s="98" t="str">
        <f t="shared" si="55"/>
        <v>1</v>
      </c>
      <c r="I1720" s="97"/>
    </row>
    <row r="1721" spans="1:9" x14ac:dyDescent="0.2">
      <c r="A1721" s="70" t="s">
        <v>2771</v>
      </c>
      <c r="B1721" s="70" t="s">
        <v>1549</v>
      </c>
      <c r="C1721" s="79">
        <v>167146</v>
      </c>
      <c r="D1721" s="79">
        <v>133474.53</v>
      </c>
      <c r="E1721" s="79">
        <v>33671.469999999987</v>
      </c>
      <c r="F1721" s="92">
        <f>D1721/10*2</f>
        <v>26694.905999999999</v>
      </c>
      <c r="G1721" s="79">
        <f t="shared" si="54"/>
        <v>6976.5640000000021</v>
      </c>
      <c r="H1721" s="98" t="str">
        <f t="shared" si="55"/>
        <v>1</v>
      </c>
      <c r="I1721" s="97"/>
    </row>
    <row r="1722" spans="1:9" x14ac:dyDescent="0.2">
      <c r="A1722" s="70" t="s">
        <v>2772</v>
      </c>
      <c r="B1722" s="70" t="s">
        <v>1551</v>
      </c>
      <c r="C1722" s="79">
        <v>975017</v>
      </c>
      <c r="D1722" s="79">
        <v>778599.86</v>
      </c>
      <c r="E1722" s="79">
        <v>196417.14</v>
      </c>
      <c r="F1722" s="92">
        <f>D1722/10*2</f>
        <v>155719.97200000001</v>
      </c>
      <c r="G1722" s="79">
        <f t="shared" si="54"/>
        <v>40697.168000000005</v>
      </c>
      <c r="H1722" s="98" t="str">
        <f t="shared" si="55"/>
        <v>1</v>
      </c>
      <c r="I1722" s="97"/>
    </row>
    <row r="1723" spans="1:9" x14ac:dyDescent="0.2">
      <c r="A1723" s="70" t="s">
        <v>2773</v>
      </c>
      <c r="B1723" s="70" t="s">
        <v>1553</v>
      </c>
      <c r="C1723" s="79">
        <v>111431</v>
      </c>
      <c r="D1723" s="79">
        <v>90873.27</v>
      </c>
      <c r="E1723" s="79">
        <v>20557.729999999996</v>
      </c>
      <c r="F1723" s="92">
        <f>D1723/10*2</f>
        <v>18174.654000000002</v>
      </c>
      <c r="G1723" s="79">
        <f t="shared" si="54"/>
        <v>2383.0759999999937</v>
      </c>
      <c r="H1723" s="98" t="str">
        <f t="shared" si="55"/>
        <v>1</v>
      </c>
      <c r="I1723" s="97"/>
    </row>
    <row r="1724" spans="1:9" x14ac:dyDescent="0.2">
      <c r="A1724" s="70" t="s">
        <v>2774</v>
      </c>
      <c r="B1724" s="70" t="s">
        <v>1806</v>
      </c>
      <c r="C1724" s="79">
        <v>262124</v>
      </c>
      <c r="D1724" s="79">
        <v>135475.20000000001</v>
      </c>
      <c r="E1724" s="79">
        <v>126648.79999999999</v>
      </c>
      <c r="F1724" s="92">
        <f>D1724/10*2</f>
        <v>27095.040000000001</v>
      </c>
      <c r="G1724" s="79">
        <f t="shared" si="54"/>
        <v>99553.75999999998</v>
      </c>
      <c r="H1724" s="98" t="str">
        <f t="shared" si="55"/>
        <v>1</v>
      </c>
      <c r="I1724" s="97"/>
    </row>
    <row r="1725" spans="1:9" x14ac:dyDescent="0.2">
      <c r="A1725" s="70" t="s">
        <v>2775</v>
      </c>
      <c r="B1725" s="70" t="s">
        <v>1557</v>
      </c>
      <c r="C1725" s="79">
        <v>379361</v>
      </c>
      <c r="D1725" s="79">
        <v>108109.22</v>
      </c>
      <c r="E1725" s="79">
        <v>271251.78000000003</v>
      </c>
      <c r="F1725" s="92">
        <f>(D1725*10%)+D1725</f>
        <v>118920.14200000001</v>
      </c>
      <c r="G1725" s="79">
        <f t="shared" si="54"/>
        <v>152331.63800000004</v>
      </c>
      <c r="H1725" s="98" t="str">
        <f t="shared" si="55"/>
        <v>1</v>
      </c>
      <c r="I1725" s="97"/>
    </row>
    <row r="1726" spans="1:9" x14ac:dyDescent="0.2">
      <c r="A1726" s="70" t="s">
        <v>2776</v>
      </c>
      <c r="B1726" s="70" t="s">
        <v>1559</v>
      </c>
      <c r="C1726" s="79">
        <v>325644</v>
      </c>
      <c r="D1726" s="79">
        <v>262462</v>
      </c>
      <c r="E1726" s="79">
        <v>63182</v>
      </c>
      <c r="F1726" s="92">
        <f>D1726/10*2</f>
        <v>52492.4</v>
      </c>
      <c r="G1726" s="79">
        <f t="shared" si="54"/>
        <v>10689.599999999999</v>
      </c>
      <c r="H1726" s="98" t="str">
        <f t="shared" si="55"/>
        <v>1</v>
      </c>
      <c r="I1726" s="97"/>
    </row>
    <row r="1727" spans="1:9" x14ac:dyDescent="0.2">
      <c r="A1727" s="70" t="s">
        <v>2777</v>
      </c>
      <c r="B1727" s="70" t="s">
        <v>1561</v>
      </c>
      <c r="C1727" s="79">
        <v>259668</v>
      </c>
      <c r="D1727" s="79">
        <v>214958.5</v>
      </c>
      <c r="E1727" s="79">
        <v>44709.5</v>
      </c>
      <c r="F1727" s="92">
        <f>D1727/10*2</f>
        <v>42991.7</v>
      </c>
      <c r="G1727" s="79">
        <f t="shared" si="54"/>
        <v>1717.8000000000029</v>
      </c>
      <c r="H1727" s="98" t="str">
        <f t="shared" si="55"/>
        <v>1</v>
      </c>
      <c r="I1727" s="97"/>
    </row>
    <row r="1728" spans="1:9" x14ac:dyDescent="0.2">
      <c r="A1728" s="70" t="s">
        <v>2778</v>
      </c>
      <c r="B1728" s="70" t="s">
        <v>1563</v>
      </c>
      <c r="C1728" s="79">
        <v>232147</v>
      </c>
      <c r="D1728" s="79">
        <v>232147</v>
      </c>
      <c r="E1728" s="79">
        <v>0</v>
      </c>
      <c r="G1728" s="79">
        <f t="shared" si="54"/>
        <v>0</v>
      </c>
      <c r="H1728" s="98" t="str">
        <f t="shared" si="55"/>
        <v>1</v>
      </c>
      <c r="I1728" s="97"/>
    </row>
    <row r="1729" spans="1:9" x14ac:dyDescent="0.2">
      <c r="A1729" s="70" t="s">
        <v>2779</v>
      </c>
      <c r="B1729" s="70" t="s">
        <v>1565</v>
      </c>
      <c r="C1729" s="79">
        <v>45330</v>
      </c>
      <c r="D1729" s="79">
        <v>0</v>
      </c>
      <c r="E1729" s="79">
        <v>45330</v>
      </c>
      <c r="F1729" s="92">
        <v>45330</v>
      </c>
      <c r="G1729" s="79">
        <f t="shared" si="54"/>
        <v>0</v>
      </c>
      <c r="H1729" s="98" t="str">
        <f t="shared" si="55"/>
        <v>1</v>
      </c>
      <c r="I1729" s="97"/>
    </row>
    <row r="1730" spans="1:9" x14ac:dyDescent="0.2">
      <c r="A1730" s="70" t="s">
        <v>1159</v>
      </c>
      <c r="B1730" s="70" t="s">
        <v>1566</v>
      </c>
      <c r="C1730" s="79">
        <v>4562</v>
      </c>
      <c r="D1730" s="77">
        <v>3932.07</v>
      </c>
      <c r="E1730" s="79">
        <v>629.92999999999984</v>
      </c>
      <c r="F1730" s="92">
        <v>600</v>
      </c>
      <c r="G1730" s="79">
        <f t="shared" si="54"/>
        <v>29.929999999999836</v>
      </c>
      <c r="H1730" s="98" t="str">
        <f t="shared" si="55"/>
        <v>2</v>
      </c>
      <c r="I1730" s="97"/>
    </row>
    <row r="1731" spans="1:9" x14ac:dyDescent="0.2">
      <c r="A1731" s="70" t="s">
        <v>1160</v>
      </c>
      <c r="B1731" s="70" t="s">
        <v>1570</v>
      </c>
      <c r="C1731" s="79">
        <v>1045</v>
      </c>
      <c r="D1731" s="77">
        <v>0</v>
      </c>
      <c r="E1731" s="79">
        <v>1045</v>
      </c>
      <c r="F1731" s="92">
        <v>0</v>
      </c>
      <c r="G1731" s="79">
        <f t="shared" ref="G1731:G1794" si="56">C1731-D1731-F1731</f>
        <v>1045</v>
      </c>
      <c r="H1731" s="98" t="str">
        <f t="shared" si="55"/>
        <v>2</v>
      </c>
      <c r="I1731" s="97"/>
    </row>
    <row r="1732" spans="1:9" x14ac:dyDescent="0.2">
      <c r="A1732" s="70" t="s">
        <v>1162</v>
      </c>
      <c r="B1732" s="70" t="s">
        <v>1571</v>
      </c>
      <c r="C1732" s="79">
        <v>5620</v>
      </c>
      <c r="D1732" s="77">
        <v>0</v>
      </c>
      <c r="E1732" s="79">
        <v>5620</v>
      </c>
      <c r="F1732" s="92">
        <v>0</v>
      </c>
      <c r="G1732" s="79">
        <f t="shared" si="56"/>
        <v>5620</v>
      </c>
      <c r="H1732" s="98" t="str">
        <f t="shared" si="55"/>
        <v>2</v>
      </c>
      <c r="I1732" s="97"/>
    </row>
    <row r="1733" spans="1:9" x14ac:dyDescent="0.2">
      <c r="A1733" s="70" t="s">
        <v>1164</v>
      </c>
      <c r="B1733" s="70" t="s">
        <v>1572</v>
      </c>
      <c r="C1733" s="79">
        <v>584</v>
      </c>
      <c r="D1733" s="77">
        <v>584</v>
      </c>
      <c r="E1733" s="79">
        <v>0</v>
      </c>
      <c r="F1733" s="92">
        <v>0</v>
      </c>
      <c r="G1733" s="79">
        <f t="shared" si="56"/>
        <v>0</v>
      </c>
      <c r="H1733" s="98" t="str">
        <f t="shared" ref="H1733:H1796" si="57">MID(A1733,18,1)</f>
        <v>2</v>
      </c>
      <c r="I1733" s="97"/>
    </row>
    <row r="1734" spans="1:9" x14ac:dyDescent="0.2">
      <c r="A1734" s="70" t="s">
        <v>1165</v>
      </c>
      <c r="B1734" s="70" t="s">
        <v>1643</v>
      </c>
      <c r="C1734" s="79">
        <v>8308</v>
      </c>
      <c r="D1734" s="77">
        <v>4761</v>
      </c>
      <c r="E1734" s="79">
        <v>3547</v>
      </c>
      <c r="F1734" s="92">
        <v>400</v>
      </c>
      <c r="G1734" s="79">
        <f t="shared" si="56"/>
        <v>3147</v>
      </c>
      <c r="H1734" s="98" t="str">
        <f t="shared" si="57"/>
        <v>2</v>
      </c>
      <c r="I1734" s="97"/>
    </row>
    <row r="1735" spans="1:9" x14ac:dyDescent="0.2">
      <c r="A1735" s="70" t="s">
        <v>1170</v>
      </c>
      <c r="B1735" s="70" t="s">
        <v>1645</v>
      </c>
      <c r="C1735" s="79">
        <v>5362</v>
      </c>
      <c r="D1735" s="77">
        <v>1645</v>
      </c>
      <c r="E1735" s="79">
        <v>3717</v>
      </c>
      <c r="F1735" s="92">
        <v>0</v>
      </c>
      <c r="G1735" s="79">
        <f t="shared" si="56"/>
        <v>3717</v>
      </c>
      <c r="H1735" s="98" t="str">
        <f t="shared" si="57"/>
        <v>2</v>
      </c>
      <c r="I1735" s="97"/>
    </row>
    <row r="1736" spans="1:9" x14ac:dyDescent="0.2">
      <c r="A1736" s="70" t="s">
        <v>2780</v>
      </c>
      <c r="B1736" s="70" t="s">
        <v>1816</v>
      </c>
      <c r="C1736" s="79">
        <v>0</v>
      </c>
      <c r="D1736" s="77">
        <v>0</v>
      </c>
      <c r="E1736" s="79">
        <v>0</v>
      </c>
      <c r="F1736" s="92">
        <v>0</v>
      </c>
      <c r="G1736" s="79">
        <f t="shared" si="56"/>
        <v>0</v>
      </c>
      <c r="H1736" s="98" t="str">
        <f t="shared" si="57"/>
        <v>2</v>
      </c>
      <c r="I1736" s="97"/>
    </row>
    <row r="1737" spans="1:9" x14ac:dyDescent="0.2">
      <c r="A1737" s="70" t="s">
        <v>1174</v>
      </c>
      <c r="B1737" s="70" t="s">
        <v>1820</v>
      </c>
      <c r="C1737" s="79">
        <v>211368</v>
      </c>
      <c r="D1737" s="77">
        <v>32396.48</v>
      </c>
      <c r="E1737" s="79">
        <v>178971.51999999999</v>
      </c>
      <c r="F1737" s="92">
        <v>56411.96</v>
      </c>
      <c r="G1737" s="79">
        <f t="shared" si="56"/>
        <v>122559.56</v>
      </c>
      <c r="H1737" s="98" t="str">
        <f t="shared" si="57"/>
        <v>2</v>
      </c>
      <c r="I1737" s="97"/>
    </row>
    <row r="1738" spans="1:9" x14ac:dyDescent="0.2">
      <c r="A1738" s="70" t="s">
        <v>1175</v>
      </c>
      <c r="B1738" s="70" t="s">
        <v>1820</v>
      </c>
      <c r="C1738" s="79">
        <v>75287</v>
      </c>
      <c r="D1738" s="77">
        <v>56388.639999999999</v>
      </c>
      <c r="E1738" s="79">
        <v>18898.36</v>
      </c>
      <c r="F1738" s="92">
        <v>0</v>
      </c>
      <c r="G1738" s="79">
        <f t="shared" si="56"/>
        <v>18898.36</v>
      </c>
      <c r="H1738" s="98" t="str">
        <f t="shared" si="57"/>
        <v>2</v>
      </c>
      <c r="I1738" s="97"/>
    </row>
    <row r="1739" spans="1:9" x14ac:dyDescent="0.2">
      <c r="A1739" s="70" t="s">
        <v>1176</v>
      </c>
      <c r="B1739" s="70" t="s">
        <v>2745</v>
      </c>
      <c r="C1739" s="79">
        <v>52493</v>
      </c>
      <c r="D1739" s="77">
        <v>13147.9</v>
      </c>
      <c r="E1739" s="79">
        <v>39345.1</v>
      </c>
      <c r="F1739" s="92">
        <v>10000</v>
      </c>
      <c r="G1739" s="79">
        <f t="shared" si="56"/>
        <v>29345.1</v>
      </c>
      <c r="H1739" s="98" t="str">
        <f t="shared" si="57"/>
        <v>2</v>
      </c>
      <c r="I1739" s="97"/>
    </row>
    <row r="1740" spans="1:9" x14ac:dyDescent="0.2">
      <c r="A1740" s="70" t="s">
        <v>1177</v>
      </c>
      <c r="B1740" s="70" t="s">
        <v>2745</v>
      </c>
      <c r="C1740" s="79">
        <v>1502201.41</v>
      </c>
      <c r="D1740" s="77">
        <v>744784.38</v>
      </c>
      <c r="E1740" s="79">
        <v>757417.02999999991</v>
      </c>
      <c r="F1740" s="92">
        <v>10000</v>
      </c>
      <c r="G1740" s="79">
        <f t="shared" si="56"/>
        <v>747417.02999999991</v>
      </c>
      <c r="H1740" s="98" t="str">
        <f t="shared" si="57"/>
        <v>2</v>
      </c>
      <c r="I1740" s="97"/>
    </row>
    <row r="1741" spans="1:9" x14ac:dyDescent="0.2">
      <c r="A1741" s="70" t="s">
        <v>1178</v>
      </c>
      <c r="B1741" s="70" t="s">
        <v>1821</v>
      </c>
      <c r="C1741" s="79">
        <v>700</v>
      </c>
      <c r="D1741" s="77">
        <v>504.6</v>
      </c>
      <c r="E1741" s="79">
        <v>195.39999999999998</v>
      </c>
      <c r="F1741" s="92">
        <v>0</v>
      </c>
      <c r="G1741" s="79">
        <f t="shared" si="56"/>
        <v>195.39999999999998</v>
      </c>
      <c r="H1741" s="98" t="str">
        <f t="shared" si="57"/>
        <v>2</v>
      </c>
      <c r="I1741" s="97"/>
    </row>
    <row r="1742" spans="1:9" x14ac:dyDescent="0.2">
      <c r="A1742" s="70" t="s">
        <v>1181</v>
      </c>
      <c r="B1742" s="70" t="s">
        <v>1647</v>
      </c>
      <c r="C1742" s="79">
        <v>24411</v>
      </c>
      <c r="D1742" s="77">
        <v>0</v>
      </c>
      <c r="E1742" s="79">
        <v>24411</v>
      </c>
      <c r="F1742" s="92">
        <v>0</v>
      </c>
      <c r="G1742" s="79">
        <f t="shared" si="56"/>
        <v>24411</v>
      </c>
      <c r="H1742" s="98" t="str">
        <f t="shared" si="57"/>
        <v>2</v>
      </c>
      <c r="I1742" s="97"/>
    </row>
    <row r="1743" spans="1:9" x14ac:dyDescent="0.2">
      <c r="A1743" s="70" t="s">
        <v>2781</v>
      </c>
      <c r="B1743" s="70" t="s">
        <v>1733</v>
      </c>
      <c r="C1743" s="79">
        <v>139</v>
      </c>
      <c r="D1743" s="77">
        <v>0</v>
      </c>
      <c r="E1743" s="79">
        <v>139</v>
      </c>
      <c r="F1743" s="92">
        <v>0</v>
      </c>
      <c r="G1743" s="79">
        <f t="shared" si="56"/>
        <v>139</v>
      </c>
      <c r="H1743" s="98" t="str">
        <f t="shared" si="57"/>
        <v>2</v>
      </c>
      <c r="I1743" s="97"/>
    </row>
    <row r="1744" spans="1:9" x14ac:dyDescent="0.2">
      <c r="A1744" s="70" t="s">
        <v>2782</v>
      </c>
      <c r="B1744" s="70" t="s">
        <v>1694</v>
      </c>
      <c r="C1744" s="79">
        <v>0</v>
      </c>
      <c r="D1744" s="77">
        <v>0</v>
      </c>
      <c r="E1744" s="79">
        <v>0</v>
      </c>
      <c r="F1744" s="92">
        <v>0</v>
      </c>
      <c r="G1744" s="79">
        <f t="shared" si="56"/>
        <v>0</v>
      </c>
      <c r="H1744" s="98" t="str">
        <f t="shared" si="57"/>
        <v>2</v>
      </c>
      <c r="I1744" s="97"/>
    </row>
    <row r="1745" spans="1:9" x14ac:dyDescent="0.2">
      <c r="A1745" s="70" t="s">
        <v>2783</v>
      </c>
      <c r="B1745" s="70" t="s">
        <v>1649</v>
      </c>
      <c r="C1745" s="79">
        <v>0</v>
      </c>
      <c r="D1745" s="77">
        <v>0</v>
      </c>
      <c r="E1745" s="79">
        <v>0</v>
      </c>
      <c r="F1745" s="92">
        <v>0</v>
      </c>
      <c r="G1745" s="79">
        <f t="shared" si="56"/>
        <v>0</v>
      </c>
      <c r="H1745" s="98" t="str">
        <f t="shared" si="57"/>
        <v>2</v>
      </c>
      <c r="I1745" s="97"/>
    </row>
    <row r="1746" spans="1:9" x14ac:dyDescent="0.2">
      <c r="A1746" s="70" t="s">
        <v>2784</v>
      </c>
      <c r="B1746" s="70" t="s">
        <v>2753</v>
      </c>
      <c r="C1746" s="79">
        <v>0</v>
      </c>
      <c r="D1746" s="77">
        <v>0</v>
      </c>
      <c r="E1746" s="79">
        <v>0</v>
      </c>
      <c r="F1746" s="92">
        <v>0</v>
      </c>
      <c r="G1746" s="79">
        <f t="shared" si="56"/>
        <v>0</v>
      </c>
      <c r="H1746" s="98" t="str">
        <f t="shared" si="57"/>
        <v>2</v>
      </c>
      <c r="I1746" s="97"/>
    </row>
    <row r="1747" spans="1:9" x14ac:dyDescent="0.2">
      <c r="A1747" s="70" t="s">
        <v>2785</v>
      </c>
      <c r="B1747" s="70" t="s">
        <v>1696</v>
      </c>
      <c r="C1747" s="79">
        <v>0</v>
      </c>
      <c r="D1747" s="77">
        <v>0</v>
      </c>
      <c r="E1747" s="79">
        <v>0</v>
      </c>
      <c r="F1747" s="92">
        <v>0</v>
      </c>
      <c r="G1747" s="79">
        <f t="shared" si="56"/>
        <v>0</v>
      </c>
      <c r="H1747" s="98" t="str">
        <f t="shared" si="57"/>
        <v>2</v>
      </c>
      <c r="I1747" s="97"/>
    </row>
    <row r="1748" spans="1:9" x14ac:dyDescent="0.2">
      <c r="A1748" s="70" t="s">
        <v>1183</v>
      </c>
      <c r="B1748" s="70" t="s">
        <v>1789</v>
      </c>
      <c r="C1748" s="79">
        <v>318827</v>
      </c>
      <c r="D1748" s="79">
        <v>250198</v>
      </c>
      <c r="E1748" s="79">
        <v>68629</v>
      </c>
      <c r="F1748" s="92">
        <v>18000</v>
      </c>
      <c r="G1748" s="79">
        <f t="shared" si="56"/>
        <v>50629</v>
      </c>
      <c r="H1748" s="98" t="str">
        <f t="shared" si="57"/>
        <v>3</v>
      </c>
      <c r="I1748" s="97"/>
    </row>
    <row r="1749" spans="1:9" x14ac:dyDescent="0.2">
      <c r="A1749" s="70" t="s">
        <v>1184</v>
      </c>
      <c r="B1749" s="70" t="s">
        <v>1824</v>
      </c>
      <c r="C1749" s="79">
        <v>0</v>
      </c>
      <c r="D1749" s="79">
        <v>0</v>
      </c>
      <c r="E1749" s="79">
        <v>0</v>
      </c>
      <c r="F1749" s="92">
        <v>0</v>
      </c>
      <c r="G1749" s="79">
        <f t="shared" si="56"/>
        <v>0</v>
      </c>
      <c r="H1749" s="98" t="str">
        <f t="shared" si="57"/>
        <v>3</v>
      </c>
      <c r="I1749" s="97"/>
    </row>
    <row r="1750" spans="1:9" x14ac:dyDescent="0.2">
      <c r="A1750" s="70" t="s">
        <v>1185</v>
      </c>
      <c r="B1750" s="70" t="s">
        <v>1573</v>
      </c>
      <c r="C1750" s="79">
        <v>6114</v>
      </c>
      <c r="D1750" s="79">
        <v>6070.91</v>
      </c>
      <c r="E1750" s="79">
        <v>43.090000000000146</v>
      </c>
      <c r="F1750" s="92">
        <v>43.090000000000146</v>
      </c>
      <c r="G1750" s="79">
        <f t="shared" si="56"/>
        <v>0</v>
      </c>
      <c r="H1750" s="98" t="str">
        <f t="shared" si="57"/>
        <v>3</v>
      </c>
      <c r="I1750" s="97"/>
    </row>
    <row r="1751" spans="1:9" x14ac:dyDescent="0.2">
      <c r="A1751" s="70" t="s">
        <v>2786</v>
      </c>
      <c r="B1751" s="70" t="s">
        <v>1575</v>
      </c>
      <c r="C1751" s="79">
        <v>5860</v>
      </c>
      <c r="D1751" s="79">
        <v>3853.64</v>
      </c>
      <c r="E1751" s="79">
        <v>2006.3600000000001</v>
      </c>
      <c r="F1751" s="92">
        <f>D1751/10*2</f>
        <v>770.72799999999995</v>
      </c>
      <c r="G1751" s="79">
        <f t="shared" si="56"/>
        <v>1235.6320000000001</v>
      </c>
      <c r="H1751" s="98" t="str">
        <f t="shared" si="57"/>
        <v>3</v>
      </c>
      <c r="I1751" s="97"/>
    </row>
    <row r="1752" spans="1:9" x14ac:dyDescent="0.2">
      <c r="A1752" s="70" t="s">
        <v>2787</v>
      </c>
      <c r="B1752" s="70" t="s">
        <v>2156</v>
      </c>
      <c r="C1752" s="79">
        <v>0</v>
      </c>
      <c r="D1752" s="79">
        <v>0</v>
      </c>
      <c r="E1752" s="79">
        <v>0</v>
      </c>
      <c r="F1752" s="92">
        <v>0</v>
      </c>
      <c r="G1752" s="79">
        <f t="shared" si="56"/>
        <v>0</v>
      </c>
      <c r="H1752" s="98" t="str">
        <f t="shared" si="57"/>
        <v>3</v>
      </c>
      <c r="I1752" s="97"/>
    </row>
    <row r="1753" spans="1:9" x14ac:dyDescent="0.2">
      <c r="A1753" s="70" t="s">
        <v>1187</v>
      </c>
      <c r="B1753" s="70" t="s">
        <v>1700</v>
      </c>
      <c r="C1753" s="79">
        <v>108202</v>
      </c>
      <c r="D1753" s="79">
        <v>50000</v>
      </c>
      <c r="E1753" s="79">
        <v>58202</v>
      </c>
      <c r="F1753" s="92">
        <v>0</v>
      </c>
      <c r="G1753" s="79">
        <f t="shared" si="56"/>
        <v>58202</v>
      </c>
      <c r="H1753" s="98" t="str">
        <f t="shared" si="57"/>
        <v>3</v>
      </c>
      <c r="I1753" s="97"/>
    </row>
    <row r="1754" spans="1:9" x14ac:dyDescent="0.2">
      <c r="A1754" s="70" t="s">
        <v>1189</v>
      </c>
      <c r="B1754" s="70" t="s">
        <v>1600</v>
      </c>
      <c r="C1754" s="79">
        <v>727.69</v>
      </c>
      <c r="D1754" s="79">
        <v>727.69</v>
      </c>
      <c r="E1754" s="79">
        <v>0</v>
      </c>
      <c r="F1754" s="92">
        <v>0</v>
      </c>
      <c r="G1754" s="79">
        <f t="shared" si="56"/>
        <v>0</v>
      </c>
      <c r="H1754" s="98" t="str">
        <f t="shared" si="57"/>
        <v>3</v>
      </c>
      <c r="I1754" s="97"/>
    </row>
    <row r="1755" spans="1:9" x14ac:dyDescent="0.2">
      <c r="A1755" s="70" t="s">
        <v>1191</v>
      </c>
      <c r="B1755" s="70" t="s">
        <v>1825</v>
      </c>
      <c r="C1755" s="79">
        <v>538146</v>
      </c>
      <c r="D1755" s="79">
        <v>403401.6</v>
      </c>
      <c r="E1755" s="79">
        <v>134744.40000000002</v>
      </c>
      <c r="F1755" s="92">
        <v>89644.800000000003</v>
      </c>
      <c r="G1755" s="79">
        <f t="shared" si="56"/>
        <v>45099.60000000002</v>
      </c>
      <c r="H1755" s="98" t="str">
        <f t="shared" si="57"/>
        <v>3</v>
      </c>
      <c r="I1755" s="97"/>
    </row>
    <row r="1756" spans="1:9" x14ac:dyDescent="0.2">
      <c r="A1756" s="70" t="s">
        <v>1192</v>
      </c>
      <c r="B1756" s="70" t="s">
        <v>1576</v>
      </c>
      <c r="C1756" s="79">
        <v>7206.42</v>
      </c>
      <c r="D1756" s="79">
        <v>7206.42</v>
      </c>
      <c r="E1756" s="79">
        <v>0</v>
      </c>
      <c r="F1756" s="92">
        <v>0</v>
      </c>
      <c r="G1756" s="79">
        <f t="shared" si="56"/>
        <v>0</v>
      </c>
      <c r="H1756" s="98" t="str">
        <f t="shared" si="57"/>
        <v>3</v>
      </c>
      <c r="I1756" s="97"/>
    </row>
    <row r="1757" spans="1:9" x14ac:dyDescent="0.2">
      <c r="A1757" s="70" t="s">
        <v>2788</v>
      </c>
      <c r="B1757" s="70" t="s">
        <v>1659</v>
      </c>
      <c r="C1757" s="79">
        <v>6000</v>
      </c>
      <c r="D1757" s="79">
        <v>0</v>
      </c>
      <c r="E1757" s="79">
        <v>6000</v>
      </c>
      <c r="F1757" s="92">
        <v>5518</v>
      </c>
      <c r="G1757" s="79">
        <f t="shared" si="56"/>
        <v>482</v>
      </c>
      <c r="H1757" s="98" t="str">
        <f t="shared" si="57"/>
        <v>3</v>
      </c>
      <c r="I1757" s="97"/>
    </row>
    <row r="1758" spans="1:9" x14ac:dyDescent="0.2">
      <c r="A1758" s="70" t="s">
        <v>1193</v>
      </c>
      <c r="B1758" s="70" t="s">
        <v>1661</v>
      </c>
      <c r="C1758" s="79">
        <v>12305</v>
      </c>
      <c r="D1758" s="79">
        <v>5568</v>
      </c>
      <c r="E1758" s="79">
        <v>6737</v>
      </c>
      <c r="F1758" s="92">
        <v>0</v>
      </c>
      <c r="G1758" s="79">
        <f t="shared" si="56"/>
        <v>6737</v>
      </c>
      <c r="H1758" s="98" t="str">
        <f t="shared" si="57"/>
        <v>3</v>
      </c>
      <c r="I1758" s="97"/>
    </row>
    <row r="1759" spans="1:9" x14ac:dyDescent="0.2">
      <c r="A1759" s="70" t="s">
        <v>1195</v>
      </c>
      <c r="B1759" s="70" t="s">
        <v>2759</v>
      </c>
      <c r="C1759" s="79">
        <v>30257</v>
      </c>
      <c r="D1759" s="79">
        <v>15254</v>
      </c>
      <c r="E1759" s="79">
        <v>15003</v>
      </c>
      <c r="F1759" s="92">
        <v>0</v>
      </c>
      <c r="G1759" s="79">
        <f t="shared" si="56"/>
        <v>15003</v>
      </c>
      <c r="H1759" s="98" t="str">
        <f t="shared" si="57"/>
        <v>3</v>
      </c>
      <c r="I1759" s="97"/>
    </row>
    <row r="1760" spans="1:9" x14ac:dyDescent="0.2">
      <c r="A1760" s="70" t="s">
        <v>1197</v>
      </c>
      <c r="B1760" s="70" t="s">
        <v>1577</v>
      </c>
      <c r="C1760" s="79">
        <v>11766</v>
      </c>
      <c r="D1760" s="79">
        <v>0</v>
      </c>
      <c r="E1760" s="79">
        <v>11766</v>
      </c>
      <c r="F1760" s="92">
        <v>0</v>
      </c>
      <c r="G1760" s="79">
        <f t="shared" si="56"/>
        <v>11766</v>
      </c>
      <c r="H1760" s="98" t="str">
        <f t="shared" si="57"/>
        <v>3</v>
      </c>
      <c r="I1760" s="97"/>
    </row>
    <row r="1761" spans="1:9" x14ac:dyDescent="0.2">
      <c r="A1761" s="70" t="s">
        <v>1198</v>
      </c>
      <c r="B1761" s="70" t="s">
        <v>1827</v>
      </c>
      <c r="C1761" s="79">
        <v>30709</v>
      </c>
      <c r="D1761" s="79">
        <v>8613</v>
      </c>
      <c r="E1761" s="79">
        <v>22096</v>
      </c>
      <c r="F1761" s="93">
        <v>21590</v>
      </c>
      <c r="G1761" s="79">
        <f t="shared" si="56"/>
        <v>506</v>
      </c>
      <c r="H1761" s="98" t="str">
        <f t="shared" si="57"/>
        <v>3</v>
      </c>
      <c r="I1761" s="97"/>
    </row>
    <row r="1762" spans="1:9" x14ac:dyDescent="0.2">
      <c r="A1762" s="70" t="s">
        <v>1199</v>
      </c>
      <c r="B1762" s="70" t="s">
        <v>1830</v>
      </c>
      <c r="C1762" s="79">
        <v>618023</v>
      </c>
      <c r="D1762" s="79">
        <v>441605.04</v>
      </c>
      <c r="E1762" s="79">
        <v>176417.96000000002</v>
      </c>
      <c r="F1762" s="92">
        <v>88321</v>
      </c>
      <c r="G1762" s="79">
        <f t="shared" si="56"/>
        <v>88096.960000000021</v>
      </c>
      <c r="H1762" s="98" t="str">
        <f t="shared" si="57"/>
        <v>3</v>
      </c>
      <c r="I1762" s="97"/>
    </row>
    <row r="1763" spans="1:9" x14ac:dyDescent="0.2">
      <c r="A1763" s="70" t="s">
        <v>1201</v>
      </c>
      <c r="B1763" s="70" t="s">
        <v>1831</v>
      </c>
      <c r="C1763" s="79">
        <v>8412</v>
      </c>
      <c r="D1763" s="79">
        <v>5568</v>
      </c>
      <c r="E1763" s="79">
        <v>2844</v>
      </c>
      <c r="F1763" s="92">
        <v>2000</v>
      </c>
      <c r="G1763" s="79">
        <f t="shared" si="56"/>
        <v>844</v>
      </c>
      <c r="H1763" s="98" t="str">
        <f t="shared" si="57"/>
        <v>3</v>
      </c>
      <c r="I1763" s="97"/>
    </row>
    <row r="1764" spans="1:9" x14ac:dyDescent="0.2">
      <c r="A1764" s="70" t="s">
        <v>2789</v>
      </c>
      <c r="B1764" s="70" t="s">
        <v>1583</v>
      </c>
      <c r="C1764" s="79">
        <v>0</v>
      </c>
      <c r="D1764" s="79">
        <v>0</v>
      </c>
      <c r="E1764" s="79">
        <v>0</v>
      </c>
      <c r="F1764" s="92">
        <v>0</v>
      </c>
      <c r="G1764" s="79">
        <f t="shared" si="56"/>
        <v>0</v>
      </c>
      <c r="H1764" s="98" t="str">
        <f t="shared" si="57"/>
        <v>3</v>
      </c>
      <c r="I1764" s="97"/>
    </row>
    <row r="1765" spans="1:9" x14ac:dyDescent="0.2">
      <c r="A1765" s="70" t="s">
        <v>2790</v>
      </c>
      <c r="B1765" s="70" t="s">
        <v>1701</v>
      </c>
      <c r="C1765" s="79">
        <v>0</v>
      </c>
      <c r="D1765" s="79">
        <v>0</v>
      </c>
      <c r="E1765" s="79">
        <v>0</v>
      </c>
      <c r="F1765" s="92">
        <v>0</v>
      </c>
      <c r="G1765" s="79">
        <f t="shared" si="56"/>
        <v>0</v>
      </c>
      <c r="H1765" s="98" t="str">
        <f t="shared" si="57"/>
        <v>5</v>
      </c>
      <c r="I1765" s="97"/>
    </row>
    <row r="1766" spans="1:9" x14ac:dyDescent="0.2">
      <c r="A1766" s="70" t="s">
        <v>2791</v>
      </c>
      <c r="B1766" s="70" t="s">
        <v>1605</v>
      </c>
      <c r="C1766" s="79">
        <v>0</v>
      </c>
      <c r="D1766" s="79">
        <v>0</v>
      </c>
      <c r="E1766" s="79">
        <v>0</v>
      </c>
      <c r="F1766" s="92">
        <v>0</v>
      </c>
      <c r="G1766" s="79">
        <f t="shared" si="56"/>
        <v>0</v>
      </c>
      <c r="H1766" s="98" t="str">
        <f t="shared" si="57"/>
        <v>5</v>
      </c>
      <c r="I1766" s="97"/>
    </row>
    <row r="1767" spans="1:9" x14ac:dyDescent="0.2">
      <c r="A1767" s="70" t="s">
        <v>1203</v>
      </c>
      <c r="B1767" s="70" t="s">
        <v>2208</v>
      </c>
      <c r="C1767" s="79">
        <v>5258</v>
      </c>
      <c r="D1767" s="79">
        <v>4501.99</v>
      </c>
      <c r="E1767" s="79">
        <v>756.01000000000022</v>
      </c>
      <c r="F1767" s="92">
        <v>0</v>
      </c>
      <c r="G1767" s="79">
        <f t="shared" si="56"/>
        <v>756.01000000000022</v>
      </c>
      <c r="H1767" s="98" t="str">
        <f t="shared" si="57"/>
        <v>5</v>
      </c>
      <c r="I1767" s="97"/>
    </row>
    <row r="1768" spans="1:9" x14ac:dyDescent="0.2">
      <c r="A1768" s="70" t="s">
        <v>2792</v>
      </c>
      <c r="B1768" s="70" t="s">
        <v>2764</v>
      </c>
      <c r="C1768" s="79">
        <v>0</v>
      </c>
      <c r="D1768" s="79">
        <v>0</v>
      </c>
      <c r="E1768" s="79">
        <v>0</v>
      </c>
      <c r="F1768" s="92">
        <v>0</v>
      </c>
      <c r="G1768" s="79">
        <f t="shared" si="56"/>
        <v>0</v>
      </c>
      <c r="H1768" s="98" t="str">
        <f t="shared" si="57"/>
        <v>5</v>
      </c>
      <c r="I1768" s="97"/>
    </row>
    <row r="1769" spans="1:9" x14ac:dyDescent="0.2">
      <c r="A1769" s="70" t="s">
        <v>2793</v>
      </c>
      <c r="B1769" s="70" t="s">
        <v>1537</v>
      </c>
      <c r="C1769" s="79">
        <v>5135424</v>
      </c>
      <c r="D1769" s="79">
        <v>4212262.07</v>
      </c>
      <c r="E1769" s="79">
        <v>923161.9299999997</v>
      </c>
      <c r="F1769" s="92">
        <f>D1769/10*2</f>
        <v>842452.41400000011</v>
      </c>
      <c r="G1769" s="79">
        <f t="shared" si="56"/>
        <v>80709.515999999596</v>
      </c>
      <c r="H1769" s="98" t="str">
        <f t="shared" si="57"/>
        <v>1</v>
      </c>
      <c r="I1769" s="97"/>
    </row>
    <row r="1770" spans="1:9" x14ac:dyDescent="0.2">
      <c r="A1770" s="70" t="s">
        <v>2794</v>
      </c>
      <c r="B1770" s="70" t="s">
        <v>1539</v>
      </c>
      <c r="C1770" s="79">
        <v>12069344</v>
      </c>
      <c r="D1770" s="79">
        <v>6993106.8499999996</v>
      </c>
      <c r="E1770" s="79">
        <v>5076237.1500000004</v>
      </c>
      <c r="F1770" s="92">
        <f>D1770/10*2</f>
        <v>1398621.3699999999</v>
      </c>
      <c r="G1770" s="79">
        <f t="shared" si="56"/>
        <v>3677615.7800000003</v>
      </c>
      <c r="H1770" s="98" t="str">
        <f t="shared" si="57"/>
        <v>1</v>
      </c>
      <c r="I1770" s="97"/>
    </row>
    <row r="1771" spans="1:9" x14ac:dyDescent="0.2">
      <c r="A1771" s="70" t="s">
        <v>2795</v>
      </c>
      <c r="B1771" s="70" t="s">
        <v>1541</v>
      </c>
      <c r="C1771" s="79">
        <v>51816</v>
      </c>
      <c r="D1771" s="79">
        <v>42450</v>
      </c>
      <c r="E1771" s="79">
        <v>9366</v>
      </c>
      <c r="F1771" s="92">
        <f>D1771/10*2</f>
        <v>8490</v>
      </c>
      <c r="G1771" s="79">
        <f t="shared" si="56"/>
        <v>876</v>
      </c>
      <c r="H1771" s="98" t="str">
        <f t="shared" si="57"/>
        <v>1</v>
      </c>
      <c r="I1771" s="97"/>
    </row>
    <row r="1772" spans="1:9" x14ac:dyDescent="0.2">
      <c r="A1772" s="70" t="s">
        <v>2796</v>
      </c>
      <c r="B1772" s="70" t="s">
        <v>1543</v>
      </c>
      <c r="C1772" s="79">
        <v>244719</v>
      </c>
      <c r="D1772" s="79">
        <v>178556.7</v>
      </c>
      <c r="E1772" s="79">
        <v>66162.299999999988</v>
      </c>
      <c r="G1772" s="79">
        <f t="shared" si="56"/>
        <v>66162.299999999988</v>
      </c>
      <c r="H1772" s="98" t="str">
        <f t="shared" si="57"/>
        <v>1</v>
      </c>
      <c r="I1772" s="97"/>
    </row>
    <row r="1773" spans="1:9" x14ac:dyDescent="0.2">
      <c r="A1773" s="70" t="s">
        <v>2797</v>
      </c>
      <c r="B1773" s="70" t="s">
        <v>1545</v>
      </c>
      <c r="C1773" s="79">
        <v>2447190</v>
      </c>
      <c r="D1773" s="79">
        <v>859180.16</v>
      </c>
      <c r="E1773" s="79">
        <v>1588009.8399999999</v>
      </c>
      <c r="F1773" s="92">
        <v>859180.16</v>
      </c>
      <c r="G1773" s="79">
        <f t="shared" si="56"/>
        <v>728829.67999999982</v>
      </c>
      <c r="H1773" s="98" t="str">
        <f t="shared" si="57"/>
        <v>1</v>
      </c>
      <c r="I1773" s="97"/>
    </row>
    <row r="1774" spans="1:9" x14ac:dyDescent="0.2">
      <c r="A1774" s="70" t="s">
        <v>2798</v>
      </c>
      <c r="B1774" s="70" t="s">
        <v>1547</v>
      </c>
      <c r="C1774" s="79">
        <v>961508</v>
      </c>
      <c r="D1774" s="79">
        <v>346884.62</v>
      </c>
      <c r="E1774" s="79">
        <v>614623.38</v>
      </c>
      <c r="F1774" s="92">
        <f>D1774/10*2</f>
        <v>69376.923999999999</v>
      </c>
      <c r="G1774" s="79">
        <f t="shared" si="56"/>
        <v>545246.45600000001</v>
      </c>
      <c r="H1774" s="98" t="str">
        <f t="shared" si="57"/>
        <v>1</v>
      </c>
      <c r="I1774" s="97"/>
    </row>
    <row r="1775" spans="1:9" x14ac:dyDescent="0.2">
      <c r="A1775" s="70" t="s">
        <v>2799</v>
      </c>
      <c r="B1775" s="70" t="s">
        <v>1549</v>
      </c>
      <c r="C1775" s="79">
        <v>154063</v>
      </c>
      <c r="D1775" s="79">
        <v>125234.37</v>
      </c>
      <c r="E1775" s="79">
        <v>28828.630000000005</v>
      </c>
      <c r="F1775" s="92">
        <f>D1775/10*2</f>
        <v>25046.874</v>
      </c>
      <c r="G1775" s="79">
        <f t="shared" si="56"/>
        <v>3781.7560000000049</v>
      </c>
      <c r="H1775" s="98" t="str">
        <f t="shared" si="57"/>
        <v>1</v>
      </c>
      <c r="I1775" s="97"/>
    </row>
    <row r="1776" spans="1:9" x14ac:dyDescent="0.2">
      <c r="A1776" s="70" t="s">
        <v>2800</v>
      </c>
      <c r="B1776" s="70" t="s">
        <v>1551</v>
      </c>
      <c r="C1776" s="79">
        <v>898699</v>
      </c>
      <c r="D1776" s="79">
        <v>730532.3</v>
      </c>
      <c r="E1776" s="79">
        <v>168166.69999999995</v>
      </c>
      <c r="F1776" s="92">
        <f>D1776/10*2</f>
        <v>146106.46000000002</v>
      </c>
      <c r="G1776" s="79">
        <f t="shared" si="56"/>
        <v>22060.239999999932</v>
      </c>
      <c r="H1776" s="98" t="str">
        <f t="shared" si="57"/>
        <v>1</v>
      </c>
      <c r="I1776" s="97"/>
    </row>
    <row r="1777" spans="1:9" x14ac:dyDescent="0.2">
      <c r="A1777" s="70" t="s">
        <v>2801</v>
      </c>
      <c r="B1777" s="70" t="s">
        <v>1553</v>
      </c>
      <c r="C1777" s="79">
        <v>102708</v>
      </c>
      <c r="D1777" s="79">
        <v>84592.58</v>
      </c>
      <c r="E1777" s="79">
        <v>18115.419999999998</v>
      </c>
      <c r="F1777" s="92">
        <f>D1777/10*2</f>
        <v>16918.516</v>
      </c>
      <c r="G1777" s="79">
        <f t="shared" si="56"/>
        <v>1196.9039999999986</v>
      </c>
      <c r="H1777" s="98" t="str">
        <f t="shared" si="57"/>
        <v>1</v>
      </c>
      <c r="I1777" s="97"/>
    </row>
    <row r="1778" spans="1:9" x14ac:dyDescent="0.2">
      <c r="A1778" s="70" t="s">
        <v>2802</v>
      </c>
      <c r="B1778" s="70" t="s">
        <v>1806</v>
      </c>
      <c r="C1778" s="79">
        <v>423989</v>
      </c>
      <c r="D1778" s="79">
        <v>334224.5</v>
      </c>
      <c r="E1778" s="79">
        <v>89764.5</v>
      </c>
      <c r="F1778" s="92">
        <f>D1778/10*2</f>
        <v>66844.899999999994</v>
      </c>
      <c r="G1778" s="79">
        <f t="shared" si="56"/>
        <v>22919.600000000006</v>
      </c>
      <c r="H1778" s="98" t="str">
        <f t="shared" si="57"/>
        <v>1</v>
      </c>
      <c r="I1778" s="97"/>
    </row>
    <row r="1779" spans="1:9" x14ac:dyDescent="0.2">
      <c r="A1779" s="70" t="s">
        <v>2803</v>
      </c>
      <c r="B1779" s="70" t="s">
        <v>1557</v>
      </c>
      <c r="C1779" s="79">
        <v>657782</v>
      </c>
      <c r="D1779" s="79">
        <v>186222.31</v>
      </c>
      <c r="E1779" s="79">
        <v>471559.69</v>
      </c>
      <c r="F1779" s="92">
        <f>(D1779*10%)+D1779</f>
        <v>204844.541</v>
      </c>
      <c r="G1779" s="79">
        <f t="shared" si="56"/>
        <v>266715.14899999998</v>
      </c>
      <c r="H1779" s="98" t="str">
        <f t="shared" si="57"/>
        <v>1</v>
      </c>
      <c r="I1779" s="97"/>
    </row>
    <row r="1780" spans="1:9" x14ac:dyDescent="0.2">
      <c r="A1780" s="70" t="s">
        <v>2804</v>
      </c>
      <c r="B1780" s="70" t="s">
        <v>1559</v>
      </c>
      <c r="C1780" s="79">
        <v>325296</v>
      </c>
      <c r="D1780" s="79">
        <v>265501</v>
      </c>
      <c r="E1780" s="79">
        <v>59795</v>
      </c>
      <c r="F1780" s="92">
        <f>D1780/10*2</f>
        <v>53100.2</v>
      </c>
      <c r="G1780" s="79">
        <f t="shared" si="56"/>
        <v>6694.8000000000029</v>
      </c>
      <c r="H1780" s="98" t="str">
        <f t="shared" si="57"/>
        <v>1</v>
      </c>
      <c r="I1780" s="97"/>
    </row>
    <row r="1781" spans="1:9" x14ac:dyDescent="0.2">
      <c r="A1781" s="70" t="s">
        <v>2805</v>
      </c>
      <c r="B1781" s="70" t="s">
        <v>1561</v>
      </c>
      <c r="C1781" s="79">
        <v>261228</v>
      </c>
      <c r="D1781" s="79">
        <v>217585.5</v>
      </c>
      <c r="E1781" s="79">
        <v>43642.5</v>
      </c>
      <c r="F1781" s="92">
        <f>D1781/10*2</f>
        <v>43517.1</v>
      </c>
      <c r="G1781" s="79">
        <f t="shared" si="56"/>
        <v>125.40000000000146</v>
      </c>
      <c r="H1781" s="98" t="str">
        <f t="shared" si="57"/>
        <v>1</v>
      </c>
      <c r="I1781" s="97"/>
    </row>
    <row r="1782" spans="1:9" x14ac:dyDescent="0.2">
      <c r="A1782" s="70" t="s">
        <v>2806</v>
      </c>
      <c r="B1782" s="70" t="s">
        <v>1563</v>
      </c>
      <c r="C1782" s="79">
        <v>213976</v>
      </c>
      <c r="D1782" s="79">
        <v>213333.58</v>
      </c>
      <c r="E1782" s="79">
        <v>642.42000000001281</v>
      </c>
      <c r="G1782" s="79">
        <f t="shared" si="56"/>
        <v>642.42000000001281</v>
      </c>
      <c r="H1782" s="98" t="str">
        <f t="shared" si="57"/>
        <v>1</v>
      </c>
      <c r="I1782" s="97"/>
    </row>
    <row r="1783" spans="1:9" x14ac:dyDescent="0.2">
      <c r="A1783" s="70" t="s">
        <v>2807</v>
      </c>
      <c r="B1783" s="70" t="s">
        <v>1565</v>
      </c>
      <c r="C1783" s="79">
        <v>11590</v>
      </c>
      <c r="D1783" s="79">
        <v>0</v>
      </c>
      <c r="E1783" s="79">
        <v>11590</v>
      </c>
      <c r="F1783" s="92">
        <v>11590</v>
      </c>
      <c r="G1783" s="79">
        <f t="shared" si="56"/>
        <v>0</v>
      </c>
      <c r="H1783" s="98" t="str">
        <f t="shared" si="57"/>
        <v>1</v>
      </c>
      <c r="I1783" s="97"/>
    </row>
    <row r="1784" spans="1:9" x14ac:dyDescent="0.2">
      <c r="A1784" s="70" t="s">
        <v>1231</v>
      </c>
      <c r="B1784" s="70" t="s">
        <v>1566</v>
      </c>
      <c r="C1784" s="79">
        <v>4055</v>
      </c>
      <c r="D1784" s="77">
        <v>3970.5</v>
      </c>
      <c r="E1784" s="79">
        <v>84.5</v>
      </c>
      <c r="F1784" s="92">
        <v>0</v>
      </c>
      <c r="G1784" s="79">
        <f t="shared" si="56"/>
        <v>84.5</v>
      </c>
      <c r="H1784" s="98" t="str">
        <f t="shared" si="57"/>
        <v>2</v>
      </c>
      <c r="I1784" s="97"/>
    </row>
    <row r="1785" spans="1:9" x14ac:dyDescent="0.2">
      <c r="A1785" s="70" t="s">
        <v>1233</v>
      </c>
      <c r="B1785" s="70" t="s">
        <v>1570</v>
      </c>
      <c r="C1785" s="79">
        <v>1045</v>
      </c>
      <c r="D1785" s="77">
        <v>0</v>
      </c>
      <c r="E1785" s="79">
        <v>1045</v>
      </c>
      <c r="F1785" s="92">
        <v>0</v>
      </c>
      <c r="G1785" s="79">
        <f t="shared" si="56"/>
        <v>1045</v>
      </c>
      <c r="H1785" s="98" t="str">
        <f t="shared" si="57"/>
        <v>2</v>
      </c>
      <c r="I1785" s="97"/>
    </row>
    <row r="1786" spans="1:9" x14ac:dyDescent="0.2">
      <c r="A1786" s="70" t="s">
        <v>1235</v>
      </c>
      <c r="B1786" s="70" t="s">
        <v>1571</v>
      </c>
      <c r="C1786" s="79">
        <v>814</v>
      </c>
      <c r="D1786" s="77">
        <v>619.01</v>
      </c>
      <c r="E1786" s="79">
        <v>194.99</v>
      </c>
      <c r="F1786" s="92">
        <v>0</v>
      </c>
      <c r="G1786" s="79">
        <f t="shared" si="56"/>
        <v>194.99</v>
      </c>
      <c r="H1786" s="98" t="str">
        <f t="shared" si="57"/>
        <v>2</v>
      </c>
      <c r="I1786" s="97"/>
    </row>
    <row r="1787" spans="1:9" x14ac:dyDescent="0.2">
      <c r="A1787" s="70" t="s">
        <v>1237</v>
      </c>
      <c r="B1787" s="70" t="s">
        <v>1643</v>
      </c>
      <c r="C1787" s="79">
        <v>21495</v>
      </c>
      <c r="D1787" s="77">
        <v>8289</v>
      </c>
      <c r="E1787" s="79">
        <v>13206</v>
      </c>
      <c r="F1787" s="92">
        <v>800</v>
      </c>
      <c r="G1787" s="79">
        <f t="shared" si="56"/>
        <v>12406</v>
      </c>
      <c r="H1787" s="98" t="str">
        <f t="shared" si="57"/>
        <v>2</v>
      </c>
      <c r="I1787" s="97"/>
    </row>
    <row r="1788" spans="1:9" x14ac:dyDescent="0.2">
      <c r="A1788" s="70" t="s">
        <v>1242</v>
      </c>
      <c r="B1788" s="70" t="s">
        <v>1645</v>
      </c>
      <c r="C1788" s="79">
        <v>973</v>
      </c>
      <c r="D1788" s="77">
        <v>713</v>
      </c>
      <c r="E1788" s="79">
        <v>260</v>
      </c>
      <c r="F1788" s="92">
        <v>0</v>
      </c>
      <c r="G1788" s="79">
        <f t="shared" si="56"/>
        <v>260</v>
      </c>
      <c r="H1788" s="98" t="str">
        <f t="shared" si="57"/>
        <v>2</v>
      </c>
      <c r="I1788" s="97"/>
    </row>
    <row r="1789" spans="1:9" x14ac:dyDescent="0.2">
      <c r="A1789" s="70" t="s">
        <v>2808</v>
      </c>
      <c r="B1789" s="70" t="s">
        <v>1816</v>
      </c>
      <c r="C1789" s="79">
        <v>0</v>
      </c>
      <c r="D1789" s="77">
        <v>0</v>
      </c>
      <c r="E1789" s="79">
        <v>0</v>
      </c>
      <c r="F1789" s="92">
        <v>0</v>
      </c>
      <c r="G1789" s="79">
        <f t="shared" si="56"/>
        <v>0</v>
      </c>
      <c r="H1789" s="98" t="str">
        <f t="shared" si="57"/>
        <v>2</v>
      </c>
      <c r="I1789" s="97"/>
    </row>
    <row r="1790" spans="1:9" x14ac:dyDescent="0.2">
      <c r="A1790" s="70" t="s">
        <v>1246</v>
      </c>
      <c r="B1790" s="70" t="s">
        <v>1820</v>
      </c>
      <c r="C1790" s="79">
        <v>433727</v>
      </c>
      <c r="D1790" s="77">
        <v>220266.59</v>
      </c>
      <c r="E1790" s="79">
        <v>213460.41</v>
      </c>
      <c r="F1790" s="92">
        <v>0</v>
      </c>
      <c r="G1790" s="79">
        <f t="shared" si="56"/>
        <v>213460.41</v>
      </c>
      <c r="H1790" s="98" t="str">
        <f t="shared" si="57"/>
        <v>2</v>
      </c>
      <c r="I1790" s="97"/>
    </row>
    <row r="1791" spans="1:9" x14ac:dyDescent="0.2">
      <c r="A1791" s="70" t="s">
        <v>1247</v>
      </c>
      <c r="B1791" s="70" t="s">
        <v>1820</v>
      </c>
      <c r="C1791" s="79">
        <v>40267</v>
      </c>
      <c r="D1791" s="77">
        <v>39569.85</v>
      </c>
      <c r="E1791" s="79">
        <v>697.15000000000146</v>
      </c>
      <c r="F1791" s="92">
        <v>0</v>
      </c>
      <c r="G1791" s="79">
        <f t="shared" si="56"/>
        <v>697.15000000000146</v>
      </c>
      <c r="H1791" s="98" t="str">
        <f t="shared" si="57"/>
        <v>2</v>
      </c>
      <c r="I1791" s="97"/>
    </row>
    <row r="1792" spans="1:9" x14ac:dyDescent="0.2">
      <c r="A1792" s="70" t="s">
        <v>1248</v>
      </c>
      <c r="B1792" s="70" t="s">
        <v>2745</v>
      </c>
      <c r="C1792" s="79">
        <v>66917</v>
      </c>
      <c r="D1792" s="77">
        <v>11033.47</v>
      </c>
      <c r="E1792" s="79">
        <v>55883.53</v>
      </c>
      <c r="F1792" s="92">
        <v>30000</v>
      </c>
      <c r="G1792" s="79">
        <f t="shared" si="56"/>
        <v>25883.53</v>
      </c>
      <c r="H1792" s="98" t="str">
        <f t="shared" si="57"/>
        <v>2</v>
      </c>
      <c r="I1792" s="97"/>
    </row>
    <row r="1793" spans="1:9" x14ac:dyDescent="0.2">
      <c r="A1793" s="70" t="s">
        <v>1249</v>
      </c>
      <c r="B1793" s="70" t="s">
        <v>2745</v>
      </c>
      <c r="C1793" s="79">
        <v>3023061.22</v>
      </c>
      <c r="D1793" s="77">
        <v>1755941.52</v>
      </c>
      <c r="E1793" s="79">
        <v>1267119.7000000002</v>
      </c>
      <c r="F1793" s="92">
        <v>0</v>
      </c>
      <c r="G1793" s="79">
        <f t="shared" si="56"/>
        <v>1267119.7000000002</v>
      </c>
      <c r="H1793" s="98" t="str">
        <f t="shared" si="57"/>
        <v>2</v>
      </c>
      <c r="I1793" s="97"/>
    </row>
    <row r="1794" spans="1:9" x14ac:dyDescent="0.2">
      <c r="A1794" s="70" t="s">
        <v>1250</v>
      </c>
      <c r="B1794" s="70" t="s">
        <v>1821</v>
      </c>
      <c r="C1794" s="79">
        <v>1300</v>
      </c>
      <c r="D1794" s="77">
        <v>0</v>
      </c>
      <c r="E1794" s="79">
        <v>1300</v>
      </c>
      <c r="F1794" s="92">
        <v>0</v>
      </c>
      <c r="G1794" s="79">
        <f t="shared" si="56"/>
        <v>1300</v>
      </c>
      <c r="H1794" s="98" t="str">
        <f t="shared" si="57"/>
        <v>2</v>
      </c>
      <c r="I1794" s="97"/>
    </row>
    <row r="1795" spans="1:9" x14ac:dyDescent="0.2">
      <c r="A1795" s="70" t="s">
        <v>1251</v>
      </c>
      <c r="B1795" s="70" t="s">
        <v>1647</v>
      </c>
      <c r="C1795" s="79">
        <v>76551</v>
      </c>
      <c r="D1795" s="77">
        <v>0</v>
      </c>
      <c r="E1795" s="79">
        <v>76551</v>
      </c>
      <c r="F1795" s="92">
        <v>0</v>
      </c>
      <c r="G1795" s="79">
        <f t="shared" ref="G1795:G1848" si="58">C1795-D1795-F1795</f>
        <v>76551</v>
      </c>
      <c r="H1795" s="98" t="str">
        <f t="shared" si="57"/>
        <v>2</v>
      </c>
      <c r="I1795" s="97"/>
    </row>
    <row r="1796" spans="1:9" x14ac:dyDescent="0.2">
      <c r="A1796" s="70" t="s">
        <v>2809</v>
      </c>
      <c r="B1796" s="70" t="s">
        <v>2422</v>
      </c>
      <c r="C1796" s="79">
        <v>0</v>
      </c>
      <c r="D1796" s="77">
        <v>0</v>
      </c>
      <c r="E1796" s="79">
        <v>0</v>
      </c>
      <c r="F1796" s="92">
        <v>0</v>
      </c>
      <c r="G1796" s="79">
        <f t="shared" si="58"/>
        <v>0</v>
      </c>
      <c r="H1796" s="98" t="str">
        <f t="shared" si="57"/>
        <v>2</v>
      </c>
      <c r="I1796" s="97"/>
    </row>
    <row r="1797" spans="1:9" x14ac:dyDescent="0.2">
      <c r="A1797" s="70" t="s">
        <v>2810</v>
      </c>
      <c r="B1797" s="70" t="s">
        <v>1873</v>
      </c>
      <c r="C1797" s="79">
        <v>0</v>
      </c>
      <c r="D1797" s="77">
        <v>0</v>
      </c>
      <c r="E1797" s="79">
        <v>0</v>
      </c>
      <c r="F1797" s="92">
        <v>0</v>
      </c>
      <c r="G1797" s="79">
        <f t="shared" si="58"/>
        <v>0</v>
      </c>
      <c r="H1797" s="98" t="str">
        <f t="shared" ref="H1797:H1849" si="59">MID(A1797,18,1)</f>
        <v>2</v>
      </c>
      <c r="I1797" s="97"/>
    </row>
    <row r="1798" spans="1:9" x14ac:dyDescent="0.2">
      <c r="A1798" s="70" t="s">
        <v>2811</v>
      </c>
      <c r="B1798" s="70" t="s">
        <v>1648</v>
      </c>
      <c r="C1798" s="79">
        <v>0</v>
      </c>
      <c r="D1798" s="77">
        <v>0</v>
      </c>
      <c r="E1798" s="79">
        <v>0</v>
      </c>
      <c r="F1798" s="92">
        <v>0</v>
      </c>
      <c r="G1798" s="79">
        <f t="shared" si="58"/>
        <v>0</v>
      </c>
      <c r="H1798" s="98" t="str">
        <f t="shared" si="59"/>
        <v>2</v>
      </c>
      <c r="I1798" s="97"/>
    </row>
    <row r="1799" spans="1:9" x14ac:dyDescent="0.2">
      <c r="A1799" s="70" t="s">
        <v>1252</v>
      </c>
      <c r="B1799" s="70" t="s">
        <v>1694</v>
      </c>
      <c r="C1799" s="79">
        <v>290</v>
      </c>
      <c r="D1799" s="77">
        <v>290</v>
      </c>
      <c r="E1799" s="79">
        <v>0</v>
      </c>
      <c r="F1799" s="92">
        <v>0</v>
      </c>
      <c r="G1799" s="79">
        <f t="shared" si="58"/>
        <v>0</v>
      </c>
      <c r="H1799" s="98" t="str">
        <f t="shared" si="59"/>
        <v>2</v>
      </c>
      <c r="I1799" s="97"/>
    </row>
    <row r="1800" spans="1:9" x14ac:dyDescent="0.2">
      <c r="A1800" s="70" t="s">
        <v>1255</v>
      </c>
      <c r="B1800" s="70" t="s">
        <v>1649</v>
      </c>
      <c r="C1800" s="79">
        <v>302</v>
      </c>
      <c r="D1800" s="77">
        <v>0</v>
      </c>
      <c r="E1800" s="79">
        <v>302</v>
      </c>
      <c r="F1800" s="92">
        <v>0</v>
      </c>
      <c r="G1800" s="79">
        <f t="shared" si="58"/>
        <v>302</v>
      </c>
      <c r="H1800" s="98" t="str">
        <f t="shared" si="59"/>
        <v>2</v>
      </c>
      <c r="I1800" s="97"/>
    </row>
    <row r="1801" spans="1:9" x14ac:dyDescent="0.2">
      <c r="A1801" s="70" t="s">
        <v>2812</v>
      </c>
      <c r="B1801" s="70" t="s">
        <v>1696</v>
      </c>
      <c r="C1801" s="79">
        <v>0</v>
      </c>
      <c r="D1801" s="77">
        <v>0</v>
      </c>
      <c r="E1801" s="79">
        <v>0</v>
      </c>
      <c r="F1801" s="92">
        <v>0</v>
      </c>
      <c r="G1801" s="79">
        <f t="shared" si="58"/>
        <v>0</v>
      </c>
      <c r="H1801" s="98" t="str">
        <f t="shared" si="59"/>
        <v>2</v>
      </c>
      <c r="I1801" s="97"/>
    </row>
    <row r="1802" spans="1:9" x14ac:dyDescent="0.2">
      <c r="A1802" s="70" t="s">
        <v>1257</v>
      </c>
      <c r="B1802" s="70" t="s">
        <v>1789</v>
      </c>
      <c r="C1802" s="79">
        <v>632719</v>
      </c>
      <c r="D1802" s="79">
        <v>456839</v>
      </c>
      <c r="E1802" s="79">
        <v>175880</v>
      </c>
      <c r="F1802" s="92">
        <v>45600</v>
      </c>
      <c r="G1802" s="79">
        <f t="shared" si="58"/>
        <v>130280</v>
      </c>
      <c r="H1802" s="98" t="str">
        <f t="shared" si="59"/>
        <v>3</v>
      </c>
      <c r="I1802" s="97"/>
    </row>
    <row r="1803" spans="1:9" x14ac:dyDescent="0.2">
      <c r="A1803" s="70" t="s">
        <v>1258</v>
      </c>
      <c r="B1803" s="70" t="s">
        <v>1824</v>
      </c>
      <c r="C1803" s="79">
        <v>283177</v>
      </c>
      <c r="D1803" s="79">
        <v>151377</v>
      </c>
      <c r="E1803" s="79">
        <v>131800</v>
      </c>
      <c r="F1803" s="92">
        <v>30000</v>
      </c>
      <c r="G1803" s="79">
        <f t="shared" si="58"/>
        <v>101800</v>
      </c>
      <c r="H1803" s="98" t="str">
        <f t="shared" si="59"/>
        <v>3</v>
      </c>
      <c r="I1803" s="97"/>
    </row>
    <row r="1804" spans="1:9" x14ac:dyDescent="0.2">
      <c r="A1804" s="70" t="s">
        <v>1259</v>
      </c>
      <c r="B1804" s="70" t="s">
        <v>1573</v>
      </c>
      <c r="C1804" s="79">
        <v>6011</v>
      </c>
      <c r="D1804" s="79">
        <v>6003.56</v>
      </c>
      <c r="E1804" s="79">
        <v>7.4399999999995998</v>
      </c>
      <c r="F1804" s="92">
        <v>7.4399999999995998</v>
      </c>
      <c r="G1804" s="79">
        <f t="shared" si="58"/>
        <v>0</v>
      </c>
      <c r="H1804" s="98" t="str">
        <f t="shared" si="59"/>
        <v>3</v>
      </c>
      <c r="I1804" s="97"/>
    </row>
    <row r="1805" spans="1:9" x14ac:dyDescent="0.2">
      <c r="A1805" s="70" t="s">
        <v>2813</v>
      </c>
      <c r="B1805" s="70" t="s">
        <v>1575</v>
      </c>
      <c r="C1805" s="79">
        <v>8462</v>
      </c>
      <c r="D1805" s="79">
        <v>5942.99</v>
      </c>
      <c r="E1805" s="79">
        <v>2519.0100000000002</v>
      </c>
      <c r="F1805" s="92">
        <f>D1805/10*2</f>
        <v>1188.598</v>
      </c>
      <c r="G1805" s="79">
        <f t="shared" si="58"/>
        <v>1330.4120000000003</v>
      </c>
      <c r="H1805" s="98" t="str">
        <f t="shared" si="59"/>
        <v>3</v>
      </c>
      <c r="I1805" s="97"/>
    </row>
    <row r="1806" spans="1:9" x14ac:dyDescent="0.2">
      <c r="A1806" s="70" t="s">
        <v>1261</v>
      </c>
      <c r="B1806" s="70" t="s">
        <v>1700</v>
      </c>
      <c r="C1806" s="79">
        <v>130955</v>
      </c>
      <c r="D1806" s="79">
        <v>57669.919999999998</v>
      </c>
      <c r="E1806" s="79">
        <v>73285.08</v>
      </c>
      <c r="F1806" s="92">
        <v>0</v>
      </c>
      <c r="G1806" s="79">
        <f t="shared" si="58"/>
        <v>73285.08</v>
      </c>
      <c r="H1806" s="98" t="str">
        <f t="shared" si="59"/>
        <v>3</v>
      </c>
      <c r="I1806" s="97"/>
    </row>
    <row r="1807" spans="1:9" x14ac:dyDescent="0.2">
      <c r="A1807" s="70" t="s">
        <v>2814</v>
      </c>
      <c r="B1807" s="70" t="s">
        <v>1600</v>
      </c>
      <c r="C1807" s="79">
        <v>0</v>
      </c>
      <c r="D1807" s="79">
        <v>0</v>
      </c>
      <c r="E1807" s="79">
        <v>0</v>
      </c>
      <c r="F1807" s="92">
        <v>0</v>
      </c>
      <c r="G1807" s="79">
        <f t="shared" si="58"/>
        <v>0</v>
      </c>
      <c r="H1807" s="98" t="str">
        <f t="shared" si="59"/>
        <v>3</v>
      </c>
      <c r="I1807" s="97"/>
    </row>
    <row r="1808" spans="1:9" x14ac:dyDescent="0.2">
      <c r="A1808" s="70" t="s">
        <v>1263</v>
      </c>
      <c r="B1808" s="70" t="s">
        <v>1825</v>
      </c>
      <c r="C1808" s="79">
        <v>717342</v>
      </c>
      <c r="D1808" s="79">
        <v>537868.80000000005</v>
      </c>
      <c r="E1808" s="79">
        <v>179473.19999999995</v>
      </c>
      <c r="F1808" s="92">
        <v>119526.39999999999</v>
      </c>
      <c r="G1808" s="79">
        <f t="shared" si="58"/>
        <v>59946.799999999959</v>
      </c>
      <c r="H1808" s="98" t="str">
        <f t="shared" si="59"/>
        <v>3</v>
      </c>
      <c r="I1808" s="97"/>
    </row>
    <row r="1809" spans="1:9" x14ac:dyDescent="0.2">
      <c r="A1809" s="70" t="s">
        <v>1264</v>
      </c>
      <c r="B1809" s="70" t="s">
        <v>1576</v>
      </c>
      <c r="C1809" s="79">
        <v>25243.35</v>
      </c>
      <c r="D1809" s="79">
        <v>25243.35</v>
      </c>
      <c r="E1809" s="79">
        <v>0</v>
      </c>
      <c r="F1809" s="92">
        <v>0</v>
      </c>
      <c r="G1809" s="79">
        <f t="shared" si="58"/>
        <v>0</v>
      </c>
      <c r="H1809" s="98" t="str">
        <f t="shared" si="59"/>
        <v>3</v>
      </c>
      <c r="I1809" s="97"/>
    </row>
    <row r="1810" spans="1:9" x14ac:dyDescent="0.2">
      <c r="A1810" s="70" t="s">
        <v>2815</v>
      </c>
      <c r="B1810" s="70" t="s">
        <v>1659</v>
      </c>
      <c r="C1810" s="79">
        <v>8000</v>
      </c>
      <c r="D1810" s="79">
        <v>7940.2</v>
      </c>
      <c r="E1810" s="79">
        <v>59.800000000000182</v>
      </c>
      <c r="F1810" s="92">
        <v>0</v>
      </c>
      <c r="G1810" s="79">
        <f t="shared" si="58"/>
        <v>59.800000000000182</v>
      </c>
      <c r="H1810" s="98" t="str">
        <f t="shared" si="59"/>
        <v>3</v>
      </c>
      <c r="I1810" s="97"/>
    </row>
    <row r="1811" spans="1:9" x14ac:dyDescent="0.2">
      <c r="A1811" s="70" t="s">
        <v>1265</v>
      </c>
      <c r="B1811" s="70" t="s">
        <v>1661</v>
      </c>
      <c r="C1811" s="79">
        <v>905</v>
      </c>
      <c r="D1811" s="79">
        <v>0</v>
      </c>
      <c r="E1811" s="79">
        <v>905</v>
      </c>
      <c r="F1811" s="92">
        <v>0</v>
      </c>
      <c r="G1811" s="79">
        <f t="shared" si="58"/>
        <v>905</v>
      </c>
      <c r="H1811" s="98" t="str">
        <f t="shared" si="59"/>
        <v>3</v>
      </c>
      <c r="I1811" s="97"/>
    </row>
    <row r="1812" spans="1:9" x14ac:dyDescent="0.2">
      <c r="A1812" s="70" t="s">
        <v>1267</v>
      </c>
      <c r="B1812" s="70" t="s">
        <v>2759</v>
      </c>
      <c r="C1812" s="79">
        <v>69090</v>
      </c>
      <c r="D1812" s="79">
        <v>29009.29</v>
      </c>
      <c r="E1812" s="79">
        <v>40080.71</v>
      </c>
      <c r="F1812" s="92">
        <v>0</v>
      </c>
      <c r="G1812" s="79">
        <f t="shared" si="58"/>
        <v>40080.71</v>
      </c>
      <c r="H1812" s="98" t="str">
        <f t="shared" si="59"/>
        <v>3</v>
      </c>
      <c r="I1812" s="97"/>
    </row>
    <row r="1813" spans="1:9" x14ac:dyDescent="0.2">
      <c r="A1813" s="70" t="s">
        <v>1270</v>
      </c>
      <c r="B1813" s="70" t="s">
        <v>1827</v>
      </c>
      <c r="C1813" s="79">
        <v>24417</v>
      </c>
      <c r="D1813" s="79">
        <v>3068.2</v>
      </c>
      <c r="E1813" s="79">
        <v>21348.799999999999</v>
      </c>
      <c r="F1813" s="93">
        <v>21590</v>
      </c>
      <c r="G1813" s="79">
        <f t="shared" si="58"/>
        <v>-241.20000000000073</v>
      </c>
      <c r="H1813" s="98" t="str">
        <f t="shared" si="59"/>
        <v>3</v>
      </c>
      <c r="I1813" s="97"/>
    </row>
    <row r="1814" spans="1:9" x14ac:dyDescent="0.2">
      <c r="A1814" s="70" t="s">
        <v>1272</v>
      </c>
      <c r="B1814" s="70" t="s">
        <v>1830</v>
      </c>
      <c r="C1814" s="79">
        <v>1236169</v>
      </c>
      <c r="D1814" s="79">
        <v>883210.08</v>
      </c>
      <c r="E1814" s="79">
        <v>352958.92000000004</v>
      </c>
      <c r="F1814" s="92">
        <v>176642</v>
      </c>
      <c r="G1814" s="79">
        <f t="shared" si="58"/>
        <v>176316.92000000004</v>
      </c>
      <c r="H1814" s="98" t="str">
        <f t="shared" si="59"/>
        <v>3</v>
      </c>
      <c r="I1814" s="97"/>
    </row>
    <row r="1815" spans="1:9" x14ac:dyDescent="0.2">
      <c r="A1815" s="70" t="s">
        <v>1273</v>
      </c>
      <c r="B1815" s="70" t="s">
        <v>1831</v>
      </c>
      <c r="C1815" s="79">
        <v>27823.439999999999</v>
      </c>
      <c r="D1815" s="79">
        <v>24979.439999999999</v>
      </c>
      <c r="E1815" s="79">
        <v>2844</v>
      </c>
      <c r="F1815" s="92">
        <v>2000</v>
      </c>
      <c r="G1815" s="79">
        <f t="shared" si="58"/>
        <v>844</v>
      </c>
      <c r="H1815" s="98" t="str">
        <f t="shared" si="59"/>
        <v>3</v>
      </c>
      <c r="I1815" s="97"/>
    </row>
    <row r="1816" spans="1:9" x14ac:dyDescent="0.2">
      <c r="A1816" s="70" t="s">
        <v>2816</v>
      </c>
      <c r="B1816" s="70" t="s">
        <v>1583</v>
      </c>
      <c r="C1816" s="79">
        <v>0</v>
      </c>
      <c r="D1816" s="79">
        <v>0</v>
      </c>
      <c r="E1816" s="79">
        <v>0</v>
      </c>
      <c r="F1816" s="92">
        <v>0</v>
      </c>
      <c r="G1816" s="79">
        <f t="shared" si="58"/>
        <v>0</v>
      </c>
      <c r="H1816" s="98" t="str">
        <f t="shared" si="59"/>
        <v>3</v>
      </c>
      <c r="I1816" s="97"/>
    </row>
    <row r="1817" spans="1:9" x14ac:dyDescent="0.2">
      <c r="A1817" s="70" t="s">
        <v>2817</v>
      </c>
      <c r="B1817" s="70" t="s">
        <v>1701</v>
      </c>
      <c r="C1817" s="79">
        <v>22005</v>
      </c>
      <c r="D1817" s="79">
        <v>0</v>
      </c>
      <c r="E1817" s="79">
        <v>22005</v>
      </c>
      <c r="F1817" s="92">
        <v>0</v>
      </c>
      <c r="G1817" s="79">
        <f t="shared" si="58"/>
        <v>22005</v>
      </c>
      <c r="H1817" s="98" t="str">
        <f t="shared" si="59"/>
        <v>5</v>
      </c>
      <c r="I1817" s="97"/>
    </row>
    <row r="1818" spans="1:9" x14ac:dyDescent="0.2">
      <c r="A1818" s="70" t="s">
        <v>2818</v>
      </c>
      <c r="B1818" s="70" t="s">
        <v>1605</v>
      </c>
      <c r="C1818" s="79">
        <v>0</v>
      </c>
      <c r="D1818" s="79">
        <v>0</v>
      </c>
      <c r="E1818" s="79">
        <v>0</v>
      </c>
      <c r="F1818" s="92">
        <v>0</v>
      </c>
      <c r="G1818" s="79">
        <f t="shared" si="58"/>
        <v>0</v>
      </c>
      <c r="H1818" s="98" t="str">
        <f t="shared" si="59"/>
        <v>5</v>
      </c>
      <c r="I1818" s="97"/>
    </row>
    <row r="1819" spans="1:9" x14ac:dyDescent="0.2">
      <c r="A1819" s="70" t="s">
        <v>2819</v>
      </c>
      <c r="B1819" s="70" t="s">
        <v>1607</v>
      </c>
      <c r="C1819" s="79">
        <v>0</v>
      </c>
      <c r="D1819" s="79">
        <v>0</v>
      </c>
      <c r="E1819" s="79">
        <v>0</v>
      </c>
      <c r="F1819" s="92">
        <v>0</v>
      </c>
      <c r="G1819" s="79">
        <f t="shared" si="58"/>
        <v>0</v>
      </c>
      <c r="H1819" s="98" t="str">
        <f t="shared" si="59"/>
        <v>5</v>
      </c>
      <c r="I1819" s="97"/>
    </row>
    <row r="1820" spans="1:9" x14ac:dyDescent="0.2">
      <c r="A1820" s="70" t="s">
        <v>1274</v>
      </c>
      <c r="B1820" s="70" t="s">
        <v>2208</v>
      </c>
      <c r="C1820" s="79">
        <v>2800</v>
      </c>
      <c r="D1820" s="79">
        <v>2552</v>
      </c>
      <c r="E1820" s="79">
        <v>248</v>
      </c>
      <c r="F1820" s="92">
        <v>0</v>
      </c>
      <c r="G1820" s="79">
        <f t="shared" si="58"/>
        <v>248</v>
      </c>
      <c r="H1820" s="98" t="str">
        <f t="shared" si="59"/>
        <v>5</v>
      </c>
      <c r="I1820" s="97"/>
    </row>
    <row r="1821" spans="1:9" x14ac:dyDescent="0.2">
      <c r="A1821" s="70" t="s">
        <v>2820</v>
      </c>
      <c r="B1821" s="70" t="s">
        <v>2764</v>
      </c>
      <c r="C1821" s="79">
        <v>0</v>
      </c>
      <c r="D1821" s="79">
        <v>0</v>
      </c>
      <c r="E1821" s="79">
        <v>0</v>
      </c>
      <c r="F1821" s="92">
        <v>0</v>
      </c>
      <c r="G1821" s="79">
        <f t="shared" si="58"/>
        <v>0</v>
      </c>
      <c r="H1821" s="98" t="str">
        <f t="shared" si="59"/>
        <v>5</v>
      </c>
      <c r="I1821" s="97"/>
    </row>
    <row r="1822" spans="1:9" x14ac:dyDescent="0.2">
      <c r="A1822" s="70" t="s">
        <v>1205</v>
      </c>
      <c r="B1822" s="70" t="s">
        <v>1788</v>
      </c>
      <c r="C1822" s="79">
        <v>252045853</v>
      </c>
      <c r="D1822" s="77">
        <v>112457954.48</v>
      </c>
      <c r="E1822" s="79">
        <v>139587898.51999998</v>
      </c>
      <c r="F1822" s="93">
        <v>91000000</v>
      </c>
      <c r="G1822" s="79">
        <f t="shared" si="58"/>
        <v>48587898.519999981</v>
      </c>
      <c r="H1822" s="98" t="str">
        <f t="shared" si="59"/>
        <v>2</v>
      </c>
      <c r="I1822" s="97"/>
    </row>
    <row r="1823" spans="1:9" x14ac:dyDescent="0.2">
      <c r="A1823" s="70" t="s">
        <v>2821</v>
      </c>
      <c r="B1823" s="70" t="s">
        <v>3175</v>
      </c>
      <c r="C1823" s="79">
        <v>0</v>
      </c>
      <c r="D1823" s="79">
        <v>0</v>
      </c>
      <c r="E1823" s="79">
        <v>0</v>
      </c>
      <c r="F1823" s="92">
        <v>0</v>
      </c>
      <c r="G1823" s="79">
        <f t="shared" si="58"/>
        <v>0</v>
      </c>
      <c r="H1823" s="98" t="str">
        <f t="shared" si="59"/>
        <v>3</v>
      </c>
      <c r="I1823" s="97"/>
    </row>
    <row r="1824" spans="1:9" x14ac:dyDescent="0.2">
      <c r="A1824" s="70" t="s">
        <v>1207</v>
      </c>
      <c r="B1824" s="70" t="s">
        <v>3176</v>
      </c>
      <c r="C1824" s="79">
        <v>11462891</v>
      </c>
      <c r="D1824" s="79">
        <v>6180602</v>
      </c>
      <c r="E1824" s="79">
        <v>5282289</v>
      </c>
      <c r="F1824" s="92">
        <v>4264350.2699999996</v>
      </c>
      <c r="G1824" s="79">
        <f t="shared" si="58"/>
        <v>1017938.7300000004</v>
      </c>
      <c r="H1824" s="98" t="str">
        <f t="shared" si="59"/>
        <v>3</v>
      </c>
      <c r="I1824" s="97"/>
    </row>
    <row r="1825" spans="1:9" x14ac:dyDescent="0.2">
      <c r="A1825" s="70" t="s">
        <v>1208</v>
      </c>
      <c r="B1825" s="70" t="s">
        <v>3177</v>
      </c>
      <c r="C1825" s="79">
        <v>8634550</v>
      </c>
      <c r="D1825" s="79">
        <v>5798982.2199999997</v>
      </c>
      <c r="E1825" s="79">
        <v>2835567.7800000003</v>
      </c>
      <c r="F1825" s="92">
        <v>219103</v>
      </c>
      <c r="G1825" s="94">
        <f t="shared" si="58"/>
        <v>2616464.7800000003</v>
      </c>
      <c r="H1825" s="98" t="str">
        <f t="shared" si="59"/>
        <v>3</v>
      </c>
      <c r="I1825" s="97"/>
    </row>
    <row r="1826" spans="1:9" x14ac:dyDescent="0.2">
      <c r="A1826" s="70" t="s">
        <v>1209</v>
      </c>
      <c r="B1826" s="70" t="s">
        <v>3178</v>
      </c>
      <c r="C1826" s="79">
        <v>20933675</v>
      </c>
      <c r="D1826" s="79">
        <v>3860231.37</v>
      </c>
      <c r="E1826" s="79">
        <v>17073443.629999999</v>
      </c>
      <c r="F1826" s="92">
        <v>134654.62</v>
      </c>
      <c r="G1826" s="94">
        <f t="shared" si="58"/>
        <v>16938789.009999998</v>
      </c>
      <c r="H1826" s="98" t="str">
        <f t="shared" si="59"/>
        <v>3</v>
      </c>
      <c r="I1826" s="97"/>
    </row>
    <row r="1827" spans="1:9" x14ac:dyDescent="0.2">
      <c r="A1827" s="70" t="s">
        <v>1210</v>
      </c>
      <c r="B1827" s="70" t="s">
        <v>3179</v>
      </c>
      <c r="C1827" s="79">
        <v>7188862</v>
      </c>
      <c r="D1827" s="79">
        <v>1372672.66</v>
      </c>
      <c r="E1827" s="79">
        <v>5816189.3399999999</v>
      </c>
      <c r="F1827" s="92">
        <v>949207.89000000013</v>
      </c>
      <c r="G1827" s="94">
        <f t="shared" si="58"/>
        <v>4866981.4499999993</v>
      </c>
      <c r="H1827" s="98" t="str">
        <f t="shared" si="59"/>
        <v>3</v>
      </c>
      <c r="I1827" s="97"/>
    </row>
    <row r="1828" spans="1:9" x14ac:dyDescent="0.2">
      <c r="A1828" s="70" t="s">
        <v>2827</v>
      </c>
      <c r="B1828" s="70" t="s">
        <v>3180</v>
      </c>
      <c r="C1828" s="79">
        <v>218110</v>
      </c>
      <c r="D1828" s="79">
        <v>60552</v>
      </c>
      <c r="E1828" s="79">
        <v>157558</v>
      </c>
      <c r="F1828" s="92">
        <v>13456</v>
      </c>
      <c r="G1828" s="79">
        <f t="shared" si="58"/>
        <v>144102</v>
      </c>
      <c r="H1828" s="98" t="str">
        <f t="shared" si="59"/>
        <v>3</v>
      </c>
      <c r="I1828" s="97"/>
    </row>
    <row r="1829" spans="1:9" x14ac:dyDescent="0.2">
      <c r="A1829" s="70" t="s">
        <v>1211</v>
      </c>
      <c r="B1829" s="70" t="s">
        <v>3181</v>
      </c>
      <c r="C1829" s="95">
        <v>18066470</v>
      </c>
      <c r="D1829" s="79">
        <v>5043518.88</v>
      </c>
      <c r="E1829" s="79">
        <v>13022951.120000001</v>
      </c>
      <c r="F1829" s="92">
        <v>270500.13714045368</v>
      </c>
      <c r="G1829" s="79">
        <f t="shared" si="58"/>
        <v>12752450.982859548</v>
      </c>
      <c r="H1829" s="98" t="str">
        <f t="shared" si="59"/>
        <v>3</v>
      </c>
      <c r="I1829" s="97"/>
    </row>
    <row r="1830" spans="1:9" x14ac:dyDescent="0.2">
      <c r="A1830" s="70" t="s">
        <v>1212</v>
      </c>
      <c r="B1830" s="70" t="s">
        <v>3182</v>
      </c>
      <c r="C1830" s="79">
        <v>176914133</v>
      </c>
      <c r="D1830" s="79">
        <v>76435353.109999999</v>
      </c>
      <c r="E1830" s="79">
        <v>100478779.89</v>
      </c>
      <c r="F1830" s="92">
        <v>2385998.31</v>
      </c>
      <c r="G1830" s="94">
        <f t="shared" si="58"/>
        <v>98092781.579999998</v>
      </c>
      <c r="H1830" s="98" t="str">
        <f t="shared" si="59"/>
        <v>3</v>
      </c>
      <c r="I1830" s="97"/>
    </row>
    <row r="1831" spans="1:9" x14ac:dyDescent="0.2">
      <c r="A1831" s="70" t="s">
        <v>1213</v>
      </c>
      <c r="B1831" s="70" t="s">
        <v>3183</v>
      </c>
      <c r="C1831" s="95">
        <v>44503506</v>
      </c>
      <c r="D1831" s="79">
        <v>22588973.07</v>
      </c>
      <c r="E1831" s="79">
        <v>21914532.93</v>
      </c>
      <c r="F1831" s="92">
        <v>1233506.3837683045</v>
      </c>
      <c r="G1831" s="79">
        <f t="shared" si="58"/>
        <v>20681026.546231695</v>
      </c>
      <c r="H1831" s="98" t="str">
        <f t="shared" si="59"/>
        <v>3</v>
      </c>
      <c r="I1831" s="97"/>
    </row>
    <row r="1832" spans="1:9" x14ac:dyDescent="0.2">
      <c r="A1832" s="70" t="s">
        <v>1214</v>
      </c>
      <c r="B1832" s="70" t="s">
        <v>3184</v>
      </c>
      <c r="C1832" s="95">
        <v>60997809</v>
      </c>
      <c r="D1832" s="79">
        <v>35242407.68</v>
      </c>
      <c r="E1832" s="79">
        <v>25755401.32</v>
      </c>
      <c r="F1832" s="92">
        <v>1947395.9715121654</v>
      </c>
      <c r="G1832" s="79">
        <f t="shared" si="58"/>
        <v>23808005.348487835</v>
      </c>
      <c r="H1832" s="98" t="str">
        <f t="shared" si="59"/>
        <v>3</v>
      </c>
      <c r="I1832" s="97"/>
    </row>
    <row r="1833" spans="1:9" x14ac:dyDescent="0.2">
      <c r="A1833" s="70" t="s">
        <v>1215</v>
      </c>
      <c r="B1833" s="70" t="s">
        <v>3185</v>
      </c>
      <c r="C1833" s="95">
        <v>27398898</v>
      </c>
      <c r="D1833" s="79">
        <v>18763283.760000002</v>
      </c>
      <c r="E1833" s="79">
        <v>8635614.2399999984</v>
      </c>
      <c r="F1833" s="92">
        <v>971784.78972776572</v>
      </c>
      <c r="G1833" s="79">
        <f t="shared" si="58"/>
        <v>7663829.4502722323</v>
      </c>
      <c r="H1833" s="98" t="str">
        <f t="shared" si="59"/>
        <v>3</v>
      </c>
      <c r="I1833" s="97"/>
    </row>
    <row r="1834" spans="1:9" x14ac:dyDescent="0.2">
      <c r="A1834" s="70" t="s">
        <v>1216</v>
      </c>
      <c r="B1834" s="70" t="s">
        <v>3186</v>
      </c>
      <c r="C1834" s="95">
        <v>3443363</v>
      </c>
      <c r="D1834" s="79">
        <v>1105467.71</v>
      </c>
      <c r="E1834" s="79">
        <v>2337895.29</v>
      </c>
      <c r="F1834" s="92">
        <v>60213.706675643298</v>
      </c>
      <c r="G1834" s="79">
        <f t="shared" si="58"/>
        <v>2277681.5833243569</v>
      </c>
      <c r="H1834" s="98" t="str">
        <f t="shared" si="59"/>
        <v>3</v>
      </c>
      <c r="I1834" s="97"/>
    </row>
    <row r="1835" spans="1:9" x14ac:dyDescent="0.2">
      <c r="A1835" s="70" t="s">
        <v>1217</v>
      </c>
      <c r="B1835" s="70" t="s">
        <v>3187</v>
      </c>
      <c r="C1835" s="95">
        <v>44106564</v>
      </c>
      <c r="D1835" s="79">
        <v>36486445.630000003</v>
      </c>
      <c r="E1835" s="79">
        <v>7620118.3699999973</v>
      </c>
      <c r="F1835" s="92">
        <v>1958047.9416700031</v>
      </c>
      <c r="G1835" s="79">
        <f t="shared" si="58"/>
        <v>5662070.428329994</v>
      </c>
      <c r="H1835" s="98" t="str">
        <f t="shared" si="59"/>
        <v>3</v>
      </c>
      <c r="I1835" s="97"/>
    </row>
    <row r="1836" spans="1:9" x14ac:dyDescent="0.2">
      <c r="A1836" s="70" t="s">
        <v>1218</v>
      </c>
      <c r="B1836" s="70" t="s">
        <v>3188</v>
      </c>
      <c r="C1836" s="79">
        <v>9766174</v>
      </c>
      <c r="D1836" s="79">
        <v>1643053.87</v>
      </c>
      <c r="E1836" s="79">
        <v>8123120.1299999999</v>
      </c>
      <c r="F1836" s="92">
        <v>278639</v>
      </c>
      <c r="G1836" s="79">
        <f t="shared" si="58"/>
        <v>7844481.1299999999</v>
      </c>
      <c r="H1836" s="98" t="str">
        <f t="shared" si="59"/>
        <v>3</v>
      </c>
      <c r="I1836" s="97"/>
    </row>
    <row r="1837" spans="1:9" x14ac:dyDescent="0.2">
      <c r="A1837" s="70" t="s">
        <v>1219</v>
      </c>
      <c r="B1837" s="70" t="s">
        <v>3189</v>
      </c>
      <c r="C1837" s="79">
        <v>4923365</v>
      </c>
      <c r="D1837" s="79">
        <v>967253.46</v>
      </c>
      <c r="E1837" s="79">
        <v>3956111.54</v>
      </c>
      <c r="F1837" s="92">
        <v>92042</v>
      </c>
      <c r="G1837" s="79">
        <f t="shared" si="58"/>
        <v>3864069.54</v>
      </c>
      <c r="H1837" s="98" t="str">
        <f t="shared" si="59"/>
        <v>3</v>
      </c>
      <c r="I1837" s="97"/>
    </row>
    <row r="1838" spans="1:9" x14ac:dyDescent="0.2">
      <c r="A1838" s="70" t="s">
        <v>1220</v>
      </c>
      <c r="B1838" s="70" t="s">
        <v>3190</v>
      </c>
      <c r="C1838" s="95">
        <v>3906949</v>
      </c>
      <c r="D1838" s="79">
        <v>2524505.5499999998</v>
      </c>
      <c r="E1838" s="79">
        <v>1382443.4500000002</v>
      </c>
      <c r="F1838" s="92">
        <v>133707.56391465742</v>
      </c>
      <c r="G1838" s="79">
        <f t="shared" si="58"/>
        <v>1248735.8860853428</v>
      </c>
      <c r="H1838" s="98" t="str">
        <f t="shared" si="59"/>
        <v>3</v>
      </c>
      <c r="I1838" s="97"/>
    </row>
    <row r="1839" spans="1:9" x14ac:dyDescent="0.2">
      <c r="A1839" s="70" t="s">
        <v>1221</v>
      </c>
      <c r="B1839" s="70" t="s">
        <v>3191</v>
      </c>
      <c r="C1839" s="95">
        <v>78406964</v>
      </c>
      <c r="D1839" s="79">
        <v>52429860.189999998</v>
      </c>
      <c r="E1839" s="79">
        <v>25977103.810000002</v>
      </c>
      <c r="F1839" s="92">
        <v>2819668.8550710729</v>
      </c>
      <c r="G1839" s="79">
        <f t="shared" si="58"/>
        <v>23157434.954928931</v>
      </c>
      <c r="H1839" s="98" t="str">
        <f t="shared" si="59"/>
        <v>3</v>
      </c>
      <c r="I1839" s="97"/>
    </row>
    <row r="1840" spans="1:9" x14ac:dyDescent="0.2">
      <c r="A1840" s="70" t="s">
        <v>1222</v>
      </c>
      <c r="B1840" s="70" t="s">
        <v>3192</v>
      </c>
      <c r="C1840" s="95">
        <v>17594220</v>
      </c>
      <c r="D1840" s="79">
        <v>11360809.560000001</v>
      </c>
      <c r="E1840" s="79">
        <v>6233410.4399999995</v>
      </c>
      <c r="F1840" s="92">
        <v>613663.26859103935</v>
      </c>
      <c r="G1840" s="79">
        <f t="shared" si="58"/>
        <v>5619747.1714089606</v>
      </c>
      <c r="H1840" s="98" t="str">
        <f t="shared" si="59"/>
        <v>3</v>
      </c>
      <c r="I1840" s="97"/>
    </row>
    <row r="1841" spans="1:9" x14ac:dyDescent="0.2">
      <c r="A1841" s="70" t="s">
        <v>1223</v>
      </c>
      <c r="B1841" s="70" t="s">
        <v>3193</v>
      </c>
      <c r="C1841" s="95">
        <v>29225236</v>
      </c>
      <c r="D1841" s="79">
        <v>25888228.289999999</v>
      </c>
      <c r="E1841" s="79">
        <v>3337007.7100000009</v>
      </c>
      <c r="F1841" s="92">
        <v>1388840.2109325361</v>
      </c>
      <c r="G1841" s="79">
        <f t="shared" si="58"/>
        <v>1948167.4990674648</v>
      </c>
      <c r="H1841" s="98" t="str">
        <f t="shared" si="59"/>
        <v>3</v>
      </c>
      <c r="I1841" s="97"/>
    </row>
    <row r="1842" spans="1:9" x14ac:dyDescent="0.2">
      <c r="A1842" s="70" t="s">
        <v>1224</v>
      </c>
      <c r="B1842" s="70" t="s">
        <v>3194</v>
      </c>
      <c r="C1842" s="79">
        <v>26697693</v>
      </c>
      <c r="D1842" s="79">
        <v>2948162.79</v>
      </c>
      <c r="E1842" s="79">
        <v>23749530.210000001</v>
      </c>
      <c r="F1842" s="92">
        <v>0</v>
      </c>
      <c r="G1842" s="94">
        <f t="shared" si="58"/>
        <v>23749530.210000001</v>
      </c>
      <c r="H1842" s="98" t="str">
        <f t="shared" si="59"/>
        <v>3</v>
      </c>
      <c r="I1842" s="97"/>
    </row>
    <row r="1843" spans="1:9" x14ac:dyDescent="0.2">
      <c r="A1843" s="70" t="s">
        <v>1225</v>
      </c>
      <c r="B1843" s="70" t="s">
        <v>3195</v>
      </c>
      <c r="C1843" s="79">
        <v>11460030</v>
      </c>
      <c r="D1843" s="79">
        <v>2310917.2000000002</v>
      </c>
      <c r="E1843" s="79">
        <v>9149112.8000000007</v>
      </c>
      <c r="F1843" s="92">
        <v>0</v>
      </c>
      <c r="G1843" s="94">
        <f t="shared" si="58"/>
        <v>9149112.8000000007</v>
      </c>
      <c r="H1843" s="98" t="str">
        <f t="shared" si="59"/>
        <v>3</v>
      </c>
      <c r="I1843" s="97"/>
    </row>
    <row r="1844" spans="1:9" x14ac:dyDescent="0.2">
      <c r="A1844" s="70" t="s">
        <v>1226</v>
      </c>
      <c r="B1844" s="70" t="s">
        <v>3196</v>
      </c>
      <c r="C1844" s="95">
        <v>11000558</v>
      </c>
      <c r="D1844" s="79">
        <v>0</v>
      </c>
      <c r="E1844" s="79">
        <v>11000558</v>
      </c>
      <c r="F1844" s="92">
        <v>0</v>
      </c>
      <c r="G1844" s="79">
        <f t="shared" si="58"/>
        <v>11000558</v>
      </c>
      <c r="H1844" s="98" t="str">
        <f t="shared" si="59"/>
        <v>3</v>
      </c>
      <c r="I1844" s="97"/>
    </row>
    <row r="1845" spans="1:9" x14ac:dyDescent="0.2">
      <c r="A1845" s="70" t="s">
        <v>1227</v>
      </c>
      <c r="B1845" s="70" t="s">
        <v>3197</v>
      </c>
      <c r="C1845" s="95">
        <v>3026110</v>
      </c>
      <c r="D1845" s="79">
        <v>0</v>
      </c>
      <c r="E1845" s="79">
        <v>3026110</v>
      </c>
      <c r="F1845" s="92">
        <v>0</v>
      </c>
      <c r="G1845" s="79">
        <f t="shared" si="58"/>
        <v>3026110</v>
      </c>
      <c r="H1845" s="98" t="str">
        <f t="shared" si="59"/>
        <v>3</v>
      </c>
      <c r="I1845" s="97"/>
    </row>
    <row r="1846" spans="1:9" x14ac:dyDescent="0.2">
      <c r="A1846" s="70" t="s">
        <v>1228</v>
      </c>
      <c r="B1846" s="70" t="s">
        <v>3198</v>
      </c>
      <c r="C1846" s="95">
        <v>4855933</v>
      </c>
      <c r="D1846" s="79">
        <v>2563591.7599999998</v>
      </c>
      <c r="E1846" s="79">
        <v>2292341.2400000002</v>
      </c>
      <c r="F1846" s="92">
        <v>135904.17099635824</v>
      </c>
      <c r="G1846" s="79">
        <f t="shared" si="58"/>
        <v>2156437.0690036421</v>
      </c>
      <c r="H1846" s="98" t="str">
        <f t="shared" si="59"/>
        <v>3</v>
      </c>
      <c r="I1846" s="97"/>
    </row>
    <row r="1847" spans="1:9" x14ac:dyDescent="0.2">
      <c r="A1847" s="70" t="s">
        <v>1229</v>
      </c>
      <c r="B1847" s="70" t="s">
        <v>3199</v>
      </c>
      <c r="C1847" s="79">
        <v>32716339</v>
      </c>
      <c r="D1847" s="79">
        <v>24888669.93</v>
      </c>
      <c r="E1847" s="79">
        <v>7827669.0700000003</v>
      </c>
      <c r="F1847" s="92">
        <v>1245840</v>
      </c>
      <c r="G1847" s="79">
        <f t="shared" si="58"/>
        <v>6581829.0700000003</v>
      </c>
      <c r="H1847" s="98" t="str">
        <f t="shared" si="59"/>
        <v>3</v>
      </c>
      <c r="I1847" s="97"/>
    </row>
    <row r="1848" spans="1:9" x14ac:dyDescent="0.2">
      <c r="A1848" s="70" t="s">
        <v>1230</v>
      </c>
      <c r="B1848" s="70" t="s">
        <v>3200</v>
      </c>
      <c r="C1848" s="79">
        <v>7206552</v>
      </c>
      <c r="D1848" s="79">
        <v>3595624.19</v>
      </c>
      <c r="E1848" s="79">
        <v>3610927.81</v>
      </c>
      <c r="F1848" s="92">
        <v>552990</v>
      </c>
      <c r="G1848" s="79">
        <f t="shared" si="58"/>
        <v>3057937.81</v>
      </c>
      <c r="H1848" s="98" t="str">
        <f t="shared" si="59"/>
        <v>3</v>
      </c>
      <c r="I1848" s="97"/>
    </row>
    <row r="1849" spans="1:9" x14ac:dyDescent="0.2">
      <c r="C1849" s="79">
        <f>SUM(C2:C1848)</f>
        <v>20785336646.819996</v>
      </c>
      <c r="D1849" s="79">
        <f t="shared" ref="D1849:G1849" si="60">SUM(D2:D1848)</f>
        <v>13768336992.613901</v>
      </c>
      <c r="E1849" s="79">
        <f t="shared" si="60"/>
        <v>7016999654.2060995</v>
      </c>
      <c r="F1849" s="79">
        <f t="shared" si="60"/>
        <v>3430695632.0679979</v>
      </c>
      <c r="G1849" s="79">
        <f t="shared" si="60"/>
        <v>3586304022.1380997</v>
      </c>
      <c r="H1849" s="98" t="str">
        <f t="shared" si="59"/>
        <v/>
      </c>
    </row>
    <row r="1850" spans="1:9" x14ac:dyDescent="0.2">
      <c r="D1850" s="79"/>
      <c r="F1850" s="79"/>
      <c r="G1850" s="79"/>
    </row>
    <row r="1852" spans="1:9" x14ac:dyDescent="0.2">
      <c r="G1852" s="79"/>
    </row>
    <row r="1859" spans="8:11" x14ac:dyDescent="0.2">
      <c r="H1859" s="76"/>
      <c r="I1859" s="76"/>
      <c r="J1859" s="76"/>
      <c r="K1859" s="76"/>
    </row>
    <row r="1860" spans="8:11" x14ac:dyDescent="0.2">
      <c r="J1860" s="77"/>
      <c r="K1860" s="96"/>
    </row>
    <row r="1861" spans="8:11" x14ac:dyDescent="0.2">
      <c r="J1861" s="77"/>
      <c r="K1861" s="96"/>
    </row>
  </sheetData>
  <autoFilter ref="A1:R1849"/>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7"/>
  <sheetViews>
    <sheetView showGridLines="0" workbookViewId="0"/>
  </sheetViews>
  <sheetFormatPr baseColWidth="10" defaultRowHeight="12.75" x14ac:dyDescent="0.2"/>
  <cols>
    <col min="1" max="1" width="20" customWidth="1"/>
    <col min="2" max="2" width="26.7109375" customWidth="1"/>
    <col min="3" max="18" width="18.42578125" customWidth="1"/>
    <col min="19" max="19" width="13.42578125" bestFit="1" customWidth="1"/>
  </cols>
  <sheetData>
    <row r="1" spans="1:31" x14ac:dyDescent="0.2">
      <c r="A1" t="s">
        <v>2851</v>
      </c>
      <c r="C1">
        <v>1131</v>
      </c>
      <c r="E1">
        <v>1221</v>
      </c>
      <c r="G1">
        <v>1311</v>
      </c>
      <c r="I1">
        <v>1321</v>
      </c>
      <c r="K1">
        <v>1322</v>
      </c>
      <c r="M1">
        <v>1411</v>
      </c>
      <c r="O1">
        <v>1421</v>
      </c>
      <c r="Q1">
        <v>1431</v>
      </c>
      <c r="S1">
        <v>1432</v>
      </c>
      <c r="U1">
        <v>1592</v>
      </c>
      <c r="W1">
        <v>1712</v>
      </c>
      <c r="Y1">
        <v>1713</v>
      </c>
      <c r="AA1">
        <v>1715</v>
      </c>
      <c r="AC1">
        <v>1716</v>
      </c>
      <c r="AE1">
        <v>1612</v>
      </c>
    </row>
    <row r="2" spans="1:31" x14ac:dyDescent="0.2">
      <c r="A2" t="s">
        <v>11</v>
      </c>
      <c r="B2" t="str">
        <f>CONCATENATE($A2," ",C$1," 00")</f>
        <v>1 1 01 1 PR01 01 1131 00</v>
      </c>
      <c r="C2" s="2">
        <v>3630391.56</v>
      </c>
      <c r="D2" t="str">
        <f>CONCATENATE($A2," ",E$1," 01")</f>
        <v>1 1 01 1 PR01 01 1221 01</v>
      </c>
      <c r="E2" s="2">
        <v>2508227.16</v>
      </c>
      <c r="F2" t="str">
        <f t="shared" ref="F2:L41" si="0">CONCATENATE($A2," ",G$1," 00")</f>
        <v>1 1 01 1 PR01 01 1311 00</v>
      </c>
      <c r="G2" s="2">
        <v>24624</v>
      </c>
      <c r="H2" t="str">
        <f t="shared" si="0"/>
        <v>1 1 01 1 PR01 01 1321 00</v>
      </c>
      <c r="I2" s="2">
        <v>85258.593333333367</v>
      </c>
      <c r="J2" t="str">
        <f t="shared" si="0"/>
        <v>1 1 01 1 PR01 01 1322 00</v>
      </c>
      <c r="K2" s="2">
        <v>852585.93333333335</v>
      </c>
      <c r="L2" t="str">
        <f t="shared" si="0"/>
        <v>1 1 01 1 PR01 01 1411 00</v>
      </c>
      <c r="M2" s="2">
        <v>204811.46782740002</v>
      </c>
      <c r="N2" t="str">
        <f t="shared" ref="N2:P17" si="1">CONCATENATE($A2," ",O$1," 00")</f>
        <v>1 1 01 1 PR01 01 1421 00</v>
      </c>
      <c r="O2" s="2">
        <v>108911.74680000001</v>
      </c>
      <c r="P2" t="str">
        <f t="shared" si="1"/>
        <v>1 1 01 1 PR01 01 1431 00</v>
      </c>
      <c r="Q2" s="2">
        <v>635318.52299999993</v>
      </c>
      <c r="R2" t="str">
        <f t="shared" ref="R2" si="2">CONCATENATE($A2," ",S$1," 00")</f>
        <v>1 1 01 1 PR01 01 1432 00</v>
      </c>
      <c r="S2" s="2">
        <v>72607.831200000001</v>
      </c>
      <c r="T2" t="str">
        <f t="shared" ref="T2:V41" si="3">CONCATENATE($A2," ",U$1," 00")</f>
        <v>1 1 01 1 PR01 01 1592 00</v>
      </c>
      <c r="U2" s="2">
        <v>0</v>
      </c>
      <c r="V2" t="str">
        <f t="shared" si="3"/>
        <v>1 1 01 1 PR01 01 1712 00</v>
      </c>
      <c r="W2" s="2">
        <v>179108.76</v>
      </c>
      <c r="X2" t="str">
        <f t="shared" ref="X2:Z17" si="4">CONCATENATE($A2," ",Y$1," 00")</f>
        <v>1 1 01 1 PR01 01 1713 00</v>
      </c>
      <c r="Y2" s="2">
        <v>139865.76</v>
      </c>
      <c r="Z2" t="str">
        <f t="shared" si="4"/>
        <v>1 1 01 1 PR01 01 1715 00</v>
      </c>
      <c r="AA2" s="2">
        <v>151266.315</v>
      </c>
      <c r="AB2" t="str">
        <f t="shared" ref="AB2:AD17" si="5">CONCATENATE($A2," ",AC$1," 00")</f>
        <v>1 1 01 1 PR01 01 1716 00</v>
      </c>
      <c r="AC2" s="2">
        <v>0</v>
      </c>
      <c r="AD2" t="str">
        <f t="shared" si="5"/>
        <v>1 1 01 1 PR01 01 1612 00</v>
      </c>
      <c r="AE2" s="2">
        <v>268348.14176000003</v>
      </c>
    </row>
    <row r="3" spans="1:31" x14ac:dyDescent="0.2">
      <c r="A3" t="s">
        <v>18</v>
      </c>
      <c r="B3" t="str">
        <f t="shared" ref="B3:B41" si="6">CONCATENATE($A3," ",C$1," 00")</f>
        <v>1 1 01 1 PR01 54 1131 00</v>
      </c>
      <c r="C3" s="2">
        <v>673175.04000000004</v>
      </c>
      <c r="D3" t="str">
        <f t="shared" ref="D3:D41" si="7">CONCATENATE($A3," ",E$1," 01")</f>
        <v>1 1 01 1 PR01 54 1221 01</v>
      </c>
      <c r="E3" s="2">
        <v>447419.64</v>
      </c>
      <c r="F3" t="str">
        <f t="shared" si="0"/>
        <v>1 1 01 1 PR01 54 1311 00</v>
      </c>
      <c r="G3" s="2">
        <v>4620</v>
      </c>
      <c r="H3" t="str">
        <f t="shared" ref="H3" si="8">CONCATENATE($A3," ",I$1," 00")</f>
        <v>1 1 01 1 PR01 54 1321 00</v>
      </c>
      <c r="I3" s="2">
        <v>15563.815000000001</v>
      </c>
      <c r="J3" t="str">
        <f t="shared" ref="J3" si="9">CONCATENATE($A3," ",K$1," 00")</f>
        <v>1 1 01 1 PR01 54 1322 00</v>
      </c>
      <c r="K3" s="2">
        <v>155638.15000000002</v>
      </c>
      <c r="L3" t="str">
        <f t="shared" ref="L3" si="10">CONCATENATE($A3," ",M$1," 00")</f>
        <v>1 1 01 1 PR01 54 1411 00</v>
      </c>
      <c r="M3" s="2">
        <v>39721.358514599997</v>
      </c>
      <c r="N3" t="str">
        <f t="shared" ref="N3" si="11">CONCATENATE($A3," ",O$1," 00")</f>
        <v>1 1 01 1 PR01 54 1421 00</v>
      </c>
      <c r="O3" s="2">
        <v>20195.251199999999</v>
      </c>
      <c r="P3" t="str">
        <f t="shared" si="1"/>
        <v>1 1 01 1 PR01 54 1431 00</v>
      </c>
      <c r="Q3" s="2">
        <v>117805.632</v>
      </c>
      <c r="R3" t="str">
        <f t="shared" ref="R3" si="12">CONCATENATE($A3," ",S$1," 00")</f>
        <v>1 1 01 1 PR01 54 1432 00</v>
      </c>
      <c r="S3" s="2">
        <v>13463.5008</v>
      </c>
      <c r="T3" t="str">
        <f t="shared" si="3"/>
        <v>1 1 01 1 PR01 54 1592 00</v>
      </c>
      <c r="U3" s="2">
        <v>0</v>
      </c>
      <c r="V3" t="str">
        <f t="shared" si="3"/>
        <v>1 1 01 1 PR01 54 1712 00</v>
      </c>
      <c r="W3" s="2">
        <v>35930.520000000004</v>
      </c>
      <c r="X3" t="str">
        <f t="shared" ref="X3" si="13">CONCATENATE($A3," ",Y$1," 00")</f>
        <v>1 1 01 1 PR01 54 1713 00</v>
      </c>
      <c r="Y3" s="2">
        <v>27043.68</v>
      </c>
      <c r="Z3" t="str">
        <f t="shared" si="4"/>
        <v>1 1 01 1 PR01 54 1715 00</v>
      </c>
      <c r="AA3" s="2">
        <v>28048.959999999999</v>
      </c>
      <c r="AB3" t="str">
        <f t="shared" ref="AB3" si="14">CONCATENATE($A3," ",AC$1," 00")</f>
        <v>1 1 01 1 PR01 54 1716 00</v>
      </c>
      <c r="AC3" s="2">
        <v>0</v>
      </c>
      <c r="AD3" t="str">
        <f t="shared" si="5"/>
        <v>1 1 01 1 PR01 54 1612 00</v>
      </c>
      <c r="AE3" s="2">
        <v>43766.476560000003</v>
      </c>
    </row>
    <row r="4" spans="1:31" x14ac:dyDescent="0.2">
      <c r="A4" t="s">
        <v>21</v>
      </c>
      <c r="B4" t="str">
        <f t="shared" si="6"/>
        <v>1 1 01 1 PR01 77 1131 00</v>
      </c>
      <c r="C4" s="2">
        <v>1247704.92</v>
      </c>
      <c r="D4" t="str">
        <f t="shared" si="7"/>
        <v>1 1 01 1 PR01 77 1221 01</v>
      </c>
      <c r="E4" s="2">
        <v>169653.36000000002</v>
      </c>
      <c r="F4" t="str">
        <f t="shared" si="0"/>
        <v>1 1 01 1 PR01 77 1311 00</v>
      </c>
      <c r="G4" s="2">
        <v>27708</v>
      </c>
      <c r="H4" t="str">
        <f t="shared" ref="H4" si="15">CONCATENATE($A4," ",I$1," 00")</f>
        <v>1 1 01 1 PR01 77 1321 00</v>
      </c>
      <c r="I4" s="2">
        <v>19685.531666666669</v>
      </c>
      <c r="J4" t="str">
        <f t="shared" ref="J4" si="16">CONCATENATE($A4," ",K$1," 00")</f>
        <v>1 1 01 1 PR01 77 1322 00</v>
      </c>
      <c r="K4" s="2">
        <v>196855.31666666665</v>
      </c>
      <c r="L4" t="str">
        <f t="shared" ref="L4" si="17">CONCATENATE($A4," ",M$1," 00")</f>
        <v>1 1 01 1 PR01 77 1411 00</v>
      </c>
      <c r="M4" s="2">
        <v>16405.6606164</v>
      </c>
      <c r="N4" t="str">
        <f t="shared" ref="N4" si="18">CONCATENATE($A4," ",O$1," 00")</f>
        <v>1 1 01 1 PR01 77 1421 00</v>
      </c>
      <c r="O4" s="2">
        <v>37431.147600000004</v>
      </c>
      <c r="P4" t="str">
        <f t="shared" si="1"/>
        <v>1 1 01 1 PR01 77 1431 00</v>
      </c>
      <c r="Q4" s="2">
        <v>218348.361</v>
      </c>
      <c r="R4" t="str">
        <f t="shared" ref="R4" si="19">CONCATENATE($A4," ",S$1," 00")</f>
        <v>1 1 01 1 PR01 77 1432 00</v>
      </c>
      <c r="S4" s="2">
        <v>24954.098400000006</v>
      </c>
      <c r="T4" t="str">
        <f t="shared" si="3"/>
        <v>1 1 01 1 PR01 77 1592 00</v>
      </c>
      <c r="U4" s="2">
        <v>0</v>
      </c>
      <c r="V4" t="str">
        <f t="shared" si="3"/>
        <v>1 1 01 1 PR01 77 1712 00</v>
      </c>
      <c r="W4" s="2">
        <v>72479.040000000008</v>
      </c>
      <c r="X4" t="str">
        <f t="shared" ref="X4" si="20">CONCATENATE($A4," ",Y$1," 00")</f>
        <v>1 1 01 1 PR01 77 1713 00</v>
      </c>
      <c r="Y4" s="2">
        <v>59315.64</v>
      </c>
      <c r="Z4" t="str">
        <f t="shared" si="4"/>
        <v>1 1 01 1 PR01 77 1715 00</v>
      </c>
      <c r="AA4" s="2">
        <v>51987.704999999994</v>
      </c>
      <c r="AB4" t="str">
        <f t="shared" ref="AB4" si="21">CONCATENATE($A4," ",AC$1," 00")</f>
        <v>1 1 01 1 PR01 77 1716 00</v>
      </c>
      <c r="AC4" s="2">
        <v>0</v>
      </c>
      <c r="AD4" t="str">
        <f t="shared" si="5"/>
        <v>1 1 01 1 PR01 77 1612 00</v>
      </c>
      <c r="AE4" s="2">
        <v>50576.219991999998</v>
      </c>
    </row>
    <row r="5" spans="1:31" x14ac:dyDescent="0.2">
      <c r="A5" t="s">
        <v>114</v>
      </c>
      <c r="B5" t="str">
        <f t="shared" si="6"/>
        <v>1 1 02 2 PR10 69 1131 00</v>
      </c>
      <c r="C5" s="2">
        <v>8597356.4399999958</v>
      </c>
      <c r="D5" t="str">
        <f t="shared" si="7"/>
        <v>1 1 02 2 PR10 69 1221 01</v>
      </c>
      <c r="E5" s="2">
        <v>1815127.7999999998</v>
      </c>
      <c r="F5" t="str">
        <f t="shared" si="0"/>
        <v>1 1 02 2 PR10 69 1311 00</v>
      </c>
      <c r="G5" s="2">
        <v>92316</v>
      </c>
      <c r="H5" t="str">
        <f t="shared" ref="H5" si="22">CONCATENATE($A5," ",I$1," 00")</f>
        <v>1 1 02 2 PR10 69 1321 00</v>
      </c>
      <c r="I5" s="2">
        <v>144617.83666666667</v>
      </c>
      <c r="J5" t="str">
        <f t="shared" ref="J5" si="23">CONCATENATE($A5," ",K$1," 00")</f>
        <v>1 1 02 2 PR10 69 1322 00</v>
      </c>
      <c r="K5" s="2">
        <v>1446178.3666666672</v>
      </c>
      <c r="L5" t="str">
        <f t="shared" ref="L5" si="24">CONCATENATE($A5," ",M$1," 00")</f>
        <v>1 1 02 2 PR10 69 1411 00</v>
      </c>
      <c r="M5" s="2">
        <v>160512.022233</v>
      </c>
      <c r="N5" t="str">
        <f t="shared" ref="N5" si="25">CONCATENATE($A5," ",O$1," 00")</f>
        <v>1 1 02 2 PR10 69 1421 00</v>
      </c>
      <c r="O5" s="2">
        <v>257920.69319999998</v>
      </c>
      <c r="P5" t="str">
        <f t="shared" si="1"/>
        <v>1 1 02 2 PR10 69 1431 00</v>
      </c>
      <c r="Q5" s="2">
        <v>1504537.3769999999</v>
      </c>
      <c r="R5" t="str">
        <f t="shared" ref="R5" si="26">CONCATENATE($A5," ",S$1," 00")</f>
        <v>1 1 02 2 PR10 69 1432 00</v>
      </c>
      <c r="S5" s="2">
        <v>171947.12879999989</v>
      </c>
      <c r="T5" t="str">
        <f t="shared" si="3"/>
        <v>1 1 02 2 PR10 69 1592 00</v>
      </c>
      <c r="U5" s="2">
        <v>0</v>
      </c>
      <c r="V5" t="str">
        <f t="shared" si="3"/>
        <v>1 1 02 2 PR10 69 1712 00</v>
      </c>
      <c r="W5" s="2">
        <v>440151.96</v>
      </c>
      <c r="X5" t="str">
        <f t="shared" ref="X5" si="27">CONCATENATE($A5," ",Y$1," 00")</f>
        <v>1 1 02 2 PR10 69 1713 00</v>
      </c>
      <c r="Y5" s="2">
        <v>353446.55999999988</v>
      </c>
      <c r="Z5" t="str">
        <f t="shared" si="4"/>
        <v>1 1 02 2 PR10 69 1715 00</v>
      </c>
      <c r="AA5" s="2">
        <v>358223.185</v>
      </c>
      <c r="AB5" t="str">
        <f t="shared" ref="AB5" si="28">CONCATENATE($A5," ",AC$1," 00")</f>
        <v>1 1 02 2 PR10 69 1716 00</v>
      </c>
      <c r="AC5" s="2">
        <v>17243.2</v>
      </c>
      <c r="AD5" t="str">
        <f t="shared" si="5"/>
        <v>1 1 02 2 PR10 69 1612 00</v>
      </c>
      <c r="AE5" s="2">
        <v>419003.18771999981</v>
      </c>
    </row>
    <row r="6" spans="1:31" x14ac:dyDescent="0.2">
      <c r="A6" t="s">
        <v>121</v>
      </c>
      <c r="B6" t="str">
        <f t="shared" si="6"/>
        <v>1 1 03 2 PR11 72 1131 00</v>
      </c>
      <c r="C6" s="2">
        <v>6451376.1599999992</v>
      </c>
      <c r="D6" t="str">
        <f t="shared" si="7"/>
        <v>1 1 03 2 PR11 72 1221 01</v>
      </c>
      <c r="E6" s="2">
        <v>0</v>
      </c>
      <c r="F6" t="str">
        <f t="shared" si="0"/>
        <v>1 1 03 2 PR11 72 1311 00</v>
      </c>
      <c r="G6" s="2">
        <v>46164</v>
      </c>
      <c r="H6" t="str">
        <f t="shared" ref="H6" si="29">CONCATENATE($A6," ",I$1," 00")</f>
        <v>1 1 03 2 PR11 72 1321 00</v>
      </c>
      <c r="I6" s="2">
        <v>89602.44666666667</v>
      </c>
      <c r="J6" t="str">
        <f t="shared" ref="J6" si="30">CONCATENATE($A6," ",K$1," 00")</f>
        <v>1 1 03 2 PR11 72 1322 00</v>
      </c>
      <c r="K6" s="2">
        <v>896024.46666666656</v>
      </c>
      <c r="L6" t="str">
        <f t="shared" ref="L6" si="31">CONCATENATE($A6," ",M$1," 00")</f>
        <v>1 1 03 2 PR11 72 1411 00</v>
      </c>
      <c r="M6" s="2">
        <v>0</v>
      </c>
      <c r="N6" t="str">
        <f t="shared" ref="N6" si="32">CONCATENATE($A6," ",O$1," 00")</f>
        <v>1 1 03 2 PR11 72 1421 00</v>
      </c>
      <c r="O6" s="2">
        <v>193541.28480000002</v>
      </c>
      <c r="P6" t="str">
        <f t="shared" si="1"/>
        <v>1 1 03 2 PR11 72 1431 00</v>
      </c>
      <c r="Q6" s="2">
        <v>1128990.8279999997</v>
      </c>
      <c r="R6" t="str">
        <f t="shared" ref="R6" si="33">CONCATENATE($A6," ",S$1," 00")</f>
        <v>1 1 03 2 PR11 72 1432 00</v>
      </c>
      <c r="S6" s="2">
        <v>129027.52319999997</v>
      </c>
      <c r="T6" t="str">
        <f t="shared" si="3"/>
        <v>1 1 03 2 PR11 72 1592 00</v>
      </c>
      <c r="U6" s="2">
        <v>0</v>
      </c>
      <c r="V6" t="str">
        <f t="shared" si="3"/>
        <v>1 1 03 2 PR11 72 1712 00</v>
      </c>
      <c r="W6" s="2">
        <v>375743.99999999983</v>
      </c>
      <c r="X6" t="str">
        <f t="shared" ref="X6" si="34">CONCATENATE($A6," ",Y$1," 00")</f>
        <v>1 1 03 2 PR11 72 1713 00</v>
      </c>
      <c r="Y6" s="2">
        <v>293179.2</v>
      </c>
      <c r="Z6" t="str">
        <f t="shared" si="4"/>
        <v>1 1 03 2 PR11 72 1715 00</v>
      </c>
      <c r="AA6" s="2">
        <v>268807.33999999991</v>
      </c>
      <c r="AB6" t="str">
        <f t="shared" ref="AB6" si="35">CONCATENATE($A6," ",AC$1," 00")</f>
        <v>1 1 03 2 PR11 72 1716 00</v>
      </c>
      <c r="AC6" s="2">
        <v>0</v>
      </c>
      <c r="AD6" t="str">
        <f t="shared" si="5"/>
        <v>1 1 03 2 PR11 72 1612 00</v>
      </c>
      <c r="AE6" s="2">
        <v>247465.3353120001</v>
      </c>
    </row>
    <row r="7" spans="1:31" x14ac:dyDescent="0.2">
      <c r="A7" t="s">
        <v>69</v>
      </c>
      <c r="B7" t="str">
        <f t="shared" si="6"/>
        <v>1 1 04 1 PR05 61 1131 00</v>
      </c>
      <c r="C7" s="2">
        <v>3746204.7599999993</v>
      </c>
      <c r="D7" t="str">
        <f t="shared" si="7"/>
        <v>1 1 04 1 PR05 61 1221 01</v>
      </c>
      <c r="E7" s="2">
        <v>1824385.44</v>
      </c>
      <c r="F7" t="str">
        <f t="shared" si="0"/>
        <v>1 1 04 1 PR05 61 1311 00</v>
      </c>
      <c r="G7" s="2">
        <v>53868</v>
      </c>
      <c r="H7" t="str">
        <f t="shared" ref="H7" si="36">CONCATENATE($A7," ",I$1," 00")</f>
        <v>1 1 04 1 PR05 61 1321 00</v>
      </c>
      <c r="I7" s="2">
        <v>77369.308333333378</v>
      </c>
      <c r="J7" t="str">
        <f t="shared" ref="J7" si="37">CONCATENATE($A7," ",K$1," 00")</f>
        <v>1 1 04 1 PR05 61 1322 00</v>
      </c>
      <c r="K7" s="2">
        <v>773693.08333333349</v>
      </c>
      <c r="L7" t="str">
        <f t="shared" ref="L7" si="38">CONCATENATE($A7," ",M$1," 00")</f>
        <v>1 1 04 1 PR05 61 1411 00</v>
      </c>
      <c r="M7" s="2">
        <v>172228.25651759998</v>
      </c>
      <c r="N7" t="str">
        <f t="shared" ref="N7" si="39">CONCATENATE($A7," ",O$1," 00")</f>
        <v>1 1 04 1 PR05 61 1421 00</v>
      </c>
      <c r="O7" s="2">
        <v>112386.14279999997</v>
      </c>
      <c r="P7" t="str">
        <f t="shared" si="1"/>
        <v>1 1 04 1 PR05 61 1431 00</v>
      </c>
      <c r="Q7" s="2">
        <v>655585.83299999987</v>
      </c>
      <c r="R7" t="str">
        <f t="shared" ref="R7" si="40">CONCATENATE($A7," ",S$1," 00")</f>
        <v>1 1 04 1 PR05 61 1432 00</v>
      </c>
      <c r="S7" s="2">
        <v>74924.095199999996</v>
      </c>
      <c r="T7" t="str">
        <f t="shared" si="3"/>
        <v>1 1 04 1 PR05 61 1592 00</v>
      </c>
      <c r="U7" s="2">
        <v>0</v>
      </c>
      <c r="V7" t="str">
        <f t="shared" si="3"/>
        <v>1 1 04 1 PR05 61 1712 00</v>
      </c>
      <c r="W7" s="2">
        <v>229339.8</v>
      </c>
      <c r="X7" t="str">
        <f t="shared" ref="X7" si="41">CONCATENATE($A7," ",Y$1," 00")</f>
        <v>1 1 04 1 PR05 61 1713 00</v>
      </c>
      <c r="Y7" s="2">
        <v>189219.23999999996</v>
      </c>
      <c r="Z7" t="str">
        <f t="shared" si="4"/>
        <v>1 1 04 1 PR05 61 1715 00</v>
      </c>
      <c r="AA7" s="2">
        <v>156091.86499999999</v>
      </c>
      <c r="AB7" t="str">
        <f t="shared" ref="AB7" si="42">CONCATENATE($A7," ",AC$1," 00")</f>
        <v>1 1 04 1 PR05 61 1716 00</v>
      </c>
      <c r="AC7" s="2">
        <v>12053.6</v>
      </c>
      <c r="AD7" t="str">
        <f t="shared" si="5"/>
        <v>1 1 04 1 PR05 61 1612 00</v>
      </c>
      <c r="AE7" s="2">
        <v>184519.76180799995</v>
      </c>
    </row>
    <row r="8" spans="1:31" x14ac:dyDescent="0.2">
      <c r="A8" t="s">
        <v>128</v>
      </c>
      <c r="B8" t="str">
        <f t="shared" si="6"/>
        <v>1 1 04 2 PR12 75 1131 00</v>
      </c>
      <c r="C8" s="2">
        <v>3858371.7599999993</v>
      </c>
      <c r="D8" t="str">
        <f t="shared" si="7"/>
        <v>1 1 04 2 PR12 75 1221 01</v>
      </c>
      <c r="E8" s="2">
        <v>705051.48</v>
      </c>
      <c r="F8" t="str">
        <f t="shared" si="0"/>
        <v>1 1 04 2 PR12 75 1311 00</v>
      </c>
      <c r="G8" s="2">
        <v>44616</v>
      </c>
      <c r="H8" t="str">
        <f t="shared" ref="H8" si="43">CONCATENATE($A8," ",I$1," 00")</f>
        <v>1 1 04 2 PR12 75 1321 00</v>
      </c>
      <c r="I8" s="2">
        <v>63380.878333333334</v>
      </c>
      <c r="J8" t="str">
        <f t="shared" ref="J8" si="44">CONCATENATE($A8," ",K$1," 00")</f>
        <v>1 1 04 2 PR12 75 1322 00</v>
      </c>
      <c r="K8" s="2">
        <v>633808.78333333333</v>
      </c>
      <c r="L8" t="str">
        <f t="shared" ref="L8" si="45">CONCATENATE($A8," ",M$1," 00")</f>
        <v>1 1 04 2 PR12 75 1411 00</v>
      </c>
      <c r="M8" s="2">
        <v>67312.429792199982</v>
      </c>
      <c r="N8" t="str">
        <f t="shared" ref="N8" si="46">CONCATENATE($A8," ",O$1," 00")</f>
        <v>1 1 04 2 PR12 75 1421 00</v>
      </c>
      <c r="O8" s="2">
        <v>115751.15280000003</v>
      </c>
      <c r="P8" t="str">
        <f t="shared" si="1"/>
        <v>1 1 04 2 PR12 75 1431 00</v>
      </c>
      <c r="Q8" s="2">
        <v>675215.05799999996</v>
      </c>
      <c r="R8" t="str">
        <f t="shared" ref="R8" si="47">CONCATENATE($A8," ",S$1," 00")</f>
        <v>1 1 04 2 PR12 75 1432 00</v>
      </c>
      <c r="S8" s="2">
        <v>77167.435199999993</v>
      </c>
      <c r="T8" t="str">
        <f t="shared" si="3"/>
        <v>1 1 04 2 PR12 75 1592 00</v>
      </c>
      <c r="U8" s="2">
        <v>0</v>
      </c>
      <c r="V8" t="str">
        <f t="shared" si="3"/>
        <v>1 1 04 2 PR12 75 1712 00</v>
      </c>
      <c r="W8" s="2">
        <v>227275.68</v>
      </c>
      <c r="X8" t="str">
        <f t="shared" ref="X8" si="48">CONCATENATE($A8," ",Y$1," 00")</f>
        <v>1 1 04 2 PR12 75 1713 00</v>
      </c>
      <c r="Y8" s="2">
        <v>176080.55999999997</v>
      </c>
      <c r="Z8" t="str">
        <f t="shared" si="4"/>
        <v>1 1 04 2 PR12 75 1715 00</v>
      </c>
      <c r="AA8" s="2">
        <v>160765.49000000002</v>
      </c>
      <c r="AB8" t="str">
        <f t="shared" ref="AB8" si="49">CONCATENATE($A8," ",AC$1," 00")</f>
        <v>1 1 04 2 PR12 75 1716 00</v>
      </c>
      <c r="AC8" s="2">
        <v>21268</v>
      </c>
      <c r="AD8" t="str">
        <f t="shared" si="5"/>
        <v>1 1 04 2 PR12 75 1612 00</v>
      </c>
      <c r="AE8" s="2">
        <v>173708.82279199996</v>
      </c>
    </row>
    <row r="9" spans="1:31" x14ac:dyDescent="0.2">
      <c r="A9" t="s">
        <v>24</v>
      </c>
      <c r="B9" t="str">
        <f t="shared" si="6"/>
        <v>1 1 05 1 PR02 13 1131 00</v>
      </c>
      <c r="C9" s="2">
        <v>1317131.04</v>
      </c>
      <c r="D9" t="str">
        <f t="shared" si="7"/>
        <v>1 1 05 1 PR02 13 1221 01</v>
      </c>
      <c r="E9" s="2">
        <v>0</v>
      </c>
      <c r="F9" t="str">
        <f t="shared" si="0"/>
        <v>1 1 05 1 PR02 13 1311 00</v>
      </c>
      <c r="G9" s="2">
        <v>21540</v>
      </c>
      <c r="H9" t="str">
        <f t="shared" ref="H9" si="50">CONCATENATE($A9," ",I$1," 00")</f>
        <v>1 1 05 1 PR02 13 1321 00</v>
      </c>
      <c r="I9" s="2">
        <v>18293.486666666664</v>
      </c>
      <c r="J9" t="str">
        <f t="shared" ref="J9" si="51">CONCATENATE($A9," ",K$1," 00")</f>
        <v>1 1 05 1 PR02 13 1322 00</v>
      </c>
      <c r="K9" s="2">
        <v>182934.8666666667</v>
      </c>
      <c r="L9" t="str">
        <f t="shared" ref="L9" si="52">CONCATENATE($A9," ",M$1," 00")</f>
        <v>1 1 05 1 PR02 13 1411 00</v>
      </c>
      <c r="M9" s="2">
        <v>0</v>
      </c>
      <c r="N9" t="str">
        <f t="shared" ref="N9" si="53">CONCATENATE($A9," ",O$1," 00")</f>
        <v>1 1 05 1 PR02 13 1421 00</v>
      </c>
      <c r="O9" s="2">
        <v>39513.931199999999</v>
      </c>
      <c r="P9" t="str">
        <f t="shared" si="1"/>
        <v>1 1 05 1 PR02 13 1431 00</v>
      </c>
      <c r="Q9" s="2">
        <v>230497.932</v>
      </c>
      <c r="R9" t="str">
        <f t="shared" ref="R9" si="54">CONCATENATE($A9," ",S$1," 00")</f>
        <v>1 1 05 1 PR02 13 1432 00</v>
      </c>
      <c r="S9" s="2">
        <v>26342.620800000004</v>
      </c>
      <c r="T9" t="str">
        <f t="shared" si="3"/>
        <v>1 1 05 1 PR02 13 1592 00</v>
      </c>
      <c r="U9" s="2">
        <v>0</v>
      </c>
      <c r="V9" t="str">
        <f t="shared" si="3"/>
        <v>1 1 05 1 PR02 13 1712 00</v>
      </c>
      <c r="W9" s="2">
        <v>73974.600000000006</v>
      </c>
      <c r="X9" t="str">
        <f t="shared" ref="X9" si="55">CONCATENATE($A9," ",Y$1," 00")</f>
        <v>1 1 05 1 PR02 13 1713 00</v>
      </c>
      <c r="Y9" s="2">
        <v>61120.2</v>
      </c>
      <c r="Z9" t="str">
        <f t="shared" si="4"/>
        <v>1 1 05 1 PR02 13 1715 00</v>
      </c>
      <c r="AA9" s="2">
        <v>54880.46</v>
      </c>
      <c r="AB9" t="str">
        <f t="shared" ref="AB9" si="56">CONCATENATE($A9," ",AC$1," 00")</f>
        <v>1 1 05 1 PR02 13 1716 00</v>
      </c>
      <c r="AC9" s="2">
        <v>0</v>
      </c>
      <c r="AD9" t="str">
        <f t="shared" si="5"/>
        <v>1 1 05 1 PR02 13 1612 00</v>
      </c>
      <c r="AE9" s="2">
        <v>49229.718999999997</v>
      </c>
    </row>
    <row r="10" spans="1:31" x14ac:dyDescent="0.2">
      <c r="A10" t="s">
        <v>31</v>
      </c>
      <c r="B10" t="str">
        <f t="shared" si="6"/>
        <v>1 1 05 1 PR02 14 1131 00</v>
      </c>
      <c r="C10" s="2">
        <v>314018.16000000003</v>
      </c>
      <c r="D10" t="str">
        <f t="shared" si="7"/>
        <v>1 1 05 1 PR02 14 1221 01</v>
      </c>
      <c r="E10" s="2">
        <v>0</v>
      </c>
      <c r="F10" t="str">
        <f t="shared" si="0"/>
        <v>1 1 05 1 PR02 14 1311 00</v>
      </c>
      <c r="G10" s="2">
        <v>16920</v>
      </c>
      <c r="H10" t="str">
        <f t="shared" ref="H10" si="57">CONCATENATE($A10," ",I$1," 00")</f>
        <v>1 1 05 1 PR02 14 1321 00</v>
      </c>
      <c r="I10" s="2">
        <v>4361.3633333333328</v>
      </c>
      <c r="J10" t="str">
        <f t="shared" ref="J10" si="58">CONCATENATE($A10," ",K$1," 00")</f>
        <v>1 1 05 1 PR02 14 1322 00</v>
      </c>
      <c r="K10" s="2">
        <v>43613.633333333331</v>
      </c>
      <c r="L10" t="str">
        <f t="shared" ref="L10" si="59">CONCATENATE($A10," ",M$1," 00")</f>
        <v>1 1 05 1 PR02 14 1411 00</v>
      </c>
      <c r="M10" s="2">
        <v>0</v>
      </c>
      <c r="N10" t="str">
        <f t="shared" ref="N10" si="60">CONCATENATE($A10," ",O$1," 00")</f>
        <v>1 1 05 1 PR02 14 1421 00</v>
      </c>
      <c r="O10" s="2">
        <v>9420.5448000000015</v>
      </c>
      <c r="P10" t="str">
        <f t="shared" si="1"/>
        <v>1 1 05 1 PR02 14 1431 00</v>
      </c>
      <c r="Q10" s="2">
        <v>54953.178</v>
      </c>
      <c r="R10" t="str">
        <f t="shared" ref="R10" si="61">CONCATENATE($A10," ",S$1," 00")</f>
        <v>1 1 05 1 PR02 14 1432 00</v>
      </c>
      <c r="S10" s="2">
        <v>6280.3632000000007</v>
      </c>
      <c r="T10" t="str">
        <f t="shared" si="3"/>
        <v>1 1 05 1 PR02 14 1592 00</v>
      </c>
      <c r="U10" s="2">
        <v>0</v>
      </c>
      <c r="V10" t="str">
        <f t="shared" si="3"/>
        <v>1 1 05 1 PR02 14 1712 00</v>
      </c>
      <c r="W10" s="2">
        <v>23261.52</v>
      </c>
      <c r="X10" t="str">
        <f t="shared" ref="X10" si="62">CONCATENATE($A10," ",Y$1," 00")</f>
        <v>1 1 05 1 PR02 14 1713 00</v>
      </c>
      <c r="Y10" s="2">
        <v>20888.400000000001</v>
      </c>
      <c r="Z10" t="str">
        <f t="shared" si="4"/>
        <v>1 1 05 1 PR02 14 1715 00</v>
      </c>
      <c r="AA10" s="2">
        <v>13084.09</v>
      </c>
      <c r="AB10" t="str">
        <f t="shared" ref="AB10" si="63">CONCATENATE($A10," ",AC$1," 00")</f>
        <v>1 1 05 1 PR02 14 1716 00</v>
      </c>
      <c r="AC10" s="2">
        <v>17243.2</v>
      </c>
      <c r="AD10" t="str">
        <f t="shared" si="5"/>
        <v>1 1 05 1 PR02 14 1612 00</v>
      </c>
      <c r="AE10" s="2">
        <v>8661.9123839999993</v>
      </c>
    </row>
    <row r="11" spans="1:31" x14ac:dyDescent="0.2">
      <c r="A11" t="s">
        <v>34</v>
      </c>
      <c r="B11" t="str">
        <f t="shared" si="6"/>
        <v>1 1 05 1 PR02 15 1131 00</v>
      </c>
      <c r="C11" s="2">
        <v>1939036.8000000003</v>
      </c>
      <c r="D11" t="str">
        <f t="shared" si="7"/>
        <v>1 1 05 1 PR02 15 1221 01</v>
      </c>
      <c r="E11" s="2">
        <v>145007.52000000002</v>
      </c>
      <c r="F11" t="str">
        <f t="shared" si="0"/>
        <v>1 1 05 1 PR02 15 1311 00</v>
      </c>
      <c r="G11" s="2">
        <v>67704</v>
      </c>
      <c r="H11" t="str">
        <f t="shared" ref="H11" si="64">CONCATENATE($A11," ",I$1," 00")</f>
        <v>1 1 05 1 PR02 15 1321 00</v>
      </c>
      <c r="I11" s="2">
        <v>28945.059999999998</v>
      </c>
      <c r="J11" t="str">
        <f t="shared" ref="J11" si="65">CONCATENATE($A11," ",K$1," 00")</f>
        <v>1 1 05 1 PR02 15 1322 00</v>
      </c>
      <c r="K11" s="2">
        <v>289450.60000000009</v>
      </c>
      <c r="L11" t="str">
        <f t="shared" ref="L11" si="66">CONCATENATE($A11," ",M$1," 00")</f>
        <v>1 1 05 1 PR02 15 1411 00</v>
      </c>
      <c r="M11" s="2">
        <v>14830.421752799997</v>
      </c>
      <c r="N11" t="str">
        <f t="shared" ref="N11" si="67">CONCATENATE($A11," ",O$1," 00")</f>
        <v>1 1 05 1 PR02 15 1421 00</v>
      </c>
      <c r="O11" s="2">
        <v>58171.103999999992</v>
      </c>
      <c r="P11" t="str">
        <f t="shared" si="1"/>
        <v>1 1 05 1 PR02 15 1431 00</v>
      </c>
      <c r="Q11" s="2">
        <v>339331.43999999994</v>
      </c>
      <c r="R11" t="str">
        <f t="shared" ref="R11" si="68">CONCATENATE($A11," ",S$1," 00")</f>
        <v>1 1 05 1 PR02 15 1432 00</v>
      </c>
      <c r="S11" s="2">
        <v>38780.735999999997</v>
      </c>
      <c r="T11" t="str">
        <f t="shared" si="3"/>
        <v>1 1 05 1 PR02 15 1592 00</v>
      </c>
      <c r="U11" s="2">
        <v>41024.199599999993</v>
      </c>
      <c r="V11" t="str">
        <f t="shared" si="3"/>
        <v>1 1 05 1 PR02 15 1712 00</v>
      </c>
      <c r="W11" s="2">
        <v>142226.52000000002</v>
      </c>
      <c r="X11" t="str">
        <f t="shared" ref="X11" si="69">CONCATENATE($A11," ",Y$1," 00")</f>
        <v>1 1 05 1 PR02 15 1713 00</v>
      </c>
      <c r="Y11" s="2">
        <v>128185.56000000003</v>
      </c>
      <c r="Z11" t="str">
        <f t="shared" si="4"/>
        <v>1 1 05 1 PR02 15 1715 00</v>
      </c>
      <c r="AA11" s="2">
        <v>80793.199999999983</v>
      </c>
      <c r="AB11" t="str">
        <f t="shared" ref="AB11" si="70">CONCATENATE($A11," ",AC$1," 00")</f>
        <v>1 1 05 1 PR02 15 1716 00</v>
      </c>
      <c r="AC11" s="2">
        <v>34788</v>
      </c>
      <c r="AD11" t="str">
        <f t="shared" si="5"/>
        <v>1 1 05 1 PR02 15 1612 00</v>
      </c>
      <c r="AE11" s="2">
        <v>58350.436119999998</v>
      </c>
    </row>
    <row r="12" spans="1:31" x14ac:dyDescent="0.2">
      <c r="A12" t="s">
        <v>37</v>
      </c>
      <c r="B12" t="str">
        <f t="shared" si="6"/>
        <v>1 1 05 1 PR02 16 1131 00</v>
      </c>
      <c r="C12" s="2">
        <v>1238163</v>
      </c>
      <c r="D12" t="str">
        <f t="shared" si="7"/>
        <v>1 1 05 1 PR02 16 1221 01</v>
      </c>
      <c r="E12" s="2">
        <v>165636.36000000002</v>
      </c>
      <c r="F12" t="str">
        <f t="shared" si="0"/>
        <v>1 1 05 1 PR02 16 1311 00</v>
      </c>
      <c r="G12" s="2">
        <v>38472</v>
      </c>
      <c r="H12" t="str">
        <f t="shared" ref="H12" si="71">CONCATENATE($A12," ",I$1," 00")</f>
        <v>1 1 05 1 PR02 16 1321 00</v>
      </c>
      <c r="I12" s="2">
        <v>19497.213333333333</v>
      </c>
      <c r="J12" t="str">
        <f t="shared" ref="J12" si="72">CONCATENATE($A12," ",K$1," 00")</f>
        <v>1 1 05 1 PR02 16 1322 00</v>
      </c>
      <c r="K12" s="2">
        <v>194972.1333333333</v>
      </c>
      <c r="L12" t="str">
        <f t="shared" ref="L12" si="73">CONCATENATE($A12," ",M$1," 00")</f>
        <v>1 1 05 1 PR02 16 1411 00</v>
      </c>
      <c r="M12" s="2">
        <v>16148.914061399999</v>
      </c>
      <c r="N12" t="str">
        <f t="shared" ref="N12" si="74">CONCATENATE($A12," ",O$1," 00")</f>
        <v>1 1 05 1 PR02 16 1421 00</v>
      </c>
      <c r="O12" s="2">
        <v>37144.89</v>
      </c>
      <c r="P12" t="str">
        <f t="shared" si="1"/>
        <v>1 1 05 1 PR02 16 1431 00</v>
      </c>
      <c r="Q12" s="2">
        <v>216678.52499999997</v>
      </c>
      <c r="R12" t="str">
        <f t="shared" ref="R12" si="75">CONCATENATE($A12," ",S$1," 00")</f>
        <v>1 1 05 1 PR02 16 1432 00</v>
      </c>
      <c r="S12" s="2">
        <v>24763.260000000002</v>
      </c>
      <c r="T12" t="str">
        <f t="shared" si="3"/>
        <v>1 1 05 1 PR02 16 1592 00</v>
      </c>
      <c r="U12" s="2">
        <v>0</v>
      </c>
      <c r="V12" t="str">
        <f t="shared" si="3"/>
        <v>1 1 05 1 PR02 16 1712 00</v>
      </c>
      <c r="W12" s="2">
        <v>88151.52</v>
      </c>
      <c r="X12" t="str">
        <f t="shared" ref="X12" si="76">CONCATENATE($A12," ",Y$1," 00")</f>
        <v>1 1 05 1 PR02 16 1713 00</v>
      </c>
      <c r="Y12" s="2">
        <v>80797.320000000007</v>
      </c>
      <c r="Z12" t="str">
        <f t="shared" si="4"/>
        <v>1 1 05 1 PR02 16 1715 00</v>
      </c>
      <c r="AA12" s="2">
        <v>51590.125</v>
      </c>
      <c r="AB12" t="str">
        <f t="shared" ref="AB12" si="77">CONCATENATE($A12," ",AC$1," 00")</f>
        <v>1 1 05 1 PR02 16 1716 00</v>
      </c>
      <c r="AC12" s="2">
        <v>28152.800000000003</v>
      </c>
      <c r="AD12" t="str">
        <f t="shared" si="5"/>
        <v>1 1 05 1 PR02 16 1612 00</v>
      </c>
      <c r="AE12" s="2">
        <v>41521.919239999996</v>
      </c>
    </row>
    <row r="13" spans="1:31" x14ac:dyDescent="0.2">
      <c r="A13" t="s">
        <v>40</v>
      </c>
      <c r="B13" t="str">
        <f t="shared" si="6"/>
        <v>1 1 05 1 PR02 17 1131 00</v>
      </c>
      <c r="C13" s="2">
        <v>600869.04</v>
      </c>
      <c r="D13" t="str">
        <f t="shared" si="7"/>
        <v>1 1 05 1 PR02 17 1221 01</v>
      </c>
      <c r="E13" s="2">
        <v>0</v>
      </c>
      <c r="F13" t="str">
        <f t="shared" si="0"/>
        <v>1 1 05 1 PR02 17 1311 00</v>
      </c>
      <c r="G13" s="2">
        <v>23088</v>
      </c>
      <c r="H13" t="str">
        <f t="shared" ref="H13" si="78">CONCATENATE($A13," ",I$1," 00")</f>
        <v>1 1 05 1 PR02 17 1321 00</v>
      </c>
      <c r="I13" s="2">
        <v>8345.4033333333336</v>
      </c>
      <c r="J13" t="str">
        <f t="shared" ref="J13" si="79">CONCATENATE($A13," ",K$1," 00")</f>
        <v>1 1 05 1 PR02 17 1322 00</v>
      </c>
      <c r="K13" s="2">
        <v>83454.03333333334</v>
      </c>
      <c r="L13" t="str">
        <f t="shared" ref="L13" si="80">CONCATENATE($A13," ",M$1," 00")</f>
        <v>1 1 05 1 PR02 17 1411 00</v>
      </c>
      <c r="M13" s="2">
        <v>0</v>
      </c>
      <c r="N13" t="str">
        <f t="shared" ref="N13" si="81">CONCATENATE($A13," ",O$1," 00")</f>
        <v>1 1 05 1 PR02 17 1421 00</v>
      </c>
      <c r="O13" s="2">
        <v>18026.071199999998</v>
      </c>
      <c r="P13" t="str">
        <f t="shared" si="1"/>
        <v>1 1 05 1 PR02 17 1431 00</v>
      </c>
      <c r="Q13" s="2">
        <v>105152.08199999999</v>
      </c>
      <c r="R13" t="str">
        <f t="shared" ref="R13" si="82">CONCATENATE($A13," ",S$1," 00")</f>
        <v>1 1 05 1 PR02 17 1432 00</v>
      </c>
      <c r="S13" s="2">
        <v>12017.380799999999</v>
      </c>
      <c r="T13" t="str">
        <f t="shared" si="3"/>
        <v>1 1 05 1 PR02 17 1592 00</v>
      </c>
      <c r="U13" s="2">
        <v>0</v>
      </c>
      <c r="V13" t="str">
        <f t="shared" si="3"/>
        <v>1 1 05 1 PR02 17 1712 00</v>
      </c>
      <c r="W13" s="2">
        <v>48933.24</v>
      </c>
      <c r="X13" t="str">
        <f t="shared" ref="X13" si="83">CONCATENATE($A13," ",Y$1," 00")</f>
        <v>1 1 05 1 PR02 17 1713 00</v>
      </c>
      <c r="Y13" s="2">
        <v>45188.159999999996</v>
      </c>
      <c r="Z13" t="str">
        <f t="shared" si="4"/>
        <v>1 1 05 1 PR02 17 1715 00</v>
      </c>
      <c r="AA13" s="2">
        <v>25036.210000000003</v>
      </c>
      <c r="AB13" t="str">
        <f t="shared" ref="AB13" si="84">CONCATENATE($A13," ",AC$1," 00")</f>
        <v>1 1 05 1 PR02 17 1716 00</v>
      </c>
      <c r="AC13" s="2">
        <v>12053.6</v>
      </c>
      <c r="AD13" t="str">
        <f t="shared" si="5"/>
        <v>1 1 05 1 PR02 17 1612 00</v>
      </c>
      <c r="AE13" s="2">
        <v>16256.306216000001</v>
      </c>
    </row>
    <row r="14" spans="1:31" x14ac:dyDescent="0.2">
      <c r="A14" t="s">
        <v>43</v>
      </c>
      <c r="B14" t="str">
        <f t="shared" si="6"/>
        <v>1 1 05 1 PR02 18 1131 00</v>
      </c>
      <c r="C14" s="2">
        <v>2677744.560000001</v>
      </c>
      <c r="D14" t="str">
        <f t="shared" si="7"/>
        <v>1 1 05 1 PR02 18 1221 01</v>
      </c>
      <c r="E14" s="2">
        <v>0</v>
      </c>
      <c r="F14" t="str">
        <f t="shared" si="0"/>
        <v>1 1 05 1 PR02 18 1311 00</v>
      </c>
      <c r="G14" s="2">
        <v>63108</v>
      </c>
      <c r="H14" t="str">
        <f t="shared" ref="H14" si="85">CONCATENATE($A14," ",I$1," 00")</f>
        <v>1 1 05 1 PR02 18 1321 00</v>
      </c>
      <c r="I14" s="2">
        <v>37190.896666666667</v>
      </c>
      <c r="J14" t="str">
        <f t="shared" ref="J14" si="86">CONCATENATE($A14," ",K$1," 00")</f>
        <v>1 1 05 1 PR02 18 1322 00</v>
      </c>
      <c r="K14" s="2">
        <v>371908.96666666679</v>
      </c>
      <c r="L14" t="str">
        <f t="shared" ref="L14" si="87">CONCATENATE($A14," ",M$1," 00")</f>
        <v>1 1 05 1 PR02 18 1411 00</v>
      </c>
      <c r="M14" s="2">
        <v>0</v>
      </c>
      <c r="N14" t="str">
        <f t="shared" ref="N14" si="88">CONCATENATE($A14," ",O$1," 00")</f>
        <v>1 1 05 1 PR02 18 1421 00</v>
      </c>
      <c r="O14" s="2">
        <v>80332.336800000005</v>
      </c>
      <c r="P14" t="str">
        <f t="shared" si="1"/>
        <v>1 1 05 1 PR02 18 1431 00</v>
      </c>
      <c r="Q14" s="2">
        <v>468605.29800000001</v>
      </c>
      <c r="R14" t="str">
        <f t="shared" ref="R14" si="89">CONCATENATE($A14," ",S$1," 00")</f>
        <v>1 1 05 1 PR02 18 1432 00</v>
      </c>
      <c r="S14" s="2">
        <v>53554.891199999998</v>
      </c>
      <c r="T14" t="str">
        <f t="shared" si="3"/>
        <v>1 1 05 1 PR02 18 1592 00</v>
      </c>
      <c r="U14" s="2">
        <v>0</v>
      </c>
      <c r="V14" t="str">
        <f t="shared" si="3"/>
        <v>1 1 05 1 PR02 18 1712 00</v>
      </c>
      <c r="W14" s="2">
        <v>200924.15999999997</v>
      </c>
      <c r="X14" t="str">
        <f t="shared" ref="X14" si="90">CONCATENATE($A14," ",Y$1," 00")</f>
        <v>1 1 05 1 PR02 18 1713 00</v>
      </c>
      <c r="Y14" s="2">
        <v>183892.08</v>
      </c>
      <c r="Z14" t="str">
        <f t="shared" si="4"/>
        <v>1 1 05 1 PR02 18 1715 00</v>
      </c>
      <c r="AA14" s="2">
        <v>111572.69000000002</v>
      </c>
      <c r="AB14" t="str">
        <f t="shared" ref="AB14" si="91">CONCATENATE($A14," ",AC$1," 00")</f>
        <v>1 1 05 1 PR02 18 1716 00</v>
      </c>
      <c r="AC14" s="2">
        <v>36545.599999999999</v>
      </c>
      <c r="AD14" t="str">
        <f t="shared" si="5"/>
        <v>1 1 05 1 PR02 18 1612 00</v>
      </c>
      <c r="AE14" s="2">
        <v>77586.41727999998</v>
      </c>
    </row>
    <row r="15" spans="1:31" x14ac:dyDescent="0.2">
      <c r="A15" t="s">
        <v>109</v>
      </c>
      <c r="B15" t="str">
        <f t="shared" si="6"/>
        <v>1 1 05 2 PR09 68 1131 00</v>
      </c>
      <c r="C15" s="2">
        <v>4977285.4800000004</v>
      </c>
      <c r="D15" t="str">
        <f t="shared" si="7"/>
        <v>1 1 05 2 PR09 68 1221 01</v>
      </c>
      <c r="E15" s="2">
        <v>0</v>
      </c>
      <c r="F15" t="str">
        <f t="shared" si="0"/>
        <v>1 1 05 2 PR09 68 1311 00</v>
      </c>
      <c r="G15" s="2">
        <v>61560</v>
      </c>
      <c r="H15" t="str">
        <f t="shared" ref="H15" si="92">CONCATENATE($A15," ",I$1," 00")</f>
        <v>1 1 05 2 PR09 68 1321 00</v>
      </c>
      <c r="I15" s="2">
        <v>69128.965000000026</v>
      </c>
      <c r="J15" t="str">
        <f t="shared" ref="J15" si="93">CONCATENATE($A15," ",K$1," 00")</f>
        <v>1 1 05 2 PR09 68 1322 00</v>
      </c>
      <c r="K15" s="2">
        <v>691289.65</v>
      </c>
      <c r="L15" t="str">
        <f t="shared" ref="L15" si="94">CONCATENATE($A15," ",M$1," 00")</f>
        <v>1 1 05 2 PR09 68 1411 00</v>
      </c>
      <c r="M15" s="2">
        <v>0</v>
      </c>
      <c r="N15" t="str">
        <f t="shared" ref="N15" si="95">CONCATENATE($A15," ",O$1," 00")</f>
        <v>1 1 05 2 PR09 68 1421 00</v>
      </c>
      <c r="O15" s="2">
        <v>149318.56439999997</v>
      </c>
      <c r="P15" t="str">
        <f t="shared" si="1"/>
        <v>1 1 05 2 PR09 68 1431 00</v>
      </c>
      <c r="Q15" s="2">
        <v>871024.95899999992</v>
      </c>
      <c r="R15" t="str">
        <f t="shared" ref="R15" si="96">CONCATENATE($A15," ",S$1," 00")</f>
        <v>1 1 05 2 PR09 68 1432 00</v>
      </c>
      <c r="S15" s="2">
        <v>99545.709600000017</v>
      </c>
      <c r="T15" t="str">
        <f t="shared" si="3"/>
        <v>1 1 05 2 PR09 68 1592 00</v>
      </c>
      <c r="U15" s="2">
        <v>0</v>
      </c>
      <c r="V15" t="str">
        <f t="shared" si="3"/>
        <v>1 1 05 2 PR09 68 1712 00</v>
      </c>
      <c r="W15" s="2">
        <v>277803.36</v>
      </c>
      <c r="X15" t="str">
        <f t="shared" ref="X15" si="97">CONCATENATE($A15," ",Y$1," 00")</f>
        <v>1 1 05 2 PR09 68 1713 00</v>
      </c>
      <c r="Y15" s="2">
        <v>225396.96000000002</v>
      </c>
      <c r="Z15" t="str">
        <f t="shared" si="4"/>
        <v>1 1 05 2 PR09 68 1715 00</v>
      </c>
      <c r="AA15" s="2">
        <v>207386.89500000008</v>
      </c>
      <c r="AB15" t="str">
        <f t="shared" ref="AB15" si="98">CONCATENATE($A15," ",AC$1," 00")</f>
        <v>1 1 05 2 PR09 68 1716 00</v>
      </c>
      <c r="AC15" s="2">
        <v>20446.400000000001</v>
      </c>
      <c r="AD15" t="str">
        <f t="shared" si="5"/>
        <v>1 1 05 2 PR09 68 1612 00</v>
      </c>
      <c r="AE15" s="2">
        <v>198955.46664</v>
      </c>
    </row>
    <row r="16" spans="1:31" x14ac:dyDescent="0.2">
      <c r="A16" t="s">
        <v>133</v>
      </c>
      <c r="B16" t="str">
        <f t="shared" si="6"/>
        <v>1 1 05 2 PR15 80 1131 00</v>
      </c>
      <c r="C16" s="2">
        <v>6693817.5600000005</v>
      </c>
      <c r="D16" t="str">
        <f t="shared" si="7"/>
        <v>1 1 05 2 PR15 80 1221 01</v>
      </c>
      <c r="E16" s="2">
        <v>1365050.76</v>
      </c>
      <c r="F16" t="str">
        <f t="shared" si="0"/>
        <v>1 1 05 2 PR15 80 1311 00</v>
      </c>
      <c r="G16" s="2">
        <v>177000</v>
      </c>
      <c r="H16" t="str">
        <f t="shared" ref="H16" si="99">CONCATENATE($A16," ",I$1," 00")</f>
        <v>1 1 05 2 PR15 80 1321 00</v>
      </c>
      <c r="I16" s="2">
        <v>111928.72666666671</v>
      </c>
      <c r="J16" t="str">
        <f t="shared" ref="J16" si="100">CONCATENATE($A16," ",K$1," 00")</f>
        <v>1 1 05 2 PR15 80 1322 00</v>
      </c>
      <c r="K16" s="2">
        <v>1119287.2666666664</v>
      </c>
      <c r="L16" t="str">
        <f t="shared" ref="L16" si="101">CONCATENATE($A16," ",M$1," 00")</f>
        <v>1 1 05 2 PR15 80 1411 00</v>
      </c>
      <c r="M16" s="2">
        <v>126183.08210939998</v>
      </c>
      <c r="N16" t="str">
        <f t="shared" ref="N16" si="102">CONCATENATE($A16," ",O$1," 00")</f>
        <v>1 1 05 2 PR15 80 1421 00</v>
      </c>
      <c r="O16" s="2">
        <v>200814.52679999996</v>
      </c>
      <c r="P16" t="str">
        <f t="shared" si="1"/>
        <v>1 1 05 2 PR15 80 1431 00</v>
      </c>
      <c r="Q16" s="2">
        <v>1171418.0729999996</v>
      </c>
      <c r="R16" t="str">
        <f t="shared" ref="R16" si="103">CONCATENATE($A16," ",S$1," 00")</f>
        <v>1 1 05 2 PR15 80 1432 00</v>
      </c>
      <c r="S16" s="2">
        <v>133876.3512</v>
      </c>
      <c r="T16" t="str">
        <f t="shared" si="3"/>
        <v>1 1 05 2 PR15 80 1592 00</v>
      </c>
      <c r="U16" s="2">
        <v>0</v>
      </c>
      <c r="V16" t="str">
        <f t="shared" si="3"/>
        <v>1 1 05 2 PR15 80 1712 00</v>
      </c>
      <c r="W16" s="2">
        <v>477207.24</v>
      </c>
      <c r="X16" t="str">
        <f t="shared" ref="X16" si="104">CONCATENATE($A16," ",Y$1," 00")</f>
        <v>1 1 05 2 PR15 80 1713 00</v>
      </c>
      <c r="Y16" s="2">
        <v>435195.59999999986</v>
      </c>
      <c r="Z16" t="str">
        <f t="shared" si="4"/>
        <v>1 1 05 2 PR15 80 1715 00</v>
      </c>
      <c r="AA16" s="2">
        <v>278909.06500000012</v>
      </c>
      <c r="AB16" t="str">
        <f t="shared" ref="AB16" si="105">CONCATENATE($A16," ",AC$1," 00")</f>
        <v>1 1 05 2 PR15 80 1716 00</v>
      </c>
      <c r="AC16" s="2">
        <v>62098.399999999994</v>
      </c>
      <c r="AD16" t="str">
        <f t="shared" si="5"/>
        <v>1 1 05 2 PR15 80 1612 00</v>
      </c>
      <c r="AE16" s="2">
        <v>245266.34376000008</v>
      </c>
    </row>
    <row r="17" spans="1:31" x14ac:dyDescent="0.2">
      <c r="A17" t="s">
        <v>138</v>
      </c>
      <c r="B17" t="str">
        <f t="shared" si="6"/>
        <v>1 1 05 2 PR28 81 1131 00</v>
      </c>
      <c r="C17" s="2">
        <v>2244538.9200000004</v>
      </c>
      <c r="D17" t="str">
        <f t="shared" si="7"/>
        <v>1 1 05 2 PR28 81 1221 01</v>
      </c>
      <c r="E17" s="2">
        <v>1208733.8399999999</v>
      </c>
      <c r="F17" t="str">
        <f t="shared" si="0"/>
        <v>1 1 05 2 PR28 81 1311 00</v>
      </c>
      <c r="G17" s="2">
        <v>27696</v>
      </c>
      <c r="H17" t="str">
        <f t="shared" ref="H17" si="106">CONCATENATE($A17," ",I$1," 00")</f>
        <v>1 1 05 2 PR28 81 1321 00</v>
      </c>
      <c r="I17" s="2">
        <v>47962.121666666666</v>
      </c>
      <c r="J17" t="str">
        <f t="shared" ref="J17" si="107">CONCATENATE($A17," ",K$1," 00")</f>
        <v>1 1 05 2 PR28 81 1322 00</v>
      </c>
      <c r="K17" s="2">
        <v>479621.21666666662</v>
      </c>
      <c r="L17" t="str">
        <f t="shared" ref="L17" si="108">CONCATENATE($A17," ",M$1," 00")</f>
        <v>1 1 05 2 PR28 81 1411 00</v>
      </c>
      <c r="M17" s="2">
        <v>110629.82005559999</v>
      </c>
      <c r="N17" t="str">
        <f t="shared" ref="N17" si="109">CONCATENATE($A17," ",O$1," 00")</f>
        <v>1 1 05 2 PR28 81 1421 00</v>
      </c>
      <c r="O17" s="2">
        <v>67336.167600000001</v>
      </c>
      <c r="P17" t="str">
        <f t="shared" si="1"/>
        <v>1 1 05 2 PR28 81 1431 00</v>
      </c>
      <c r="Q17" s="2">
        <v>392794.31099999999</v>
      </c>
      <c r="R17" t="str">
        <f t="shared" ref="R17" si="110">CONCATENATE($A17," ",S$1," 00")</f>
        <v>1 1 05 2 PR28 81 1432 00</v>
      </c>
      <c r="S17" s="2">
        <v>44890.77840000001</v>
      </c>
      <c r="T17" t="str">
        <f t="shared" si="3"/>
        <v>1 1 05 2 PR28 81 1592 00</v>
      </c>
      <c r="U17" s="2">
        <v>0</v>
      </c>
      <c r="V17" t="str">
        <f t="shared" si="3"/>
        <v>1 1 05 2 PR28 81 1712 00</v>
      </c>
      <c r="W17" s="2">
        <v>139087.08000000002</v>
      </c>
      <c r="X17" t="str">
        <f t="shared" ref="X17" si="111">CONCATENATE($A17," ",Y$1," 00")</f>
        <v>1 1 05 2 PR28 81 1713 00</v>
      </c>
      <c r="Y17" s="2">
        <v>116616.60000000002</v>
      </c>
      <c r="Z17" t="str">
        <f t="shared" si="4"/>
        <v>1 1 05 2 PR28 81 1715 00</v>
      </c>
      <c r="AA17" s="2">
        <v>93522.455000000016</v>
      </c>
      <c r="AB17" t="str">
        <f t="shared" ref="AB17" si="112">CONCATENATE($A17," ",AC$1," 00")</f>
        <v>1 1 05 2 PR28 81 1716 00</v>
      </c>
      <c r="AC17" s="2">
        <v>12053.6</v>
      </c>
      <c r="AD17" t="str">
        <f t="shared" si="5"/>
        <v>1 1 05 2 PR28 81 1612 00</v>
      </c>
      <c r="AE17" s="2">
        <v>118259.90336800004</v>
      </c>
    </row>
    <row r="18" spans="1:31" x14ac:dyDescent="0.2">
      <c r="A18" t="s">
        <v>143</v>
      </c>
      <c r="B18" t="str">
        <f t="shared" si="6"/>
        <v>1 1 05 2 PR31 79 1131 00</v>
      </c>
      <c r="C18" s="2">
        <v>1809392.76</v>
      </c>
      <c r="D18" t="str">
        <f t="shared" si="7"/>
        <v>1 1 05 2 PR31 79 1221 01</v>
      </c>
      <c r="E18" s="2">
        <v>0</v>
      </c>
      <c r="F18" t="str">
        <f t="shared" si="0"/>
        <v>1 1 05 2 PR31 79 1311 00</v>
      </c>
      <c r="G18" s="2">
        <v>36936</v>
      </c>
      <c r="H18" t="str">
        <f t="shared" ref="H18" si="113">CONCATENATE($A18," ",I$1," 00")</f>
        <v>1 1 05 2 PR31 79 1321 00</v>
      </c>
      <c r="I18" s="2">
        <v>25130.455000000002</v>
      </c>
      <c r="J18" t="str">
        <f t="shared" ref="J18" si="114">CONCATENATE($A18," ",K$1," 00")</f>
        <v>1 1 05 2 PR31 79 1322 00</v>
      </c>
      <c r="K18" s="2">
        <v>251304.55</v>
      </c>
      <c r="L18" t="str">
        <f t="shared" ref="L18" si="115">CONCATENATE($A18," ",M$1," 00")</f>
        <v>1 1 05 2 PR31 79 1411 00</v>
      </c>
      <c r="M18" s="2">
        <v>0</v>
      </c>
      <c r="N18" t="str">
        <f t="shared" ref="N18" si="116">CONCATENATE($A18," ",O$1," 00")</f>
        <v>1 1 05 2 PR31 79 1421 00</v>
      </c>
      <c r="O18" s="2">
        <v>54281.782800000001</v>
      </c>
      <c r="P18" t="str">
        <f t="shared" ref="P18:P41" si="117">CONCATENATE($A18," ",Q$1," 00")</f>
        <v>1 1 05 2 PR31 79 1431 00</v>
      </c>
      <c r="Q18" s="2">
        <v>316643.73299999995</v>
      </c>
      <c r="R18" t="str">
        <f t="shared" ref="R18" si="118">CONCATENATE($A18," ",S$1," 00")</f>
        <v>1 1 05 2 PR31 79 1432 00</v>
      </c>
      <c r="S18" s="2">
        <v>36187.855199999998</v>
      </c>
      <c r="T18" t="str">
        <f t="shared" si="3"/>
        <v>1 1 05 2 PR31 79 1592 00</v>
      </c>
      <c r="U18" s="2">
        <v>0</v>
      </c>
      <c r="V18" t="str">
        <f t="shared" si="3"/>
        <v>1 1 05 2 PR31 79 1712 00</v>
      </c>
      <c r="W18" s="2">
        <v>120052.68</v>
      </c>
      <c r="X18" t="str">
        <f t="shared" ref="X18" si="119">CONCATENATE($A18," ",Y$1," 00")</f>
        <v>1 1 05 2 PR31 79 1713 00</v>
      </c>
      <c r="Y18" s="2">
        <v>105591.48000000001</v>
      </c>
      <c r="Z18" t="str">
        <f t="shared" ref="Z18:Z41" si="120">CONCATENATE($A18," ",AA$1," 00")</f>
        <v>1 1 05 2 PR31 79 1715 00</v>
      </c>
      <c r="AA18" s="2">
        <v>75391.364999999991</v>
      </c>
      <c r="AB18" t="str">
        <f t="shared" ref="AB18" si="121">CONCATENATE($A18," ",AC$1," 00")</f>
        <v>1 1 05 2 PR31 79 1716 00</v>
      </c>
      <c r="AC18" s="2">
        <v>0</v>
      </c>
      <c r="AD18" t="str">
        <f t="shared" ref="AD18:AD41" si="122">CONCATENATE($A18," ",AE$1," 00")</f>
        <v>1 1 05 2 PR31 79 1612 00</v>
      </c>
      <c r="AE18" s="2">
        <v>59899.619728000005</v>
      </c>
    </row>
    <row r="19" spans="1:31" x14ac:dyDescent="0.2">
      <c r="A19" t="s">
        <v>52</v>
      </c>
      <c r="B19" t="str">
        <f t="shared" si="6"/>
        <v>1 1 06 1 PR03 56 1131 00</v>
      </c>
      <c r="C19" s="2">
        <v>4599650.4000000013</v>
      </c>
      <c r="D19" t="str">
        <f t="shared" si="7"/>
        <v>1 1 06 1 PR03 56 1221 01</v>
      </c>
      <c r="E19" s="2">
        <v>513137.76</v>
      </c>
      <c r="F19" t="str">
        <f t="shared" si="0"/>
        <v>1 1 06 1 PR03 56 1311 00</v>
      </c>
      <c r="G19" s="2">
        <v>63084</v>
      </c>
      <c r="H19" t="str">
        <f t="shared" ref="H19" si="123">CONCATENATE($A19," ",I$1," 00")</f>
        <v>1 1 06 1 PR03 56 1321 00</v>
      </c>
      <c r="I19" s="2">
        <v>71010.946666666656</v>
      </c>
      <c r="J19" t="str">
        <f t="shared" ref="J19" si="124">CONCATENATE($A19," ",K$1," 00")</f>
        <v>1 1 06 1 PR03 56 1322 00</v>
      </c>
      <c r="K19" s="2">
        <v>710109.46666666667</v>
      </c>
      <c r="L19" t="str">
        <f t="shared" ref="L19" si="125">CONCATENATE($A19," ",M$1," 00")</f>
        <v>1 1 06 1 PR03 56 1411 00</v>
      </c>
      <c r="M19" s="2">
        <v>43921.732154400001</v>
      </c>
      <c r="N19" t="str">
        <f t="shared" ref="N19" si="126">CONCATENATE($A19," ",O$1," 00")</f>
        <v>1 1 06 1 PR03 56 1421 00</v>
      </c>
      <c r="O19" s="2">
        <v>137989.51199999999</v>
      </c>
      <c r="P19" t="str">
        <f t="shared" si="117"/>
        <v>1 1 06 1 PR03 56 1431 00</v>
      </c>
      <c r="Q19" s="2">
        <v>804938.82</v>
      </c>
      <c r="R19" t="str">
        <f t="shared" ref="R19" si="127">CONCATENATE($A19," ",S$1," 00")</f>
        <v>1 1 06 1 PR03 56 1432 00</v>
      </c>
      <c r="S19" s="2">
        <v>91993.008000000002</v>
      </c>
      <c r="T19" t="str">
        <f t="shared" si="3"/>
        <v>1 1 06 1 PR03 56 1592 00</v>
      </c>
      <c r="U19" s="2">
        <v>0</v>
      </c>
      <c r="V19" t="str">
        <f t="shared" si="3"/>
        <v>1 1 06 1 PR03 56 1712 00</v>
      </c>
      <c r="W19" s="2">
        <v>254430.59999999998</v>
      </c>
      <c r="X19" t="str">
        <f t="shared" ref="X19" si="128">CONCATENATE($A19," ",Y$1," 00")</f>
        <v>1 1 06 1 PR03 56 1713 00</v>
      </c>
      <c r="Y19" s="2">
        <v>200590.43999999997</v>
      </c>
      <c r="Z19" t="str">
        <f t="shared" si="120"/>
        <v>1 1 06 1 PR03 56 1715 00</v>
      </c>
      <c r="AA19" s="2">
        <v>191652.09999999995</v>
      </c>
      <c r="AB19" t="str">
        <f t="shared" ref="AB19" si="129">CONCATENATE($A19," ",AC$1," 00")</f>
        <v>1 1 06 1 PR03 56 1716 00</v>
      </c>
      <c r="AC19" s="2">
        <v>17544.8</v>
      </c>
      <c r="AD19" t="str">
        <f t="shared" si="122"/>
        <v>1 1 06 1 PR03 56 1612 00</v>
      </c>
      <c r="AE19" s="2">
        <v>200897.65442400004</v>
      </c>
    </row>
    <row r="20" spans="1:31" x14ac:dyDescent="0.2">
      <c r="A20" t="s">
        <v>76</v>
      </c>
      <c r="B20" t="str">
        <f t="shared" si="6"/>
        <v>1 1 06 1 PR05 60 1131 00</v>
      </c>
      <c r="C20" s="2">
        <v>5224732.6800000006</v>
      </c>
      <c r="D20" t="str">
        <f t="shared" si="7"/>
        <v>1 1 06 1 PR05 60 1221 01</v>
      </c>
      <c r="E20" s="2">
        <v>178873.91999999998</v>
      </c>
      <c r="F20" t="str">
        <f t="shared" si="0"/>
        <v>1 1 06 1 PR05 60 1311 00</v>
      </c>
      <c r="G20" s="2">
        <v>110820</v>
      </c>
      <c r="H20" t="str">
        <f t="shared" ref="H20" si="130">CONCATENATE($A20," ",I$1," 00")</f>
        <v>1 1 06 1 PR05 60 1321 00</v>
      </c>
      <c r="I20" s="2">
        <v>75050.091666666689</v>
      </c>
      <c r="J20" t="str">
        <f t="shared" ref="J20" si="131">CONCATENATE($A20," ",K$1," 00")</f>
        <v>1 1 06 1 PR05 60 1322 00</v>
      </c>
      <c r="K20" s="2">
        <v>750500.9166666664</v>
      </c>
      <c r="L20" t="str">
        <f t="shared" ref="L20" si="132">CONCATENATE($A20," ",M$1," 00")</f>
        <v>1 1 06 1 PR05 60 1411 00</v>
      </c>
      <c r="M20" s="2">
        <v>16994.9927088</v>
      </c>
      <c r="N20" t="str">
        <f t="shared" ref="N20" si="133">CONCATENATE($A20," ",O$1," 00")</f>
        <v>1 1 06 1 PR05 60 1421 00</v>
      </c>
      <c r="O20" s="2">
        <v>156741.9804</v>
      </c>
      <c r="P20" t="str">
        <f t="shared" si="117"/>
        <v>1 1 06 1 PR05 60 1431 00</v>
      </c>
      <c r="Q20" s="2">
        <v>914328.21899999981</v>
      </c>
      <c r="R20" t="str">
        <f t="shared" ref="R20" si="134">CONCATENATE($A20," ",S$1," 00")</f>
        <v>1 1 06 1 PR05 60 1432 00</v>
      </c>
      <c r="S20" s="2">
        <v>104494.65359999996</v>
      </c>
      <c r="T20" t="str">
        <f t="shared" si="3"/>
        <v>1 1 06 1 PR05 60 1592 00</v>
      </c>
      <c r="U20" s="2">
        <v>0</v>
      </c>
      <c r="V20" t="str">
        <f t="shared" si="3"/>
        <v>1 1 06 1 PR05 60 1712 00</v>
      </c>
      <c r="W20" s="2">
        <v>369477.48000000004</v>
      </c>
      <c r="X20" t="str">
        <f t="shared" ref="X20" si="135">CONCATENATE($A20," ",Y$1," 00")</f>
        <v>1 1 06 1 PR05 60 1713 00</v>
      </c>
      <c r="Y20" s="2">
        <v>299050.20000000007</v>
      </c>
      <c r="Z20" t="str">
        <f t="shared" si="120"/>
        <v>1 1 06 1 PR05 60 1715 00</v>
      </c>
      <c r="AA20" s="2">
        <v>217697.19499999998</v>
      </c>
      <c r="AB20" t="str">
        <f t="shared" ref="AB20" si="136">CONCATENATE($A20," ",AC$1," 00")</f>
        <v>1 1 06 1 PR05 60 1716 00</v>
      </c>
      <c r="AC20" s="2">
        <v>32801.599999999999</v>
      </c>
      <c r="AD20" t="str">
        <f t="shared" si="122"/>
        <v>1 1 06 1 PR05 60 1612 00</v>
      </c>
      <c r="AE20" s="2">
        <v>169697.76748800001</v>
      </c>
    </row>
    <row r="21" spans="1:31" x14ac:dyDescent="0.2">
      <c r="A21" t="s">
        <v>79</v>
      </c>
      <c r="B21" t="str">
        <f t="shared" si="6"/>
        <v>1 1 06 1 PR29 53 1131 00</v>
      </c>
      <c r="C21" s="2">
        <v>2834098.56</v>
      </c>
      <c r="D21" t="str">
        <f t="shared" si="7"/>
        <v>1 1 06 1 PR29 53 1221 01</v>
      </c>
      <c r="E21" s="2">
        <v>0</v>
      </c>
      <c r="F21" t="str">
        <f t="shared" si="0"/>
        <v>1 1 06 1 PR29 53 1311 00</v>
      </c>
      <c r="G21" s="2">
        <v>6168</v>
      </c>
      <c r="H21" t="str">
        <f t="shared" ref="H21" si="137">CONCATENATE($A21," ",I$1," 00")</f>
        <v>1 1 06 1 PR29 53 1321 00</v>
      </c>
      <c r="I21" s="2">
        <v>39362.479999999996</v>
      </c>
      <c r="J21" t="str">
        <f t="shared" ref="J21" si="138">CONCATENATE($A21," ",K$1," 00")</f>
        <v>1 1 06 1 PR29 53 1322 00</v>
      </c>
      <c r="K21" s="2">
        <v>393624.79999999993</v>
      </c>
      <c r="L21" t="str">
        <f t="shared" ref="L21" si="139">CONCATENATE($A21," ",M$1," 00")</f>
        <v>1 1 06 1 PR29 53 1411 00</v>
      </c>
      <c r="M21" s="2">
        <v>0</v>
      </c>
      <c r="N21" t="str">
        <f t="shared" ref="N21" si="140">CONCATENATE($A21," ",O$1," 00")</f>
        <v>1 1 06 1 PR29 53 1421 00</v>
      </c>
      <c r="O21" s="2">
        <v>85022.9568</v>
      </c>
      <c r="P21" t="str">
        <f t="shared" si="117"/>
        <v>1 1 06 1 PR29 53 1431 00</v>
      </c>
      <c r="Q21" s="2">
        <v>495967.24799999996</v>
      </c>
      <c r="R21" t="str">
        <f t="shared" ref="R21" si="141">CONCATENATE($A21," ",S$1," 00")</f>
        <v>1 1 06 1 PR29 53 1432 00</v>
      </c>
      <c r="S21" s="2">
        <v>56681.971200000007</v>
      </c>
      <c r="T21" t="str">
        <f t="shared" si="3"/>
        <v>1 1 06 1 PR29 53 1592 00</v>
      </c>
      <c r="U21" s="2">
        <v>0</v>
      </c>
      <c r="V21" t="str">
        <f t="shared" si="3"/>
        <v>1 1 06 1 PR29 53 1712 00</v>
      </c>
      <c r="W21" s="2">
        <v>136219.56</v>
      </c>
      <c r="X21" t="str">
        <f t="shared" ref="X21" si="142">CONCATENATE($A21," ",Y$1," 00")</f>
        <v>1 1 06 1 PR29 53 1713 00</v>
      </c>
      <c r="Y21" s="2">
        <v>107569.08000000002</v>
      </c>
      <c r="Z21" t="str">
        <f t="shared" si="120"/>
        <v>1 1 06 1 PR29 53 1715 00</v>
      </c>
      <c r="AA21" s="2">
        <v>118087.44</v>
      </c>
      <c r="AB21" t="str">
        <f t="shared" ref="AB21" si="143">CONCATENATE($A21," ",AC$1," 00")</f>
        <v>1 1 06 1 PR29 53 1716 00</v>
      </c>
      <c r="AC21" s="2">
        <v>0</v>
      </c>
      <c r="AD21" t="str">
        <f t="shared" si="122"/>
        <v>1 1 06 1 PR29 53 1612 00</v>
      </c>
      <c r="AE21" s="2">
        <v>121135.65739999998</v>
      </c>
    </row>
    <row r="22" spans="1:31" x14ac:dyDescent="0.2">
      <c r="A22" t="s">
        <v>2923</v>
      </c>
      <c r="B22" t="str">
        <f t="shared" si="6"/>
        <v>1 1 06 2 PR03 91 1131 00</v>
      </c>
      <c r="C22" s="2">
        <v>1001802.72</v>
      </c>
      <c r="D22" t="str">
        <f t="shared" si="7"/>
        <v>1 1 06 2 PR03 91 1221 01</v>
      </c>
      <c r="E22" s="2">
        <v>223431.72000000003</v>
      </c>
      <c r="F22" t="str">
        <f t="shared" si="0"/>
        <v>1 1 06 2 PR03 91 1311 00</v>
      </c>
      <c r="G22" s="2">
        <v>16932</v>
      </c>
      <c r="H22" t="str">
        <f t="shared" ref="H22" si="144">CONCATENATE($A22," ",I$1," 00")</f>
        <v>1 1 06 2 PR03 91 1321 00</v>
      </c>
      <c r="I22" s="2">
        <v>17017.145000000004</v>
      </c>
      <c r="J22" t="str">
        <f t="shared" ref="J22" si="145">CONCATENATE($A22," ",K$1," 00")</f>
        <v>1 1 06 2 PR03 91 1322 00</v>
      </c>
      <c r="K22" s="2">
        <v>170171.45</v>
      </c>
      <c r="L22" t="str">
        <f t="shared" ref="L22" si="146">CONCATENATE($A22," ",M$1," 00")</f>
        <v>1 1 06 2 PR03 91 1411 00</v>
      </c>
      <c r="M22" s="2">
        <v>19842.904495800001</v>
      </c>
      <c r="N22" t="str">
        <f t="shared" ref="N22" si="147">CONCATENATE($A22," ",O$1," 00")</f>
        <v>1 1 06 2 PR03 91 1421 00</v>
      </c>
      <c r="O22" s="2">
        <v>30054.081600000001</v>
      </c>
      <c r="P22" t="str">
        <f t="shared" si="117"/>
        <v>1 1 06 2 PR03 91 1431 00</v>
      </c>
      <c r="Q22" s="2">
        <v>175315.476</v>
      </c>
      <c r="R22" t="str">
        <f t="shared" ref="R22" si="148">CONCATENATE($A22," ",S$1," 00")</f>
        <v>1 1 06 2 PR03 91 1432 00</v>
      </c>
      <c r="S22" s="2">
        <v>20036.054400000001</v>
      </c>
      <c r="T22" t="str">
        <f t="shared" si="3"/>
        <v>1 1 06 2 PR03 91 1592 00</v>
      </c>
      <c r="U22" s="2">
        <v>0</v>
      </c>
      <c r="V22" t="str">
        <f t="shared" si="3"/>
        <v>1 1 06 2 PR03 91 1712 00</v>
      </c>
      <c r="W22" s="2">
        <v>57004.32</v>
      </c>
      <c r="X22" t="str">
        <f t="shared" ref="X22" si="149">CONCATENATE($A22," ",Y$1," 00")</f>
        <v>1 1 06 2 PR03 91 1713 00</v>
      </c>
      <c r="Y22" s="2">
        <v>47660.160000000003</v>
      </c>
      <c r="Z22" t="str">
        <f t="shared" si="120"/>
        <v>1 1 06 2 PR03 91 1715 00</v>
      </c>
      <c r="AA22" s="2">
        <v>41741.78</v>
      </c>
      <c r="AB22" t="str">
        <f t="shared" ref="AB22" si="150">CONCATENATE($A22," ",AC$1," 00")</f>
        <v>1 1 06 2 PR03 91 1716 00</v>
      </c>
      <c r="AC22" s="2">
        <v>17243.2</v>
      </c>
      <c r="AD22" t="str">
        <f t="shared" si="122"/>
        <v>1 1 06 2 PR03 91 1612 00</v>
      </c>
      <c r="AE22" s="2">
        <v>42283.688999999998</v>
      </c>
    </row>
    <row r="23" spans="1:31" x14ac:dyDescent="0.2">
      <c r="A23" t="s">
        <v>84</v>
      </c>
      <c r="B23" t="str">
        <f t="shared" si="6"/>
        <v>1 1 06 2 PR06 62 1131 00</v>
      </c>
      <c r="C23" s="2">
        <v>3353898.3599999994</v>
      </c>
      <c r="D23" t="str">
        <f t="shared" si="7"/>
        <v>1 1 06 2 PR06 62 1221 01</v>
      </c>
      <c r="E23" s="2">
        <v>205608.59999999998</v>
      </c>
      <c r="F23" t="str">
        <f t="shared" si="0"/>
        <v>1 1 06 2 PR06 62 1311 00</v>
      </c>
      <c r="G23" s="2">
        <v>78492</v>
      </c>
      <c r="H23" t="str">
        <f t="shared" ref="H23" si="151">CONCATENATE($A23," ",I$1," 00")</f>
        <v>1 1 06 2 PR06 62 1321 00</v>
      </c>
      <c r="I23" s="2">
        <v>49437.596666666679</v>
      </c>
      <c r="J23" t="str">
        <f t="shared" ref="J23" si="152">CONCATENATE($A23," ",K$1," 00")</f>
        <v>1 1 06 2 PR06 62 1322 00</v>
      </c>
      <c r="K23" s="2">
        <v>494375.96666666656</v>
      </c>
      <c r="L23" t="str">
        <f t="shared" ref="L23" si="153">CONCATENATE($A23," ",M$1," 00")</f>
        <v>1 1 06 2 PR06 62 1411 00</v>
      </c>
      <c r="M23" s="2">
        <v>18703.739781</v>
      </c>
      <c r="N23" t="str">
        <f t="shared" ref="N23" si="154">CONCATENATE($A23," ",O$1," 00")</f>
        <v>1 1 06 2 PR06 62 1421 00</v>
      </c>
      <c r="O23" s="2">
        <v>100616.95079999999</v>
      </c>
      <c r="P23" t="str">
        <f t="shared" si="117"/>
        <v>1 1 06 2 PR06 62 1431 00</v>
      </c>
      <c r="Q23" s="2">
        <v>586932.21299999999</v>
      </c>
      <c r="R23" t="str">
        <f t="shared" ref="R23" si="155">CONCATENATE($A23," ",S$1," 00")</f>
        <v>1 1 06 2 PR06 62 1432 00</v>
      </c>
      <c r="S23" s="2">
        <v>67077.967200000014</v>
      </c>
      <c r="T23" t="str">
        <f t="shared" si="3"/>
        <v>1 1 06 2 PR06 62 1592 00</v>
      </c>
      <c r="U23" s="2">
        <v>0</v>
      </c>
      <c r="V23" t="str">
        <f t="shared" si="3"/>
        <v>1 1 06 2 PR06 62 1712 00</v>
      </c>
      <c r="W23" s="2">
        <v>222714.84</v>
      </c>
      <c r="X23" t="str">
        <f t="shared" ref="X23" si="156">CONCATENATE($A23," ",Y$1," 00")</f>
        <v>1 1 06 2 PR06 62 1713 00</v>
      </c>
      <c r="Y23" s="2">
        <v>186796.68</v>
      </c>
      <c r="Z23" t="str">
        <f t="shared" si="120"/>
        <v>1 1 06 2 PR06 62 1715 00</v>
      </c>
      <c r="AA23" s="2">
        <v>139745.76500000004</v>
      </c>
      <c r="AB23" t="str">
        <f t="shared" ref="AB23" si="157">CONCATENATE($A23," ",AC$1," 00")</f>
        <v>1 1 06 2 PR06 62 1716 00</v>
      </c>
      <c r="AC23" s="2">
        <v>12053.6</v>
      </c>
      <c r="AD23" t="str">
        <f t="shared" si="122"/>
        <v>1 1 06 2 PR06 62 1612 00</v>
      </c>
      <c r="AE23" s="2">
        <v>118236.30611199998</v>
      </c>
    </row>
    <row r="24" spans="1:31" x14ac:dyDescent="0.2">
      <c r="A24" t="s">
        <v>90</v>
      </c>
      <c r="B24" t="str">
        <f t="shared" si="6"/>
        <v>1 1 07 2 PR07 65 1131 00</v>
      </c>
      <c r="C24" s="2">
        <v>2877074.2800000003</v>
      </c>
      <c r="D24" t="str">
        <f t="shared" si="7"/>
        <v>1 1 07 2 PR07 65 1221 01</v>
      </c>
      <c r="E24" s="2">
        <v>501037.32000000007</v>
      </c>
      <c r="F24" t="str">
        <f t="shared" si="0"/>
        <v>1 1 07 2 PR07 65 1311 00</v>
      </c>
      <c r="G24" s="2">
        <v>33864</v>
      </c>
      <c r="H24" t="str">
        <f t="shared" ref="H24" si="158">CONCATENATE($A24," ",I$1," 00")</f>
        <v>1 1 07 2 PR07 65 1321 00</v>
      </c>
      <c r="I24" s="2">
        <v>46918.216666666667</v>
      </c>
      <c r="J24" t="str">
        <f t="shared" ref="J24" si="159">CONCATENATE($A24," ",K$1," 00")</f>
        <v>1 1 07 2 PR07 65 1322 00</v>
      </c>
      <c r="K24" s="2">
        <v>469182.16666666674</v>
      </c>
      <c r="L24" t="str">
        <f t="shared" ref="L24" si="160">CONCATENATE($A24," ",M$1," 00")</f>
        <v>1 1 07 2 PR07 65 1411 00</v>
      </c>
      <c r="M24" s="2">
        <v>54272.864755799994</v>
      </c>
      <c r="N24" t="str">
        <f t="shared" ref="N24" si="161">CONCATENATE($A24," ",O$1," 00")</f>
        <v>1 1 07 2 PR07 65 1421 00</v>
      </c>
      <c r="O24" s="2">
        <v>86312.228400000007</v>
      </c>
      <c r="P24" t="str">
        <f t="shared" si="117"/>
        <v>1 1 07 2 PR07 65 1431 00</v>
      </c>
      <c r="Q24" s="2">
        <v>503487.99899999995</v>
      </c>
      <c r="R24" t="str">
        <f t="shared" ref="R24" si="162">CONCATENATE($A24," ",S$1," 00")</f>
        <v>1 1 07 2 PR07 65 1432 00</v>
      </c>
      <c r="S24" s="2">
        <v>57541.485600000007</v>
      </c>
      <c r="T24" t="str">
        <f t="shared" si="3"/>
        <v>1 1 07 2 PR07 65 1592 00</v>
      </c>
      <c r="U24" s="2">
        <v>0</v>
      </c>
      <c r="V24" t="str">
        <f t="shared" si="3"/>
        <v>1 1 07 2 PR07 65 1712 00</v>
      </c>
      <c r="W24" s="2">
        <v>196313.88</v>
      </c>
      <c r="X24" t="str">
        <f t="shared" ref="X24" si="163">CONCATENATE($A24," ",Y$1," 00")</f>
        <v>1 1 07 2 PR07 65 1713 00</v>
      </c>
      <c r="Y24" s="2">
        <v>170296.07999999996</v>
      </c>
      <c r="Z24" t="str">
        <f t="shared" si="120"/>
        <v>1 1 07 2 PR07 65 1715 00</v>
      </c>
      <c r="AA24" s="2">
        <v>119878.095</v>
      </c>
      <c r="AB24" t="str">
        <f t="shared" ref="AB24" si="164">CONCATENATE($A24," ",AC$1," 00")</f>
        <v>1 1 07 2 PR07 65 1716 00</v>
      </c>
      <c r="AC24" s="2">
        <v>0</v>
      </c>
      <c r="AD24" t="str">
        <f t="shared" si="122"/>
        <v>1 1 07 2 PR07 65 1612 00</v>
      </c>
      <c r="AE24" s="2">
        <v>106037.28600000001</v>
      </c>
    </row>
    <row r="25" spans="1:31" x14ac:dyDescent="0.2">
      <c r="A25" t="s">
        <v>95</v>
      </c>
      <c r="B25" t="str">
        <f t="shared" si="6"/>
        <v>1 1 07 2 PR07 92 1131 00</v>
      </c>
      <c r="C25" s="2">
        <v>3109343.4</v>
      </c>
      <c r="D25" t="str">
        <f t="shared" si="7"/>
        <v>1 1 07 2 PR07 92 1221 01</v>
      </c>
      <c r="E25" s="2">
        <v>467838.36</v>
      </c>
      <c r="F25" t="str">
        <f t="shared" si="0"/>
        <v>1 1 07 2 PR07 92 1311 00</v>
      </c>
      <c r="G25" s="2">
        <v>29244</v>
      </c>
      <c r="H25" t="str">
        <f t="shared" ref="H25" si="165">CONCATENATE($A25," ",I$1," 00")</f>
        <v>1 1 07 2 PR07 92 1321 00</v>
      </c>
      <c r="I25" s="2">
        <v>49683.08</v>
      </c>
      <c r="J25" t="str">
        <f t="shared" ref="J25" si="166">CONCATENATE($A25," ",K$1," 00")</f>
        <v>1 1 07 2 PR07 92 1322 00</v>
      </c>
      <c r="K25" s="2">
        <v>496830.80000000005</v>
      </c>
      <c r="L25" t="str">
        <f t="shared" ref="L25" si="167">CONCATENATE($A25," ",M$1," 00")</f>
        <v>1 1 07 2 PR07 92 1411 00</v>
      </c>
      <c r="M25" s="2">
        <v>41026.421003399999</v>
      </c>
      <c r="N25" t="str">
        <f t="shared" ref="N25" si="168">CONCATENATE($A25," ",O$1," 00")</f>
        <v>1 1 07 2 PR07 92 1421 00</v>
      </c>
      <c r="O25" s="2">
        <v>93280.301999999996</v>
      </c>
      <c r="P25" t="str">
        <f t="shared" si="117"/>
        <v>1 1 07 2 PR07 92 1431 00</v>
      </c>
      <c r="Q25" s="2">
        <v>544135.09499999997</v>
      </c>
      <c r="R25" t="str">
        <f t="shared" ref="R25" si="169">CONCATENATE($A25," ",S$1," 00")</f>
        <v>1 1 07 2 PR07 92 1432 00</v>
      </c>
      <c r="S25" s="2">
        <v>62186.868000000002</v>
      </c>
      <c r="T25" t="str">
        <f t="shared" si="3"/>
        <v>1 1 07 2 PR07 92 1592 00</v>
      </c>
      <c r="U25" s="2">
        <v>0</v>
      </c>
      <c r="V25" t="str">
        <f t="shared" si="3"/>
        <v>1 1 07 2 PR07 92 1712 00</v>
      </c>
      <c r="W25" s="2">
        <v>160680</v>
      </c>
      <c r="X25" t="str">
        <f t="shared" ref="X25" si="170">CONCATENATE($A25," ",Y$1," 00")</f>
        <v>1 1 07 2 PR07 92 1713 00</v>
      </c>
      <c r="Y25" s="2">
        <v>128877.72</v>
      </c>
      <c r="Z25" t="str">
        <f t="shared" si="120"/>
        <v>1 1 07 2 PR07 92 1715 00</v>
      </c>
      <c r="AA25" s="2">
        <v>129555.97500000001</v>
      </c>
      <c r="AB25" t="str">
        <f t="shared" ref="AB25" si="171">CONCATENATE($A25," ",AC$1," 00")</f>
        <v>1 1 07 2 PR07 92 1716 00</v>
      </c>
      <c r="AC25" s="2">
        <v>15256.800000000001</v>
      </c>
      <c r="AD25" t="str">
        <f t="shared" si="122"/>
        <v>1 1 07 2 PR07 92 1612 00</v>
      </c>
      <c r="AE25" s="2">
        <v>146399.86256000001</v>
      </c>
    </row>
    <row r="26" spans="1:31" x14ac:dyDescent="0.2">
      <c r="A26" t="s">
        <v>98</v>
      </c>
      <c r="B26" t="str">
        <f t="shared" si="6"/>
        <v>1 1 07 2 PR07 95 1131 00</v>
      </c>
      <c r="C26" s="2">
        <v>3901100.2800000003</v>
      </c>
      <c r="D26" t="str">
        <f t="shared" si="7"/>
        <v>1 1 07 2 PR07 95 1221 01</v>
      </c>
      <c r="E26" s="2">
        <v>701281.68</v>
      </c>
      <c r="F26" t="str">
        <f t="shared" si="0"/>
        <v>1 1 07 2 PR07 95 1311 00</v>
      </c>
      <c r="G26" s="2">
        <v>73920</v>
      </c>
      <c r="H26" t="str">
        <f t="shared" ref="H26" si="172">CONCATENATE($A26," ",I$1," 00")</f>
        <v>1 1 07 2 PR07 95 1321 00</v>
      </c>
      <c r="I26" s="2">
        <v>63921.971666666679</v>
      </c>
      <c r="J26" t="str">
        <f t="shared" ref="J26" si="173">CONCATENATE($A26," ",K$1," 00")</f>
        <v>1 1 07 2 PR07 95 1322 00</v>
      </c>
      <c r="K26" s="2">
        <v>639219.71666666679</v>
      </c>
      <c r="L26" t="str">
        <f t="shared" ref="L26" si="174">CONCATENATE($A26," ",M$1," 00")</f>
        <v>1 1 07 2 PR07 95 1411 00</v>
      </c>
      <c r="M26" s="2">
        <v>55946.950801200008</v>
      </c>
      <c r="N26" t="str">
        <f t="shared" ref="N26" si="175">CONCATENATE($A26," ",O$1," 00")</f>
        <v>1 1 07 2 PR07 95 1421 00</v>
      </c>
      <c r="O26" s="2">
        <v>117033.00840000002</v>
      </c>
      <c r="P26" t="str">
        <f t="shared" si="117"/>
        <v>1 1 07 2 PR07 95 1431 00</v>
      </c>
      <c r="Q26" s="2">
        <v>682692.54899999988</v>
      </c>
      <c r="R26" t="str">
        <f t="shared" ref="R26" si="176">CONCATENATE($A26," ",S$1," 00")</f>
        <v>1 1 07 2 PR07 95 1432 00</v>
      </c>
      <c r="S26" s="2">
        <v>78022.005600000004</v>
      </c>
      <c r="T26" t="str">
        <f t="shared" si="3"/>
        <v>1 1 07 2 PR07 95 1592 00</v>
      </c>
      <c r="U26" s="2">
        <v>0</v>
      </c>
      <c r="V26" t="str">
        <f t="shared" si="3"/>
        <v>1 1 07 2 PR07 95 1712 00</v>
      </c>
      <c r="W26" s="2">
        <v>235013.04</v>
      </c>
      <c r="X26" t="str">
        <f t="shared" ref="X26" si="177">CONCATENATE($A26," ",Y$1," 00")</f>
        <v>1 1 07 2 PR07 95 1713 00</v>
      </c>
      <c r="Y26" s="2">
        <v>206164.80000000002</v>
      </c>
      <c r="Z26" t="str">
        <f t="shared" si="120"/>
        <v>1 1 07 2 PR07 95 1715 00</v>
      </c>
      <c r="AA26" s="2">
        <v>162545.84499999997</v>
      </c>
      <c r="AB26" t="str">
        <f t="shared" ref="AB26" si="178">CONCATENATE($A26," ",AC$1," 00")</f>
        <v>1 1 07 2 PR07 95 1716 00</v>
      </c>
      <c r="AC26" s="2">
        <v>12053.6</v>
      </c>
      <c r="AD26" t="str">
        <f t="shared" si="122"/>
        <v>1 1 07 2 PR07 95 1612 00</v>
      </c>
      <c r="AE26" s="2">
        <v>166772.31365600001</v>
      </c>
    </row>
    <row r="27" spans="1:31" x14ac:dyDescent="0.2">
      <c r="A27" t="s">
        <v>101</v>
      </c>
      <c r="B27" t="str">
        <f t="shared" si="6"/>
        <v>1 1 07 2 PR08 86 1131 00</v>
      </c>
      <c r="C27" s="2">
        <v>11035638.360000011</v>
      </c>
      <c r="D27" t="str">
        <f t="shared" si="7"/>
        <v>1 1 07 2 PR08 86 1221 01</v>
      </c>
      <c r="E27" s="2">
        <v>304809.96000000002</v>
      </c>
      <c r="F27" t="str">
        <f t="shared" si="0"/>
        <v>1 1 07 2 PR08 86 1311 00</v>
      </c>
      <c r="G27" s="2">
        <v>214200</v>
      </c>
      <c r="H27" t="str">
        <f t="shared" ref="H27" si="179">CONCATENATE($A27," ",I$1," 00")</f>
        <v>1 1 07 2 PR08 86 1321 00</v>
      </c>
      <c r="I27" s="2">
        <v>157506.22666666668</v>
      </c>
      <c r="J27" t="str">
        <f t="shared" ref="J27" si="180">CONCATENATE($A27," ",K$1," 00")</f>
        <v>1 1 07 2 PR08 86 1322 00</v>
      </c>
      <c r="K27" s="2">
        <v>1575062.2666666671</v>
      </c>
      <c r="L27" t="str">
        <f t="shared" ref="L27" si="181">CONCATENATE($A27," ",M$1," 00")</f>
        <v>1 1 07 2 PR08 86 1411 00</v>
      </c>
      <c r="M27" s="2">
        <v>30606.460817400002</v>
      </c>
      <c r="N27" t="str">
        <f t="shared" ref="N27" si="182">CONCATENATE($A27," ",O$1," 00")</f>
        <v>1 1 07 2 PR08 86 1421 00</v>
      </c>
      <c r="O27" s="2">
        <v>331069.15080000041</v>
      </c>
      <c r="P27" t="str">
        <f t="shared" si="117"/>
        <v>1 1 07 2 PR08 86 1431 00</v>
      </c>
      <c r="Q27" s="2">
        <v>1931236.713</v>
      </c>
      <c r="R27" t="str">
        <f t="shared" ref="R27" si="183">CONCATENATE($A27," ",S$1," 00")</f>
        <v>1 1 07 2 PR08 86 1432 00</v>
      </c>
      <c r="S27" s="2">
        <v>220712.76719999997</v>
      </c>
      <c r="T27" t="str">
        <f t="shared" si="3"/>
        <v>1 1 07 2 PR08 86 1592 00</v>
      </c>
      <c r="U27" s="2">
        <v>0</v>
      </c>
      <c r="V27" t="str">
        <f t="shared" si="3"/>
        <v>1 1 07 2 PR08 86 1712 00</v>
      </c>
      <c r="W27" s="2">
        <v>854681.6399999999</v>
      </c>
      <c r="X27" t="str">
        <f t="shared" ref="X27" si="184">CONCATENATE($A27," ",Y$1," 00")</f>
        <v>1 1 07 2 PR08 86 1713 00</v>
      </c>
      <c r="Y27" s="2">
        <v>773167.43999999925</v>
      </c>
      <c r="Z27" t="str">
        <f t="shared" si="120"/>
        <v>1 1 07 2 PR08 86 1715 00</v>
      </c>
      <c r="AA27" s="2">
        <v>459818.26500000025</v>
      </c>
      <c r="AB27" t="str">
        <f t="shared" ref="AB27" si="185">CONCATENATE($A27," ",AC$1," 00")</f>
        <v>1 1 07 2 PR08 86 1716 00</v>
      </c>
      <c r="AC27" s="2">
        <v>3203.2000000000003</v>
      </c>
      <c r="AD27" t="str">
        <f t="shared" si="122"/>
        <v>1 1 07 2 PR08 86 1612 00</v>
      </c>
      <c r="AE27" s="2">
        <v>326209.43563200039</v>
      </c>
    </row>
    <row r="28" spans="1:31" x14ac:dyDescent="0.2">
      <c r="A28" t="s">
        <v>106</v>
      </c>
      <c r="B28" t="str">
        <f t="shared" si="6"/>
        <v>1 1 07 2 PR08 96 1131 00</v>
      </c>
      <c r="C28" s="2">
        <v>532505.88000000012</v>
      </c>
      <c r="D28" t="str">
        <f t="shared" si="7"/>
        <v>1 1 07 2 PR08 96 1221 01</v>
      </c>
      <c r="E28" s="2">
        <v>0</v>
      </c>
      <c r="F28" t="str">
        <f t="shared" si="0"/>
        <v>1 1 07 2 PR08 96 1311 00</v>
      </c>
      <c r="G28" s="2">
        <v>26148</v>
      </c>
      <c r="H28" t="str">
        <f t="shared" ref="H28" si="186">CONCATENATE($A28," ",I$1," 00")</f>
        <v>1 1 07 2 PR08 96 1321 00</v>
      </c>
      <c r="I28" s="2">
        <v>7395.9150000000009</v>
      </c>
      <c r="J28" t="str">
        <f t="shared" ref="J28" si="187">CONCATENATE($A28," ",K$1," 00")</f>
        <v>1 1 07 2 PR08 96 1322 00</v>
      </c>
      <c r="K28" s="2">
        <v>73959.150000000009</v>
      </c>
      <c r="L28" t="str">
        <f t="shared" ref="L28" si="188">CONCATENATE($A28," ",M$1," 00")</f>
        <v>1 1 07 2 PR08 96 1411 00</v>
      </c>
      <c r="M28" s="2">
        <v>0</v>
      </c>
      <c r="N28" t="str">
        <f t="shared" ref="N28" si="189">CONCATENATE($A28," ",O$1," 00")</f>
        <v>1 1 07 2 PR08 96 1421 00</v>
      </c>
      <c r="O28" s="2">
        <v>15975.1764</v>
      </c>
      <c r="P28" t="str">
        <f t="shared" si="117"/>
        <v>1 1 07 2 PR08 96 1431 00</v>
      </c>
      <c r="Q28" s="2">
        <v>93188.528999999995</v>
      </c>
      <c r="R28" t="str">
        <f t="shared" ref="R28" si="190">CONCATENATE($A28," ",S$1," 00")</f>
        <v>1 1 07 2 PR08 96 1432 00</v>
      </c>
      <c r="S28" s="2">
        <v>10650.117600000001</v>
      </c>
      <c r="T28" t="str">
        <f t="shared" si="3"/>
        <v>1 1 07 2 PR08 96 1592 00</v>
      </c>
      <c r="U28" s="2">
        <v>0</v>
      </c>
      <c r="V28" t="str">
        <f t="shared" si="3"/>
        <v>1 1 07 2 PR08 96 1712 00</v>
      </c>
      <c r="W28" s="2">
        <v>37648.559999999998</v>
      </c>
      <c r="X28" t="str">
        <f t="shared" ref="X28" si="191">CONCATENATE($A28," ",Y$1," 00")</f>
        <v>1 1 07 2 PR08 96 1713 00</v>
      </c>
      <c r="Y28" s="2">
        <v>34311.360000000001</v>
      </c>
      <c r="Z28" t="str">
        <f t="shared" si="120"/>
        <v>1 1 07 2 PR08 96 1715 00</v>
      </c>
      <c r="AA28" s="2">
        <v>22187.745000000003</v>
      </c>
      <c r="AB28" t="str">
        <f t="shared" ref="AB28" si="192">CONCATENATE($A28," ",AC$1," 00")</f>
        <v>1 1 07 2 PR08 96 1716 00</v>
      </c>
      <c r="AC28" s="2">
        <v>21268</v>
      </c>
      <c r="AD28" t="str">
        <f t="shared" si="122"/>
        <v>1 1 07 2 PR08 96 1612 00</v>
      </c>
      <c r="AE28" s="2">
        <v>15618.780144</v>
      </c>
    </row>
    <row r="29" spans="1:31" x14ac:dyDescent="0.2">
      <c r="A29" t="s">
        <v>148</v>
      </c>
      <c r="B29" t="str">
        <f t="shared" si="6"/>
        <v>1 2 08 3 PR16 82 1131 00</v>
      </c>
      <c r="C29" s="2">
        <v>3375775.5600000005</v>
      </c>
      <c r="D29" t="str">
        <f t="shared" si="7"/>
        <v>1 2 08 3 PR16 82 1221 01</v>
      </c>
      <c r="E29" s="2">
        <v>765973.91999999993</v>
      </c>
      <c r="F29" t="str">
        <f t="shared" si="0"/>
        <v>1 2 08 3 PR16 82 1311 00</v>
      </c>
      <c r="G29" s="2">
        <v>33876</v>
      </c>
      <c r="H29" t="str">
        <f t="shared" ref="H29" si="193">CONCATENATE($A29," ",I$1," 00")</f>
        <v>1 2 08 3 PR16 82 1321 00</v>
      </c>
      <c r="I29" s="2">
        <v>57524.298333333332</v>
      </c>
      <c r="J29" t="str">
        <f t="shared" ref="J29" si="194">CONCATENATE($A29," ",K$1," 00")</f>
        <v>1 2 08 3 PR16 82 1322 00</v>
      </c>
      <c r="K29" s="2">
        <v>575242.9833333334</v>
      </c>
      <c r="L29" t="str">
        <f t="shared" ref="L29" si="195">CONCATENATE($A29," ",M$1," 00")</f>
        <v>1 2 08 3 PR16 82 1411 00</v>
      </c>
      <c r="M29" s="2">
        <v>71206.287544799998</v>
      </c>
      <c r="N29" t="str">
        <f t="shared" ref="N29" si="196">CONCATENATE($A29," ",O$1," 00")</f>
        <v>1 2 08 3 PR16 82 1421 00</v>
      </c>
      <c r="O29" s="2">
        <v>101273.2668</v>
      </c>
      <c r="P29" t="str">
        <f t="shared" si="117"/>
        <v>1 2 08 3 PR16 82 1431 00</v>
      </c>
      <c r="Q29" s="2">
        <v>590760.723</v>
      </c>
      <c r="R29" t="str">
        <f t="shared" ref="R29" si="197">CONCATENATE($A29," ",S$1," 00")</f>
        <v>1 2 08 3 PR16 82 1432 00</v>
      </c>
      <c r="S29" s="2">
        <v>67515.511199999994</v>
      </c>
      <c r="T29" t="str">
        <f t="shared" si="3"/>
        <v>1 2 08 3 PR16 82 1592 00</v>
      </c>
      <c r="U29" s="2">
        <v>0</v>
      </c>
      <c r="V29" t="str">
        <f t="shared" si="3"/>
        <v>1 2 08 3 PR16 82 1712 00</v>
      </c>
      <c r="W29" s="2">
        <v>200602.8</v>
      </c>
      <c r="X29" t="str">
        <f t="shared" ref="X29" si="198">CONCATENATE($A29," ",Y$1," 00")</f>
        <v>1 2 08 3 PR16 82 1713 00</v>
      </c>
      <c r="Y29" s="2">
        <v>170951.15999999997</v>
      </c>
      <c r="Z29" t="str">
        <f t="shared" si="120"/>
        <v>1 2 08 3 PR16 82 1715 00</v>
      </c>
      <c r="AA29" s="2">
        <v>140657.315</v>
      </c>
      <c r="AB29" t="str">
        <f t="shared" ref="AB29" si="199">CONCATENATE($A29," ",AC$1," 00")</f>
        <v>1 2 08 3 PR16 82 1716 00</v>
      </c>
      <c r="AC29" s="2">
        <v>0</v>
      </c>
      <c r="AD29" t="str">
        <f t="shared" si="122"/>
        <v>1 2 08 3 PR16 82 1612 00</v>
      </c>
      <c r="AE29" s="2">
        <v>150638.88951200002</v>
      </c>
    </row>
    <row r="30" spans="1:31" x14ac:dyDescent="0.2">
      <c r="A30" t="s">
        <v>157</v>
      </c>
      <c r="B30" t="str">
        <f t="shared" si="6"/>
        <v>1 2 08 3 PR17 83 1131 00</v>
      </c>
      <c r="C30" s="2">
        <v>3350845.4400000004</v>
      </c>
      <c r="D30" t="str">
        <f t="shared" si="7"/>
        <v>1 2 08 3 PR17 83 1221 01</v>
      </c>
      <c r="E30" s="2">
        <v>644883</v>
      </c>
      <c r="F30" t="str">
        <f t="shared" si="0"/>
        <v>1 2 08 3 PR17 83 1311 00</v>
      </c>
      <c r="G30" s="2">
        <v>103080</v>
      </c>
      <c r="H30" t="str">
        <f t="shared" ref="H30" si="200">CONCATENATE($A30," ",I$1," 00")</f>
        <v>1 2 08 3 PR17 83 1321 00</v>
      </c>
      <c r="I30" s="2">
        <v>55496.228333333333</v>
      </c>
      <c r="J30" t="str">
        <f t="shared" ref="J30" si="201">CONCATENATE($A30," ",K$1," 00")</f>
        <v>1 2 08 3 PR17 83 1322 00</v>
      </c>
      <c r="K30" s="2">
        <v>554962.28333333321</v>
      </c>
      <c r="L30" t="str">
        <f t="shared" ref="L30" si="202">CONCATENATE($A30," ",M$1," 00")</f>
        <v>1 2 08 3 PR17 83 1411 00</v>
      </c>
      <c r="M30" s="2">
        <v>69466.849856999994</v>
      </c>
      <c r="N30" t="str">
        <f t="shared" ref="N30" si="203">CONCATENATE($A30," ",O$1," 00")</f>
        <v>1 2 08 3 PR17 83 1421 00</v>
      </c>
      <c r="O30" s="2">
        <v>100525.36319999999</v>
      </c>
      <c r="P30" t="str">
        <f t="shared" si="117"/>
        <v>1 2 08 3 PR17 83 1431 00</v>
      </c>
      <c r="Q30" s="2">
        <v>586397.95200000005</v>
      </c>
      <c r="R30" t="str">
        <f t="shared" ref="R30" si="204">CONCATENATE($A30," ",S$1," 00")</f>
        <v>1 2 08 3 PR17 83 1432 00</v>
      </c>
      <c r="S30" s="2">
        <v>67016.908800000005</v>
      </c>
      <c r="T30" t="str">
        <f t="shared" si="3"/>
        <v>1 2 08 3 PR17 83 1592 00</v>
      </c>
      <c r="U30" s="2">
        <v>0</v>
      </c>
      <c r="V30" t="str">
        <f t="shared" si="3"/>
        <v>1 2 08 3 PR17 83 1712 00</v>
      </c>
      <c r="W30" s="2">
        <v>220403.52</v>
      </c>
      <c r="X30" t="str">
        <f t="shared" ref="X30" si="205">CONCATENATE($A30," ",Y$1," 00")</f>
        <v>1 2 08 3 PR17 83 1713 00</v>
      </c>
      <c r="Y30" s="2">
        <v>197154.35999999996</v>
      </c>
      <c r="Z30" t="str">
        <f t="shared" si="120"/>
        <v>1 2 08 3 PR17 83 1715 00</v>
      </c>
      <c r="AA30" s="2">
        <v>139618.56000000003</v>
      </c>
      <c r="AB30" t="str">
        <f t="shared" ref="AB30" si="206">CONCATENATE($A30," ",AC$1," 00")</f>
        <v>1 2 08 3 PR17 83 1716 00</v>
      </c>
      <c r="AC30" s="2">
        <v>42536</v>
      </c>
      <c r="AD30" t="str">
        <f t="shared" si="122"/>
        <v>1 2 08 3 PR17 83 1612 00</v>
      </c>
      <c r="AE30" s="2">
        <v>122796.75056799997</v>
      </c>
    </row>
    <row r="31" spans="1:31" x14ac:dyDescent="0.2">
      <c r="A31" t="s">
        <v>162</v>
      </c>
      <c r="B31" t="str">
        <f t="shared" si="6"/>
        <v>1 2 08 3 PR18 26 1131 00</v>
      </c>
      <c r="C31" s="2">
        <v>7524075.8400000008</v>
      </c>
      <c r="D31" t="str">
        <f t="shared" si="7"/>
        <v>1 2 08 3 PR18 26 1221 01</v>
      </c>
      <c r="E31" s="2">
        <v>1406048.8800000001</v>
      </c>
      <c r="F31" t="str">
        <f t="shared" si="0"/>
        <v>1 2 08 3 PR18 26 1311 00</v>
      </c>
      <c r="G31" s="2">
        <v>224688</v>
      </c>
      <c r="H31" t="str">
        <f t="shared" ref="H31" si="207">CONCATENATE($A31," ",I$1," 00")</f>
        <v>1 2 08 3 PR18 26 1321 00</v>
      </c>
      <c r="I31" s="2">
        <v>124029.51000000002</v>
      </c>
      <c r="J31" t="str">
        <f t="shared" ref="J31" si="208">CONCATENATE($A31," ",K$1," 00")</f>
        <v>1 2 08 3 PR18 26 1322 00</v>
      </c>
      <c r="K31" s="2">
        <v>1240295.1000000001</v>
      </c>
      <c r="L31" t="str">
        <f t="shared" ref="L31" si="209">CONCATENATE($A31," ",M$1," 00")</f>
        <v>1 2 08 3 PR18 26 1411 00</v>
      </c>
      <c r="M31" s="2">
        <v>139928.0091732</v>
      </c>
      <c r="N31" t="str">
        <f t="shared" ref="N31" si="210">CONCATENATE($A31," ",O$1," 00")</f>
        <v>1 2 08 3 PR18 26 1421 00</v>
      </c>
      <c r="O31" s="2">
        <v>225722.2751999998</v>
      </c>
      <c r="P31" t="str">
        <f t="shared" si="117"/>
        <v>1 2 08 3 PR18 26 1431 00</v>
      </c>
      <c r="Q31" s="2">
        <v>1316713.2720000001</v>
      </c>
      <c r="R31" t="str">
        <f t="shared" ref="R31" si="211">CONCATENATE($A31," ",S$1," 00")</f>
        <v>1 2 08 3 PR18 26 1432 00</v>
      </c>
      <c r="S31" s="2">
        <v>150481.51680000001</v>
      </c>
      <c r="T31" t="str">
        <f t="shared" si="3"/>
        <v>1 2 08 3 PR18 26 1592 00</v>
      </c>
      <c r="U31" s="2">
        <v>133762.02119999999</v>
      </c>
      <c r="V31" t="str">
        <f t="shared" si="3"/>
        <v>1 2 08 3 PR18 26 1712 00</v>
      </c>
      <c r="W31" s="2">
        <v>537264.48</v>
      </c>
      <c r="X31" t="str">
        <f t="shared" ref="X31" si="212">CONCATENATE($A31," ",Y$1," 00")</f>
        <v>1 2 08 3 PR18 26 1713 00</v>
      </c>
      <c r="Y31" s="2">
        <v>484981.67999999982</v>
      </c>
      <c r="Z31" t="str">
        <f t="shared" si="120"/>
        <v>1 2 08 3 PR18 26 1715 00</v>
      </c>
      <c r="AA31" s="2">
        <v>313503.16000000021</v>
      </c>
      <c r="AB31" t="str">
        <f t="shared" ref="AB31" si="213">CONCATENATE($A31," ",AC$1," 00")</f>
        <v>1 2 08 3 PR18 26 1716 00</v>
      </c>
      <c r="AC31" s="2">
        <v>141055.20000000004</v>
      </c>
      <c r="AD31" t="str">
        <f t="shared" si="122"/>
        <v>1 2 08 3 PR18 26 1612 00</v>
      </c>
      <c r="AE31" s="2">
        <v>262269.48600800021</v>
      </c>
    </row>
    <row r="32" spans="1:31" x14ac:dyDescent="0.2">
      <c r="A32" t="s">
        <v>167</v>
      </c>
      <c r="B32" t="str">
        <f t="shared" si="6"/>
        <v>1 2 08 3 PR18 27 1131 00</v>
      </c>
      <c r="C32" s="2">
        <v>3171749.0400000005</v>
      </c>
      <c r="D32" t="str">
        <f t="shared" si="7"/>
        <v>1 2 08 3 PR18 27 1221 01</v>
      </c>
      <c r="E32" s="2">
        <v>0</v>
      </c>
      <c r="F32" t="str">
        <f t="shared" si="0"/>
        <v>1 2 08 3 PR18 27 1311 00</v>
      </c>
      <c r="G32" s="2">
        <v>93864</v>
      </c>
      <c r="H32" t="str">
        <f t="shared" ref="H32" si="214">CONCATENATE($A32," ",I$1," 00")</f>
        <v>1 2 08 3 PR18 27 1321 00</v>
      </c>
      <c r="I32" s="2">
        <v>44052.070000000007</v>
      </c>
      <c r="J32" t="str">
        <f t="shared" ref="J32" si="215">CONCATENATE($A32," ",K$1," 00")</f>
        <v>1 2 08 3 PR18 27 1322 00</v>
      </c>
      <c r="K32" s="2">
        <v>440520.70000000007</v>
      </c>
      <c r="L32" t="str">
        <f t="shared" ref="L32" si="216">CONCATENATE($A32," ",M$1," 00")</f>
        <v>1 2 08 3 PR18 27 1411 00</v>
      </c>
      <c r="M32" s="2">
        <v>0</v>
      </c>
      <c r="N32" t="str">
        <f t="shared" ref="N32" si="217">CONCATENATE($A32," ",O$1," 00")</f>
        <v>1 2 08 3 PR18 27 1421 00</v>
      </c>
      <c r="O32" s="2">
        <v>95152.471200000015</v>
      </c>
      <c r="P32" t="str">
        <f t="shared" si="117"/>
        <v>1 2 08 3 PR18 27 1431 00</v>
      </c>
      <c r="Q32" s="2">
        <v>555056.08199999994</v>
      </c>
      <c r="R32" t="str">
        <f t="shared" ref="R32" si="218">CONCATENATE($A32," ",S$1," 00")</f>
        <v>1 2 08 3 PR18 27 1432 00</v>
      </c>
      <c r="S32" s="2">
        <v>63434.980800000012</v>
      </c>
      <c r="T32" t="str">
        <f t="shared" si="3"/>
        <v>1 2 08 3 PR18 27 1592 00</v>
      </c>
      <c r="U32" s="2">
        <v>8668.9331999999995</v>
      </c>
      <c r="V32" t="str">
        <f t="shared" si="3"/>
        <v>1 2 08 3 PR18 27 1712 00</v>
      </c>
      <c r="W32" s="2">
        <v>208822.19999999998</v>
      </c>
      <c r="X32" t="str">
        <f t="shared" ref="X32" si="219">CONCATENATE($A32," ",Y$1," 00")</f>
        <v>1 2 08 3 PR18 27 1713 00</v>
      </c>
      <c r="Y32" s="2">
        <v>185795.51999999996</v>
      </c>
      <c r="Z32" t="str">
        <f t="shared" si="120"/>
        <v>1 2 08 3 PR18 27 1715 00</v>
      </c>
      <c r="AA32" s="2">
        <v>132156.21</v>
      </c>
      <c r="AB32" t="str">
        <f t="shared" ref="AB32" si="220">CONCATENATE($A32," ",AC$1," 00")</f>
        <v>1 2 08 3 PR18 27 1716 00</v>
      </c>
      <c r="AC32" s="2">
        <v>29598.400000000001</v>
      </c>
      <c r="AD32" t="str">
        <f t="shared" si="122"/>
        <v>1 2 08 3 PR18 27 1612 00</v>
      </c>
      <c r="AE32" s="2">
        <v>102672.10408799999</v>
      </c>
    </row>
    <row r="33" spans="1:32" x14ac:dyDescent="0.2">
      <c r="A33" t="s">
        <v>170</v>
      </c>
      <c r="B33" t="str">
        <f t="shared" si="6"/>
        <v>1 2 08 3 PR19 84 1131 00</v>
      </c>
      <c r="C33" s="2">
        <v>4483478.7599999988</v>
      </c>
      <c r="D33" t="str">
        <f t="shared" si="7"/>
        <v>1 2 08 3 PR19 84 1221 01</v>
      </c>
      <c r="E33" s="2">
        <v>3375330.6000000015</v>
      </c>
      <c r="F33" t="str">
        <f t="shared" si="0"/>
        <v>1 2 08 3 PR19 84 1311 00</v>
      </c>
      <c r="G33" s="2">
        <v>110796</v>
      </c>
      <c r="H33" t="str">
        <f t="shared" ref="H33" si="221">CONCATENATE($A33," ",I$1," 00")</f>
        <v>1 2 08 3 PR19 84 1321 00</v>
      </c>
      <c r="I33" s="2">
        <v>109150.13000000008</v>
      </c>
      <c r="J33" t="str">
        <f t="shared" ref="J33" si="222">CONCATENATE($A33," ",K$1," 00")</f>
        <v>1 2 08 3 PR19 84 1322 00</v>
      </c>
      <c r="K33" s="2">
        <v>1091501.3000000003</v>
      </c>
      <c r="L33" t="str">
        <f t="shared" ref="L33" si="223">CONCATENATE($A33," ",M$1," 00")</f>
        <v>1 2 08 3 PR19 84 1411 00</v>
      </c>
      <c r="M33" s="2">
        <v>361447.73009100009</v>
      </c>
      <c r="N33" t="str">
        <f t="shared" ref="N33" si="224">CONCATENATE($A33," ",O$1," 00")</f>
        <v>1 2 08 3 PR19 84 1421 00</v>
      </c>
      <c r="O33" s="2">
        <v>134504.3628</v>
      </c>
      <c r="P33" t="str">
        <f t="shared" si="117"/>
        <v>1 2 08 3 PR19 84 1431 00</v>
      </c>
      <c r="Q33" s="2">
        <v>784608.78299999982</v>
      </c>
      <c r="R33" t="str">
        <f t="shared" ref="R33" si="225">CONCATENATE($A33," ",S$1," 00")</f>
        <v>1 2 08 3 PR19 84 1432 00</v>
      </c>
      <c r="S33" s="2">
        <v>89669.575199999992</v>
      </c>
      <c r="T33" t="str">
        <f t="shared" si="3"/>
        <v>1 2 08 3 PR19 84 1592 00</v>
      </c>
      <c r="U33" s="2">
        <v>0</v>
      </c>
      <c r="V33" t="str">
        <f t="shared" si="3"/>
        <v>1 2 08 3 PR19 84 1712 00</v>
      </c>
      <c r="W33" s="2">
        <v>311027.03999999998</v>
      </c>
      <c r="X33" t="str">
        <f t="shared" ref="X33" si="226">CONCATENATE($A33," ",Y$1," 00")</f>
        <v>1 2 08 3 PR19 84 1713 00</v>
      </c>
      <c r="Y33" s="2">
        <v>264108.47999999992</v>
      </c>
      <c r="Z33" t="str">
        <f t="shared" si="120"/>
        <v>1 2 08 3 PR19 84 1715 00</v>
      </c>
      <c r="AA33" s="2">
        <v>186811.61500000005</v>
      </c>
      <c r="AB33" t="str">
        <f t="shared" ref="AB33" si="227">CONCATENATE($A33," ",AC$1," 00")</f>
        <v>1 2 08 3 PR19 84 1716 00</v>
      </c>
      <c r="AC33" s="2">
        <v>84572.800000000003</v>
      </c>
      <c r="AD33" t="str">
        <f t="shared" si="122"/>
        <v>1 2 08 3 PR19 84 1612 00</v>
      </c>
      <c r="AE33" s="2">
        <v>229868.60492800004</v>
      </c>
    </row>
    <row r="34" spans="1:32" x14ac:dyDescent="0.2">
      <c r="A34" t="s">
        <v>175</v>
      </c>
      <c r="B34" t="str">
        <f t="shared" si="6"/>
        <v>1 2 08 3 PR20 85 1131 00</v>
      </c>
      <c r="C34" s="2">
        <v>2573648.6400000006</v>
      </c>
      <c r="D34" t="str">
        <f t="shared" si="7"/>
        <v>1 2 08 3 PR20 85 1221 01</v>
      </c>
      <c r="E34" s="2">
        <v>304809.96000000002</v>
      </c>
      <c r="F34" t="str">
        <f t="shared" si="0"/>
        <v>1 2 08 3 PR20 85 1311 00</v>
      </c>
      <c r="G34" s="2">
        <v>55404</v>
      </c>
      <c r="H34" t="str">
        <f t="shared" ref="H34" si="228">CONCATENATE($A34," ",I$1," 00")</f>
        <v>1 2 08 3 PR20 85 1321 00</v>
      </c>
      <c r="I34" s="2">
        <v>39978.591666666674</v>
      </c>
      <c r="J34" t="str">
        <f t="shared" ref="J34" si="229">CONCATENATE($A34," ",K$1," 00")</f>
        <v>1 2 08 3 PR20 85 1322 00</v>
      </c>
      <c r="K34" s="2">
        <v>399785.91666666674</v>
      </c>
      <c r="L34" t="str">
        <f t="shared" ref="L34" si="230">CONCATENATE($A34," ",M$1," 00")</f>
        <v>1 2 08 3 PR20 85 1411 00</v>
      </c>
      <c r="M34" s="2">
        <v>30606.460817400002</v>
      </c>
      <c r="N34" t="str">
        <f t="shared" ref="N34" si="231">CONCATENATE($A34," ",O$1," 00")</f>
        <v>1 2 08 3 PR20 85 1421 00</v>
      </c>
      <c r="O34" s="2">
        <v>77209.459200000012</v>
      </c>
      <c r="P34" t="str">
        <f t="shared" si="117"/>
        <v>1 2 08 3 PR20 85 1431 00</v>
      </c>
      <c r="Q34" s="2">
        <v>450388.51200000005</v>
      </c>
      <c r="R34" t="str">
        <f t="shared" ref="R34" si="232">CONCATENATE($A34," ",S$1," 00")</f>
        <v>1 2 08 3 PR20 85 1432 00</v>
      </c>
      <c r="S34" s="2">
        <v>51472.972800000003</v>
      </c>
      <c r="T34" t="str">
        <f t="shared" si="3"/>
        <v>1 2 08 3 PR20 85 1592 00</v>
      </c>
      <c r="U34" s="2">
        <v>0</v>
      </c>
      <c r="V34" t="str">
        <f t="shared" si="3"/>
        <v>1 2 08 3 PR20 85 1712 00</v>
      </c>
      <c r="W34" s="2">
        <v>162422.76</v>
      </c>
      <c r="X34" t="str">
        <f t="shared" ref="X34" si="233">CONCATENATE($A34," ",Y$1," 00")</f>
        <v>1 2 08 3 PR20 85 1713 00</v>
      </c>
      <c r="Y34" s="2">
        <v>142918.68</v>
      </c>
      <c r="Z34" t="str">
        <f t="shared" si="120"/>
        <v>1 2 08 3 PR20 85 1715 00</v>
      </c>
      <c r="AA34" s="2">
        <v>107235.35999999999</v>
      </c>
      <c r="AB34" t="str">
        <f t="shared" ref="AB34" si="234">CONCATENATE($A34," ",AC$1," 00")</f>
        <v>1 2 08 3 PR20 85 1716 00</v>
      </c>
      <c r="AC34" s="2">
        <v>50564.799999999996</v>
      </c>
      <c r="AD34" t="str">
        <f t="shared" si="122"/>
        <v>1 2 08 3 PR20 85 1612 00</v>
      </c>
      <c r="AE34" s="2">
        <v>95677.271624000001</v>
      </c>
    </row>
    <row r="35" spans="1:32" x14ac:dyDescent="0.2">
      <c r="A35" t="s">
        <v>180</v>
      </c>
      <c r="B35" t="str">
        <f t="shared" si="6"/>
        <v>1 2 08 3 PR23 09 1131 00</v>
      </c>
      <c r="C35" s="2">
        <v>467838.36</v>
      </c>
      <c r="D35" t="str">
        <f t="shared" si="7"/>
        <v>1 2 08 3 PR23 09 1221 01</v>
      </c>
      <c r="E35" s="2">
        <v>145007.52000000002</v>
      </c>
      <c r="F35" t="str">
        <f t="shared" si="0"/>
        <v>1 2 08 3 PR23 09 1311 00</v>
      </c>
      <c r="G35" s="2">
        <v>9228</v>
      </c>
      <c r="H35" t="str">
        <f t="shared" ref="H35" si="235">CONCATENATE($A35," ",I$1," 00")</f>
        <v>1 2 08 3 PR23 09 1321 00</v>
      </c>
      <c r="I35" s="2">
        <v>8511.748333333333</v>
      </c>
      <c r="J35" t="str">
        <f t="shared" ref="J35" si="236">CONCATENATE($A35," ",K$1," 00")</f>
        <v>1 2 08 3 PR23 09 1322 00</v>
      </c>
      <c r="K35" s="2">
        <v>85117.483333333337</v>
      </c>
      <c r="L35" t="str">
        <f t="shared" ref="L35" si="237">CONCATENATE($A35," ",M$1," 00")</f>
        <v>1 2 08 3 PR23 09 1411 00</v>
      </c>
      <c r="M35" s="2">
        <v>14830.421752799997</v>
      </c>
      <c r="N35" t="str">
        <f t="shared" ref="N35" si="238">CONCATENATE($A35," ",O$1," 00")</f>
        <v>1 2 08 3 PR23 09 1421 00</v>
      </c>
      <c r="O35" s="2">
        <v>14035.150799999999</v>
      </c>
      <c r="P35" t="str">
        <f t="shared" si="117"/>
        <v>1 2 08 3 PR23 09 1431 00</v>
      </c>
      <c r="Q35" s="2">
        <v>81871.712999999989</v>
      </c>
      <c r="R35" t="str">
        <f t="shared" ref="R35" si="239">CONCATENATE($A35," ",S$1," 00")</f>
        <v>1 2 08 3 PR23 09 1432 00</v>
      </c>
      <c r="S35" s="2">
        <v>9356.7672000000002</v>
      </c>
      <c r="T35" t="str">
        <f t="shared" si="3"/>
        <v>1 2 08 3 PR23 09 1592 00</v>
      </c>
      <c r="U35" s="2">
        <v>0</v>
      </c>
      <c r="V35" t="str">
        <f t="shared" si="3"/>
        <v>1 2 08 3 PR23 09 1712 00</v>
      </c>
      <c r="W35" s="2">
        <v>28922.400000000001</v>
      </c>
      <c r="X35" t="str">
        <f t="shared" ref="X35" si="240">CONCATENATE($A35," ",Y$1," 00")</f>
        <v>1 2 08 3 PR23 09 1713 00</v>
      </c>
      <c r="Y35" s="2">
        <v>22964.880000000001</v>
      </c>
      <c r="Z35" t="str">
        <f t="shared" si="120"/>
        <v>1 2 08 3 PR23 09 1715 00</v>
      </c>
      <c r="AA35" s="2">
        <v>19493.264999999999</v>
      </c>
      <c r="AB35" t="str">
        <f t="shared" ref="AB35" si="241">CONCATENATE($A35," ",AC$1," 00")</f>
        <v>1 2 08 3 PR23 09 1716 00</v>
      </c>
      <c r="AC35" s="2">
        <v>0</v>
      </c>
      <c r="AD35" t="str">
        <f t="shared" si="122"/>
        <v>1 2 08 3 PR23 09 1612 00</v>
      </c>
      <c r="AE35" s="2">
        <v>20161.326151999998</v>
      </c>
    </row>
    <row r="36" spans="1:32" x14ac:dyDescent="0.2">
      <c r="A36" t="s">
        <v>185</v>
      </c>
      <c r="B36" t="str">
        <f t="shared" si="6"/>
        <v>1 2 08 3 PR23 10 1131 00</v>
      </c>
      <c r="C36" s="2">
        <v>215521.32</v>
      </c>
      <c r="D36" t="str">
        <f t="shared" si="7"/>
        <v>1 2 08 3 PR23 10 1221 01</v>
      </c>
      <c r="E36" s="2">
        <v>145007.52000000002</v>
      </c>
      <c r="F36" t="str">
        <f t="shared" si="0"/>
        <v>1 2 08 3 PR23 10 1311 00</v>
      </c>
      <c r="G36" s="2">
        <v>9228</v>
      </c>
      <c r="H36" t="str">
        <f t="shared" ref="H36" si="242">CONCATENATE($A36," ",I$1," 00")</f>
        <v>1 2 08 3 PR23 10 1321 00</v>
      </c>
      <c r="I36" s="2">
        <v>5007.3450000000003</v>
      </c>
      <c r="J36" t="str">
        <f t="shared" ref="J36" si="243">CONCATENATE($A36," ",K$1," 00")</f>
        <v>1 2 08 3 PR23 10 1322 00</v>
      </c>
      <c r="K36" s="2">
        <v>50073.45</v>
      </c>
      <c r="L36" t="str">
        <f t="shared" ref="L36" si="244">CONCATENATE($A36," ",M$1," 00")</f>
        <v>1 2 08 3 PR23 10 1411 00</v>
      </c>
      <c r="M36" s="2">
        <v>14830.421752799997</v>
      </c>
      <c r="N36" t="str">
        <f t="shared" ref="N36" si="245">CONCATENATE($A36," ",O$1," 00")</f>
        <v>1 2 08 3 PR23 10 1421 00</v>
      </c>
      <c r="O36" s="2">
        <v>6465.6395999999995</v>
      </c>
      <c r="P36" t="str">
        <f t="shared" si="117"/>
        <v>1 2 08 3 PR23 10 1431 00</v>
      </c>
      <c r="Q36" s="2">
        <v>37716.231</v>
      </c>
      <c r="R36" t="str">
        <f t="shared" ref="R36" si="246">CONCATENATE($A36," ",S$1," 00")</f>
        <v>1 2 08 3 PR23 10 1432 00</v>
      </c>
      <c r="S36" s="2">
        <v>4310.4264000000003</v>
      </c>
      <c r="T36" t="str">
        <f t="shared" si="3"/>
        <v>1 2 08 3 PR23 10 1592 00</v>
      </c>
      <c r="U36" s="2">
        <v>0</v>
      </c>
      <c r="V36" t="str">
        <f t="shared" si="3"/>
        <v>1 2 08 3 PR23 10 1712 00</v>
      </c>
      <c r="W36" s="2">
        <v>12360</v>
      </c>
      <c r="X36" t="str">
        <f t="shared" ref="X36" si="247">CONCATENATE($A36," ",Y$1," 00")</f>
        <v>1 2 08 3 PR23 10 1713 00</v>
      </c>
      <c r="Y36" s="2">
        <v>11803.8</v>
      </c>
      <c r="Z36" t="str">
        <f t="shared" si="120"/>
        <v>1 2 08 3 PR23 10 1715 00</v>
      </c>
      <c r="AA36" s="2">
        <v>8980.0550000000003</v>
      </c>
      <c r="AB36" t="str">
        <f t="shared" ref="AB36" si="248">CONCATENATE($A36," ",AC$1," 00")</f>
        <v>1 2 08 3 PR23 10 1716 00</v>
      </c>
      <c r="AC36" s="2">
        <v>21268</v>
      </c>
      <c r="AD36" t="str">
        <f t="shared" si="122"/>
        <v>1 2 08 3 PR23 10 1612 00</v>
      </c>
      <c r="AE36" s="2">
        <v>10655.74784</v>
      </c>
    </row>
    <row r="37" spans="1:32" x14ac:dyDescent="0.2">
      <c r="A37" t="s">
        <v>188</v>
      </c>
      <c r="B37" t="str">
        <f t="shared" si="6"/>
        <v>1 2 08 3 PR23 12 1131 00</v>
      </c>
      <c r="C37" s="2">
        <v>169653.36000000002</v>
      </c>
      <c r="D37" t="str">
        <f t="shared" si="7"/>
        <v>1 2 08 3 PR23 12 1221 01</v>
      </c>
      <c r="E37" s="2">
        <v>335858.28</v>
      </c>
      <c r="F37" t="str">
        <f t="shared" si="0"/>
        <v>1 2 08 3 PR23 12 1311 00</v>
      </c>
      <c r="G37" s="2">
        <v>3084</v>
      </c>
      <c r="H37" t="str">
        <f t="shared" ref="H37" si="249">CONCATENATE($A37," ",I$1," 00")</f>
        <v>1 2 08 3 PR23 12 1321 00</v>
      </c>
      <c r="I37" s="2">
        <v>7020.9950000000008</v>
      </c>
      <c r="J37" t="str">
        <f t="shared" ref="J37" si="250">CONCATENATE($A37," ",K$1," 00")</f>
        <v>1 2 08 3 PR23 12 1322 00</v>
      </c>
      <c r="K37" s="2">
        <v>70209.95</v>
      </c>
      <c r="L37" t="str">
        <f t="shared" ref="L37" si="251">CONCATENATE($A37," ",M$1," 00")</f>
        <v>1 2 08 3 PR23 12 1411 00</v>
      </c>
      <c r="M37" s="2">
        <v>32590.914190199994</v>
      </c>
      <c r="N37" t="str">
        <f t="shared" ref="N37" si="252">CONCATENATE($A37," ",O$1," 00")</f>
        <v>1 2 08 3 PR23 12 1421 00</v>
      </c>
      <c r="O37" s="2">
        <v>5089.6008000000002</v>
      </c>
      <c r="P37" t="str">
        <f t="shared" si="117"/>
        <v>1 2 08 3 PR23 12 1431 00</v>
      </c>
      <c r="Q37" s="2">
        <v>29689.338</v>
      </c>
      <c r="R37" t="str">
        <f t="shared" ref="R37" si="253">CONCATENATE($A37," ",S$1," 00")</f>
        <v>1 2 08 3 PR23 12 1432 00</v>
      </c>
      <c r="S37" s="2">
        <v>3393.0672000000004</v>
      </c>
      <c r="T37" t="str">
        <f t="shared" si="3"/>
        <v>1 2 08 3 PR23 12 1592 00</v>
      </c>
      <c r="U37" s="2">
        <v>0</v>
      </c>
      <c r="V37" t="str">
        <f t="shared" si="3"/>
        <v>1 2 08 3 PR23 12 1712 00</v>
      </c>
      <c r="W37" s="2">
        <v>12928.560000000001</v>
      </c>
      <c r="X37" t="str">
        <f t="shared" ref="X37" si="254">CONCATENATE($A37," ",Y$1," 00")</f>
        <v>1 2 08 3 PR23 12 1713 00</v>
      </c>
      <c r="Y37" s="2">
        <v>10703.76</v>
      </c>
      <c r="Z37" t="str">
        <f t="shared" si="120"/>
        <v>1 2 08 3 PR23 12 1715 00</v>
      </c>
      <c r="AA37" s="2">
        <v>7068.89</v>
      </c>
      <c r="AB37" t="str">
        <f t="shared" ref="AB37" si="255">CONCATENATE($A37," ",AC$1," 00")</f>
        <v>1 2 08 3 PR23 12 1716 00</v>
      </c>
      <c r="AC37" s="2">
        <v>0</v>
      </c>
      <c r="AD37" t="str">
        <f t="shared" si="122"/>
        <v>1 2 08 3 PR23 12 1612 00</v>
      </c>
      <c r="AE37" s="2">
        <v>14473.027232</v>
      </c>
    </row>
    <row r="38" spans="1:32" x14ac:dyDescent="0.2">
      <c r="A38" t="s">
        <v>191</v>
      </c>
      <c r="B38" t="str">
        <f t="shared" si="6"/>
        <v>1 2 22 4 PR24 22 1131 00</v>
      </c>
      <c r="C38" s="2">
        <v>5682114.4800000004</v>
      </c>
      <c r="D38" t="str">
        <f t="shared" si="7"/>
        <v>1 2 22 4 PR24 22 1221 01</v>
      </c>
      <c r="E38" s="2">
        <v>3045046.6799999997</v>
      </c>
      <c r="F38" t="str">
        <f t="shared" si="0"/>
        <v>1 2 22 4 PR24 22 1311 00</v>
      </c>
      <c r="G38" s="2">
        <v>80028</v>
      </c>
      <c r="H38" t="str">
        <f t="shared" ref="H38" si="256">CONCATENATE($A38," ",I$1," 00")</f>
        <v>1 2 22 4 PR24 22 1321 00</v>
      </c>
      <c r="I38" s="2">
        <v>121210.57166666663</v>
      </c>
      <c r="J38" t="str">
        <f t="shared" ref="J38" si="257">CONCATENATE($A38," ",K$1," 00")</f>
        <v>1 2 22 4 PR24 22 1322 00</v>
      </c>
      <c r="K38" s="2">
        <v>1212105.7166666663</v>
      </c>
      <c r="L38" t="str">
        <f t="shared" ref="L38" si="258">CONCATENATE($A38," ",M$1," 00")</f>
        <v>1 2 22 4 PR24 22 1411 00</v>
      </c>
      <c r="M38" s="2">
        <v>300307.21468019992</v>
      </c>
      <c r="N38" t="str">
        <f t="shared" ref="N38" si="259">CONCATENATE($A38," ",O$1," 00")</f>
        <v>1 2 22 4 PR24 22 1421 00</v>
      </c>
      <c r="O38" s="2">
        <v>170463.4344</v>
      </c>
      <c r="P38" t="str">
        <f t="shared" si="117"/>
        <v>1 2 22 4 PR24 22 1431 00</v>
      </c>
      <c r="Q38" s="2">
        <v>994370.03399999975</v>
      </c>
      <c r="R38" t="str">
        <f t="shared" ref="R38" si="260">CONCATENATE($A38," ",S$1," 00")</f>
        <v>1 2 22 4 PR24 22 1432 00</v>
      </c>
      <c r="S38" s="2">
        <v>113642.2896</v>
      </c>
      <c r="T38" t="str">
        <f t="shared" si="3"/>
        <v>1 2 22 4 PR24 22 1592 00</v>
      </c>
      <c r="U38" s="2">
        <v>0</v>
      </c>
      <c r="V38" t="str">
        <f t="shared" si="3"/>
        <v>1 2 22 4 PR24 22 1712 00</v>
      </c>
      <c r="W38" s="2">
        <v>347068.8</v>
      </c>
      <c r="X38" t="str">
        <f t="shared" ref="X38" si="261">CONCATENATE($A38," ",Y$1," 00")</f>
        <v>1 2 22 4 PR24 22 1713 00</v>
      </c>
      <c r="Y38" s="2">
        <v>295787.15999999986</v>
      </c>
      <c r="Z38" t="str">
        <f t="shared" si="120"/>
        <v>1 2 22 4 PR24 22 1715 00</v>
      </c>
      <c r="AA38" s="2">
        <v>236754.77000000008</v>
      </c>
      <c r="AB38" t="str">
        <f t="shared" ref="AB38" si="262">CONCATENATE($A38," ",AC$1," 00")</f>
        <v>1 2 22 4 PR24 22 1716 00</v>
      </c>
      <c r="AC38" s="2">
        <v>55463.199999999997</v>
      </c>
      <c r="AD38" t="str">
        <f t="shared" si="122"/>
        <v>1 2 22 4 PR24 22 1612 00</v>
      </c>
      <c r="AE38" s="2">
        <v>302892.93268799986</v>
      </c>
    </row>
    <row r="39" spans="1:32" x14ac:dyDescent="0.2">
      <c r="A39" t="s">
        <v>198</v>
      </c>
      <c r="B39" t="str">
        <f t="shared" si="6"/>
        <v>1 2 22 4 PR24 23 1131 00</v>
      </c>
      <c r="C39" s="2">
        <v>7619148.96</v>
      </c>
      <c r="D39" t="str">
        <f t="shared" si="7"/>
        <v>1 2 22 4 PR24 23 1221 01</v>
      </c>
      <c r="E39" s="2">
        <v>6261402.9600000018</v>
      </c>
      <c r="F39" t="str">
        <f t="shared" si="0"/>
        <v>1 2 22 4 PR24 23 1311 00</v>
      </c>
      <c r="G39" s="2">
        <v>147720</v>
      </c>
      <c r="H39" t="str">
        <f t="shared" ref="H39" si="263">CONCATENATE($A39," ",I$1," 00")</f>
        <v>1 2 22 4 PR24 23 1321 00</v>
      </c>
      <c r="I39" s="2">
        <v>192785.44333333327</v>
      </c>
      <c r="J39" t="str">
        <f t="shared" ref="J39" si="264">CONCATENATE($A39," ",K$1," 00")</f>
        <v>1 2 22 4 PR24 23 1322 00</v>
      </c>
      <c r="K39" s="2">
        <v>1927854.4333333343</v>
      </c>
      <c r="L39" t="str">
        <f t="shared" ref="L39" si="265">CONCATENATE($A39," ",M$1," 00")</f>
        <v>1 2 22 4 PR24 23 1411 00</v>
      </c>
      <c r="M39" s="2">
        <v>544816.48910040013</v>
      </c>
      <c r="N39" t="str">
        <f t="shared" ref="N39" si="266">CONCATENATE($A39," ",O$1," 00")</f>
        <v>1 2 22 4 PR24 23 1421 00</v>
      </c>
      <c r="O39" s="2">
        <v>228574.46880000006</v>
      </c>
      <c r="P39" t="str">
        <f t="shared" si="117"/>
        <v>1 2 22 4 PR24 23 1431 00</v>
      </c>
      <c r="Q39" s="2">
        <v>1333351.0680000002</v>
      </c>
      <c r="R39" t="str">
        <f t="shared" ref="R39" si="267">CONCATENATE($A39," ",S$1," 00")</f>
        <v>1 2 22 4 PR24 23 1432 00</v>
      </c>
      <c r="S39" s="2">
        <v>152382.97919999991</v>
      </c>
      <c r="T39" t="str">
        <f t="shared" si="3"/>
        <v>1 2 22 4 PR24 23 1592 00</v>
      </c>
      <c r="U39" s="2">
        <v>376777.91399999987</v>
      </c>
      <c r="V39" t="str">
        <f t="shared" si="3"/>
        <v>1 2 22 4 PR24 23 1712 00</v>
      </c>
      <c r="W39" s="2">
        <v>454353.59999999992</v>
      </c>
      <c r="X39" t="str">
        <f t="shared" ref="X39" si="268">CONCATENATE($A39," ",Y$1," 00")</f>
        <v>1 2 22 4 PR24 23 1713 00</v>
      </c>
      <c r="Y39" s="2">
        <v>360578.28000000009</v>
      </c>
      <c r="Z39" t="str">
        <f t="shared" si="120"/>
        <v>1 2 22 4 PR24 23 1715 00</v>
      </c>
      <c r="AA39" s="2">
        <v>317464.53999999986</v>
      </c>
      <c r="AB39" t="str">
        <f t="shared" ref="AB39" si="269">CONCATENATE($A39," ",AC$1," 00")</f>
        <v>1 2 22 4 PR24 23 1716 00</v>
      </c>
      <c r="AC39" s="2">
        <v>37991.199999999997</v>
      </c>
      <c r="AD39" t="str">
        <f t="shared" si="122"/>
        <v>1 2 22 4 PR24 23 1612 00</v>
      </c>
      <c r="AE39" s="2">
        <v>512621.457192</v>
      </c>
    </row>
    <row r="40" spans="1:32" x14ac:dyDescent="0.2">
      <c r="A40" t="s">
        <v>201</v>
      </c>
      <c r="B40" t="str">
        <f t="shared" si="6"/>
        <v>1 2 22 4 PR24 24 1131 00</v>
      </c>
      <c r="C40" s="2">
        <v>5738673.8400000026</v>
      </c>
      <c r="D40" t="str">
        <f t="shared" si="7"/>
        <v>1 2 22 4 PR24 24 1221 01</v>
      </c>
      <c r="E40" s="2">
        <v>4797929.5200000014</v>
      </c>
      <c r="F40" t="str">
        <f t="shared" si="0"/>
        <v>1 2 22 4 PR24 24 1311 00</v>
      </c>
      <c r="G40" s="2">
        <v>78492</v>
      </c>
      <c r="H40" t="str">
        <f t="shared" ref="H40" si="270">CONCATENATE($A40," ",I$1," 00")</f>
        <v>1 2 22 4 PR24 24 1321 00</v>
      </c>
      <c r="I40" s="2">
        <v>146341.71333333338</v>
      </c>
      <c r="J40" t="str">
        <f t="shared" ref="J40" si="271">CONCATENATE($A40," ",K$1," 00")</f>
        <v>1 2 22 4 PR24 24 1322 00</v>
      </c>
      <c r="K40" s="2">
        <v>1463417.1333333338</v>
      </c>
      <c r="L40" t="str">
        <f t="shared" ref="L40" si="272">CONCATENATE($A40," ",M$1," 00")</f>
        <v>1 2 22 4 PR24 24 1411 00</v>
      </c>
      <c r="M40" s="2">
        <v>412342.72139880003</v>
      </c>
      <c r="N40" t="str">
        <f t="shared" ref="N40" si="273">CONCATENATE($A40," ",O$1," 00")</f>
        <v>1 2 22 4 PR24 24 1421 00</v>
      </c>
      <c r="O40" s="2">
        <v>172160.21520000004</v>
      </c>
      <c r="P40" t="str">
        <f t="shared" si="117"/>
        <v>1 2 22 4 PR24 24 1431 00</v>
      </c>
      <c r="Q40" s="2">
        <v>1004267.9219999999</v>
      </c>
      <c r="R40" t="str">
        <f t="shared" ref="R40" si="274">CONCATENATE($A40," ",S$1," 00")</f>
        <v>1 2 22 4 PR24 24 1432 00</v>
      </c>
      <c r="S40" s="2">
        <v>114773.47679999997</v>
      </c>
      <c r="T40" t="str">
        <f t="shared" si="3"/>
        <v>1 2 22 4 PR24 24 1592 00</v>
      </c>
      <c r="U40" s="2">
        <v>303918.80400000006</v>
      </c>
      <c r="V40" t="str">
        <f t="shared" si="3"/>
        <v>1 2 22 4 PR24 24 1712 00</v>
      </c>
      <c r="W40" s="2">
        <v>335413.32</v>
      </c>
      <c r="X40" t="str">
        <f t="shared" ref="X40" si="275">CONCATENATE($A40," ",Y$1," 00")</f>
        <v>1 2 22 4 PR24 24 1713 00</v>
      </c>
      <c r="Y40" s="2">
        <v>267458.0400000001</v>
      </c>
      <c r="Z40" t="str">
        <f t="shared" si="120"/>
        <v>1 2 22 4 PR24 24 1715 00</v>
      </c>
      <c r="AA40" s="2">
        <v>239111.41</v>
      </c>
      <c r="AB40" t="str">
        <f t="shared" ref="AB40" si="276">CONCATENATE($A40," ",AC$1," 00")</f>
        <v>1 2 22 4 PR24 24 1716 00</v>
      </c>
      <c r="AC40" s="2">
        <v>12053.6</v>
      </c>
      <c r="AD40" t="str">
        <f t="shared" si="122"/>
        <v>1 2 22 4 PR24 24 1612 00</v>
      </c>
      <c r="AE40" s="2">
        <v>395586.17082399991</v>
      </c>
    </row>
    <row r="41" spans="1:32" x14ac:dyDescent="0.2">
      <c r="A41" t="s">
        <v>204</v>
      </c>
      <c r="B41" t="str">
        <f t="shared" si="6"/>
        <v>1 2 22 4 PR24 89 1131 00</v>
      </c>
      <c r="C41" s="2">
        <v>5289486.72</v>
      </c>
      <c r="D41" t="str">
        <f t="shared" si="7"/>
        <v>1 2 22 4 PR24 89 1221 01</v>
      </c>
      <c r="E41" s="2">
        <v>12858874.319999993</v>
      </c>
      <c r="F41" t="str">
        <f t="shared" si="0"/>
        <v>1 2 22 4 PR24 89 1311 00</v>
      </c>
      <c r="G41" s="2">
        <v>55428</v>
      </c>
      <c r="H41" t="str">
        <f t="shared" ref="H41" si="277">CONCATENATE($A41," ",I$1," 00")</f>
        <v>1 2 22 4 PR24 89 1321 00</v>
      </c>
      <c r="I41" s="2">
        <v>252060.56999999963</v>
      </c>
      <c r="J41" t="str">
        <f t="shared" ref="J41" si="278">CONCATENATE($A41," ",K$1," 00")</f>
        <v>1 2 22 4 PR24 89 1322 00</v>
      </c>
      <c r="K41" s="2">
        <v>2520605.7000000025</v>
      </c>
      <c r="L41" t="str">
        <f t="shared" ref="L41" si="279">CONCATENATE($A41," ",M$1," 00")</f>
        <v>1 2 22 4 PR24 89 1411 00</v>
      </c>
      <c r="M41" s="2">
        <v>1083301.4594267998</v>
      </c>
      <c r="N41" t="str">
        <f t="shared" ref="N41" si="280">CONCATENATE($A41," ",O$1," 00")</f>
        <v>1 2 22 4 PR24 89 1421 00</v>
      </c>
      <c r="O41" s="2">
        <v>158684.60160000005</v>
      </c>
      <c r="P41" t="str">
        <f t="shared" si="117"/>
        <v>1 2 22 4 PR24 89 1431 00</v>
      </c>
      <c r="Q41" s="2">
        <v>925660.17599999998</v>
      </c>
      <c r="R41" t="str">
        <f t="shared" ref="R41" si="281">CONCATENATE($A41," ",S$1," 00")</f>
        <v>1 2 22 4 PR24 89 1432 00</v>
      </c>
      <c r="S41" s="2">
        <v>105789.73440000002</v>
      </c>
      <c r="T41" t="str">
        <f t="shared" si="3"/>
        <v>1 2 22 4 PR24 89 1592 00</v>
      </c>
      <c r="U41" s="2">
        <v>487604.59559999965</v>
      </c>
      <c r="V41" t="str">
        <f t="shared" si="3"/>
        <v>1 2 22 4 PR24 89 1712 00</v>
      </c>
      <c r="W41" s="2">
        <v>335054.88000000006</v>
      </c>
      <c r="X41" t="str">
        <f t="shared" ref="X41" si="282">CONCATENATE($A41," ",Y$1," 00")</f>
        <v>1 2 22 4 PR24 89 1713 00</v>
      </c>
      <c r="Y41" s="2">
        <v>269064.84000000008</v>
      </c>
      <c r="Z41" t="str">
        <f t="shared" si="120"/>
        <v>1 2 22 4 PR24 89 1715 00</v>
      </c>
      <c r="AA41" s="2">
        <v>220395.28000000006</v>
      </c>
      <c r="AB41" t="str">
        <f t="shared" ref="AB41" si="283">CONCATENATE($A41," ",AC$1," 00")</f>
        <v>1 2 22 4 PR24 89 1716 00</v>
      </c>
      <c r="AC41" s="2">
        <v>4045.6000000000004</v>
      </c>
      <c r="AD41" t="str">
        <f t="shared" si="122"/>
        <v>1 2 22 4 PR24 89 1612 00</v>
      </c>
      <c r="AE41" s="2">
        <v>685911.59642399941</v>
      </c>
      <c r="AF41" s="2"/>
    </row>
    <row r="44" spans="1:32" ht="13.5" thickBot="1" x14ac:dyDescent="0.25">
      <c r="B44" s="50" t="s">
        <v>2850</v>
      </c>
      <c r="C44" s="50" t="s">
        <v>2857</v>
      </c>
      <c r="D44" s="50" t="s">
        <v>2858</v>
      </c>
      <c r="E44" s="51" t="s">
        <v>2868</v>
      </c>
      <c r="F44" s="2"/>
      <c r="G44" s="2"/>
      <c r="H44" s="2"/>
      <c r="I44" s="2"/>
      <c r="J44" s="2"/>
      <c r="K44" s="2"/>
      <c r="L44" s="2"/>
      <c r="M44" s="2"/>
      <c r="N44" s="2"/>
      <c r="O44" s="2"/>
      <c r="P44" s="2"/>
      <c r="Q44" s="2"/>
      <c r="R44" s="2"/>
    </row>
    <row r="45" spans="1:32" x14ac:dyDescent="0.2">
      <c r="A45" t="s">
        <v>1536</v>
      </c>
      <c r="B45" s="49">
        <f t="shared" ref="B45:B108" si="284">IFERROR(VLOOKUP($A45,corte201019,6,FALSE),0)</f>
        <v>3524652</v>
      </c>
      <c r="C45" s="49">
        <f t="shared" ref="C45:C108" si="285">IFERROR(VLOOKUP($A45,corte201019,7,FALSE),0)</f>
        <v>2494380.77</v>
      </c>
      <c r="D45" s="49">
        <f t="shared" ref="D45:D108" si="286">IFERROR(VLOOKUP($A45,corte201019,9,FALSE),0)</f>
        <v>3153370.3600000008</v>
      </c>
      <c r="E45" s="49">
        <v>3630391.56</v>
      </c>
    </row>
    <row r="46" spans="1:32" x14ac:dyDescent="0.2">
      <c r="A46" t="s">
        <v>1538</v>
      </c>
      <c r="B46" s="49">
        <f t="shared" si="284"/>
        <v>2435172</v>
      </c>
      <c r="C46" s="49">
        <f t="shared" si="285"/>
        <v>2214593.3199999998</v>
      </c>
      <c r="D46" s="49">
        <f t="shared" si="286"/>
        <v>2435172</v>
      </c>
      <c r="E46" s="49">
        <v>2508227.16</v>
      </c>
    </row>
    <row r="47" spans="1:32" x14ac:dyDescent="0.2">
      <c r="A47" t="s">
        <v>1540</v>
      </c>
      <c r="B47" s="49">
        <f t="shared" si="284"/>
        <v>23676</v>
      </c>
      <c r="C47" s="49">
        <f t="shared" si="285"/>
        <v>17106</v>
      </c>
      <c r="D47" s="49">
        <f t="shared" si="286"/>
        <v>22808</v>
      </c>
      <c r="E47" s="49">
        <v>24624</v>
      </c>
    </row>
    <row r="48" spans="1:32" x14ac:dyDescent="0.2">
      <c r="A48" t="s">
        <v>1542</v>
      </c>
      <c r="B48" s="49">
        <f t="shared" si="284"/>
        <v>82775</v>
      </c>
      <c r="C48" s="49">
        <f t="shared" si="285"/>
        <v>81002.880000000005</v>
      </c>
      <c r="D48" s="49">
        <f t="shared" si="286"/>
        <v>81002.880000000005</v>
      </c>
      <c r="E48" s="49">
        <v>85258.593333333367</v>
      </c>
    </row>
    <row r="49" spans="1:5" x14ac:dyDescent="0.2">
      <c r="A49" t="s">
        <v>1544</v>
      </c>
      <c r="B49" s="49">
        <f t="shared" si="284"/>
        <v>827753</v>
      </c>
      <c r="C49" s="49">
        <f t="shared" si="285"/>
        <v>361431.78</v>
      </c>
      <c r="D49" s="49">
        <f t="shared" si="286"/>
        <v>722863.56</v>
      </c>
      <c r="E49" s="49">
        <v>852585.93333333335</v>
      </c>
    </row>
    <row r="50" spans="1:5" x14ac:dyDescent="0.2">
      <c r="A50" t="s">
        <v>1546</v>
      </c>
      <c r="B50" s="49">
        <f t="shared" si="284"/>
        <v>198431</v>
      </c>
      <c r="C50" s="49">
        <f t="shared" si="285"/>
        <v>123576.47</v>
      </c>
      <c r="D50" s="49">
        <f t="shared" si="286"/>
        <v>151293.34666666665</v>
      </c>
      <c r="E50" s="49">
        <v>204811.46782740002</v>
      </c>
    </row>
    <row r="51" spans="1:5" x14ac:dyDescent="0.2">
      <c r="A51" t="s">
        <v>1548</v>
      </c>
      <c r="B51" s="49">
        <f t="shared" si="284"/>
        <v>105739.1</v>
      </c>
      <c r="C51" s="49">
        <f t="shared" si="285"/>
        <v>74166.33</v>
      </c>
      <c r="D51" s="49">
        <f t="shared" si="286"/>
        <v>88578.76</v>
      </c>
      <c r="E51" s="49">
        <v>108911.74680000001</v>
      </c>
    </row>
    <row r="52" spans="1:5" x14ac:dyDescent="0.2">
      <c r="A52" t="s">
        <v>1550</v>
      </c>
      <c r="B52" s="49">
        <f t="shared" si="284"/>
        <v>616813.86</v>
      </c>
      <c r="C52" s="49">
        <f t="shared" si="285"/>
        <v>432636.47</v>
      </c>
      <c r="D52" s="49">
        <f t="shared" si="286"/>
        <v>516708.89333333331</v>
      </c>
      <c r="E52" s="49">
        <v>635318.52299999993</v>
      </c>
    </row>
    <row r="53" spans="1:5" x14ac:dyDescent="0.2">
      <c r="A53" t="s">
        <v>1552</v>
      </c>
      <c r="B53" s="49">
        <f t="shared" si="284"/>
        <v>70492.960000000006</v>
      </c>
      <c r="C53" s="49">
        <f t="shared" si="285"/>
        <v>49554.77</v>
      </c>
      <c r="D53" s="49">
        <f t="shared" si="286"/>
        <v>62636.466666666653</v>
      </c>
      <c r="E53" s="49">
        <v>72607.831200000001</v>
      </c>
    </row>
    <row r="54" spans="1:5" x14ac:dyDescent="0.2">
      <c r="A54" t="s">
        <v>2924</v>
      </c>
      <c r="B54" s="49">
        <f t="shared" si="284"/>
        <v>0</v>
      </c>
      <c r="C54" s="49">
        <f t="shared" si="285"/>
        <v>0</v>
      </c>
      <c r="D54" s="49">
        <f t="shared" si="286"/>
        <v>0</v>
      </c>
      <c r="E54" s="49">
        <v>0</v>
      </c>
    </row>
    <row r="55" spans="1:5" x14ac:dyDescent="0.2">
      <c r="A55" t="s">
        <v>1556</v>
      </c>
      <c r="B55" s="49">
        <f t="shared" si="284"/>
        <v>257503</v>
      </c>
      <c r="C55" s="49">
        <f t="shared" si="285"/>
        <v>104478.06</v>
      </c>
      <c r="D55" s="49">
        <f t="shared" si="286"/>
        <v>208956.12</v>
      </c>
      <c r="E55" s="49">
        <v>268348.14176000003</v>
      </c>
    </row>
    <row r="56" spans="1:5" x14ac:dyDescent="0.2">
      <c r="A56" t="s">
        <v>1558</v>
      </c>
      <c r="B56" s="49">
        <f t="shared" si="284"/>
        <v>173891.74</v>
      </c>
      <c r="C56" s="49">
        <f t="shared" si="285"/>
        <v>116140</v>
      </c>
      <c r="D56" s="49">
        <f t="shared" si="286"/>
        <v>154853.33333333334</v>
      </c>
      <c r="E56" s="49">
        <v>179108.76</v>
      </c>
    </row>
    <row r="57" spans="1:5" x14ac:dyDescent="0.2">
      <c r="A57" t="s">
        <v>1560</v>
      </c>
      <c r="B57" s="49">
        <f t="shared" si="284"/>
        <v>135792</v>
      </c>
      <c r="C57" s="49">
        <f t="shared" si="285"/>
        <v>92693</v>
      </c>
      <c r="D57" s="49">
        <f t="shared" si="286"/>
        <v>123590.66666666667</v>
      </c>
      <c r="E57" s="49">
        <v>139865.76</v>
      </c>
    </row>
    <row r="58" spans="1:5" x14ac:dyDescent="0.2">
      <c r="A58" t="s">
        <v>1562</v>
      </c>
      <c r="B58" s="49">
        <f t="shared" si="284"/>
        <v>65044</v>
      </c>
      <c r="C58" s="49">
        <f t="shared" si="285"/>
        <v>65044</v>
      </c>
      <c r="D58" s="49">
        <f t="shared" si="286"/>
        <v>65044</v>
      </c>
      <c r="E58" s="49">
        <v>151266.315</v>
      </c>
    </row>
    <row r="59" spans="1:5" x14ac:dyDescent="0.2">
      <c r="A59" t="s">
        <v>1564</v>
      </c>
      <c r="B59" s="49">
        <f t="shared" si="284"/>
        <v>33450</v>
      </c>
      <c r="C59" s="49">
        <f t="shared" si="285"/>
        <v>0</v>
      </c>
      <c r="D59" s="49">
        <f t="shared" si="286"/>
        <v>33450</v>
      </c>
      <c r="E59" s="49">
        <v>0</v>
      </c>
    </row>
    <row r="60" spans="1:5" x14ac:dyDescent="0.2">
      <c r="A60" t="s">
        <v>1586</v>
      </c>
      <c r="B60" s="49">
        <f t="shared" si="284"/>
        <v>653568</v>
      </c>
      <c r="C60" s="49">
        <f t="shared" si="285"/>
        <v>577944.5</v>
      </c>
      <c r="D60" s="49">
        <f t="shared" si="286"/>
        <v>653282.5</v>
      </c>
      <c r="E60" s="49">
        <v>673175.04000000004</v>
      </c>
    </row>
    <row r="61" spans="1:5" x14ac:dyDescent="0.2">
      <c r="A61" t="s">
        <v>1587</v>
      </c>
      <c r="B61" s="49">
        <f t="shared" si="284"/>
        <v>434387.64</v>
      </c>
      <c r="C61" s="49">
        <f t="shared" si="285"/>
        <v>407321.01</v>
      </c>
      <c r="D61" s="49">
        <f t="shared" si="286"/>
        <v>434387.64</v>
      </c>
      <c r="E61" s="49">
        <v>447419.64</v>
      </c>
    </row>
    <row r="62" spans="1:5" x14ac:dyDescent="0.2">
      <c r="A62" t="s">
        <v>1588</v>
      </c>
      <c r="B62" s="49">
        <f t="shared" si="284"/>
        <v>4440</v>
      </c>
      <c r="C62" s="49">
        <f t="shared" si="285"/>
        <v>3567</v>
      </c>
      <c r="D62" s="49">
        <f t="shared" si="286"/>
        <v>4440</v>
      </c>
      <c r="E62" s="49">
        <v>4620</v>
      </c>
    </row>
    <row r="63" spans="1:5" x14ac:dyDescent="0.2">
      <c r="A63" t="s">
        <v>1589</v>
      </c>
      <c r="B63" s="49">
        <f t="shared" si="284"/>
        <v>15110</v>
      </c>
      <c r="C63" s="49">
        <f t="shared" si="285"/>
        <v>15110</v>
      </c>
      <c r="D63" s="49">
        <f t="shared" si="286"/>
        <v>15110</v>
      </c>
      <c r="E63" s="49">
        <v>15563.815000000001</v>
      </c>
    </row>
    <row r="64" spans="1:5" x14ac:dyDescent="0.2">
      <c r="A64" t="s">
        <v>1590</v>
      </c>
      <c r="B64" s="49">
        <f t="shared" si="284"/>
        <v>151105</v>
      </c>
      <c r="C64" s="49">
        <f t="shared" si="285"/>
        <v>75552.5</v>
      </c>
      <c r="D64" s="49">
        <f t="shared" si="286"/>
        <v>151105</v>
      </c>
      <c r="E64" s="49">
        <v>155638.15000000002</v>
      </c>
    </row>
    <row r="65" spans="1:5" x14ac:dyDescent="0.2">
      <c r="A65" t="s">
        <v>1591</v>
      </c>
      <c r="B65" s="49">
        <f t="shared" si="284"/>
        <v>38460.18</v>
      </c>
      <c r="C65" s="49">
        <f t="shared" si="285"/>
        <v>25311.58</v>
      </c>
      <c r="D65" s="49">
        <f t="shared" si="286"/>
        <v>31383.813333333328</v>
      </c>
      <c r="E65" s="49">
        <v>39721.358514599997</v>
      </c>
    </row>
    <row r="66" spans="1:5" x14ac:dyDescent="0.2">
      <c r="A66" t="s">
        <v>1592</v>
      </c>
      <c r="B66" s="49">
        <f t="shared" si="284"/>
        <v>19606.79</v>
      </c>
      <c r="C66" s="49">
        <f t="shared" si="285"/>
        <v>17304.36</v>
      </c>
      <c r="D66" s="49">
        <f t="shared" si="286"/>
        <v>19606.79</v>
      </c>
      <c r="E66" s="49">
        <v>20195.251199999999</v>
      </c>
    </row>
    <row r="67" spans="1:5" x14ac:dyDescent="0.2">
      <c r="A67" t="s">
        <v>1593</v>
      </c>
      <c r="B67" s="49">
        <f t="shared" si="284"/>
        <v>114374</v>
      </c>
      <c r="C67" s="49">
        <f t="shared" si="285"/>
        <v>100942.01</v>
      </c>
      <c r="D67" s="49">
        <f t="shared" si="286"/>
        <v>114374</v>
      </c>
      <c r="E67" s="49">
        <v>117805.632</v>
      </c>
    </row>
    <row r="68" spans="1:5" x14ac:dyDescent="0.2">
      <c r="A68" t="s">
        <v>1594</v>
      </c>
      <c r="B68" s="49">
        <f t="shared" si="284"/>
        <v>13071</v>
      </c>
      <c r="C68" s="49">
        <f t="shared" si="285"/>
        <v>11558.89</v>
      </c>
      <c r="D68" s="49">
        <f t="shared" si="286"/>
        <v>13071</v>
      </c>
      <c r="E68" s="49">
        <v>13463.5008</v>
      </c>
    </row>
    <row r="69" spans="1:5" x14ac:dyDescent="0.2">
      <c r="A69" t="s">
        <v>2925</v>
      </c>
      <c r="B69" s="49">
        <f t="shared" si="284"/>
        <v>0</v>
      </c>
      <c r="C69" s="49">
        <f t="shared" si="285"/>
        <v>0</v>
      </c>
      <c r="D69" s="49">
        <f t="shared" si="286"/>
        <v>0</v>
      </c>
      <c r="E69" s="49">
        <v>0</v>
      </c>
    </row>
    <row r="70" spans="1:5" x14ac:dyDescent="0.2">
      <c r="A70" t="s">
        <v>1595</v>
      </c>
      <c r="B70" s="49">
        <f t="shared" si="284"/>
        <v>41929</v>
      </c>
      <c r="C70" s="49">
        <f t="shared" si="285"/>
        <v>20964.32</v>
      </c>
      <c r="D70" s="49">
        <f t="shared" si="286"/>
        <v>41928.639999999999</v>
      </c>
      <c r="E70" s="49">
        <v>43766.476560000003</v>
      </c>
    </row>
    <row r="71" spans="1:5" x14ac:dyDescent="0.2">
      <c r="A71" t="s">
        <v>1596</v>
      </c>
      <c r="B71" s="49">
        <f t="shared" si="284"/>
        <v>34884</v>
      </c>
      <c r="C71" s="49">
        <f t="shared" si="285"/>
        <v>29866</v>
      </c>
      <c r="D71" s="49">
        <f t="shared" si="286"/>
        <v>34884</v>
      </c>
      <c r="E71" s="49">
        <v>35930.520000000004</v>
      </c>
    </row>
    <row r="72" spans="1:5" x14ac:dyDescent="0.2">
      <c r="A72" t="s">
        <v>1597</v>
      </c>
      <c r="B72" s="49">
        <f t="shared" si="284"/>
        <v>26256</v>
      </c>
      <c r="C72" s="49">
        <f t="shared" si="285"/>
        <v>22779</v>
      </c>
      <c r="D72" s="49">
        <f t="shared" si="286"/>
        <v>26256</v>
      </c>
      <c r="E72" s="49">
        <v>27043.68</v>
      </c>
    </row>
    <row r="73" spans="1:5" x14ac:dyDescent="0.2">
      <c r="A73" t="s">
        <v>1598</v>
      </c>
      <c r="B73" s="49">
        <f t="shared" si="284"/>
        <v>27232</v>
      </c>
      <c r="C73" s="49">
        <f t="shared" si="285"/>
        <v>27232</v>
      </c>
      <c r="D73" s="49">
        <f t="shared" si="286"/>
        <v>27232</v>
      </c>
      <c r="E73" s="49">
        <v>28048.959999999999</v>
      </c>
    </row>
    <row r="74" spans="1:5" x14ac:dyDescent="0.2">
      <c r="A74" t="s">
        <v>2926</v>
      </c>
      <c r="B74" s="49">
        <f t="shared" si="284"/>
        <v>0</v>
      </c>
      <c r="C74" s="49">
        <f t="shared" si="285"/>
        <v>0</v>
      </c>
      <c r="D74" s="49">
        <f t="shared" si="286"/>
        <v>0</v>
      </c>
      <c r="E74" s="49">
        <v>0</v>
      </c>
    </row>
    <row r="75" spans="1:5" x14ac:dyDescent="0.2">
      <c r="A75" t="s">
        <v>1610</v>
      </c>
      <c r="B75" s="49">
        <f t="shared" si="284"/>
        <v>1211364</v>
      </c>
      <c r="C75" s="49">
        <f t="shared" si="285"/>
        <v>965134.35</v>
      </c>
      <c r="D75" s="49">
        <f t="shared" si="286"/>
        <v>1211364</v>
      </c>
      <c r="E75" s="49">
        <v>1247704.92</v>
      </c>
    </row>
    <row r="76" spans="1:5" x14ac:dyDescent="0.2">
      <c r="A76" t="s">
        <v>1611</v>
      </c>
      <c r="B76" s="49">
        <f t="shared" si="284"/>
        <v>164712</v>
      </c>
      <c r="C76" s="49">
        <f t="shared" si="285"/>
        <v>130342.55</v>
      </c>
      <c r="D76" s="49">
        <f t="shared" si="286"/>
        <v>155488.73333333331</v>
      </c>
      <c r="E76" s="49">
        <v>169653.36000000002</v>
      </c>
    </row>
    <row r="77" spans="1:5" x14ac:dyDescent="0.2">
      <c r="A77" t="s">
        <v>1612</v>
      </c>
      <c r="B77" s="49">
        <f t="shared" si="284"/>
        <v>26640</v>
      </c>
      <c r="C77" s="49">
        <f t="shared" si="285"/>
        <v>19074</v>
      </c>
      <c r="D77" s="49">
        <f t="shared" si="286"/>
        <v>25432</v>
      </c>
      <c r="E77" s="49">
        <v>27708</v>
      </c>
    </row>
    <row r="78" spans="1:5" x14ac:dyDescent="0.2">
      <c r="A78" t="s">
        <v>1613</v>
      </c>
      <c r="B78" s="49">
        <f t="shared" si="284"/>
        <v>19112</v>
      </c>
      <c r="C78" s="49">
        <f t="shared" si="285"/>
        <v>19112</v>
      </c>
      <c r="D78" s="49">
        <f t="shared" si="286"/>
        <v>19112</v>
      </c>
      <c r="E78" s="49">
        <v>19685.531666666669</v>
      </c>
    </row>
    <row r="79" spans="1:5" x14ac:dyDescent="0.2">
      <c r="A79" t="s">
        <v>1614</v>
      </c>
      <c r="B79" s="49">
        <f t="shared" si="284"/>
        <v>191122</v>
      </c>
      <c r="C79" s="49">
        <f t="shared" si="285"/>
        <v>95560.83</v>
      </c>
      <c r="D79" s="49">
        <f t="shared" si="286"/>
        <v>191121.66</v>
      </c>
      <c r="E79" s="49">
        <v>196855.31666666665</v>
      </c>
    </row>
    <row r="80" spans="1:5" x14ac:dyDescent="0.2">
      <c r="A80" t="s">
        <v>1615</v>
      </c>
      <c r="B80" s="49">
        <f t="shared" si="284"/>
        <v>15876</v>
      </c>
      <c r="C80" s="49">
        <f t="shared" si="285"/>
        <v>8515.5400000000009</v>
      </c>
      <c r="D80" s="49">
        <f t="shared" si="286"/>
        <v>10318.999999999998</v>
      </c>
      <c r="E80" s="49">
        <v>16405.6606164</v>
      </c>
    </row>
    <row r="81" spans="1:5" x14ac:dyDescent="0.2">
      <c r="A81" t="s">
        <v>1616</v>
      </c>
      <c r="B81" s="49">
        <f t="shared" si="284"/>
        <v>36341</v>
      </c>
      <c r="C81" s="49">
        <f t="shared" si="285"/>
        <v>28332.27</v>
      </c>
      <c r="D81" s="49">
        <f t="shared" si="286"/>
        <v>33738.28</v>
      </c>
      <c r="E81" s="49">
        <v>37431.147600000004</v>
      </c>
    </row>
    <row r="82" spans="1:5" x14ac:dyDescent="0.2">
      <c r="A82" t="s">
        <v>1617</v>
      </c>
      <c r="B82" s="49">
        <f t="shared" si="284"/>
        <v>211989</v>
      </c>
      <c r="C82" s="49">
        <f t="shared" si="285"/>
        <v>165271.46</v>
      </c>
      <c r="D82" s="49">
        <f t="shared" si="286"/>
        <v>196806.50666666665</v>
      </c>
      <c r="E82" s="49">
        <v>218348.361</v>
      </c>
    </row>
    <row r="83" spans="1:5" x14ac:dyDescent="0.2">
      <c r="A83" t="s">
        <v>1618</v>
      </c>
      <c r="B83" s="49">
        <f t="shared" si="284"/>
        <v>24227</v>
      </c>
      <c r="C83" s="49">
        <f t="shared" si="285"/>
        <v>19303.48</v>
      </c>
      <c r="D83" s="49">
        <f t="shared" si="286"/>
        <v>24227</v>
      </c>
      <c r="E83" s="49">
        <v>24954.098400000006</v>
      </c>
    </row>
    <row r="84" spans="1:5" x14ac:dyDescent="0.2">
      <c r="A84" t="s">
        <v>2927</v>
      </c>
      <c r="B84" s="49">
        <f t="shared" si="284"/>
        <v>0</v>
      </c>
      <c r="C84" s="49">
        <f t="shared" si="285"/>
        <v>0</v>
      </c>
      <c r="D84" s="49">
        <f t="shared" si="286"/>
        <v>0</v>
      </c>
      <c r="E84" s="49">
        <v>0</v>
      </c>
    </row>
    <row r="85" spans="1:5" x14ac:dyDescent="0.2">
      <c r="A85" t="s">
        <v>1619</v>
      </c>
      <c r="B85" s="49">
        <f t="shared" si="284"/>
        <v>48402</v>
      </c>
      <c r="C85" s="49">
        <f t="shared" si="285"/>
        <v>24200.82</v>
      </c>
      <c r="D85" s="49">
        <f t="shared" si="286"/>
        <v>48401.64</v>
      </c>
      <c r="E85" s="49">
        <v>50576.219991999998</v>
      </c>
    </row>
    <row r="86" spans="1:5" x14ac:dyDescent="0.2">
      <c r="A86" t="s">
        <v>1620</v>
      </c>
      <c r="B86" s="49">
        <f t="shared" si="284"/>
        <v>70368</v>
      </c>
      <c r="C86" s="49">
        <f t="shared" si="285"/>
        <v>52831</v>
      </c>
      <c r="D86" s="49">
        <f t="shared" si="286"/>
        <v>70368</v>
      </c>
      <c r="E86" s="49">
        <v>72479.040000000008</v>
      </c>
    </row>
    <row r="87" spans="1:5" x14ac:dyDescent="0.2">
      <c r="A87" t="s">
        <v>1621</v>
      </c>
      <c r="B87" s="49">
        <f t="shared" si="284"/>
        <v>57588</v>
      </c>
      <c r="C87" s="49">
        <f t="shared" si="285"/>
        <v>43572.5</v>
      </c>
      <c r="D87" s="49">
        <f t="shared" si="286"/>
        <v>57588</v>
      </c>
      <c r="E87" s="49">
        <v>59315.64</v>
      </c>
    </row>
    <row r="88" spans="1:5" x14ac:dyDescent="0.2">
      <c r="A88" t="s">
        <v>1622</v>
      </c>
      <c r="B88" s="49">
        <f t="shared" si="284"/>
        <v>50474</v>
      </c>
      <c r="C88" s="49">
        <f t="shared" si="285"/>
        <v>50473.65</v>
      </c>
      <c r="D88" s="49">
        <f t="shared" si="286"/>
        <v>50473.65</v>
      </c>
      <c r="E88" s="49">
        <v>51987.704999999994</v>
      </c>
    </row>
    <row r="89" spans="1:5" x14ac:dyDescent="0.2">
      <c r="A89" t="s">
        <v>1623</v>
      </c>
      <c r="B89" s="49">
        <f t="shared" si="284"/>
        <v>24360</v>
      </c>
      <c r="C89" s="49">
        <f t="shared" si="285"/>
        <v>0</v>
      </c>
      <c r="D89" s="49">
        <f t="shared" si="286"/>
        <v>24360</v>
      </c>
      <c r="E89" s="49">
        <v>0</v>
      </c>
    </row>
    <row r="90" spans="1:5" x14ac:dyDescent="0.2">
      <c r="A90" t="s">
        <v>1624</v>
      </c>
      <c r="B90" s="49">
        <f t="shared" si="284"/>
        <v>8346948</v>
      </c>
      <c r="C90" s="49">
        <f t="shared" si="285"/>
        <v>6452316.9000000004</v>
      </c>
      <c r="D90" s="49">
        <f t="shared" si="286"/>
        <v>8136740.4933333322</v>
      </c>
      <c r="E90" s="49">
        <v>8597356.4399999958</v>
      </c>
    </row>
    <row r="91" spans="1:5" x14ac:dyDescent="0.2">
      <c r="A91" t="s">
        <v>1625</v>
      </c>
      <c r="B91" s="49">
        <f t="shared" si="284"/>
        <v>1762260</v>
      </c>
      <c r="C91" s="49">
        <f t="shared" si="285"/>
        <v>1078119.6099999999</v>
      </c>
      <c r="D91" s="49">
        <f t="shared" si="286"/>
        <v>1251434.5866666667</v>
      </c>
      <c r="E91" s="49">
        <v>1815127.7999999998</v>
      </c>
    </row>
    <row r="92" spans="1:5" x14ac:dyDescent="0.2">
      <c r="A92" t="s">
        <v>1626</v>
      </c>
      <c r="B92" s="49">
        <f t="shared" si="284"/>
        <v>94728</v>
      </c>
      <c r="C92" s="49">
        <f t="shared" si="285"/>
        <v>78544</v>
      </c>
      <c r="D92" s="49">
        <f t="shared" si="286"/>
        <v>94728</v>
      </c>
      <c r="E92" s="49">
        <v>92316</v>
      </c>
    </row>
    <row r="93" spans="1:5" x14ac:dyDescent="0.2">
      <c r="A93" t="s">
        <v>1627</v>
      </c>
      <c r="B93" s="49">
        <f t="shared" si="284"/>
        <v>140406</v>
      </c>
      <c r="C93" s="49">
        <f t="shared" si="285"/>
        <v>135056.56</v>
      </c>
      <c r="D93" s="49">
        <f t="shared" si="286"/>
        <v>135056.56</v>
      </c>
      <c r="E93" s="49">
        <v>144617.83666666667</v>
      </c>
    </row>
    <row r="94" spans="1:5" x14ac:dyDescent="0.2">
      <c r="A94" t="s">
        <v>1628</v>
      </c>
      <c r="B94" s="49">
        <f t="shared" si="284"/>
        <v>1404057</v>
      </c>
      <c r="C94" s="49">
        <f t="shared" si="285"/>
        <v>661225.18000000005</v>
      </c>
      <c r="D94" s="49">
        <f t="shared" si="286"/>
        <v>1310623.3600000001</v>
      </c>
      <c r="E94" s="49">
        <v>1446178.3666666672</v>
      </c>
    </row>
    <row r="95" spans="1:5" x14ac:dyDescent="0.2">
      <c r="A95" t="s">
        <v>1629</v>
      </c>
      <c r="B95" s="49">
        <f t="shared" si="284"/>
        <v>155422</v>
      </c>
      <c r="C95" s="49">
        <f t="shared" si="285"/>
        <v>72255.149999999994</v>
      </c>
      <c r="D95" s="49">
        <f t="shared" si="286"/>
        <v>83015.44</v>
      </c>
      <c r="E95" s="49">
        <v>160512.022233</v>
      </c>
    </row>
    <row r="96" spans="1:5" x14ac:dyDescent="0.2">
      <c r="A96" t="s">
        <v>1630</v>
      </c>
      <c r="B96" s="49">
        <f t="shared" si="284"/>
        <v>250408</v>
      </c>
      <c r="C96" s="49">
        <f t="shared" si="285"/>
        <v>191651.16</v>
      </c>
      <c r="D96" s="49">
        <f t="shared" si="286"/>
        <v>227711.36000000004</v>
      </c>
      <c r="E96" s="49">
        <v>257920.69319999998</v>
      </c>
    </row>
    <row r="97" spans="1:5" x14ac:dyDescent="0.2">
      <c r="A97" t="s">
        <v>1631</v>
      </c>
      <c r="B97" s="49">
        <f t="shared" si="284"/>
        <v>1460716</v>
      </c>
      <c r="C97" s="49">
        <f t="shared" si="285"/>
        <v>1117963.69</v>
      </c>
      <c r="D97" s="49">
        <f t="shared" si="286"/>
        <v>1328314.6533333333</v>
      </c>
      <c r="E97" s="49">
        <v>1504537.3769999999</v>
      </c>
    </row>
    <row r="98" spans="1:5" x14ac:dyDescent="0.2">
      <c r="A98" t="s">
        <v>1632</v>
      </c>
      <c r="B98" s="49">
        <f t="shared" si="284"/>
        <v>166938</v>
      </c>
      <c r="C98" s="49">
        <f t="shared" si="285"/>
        <v>128980.44</v>
      </c>
      <c r="D98" s="49">
        <f t="shared" si="286"/>
        <v>162699.4133333333</v>
      </c>
      <c r="E98" s="49">
        <v>171947.12879999989</v>
      </c>
    </row>
    <row r="99" spans="1:5" x14ac:dyDescent="0.2">
      <c r="A99" t="s">
        <v>2928</v>
      </c>
      <c r="B99" s="49">
        <f t="shared" si="284"/>
        <v>0</v>
      </c>
      <c r="C99" s="49">
        <f t="shared" si="285"/>
        <v>0</v>
      </c>
      <c r="D99" s="49">
        <f t="shared" si="286"/>
        <v>0</v>
      </c>
      <c r="E99" s="49">
        <v>0</v>
      </c>
    </row>
    <row r="100" spans="1:5" x14ac:dyDescent="0.2">
      <c r="A100" t="s">
        <v>1634</v>
      </c>
      <c r="B100" s="49">
        <f t="shared" si="284"/>
        <v>401572</v>
      </c>
      <c r="C100" s="49">
        <f t="shared" si="285"/>
        <v>186894.07</v>
      </c>
      <c r="D100" s="49">
        <f t="shared" si="286"/>
        <v>373788.14</v>
      </c>
      <c r="E100" s="49">
        <v>419003.18771999981</v>
      </c>
    </row>
    <row r="101" spans="1:5" x14ac:dyDescent="0.2">
      <c r="A101" t="s">
        <v>1635</v>
      </c>
      <c r="B101" s="49">
        <f t="shared" si="284"/>
        <v>427332</v>
      </c>
      <c r="C101" s="49">
        <f t="shared" si="285"/>
        <v>308734</v>
      </c>
      <c r="D101" s="49">
        <f t="shared" si="286"/>
        <v>411645.33333333337</v>
      </c>
      <c r="E101" s="49">
        <v>440151.96</v>
      </c>
    </row>
    <row r="102" spans="1:5" x14ac:dyDescent="0.2">
      <c r="A102" t="s">
        <v>1636</v>
      </c>
      <c r="B102" s="49">
        <f t="shared" si="284"/>
        <v>343152</v>
      </c>
      <c r="C102" s="49">
        <f t="shared" si="285"/>
        <v>253183.84</v>
      </c>
      <c r="D102" s="49">
        <f t="shared" si="286"/>
        <v>337578.45333333331</v>
      </c>
      <c r="E102" s="49">
        <v>353446.55999999988</v>
      </c>
    </row>
    <row r="103" spans="1:5" x14ac:dyDescent="0.2">
      <c r="A103" t="s">
        <v>1637</v>
      </c>
      <c r="B103" s="49">
        <f t="shared" si="284"/>
        <v>316306</v>
      </c>
      <c r="C103" s="49">
        <f t="shared" si="285"/>
        <v>315692.55</v>
      </c>
      <c r="D103" s="49">
        <f t="shared" si="286"/>
        <v>315692.55</v>
      </c>
      <c r="E103" s="49">
        <v>358223.185</v>
      </c>
    </row>
    <row r="104" spans="1:5" x14ac:dyDescent="0.2">
      <c r="A104" t="s">
        <v>1638</v>
      </c>
      <c r="B104" s="49">
        <f t="shared" si="284"/>
        <v>66610</v>
      </c>
      <c r="C104" s="49">
        <f t="shared" si="285"/>
        <v>0</v>
      </c>
      <c r="D104" s="49">
        <f t="shared" si="286"/>
        <v>66610</v>
      </c>
      <c r="E104" s="49">
        <v>17243.2</v>
      </c>
    </row>
    <row r="105" spans="1:5" x14ac:dyDescent="0.2">
      <c r="A105" t="s">
        <v>1677</v>
      </c>
      <c r="B105" s="49">
        <f t="shared" si="284"/>
        <v>6263472</v>
      </c>
      <c r="C105" s="49">
        <f t="shared" si="285"/>
        <v>4962312.43</v>
      </c>
      <c r="D105" s="49">
        <f t="shared" si="286"/>
        <v>6263472</v>
      </c>
      <c r="E105" s="49">
        <v>6451376.1599999992</v>
      </c>
    </row>
    <row r="106" spans="1:5" x14ac:dyDescent="0.2">
      <c r="A106" t="s">
        <v>1678</v>
      </c>
      <c r="B106" s="49">
        <f t="shared" si="284"/>
        <v>6203</v>
      </c>
      <c r="C106" s="49">
        <f t="shared" si="285"/>
        <v>6203</v>
      </c>
      <c r="D106" s="49">
        <f t="shared" si="286"/>
        <v>6203</v>
      </c>
      <c r="E106" s="49">
        <v>0</v>
      </c>
    </row>
    <row r="107" spans="1:5" x14ac:dyDescent="0.2">
      <c r="A107" t="s">
        <v>1679</v>
      </c>
      <c r="B107" s="49">
        <f t="shared" si="284"/>
        <v>53292</v>
      </c>
      <c r="C107" s="49">
        <f t="shared" si="285"/>
        <v>34232</v>
      </c>
      <c r="D107" s="49">
        <f t="shared" si="286"/>
        <v>45642.666666666672</v>
      </c>
      <c r="E107" s="49">
        <v>46164</v>
      </c>
    </row>
    <row r="108" spans="1:5" x14ac:dyDescent="0.2">
      <c r="A108" t="s">
        <v>1680</v>
      </c>
      <c r="B108" s="49">
        <f t="shared" si="284"/>
        <v>86993</v>
      </c>
      <c r="C108" s="49">
        <f t="shared" si="285"/>
        <v>85069.92</v>
      </c>
      <c r="D108" s="49">
        <f t="shared" si="286"/>
        <v>85069.92</v>
      </c>
      <c r="E108" s="49">
        <v>89602.44666666667</v>
      </c>
    </row>
    <row r="109" spans="1:5" x14ac:dyDescent="0.2">
      <c r="A109" t="s">
        <v>1681</v>
      </c>
      <c r="B109" s="49">
        <f t="shared" ref="B109:B172" si="287">IFERROR(VLOOKUP($A109,corte201019,6,FALSE),0)</f>
        <v>869927</v>
      </c>
      <c r="C109" s="49">
        <f t="shared" ref="C109:C172" si="288">IFERROR(VLOOKUP($A109,corte201019,7,FALSE),0)</f>
        <v>421582.49</v>
      </c>
      <c r="D109" s="49">
        <f t="shared" ref="D109:D172" si="289">IFERROR(VLOOKUP($A109,corte201019,9,FALSE),0)</f>
        <v>827020.1</v>
      </c>
      <c r="E109" s="49">
        <v>896024.46666666656</v>
      </c>
    </row>
    <row r="110" spans="1:5" x14ac:dyDescent="0.2">
      <c r="A110" t="s">
        <v>1682</v>
      </c>
      <c r="B110" s="49">
        <f t="shared" si="287"/>
        <v>32643.13</v>
      </c>
      <c r="C110" s="49">
        <f t="shared" si="288"/>
        <v>26133.77</v>
      </c>
      <c r="D110" s="49">
        <f t="shared" si="289"/>
        <v>30718.653333333335</v>
      </c>
      <c r="E110" s="49">
        <v>0</v>
      </c>
    </row>
    <row r="111" spans="1:5" x14ac:dyDescent="0.2">
      <c r="A111" t="s">
        <v>1683</v>
      </c>
      <c r="B111" s="49">
        <f t="shared" si="287"/>
        <v>187904</v>
      </c>
      <c r="C111" s="49">
        <f t="shared" si="288"/>
        <v>147659.51999999999</v>
      </c>
      <c r="D111" s="49">
        <f t="shared" si="289"/>
        <v>176362.12</v>
      </c>
      <c r="E111" s="49">
        <v>193541.28480000002</v>
      </c>
    </row>
    <row r="112" spans="1:5" x14ac:dyDescent="0.2">
      <c r="A112" t="s">
        <v>1684</v>
      </c>
      <c r="B112" s="49">
        <f t="shared" si="287"/>
        <v>1096108</v>
      </c>
      <c r="C112" s="49">
        <f t="shared" si="288"/>
        <v>861346.17</v>
      </c>
      <c r="D112" s="49">
        <f t="shared" si="289"/>
        <v>1028777.7733333334</v>
      </c>
      <c r="E112" s="49">
        <v>1128990.8279999997</v>
      </c>
    </row>
    <row r="113" spans="1:5" x14ac:dyDescent="0.2">
      <c r="A113" t="s">
        <v>1685</v>
      </c>
      <c r="B113" s="49">
        <f t="shared" si="287"/>
        <v>125269</v>
      </c>
      <c r="C113" s="49">
        <f t="shared" si="288"/>
        <v>99202.46</v>
      </c>
      <c r="D113" s="49">
        <f t="shared" si="289"/>
        <v>125269</v>
      </c>
      <c r="E113" s="49">
        <v>129027.52319999997</v>
      </c>
    </row>
    <row r="114" spans="1:5" x14ac:dyDescent="0.2">
      <c r="A114" t="s">
        <v>2929</v>
      </c>
      <c r="B114" s="49">
        <f t="shared" si="287"/>
        <v>0</v>
      </c>
      <c r="C114" s="49">
        <f t="shared" si="288"/>
        <v>0</v>
      </c>
      <c r="D114" s="49">
        <f t="shared" si="289"/>
        <v>0</v>
      </c>
      <c r="E114" s="49">
        <v>0</v>
      </c>
    </row>
    <row r="115" spans="1:5" x14ac:dyDescent="0.2">
      <c r="A115" t="s">
        <v>1687</v>
      </c>
      <c r="B115" s="49">
        <f t="shared" si="287"/>
        <v>237456</v>
      </c>
      <c r="C115" s="49">
        <f t="shared" si="288"/>
        <v>112207.33</v>
      </c>
      <c r="D115" s="49">
        <f t="shared" si="289"/>
        <v>224414.66</v>
      </c>
      <c r="E115" s="49">
        <v>247465.3353120001</v>
      </c>
    </row>
    <row r="116" spans="1:5" x14ac:dyDescent="0.2">
      <c r="A116" t="s">
        <v>1688</v>
      </c>
      <c r="B116" s="49">
        <f t="shared" si="287"/>
        <v>364800</v>
      </c>
      <c r="C116" s="49">
        <f t="shared" si="288"/>
        <v>277378</v>
      </c>
      <c r="D116" s="49">
        <f t="shared" si="289"/>
        <v>364800</v>
      </c>
      <c r="E116" s="49">
        <v>375743.99999999983</v>
      </c>
    </row>
    <row r="117" spans="1:5" x14ac:dyDescent="0.2">
      <c r="A117" t="s">
        <v>1689</v>
      </c>
      <c r="B117" s="49">
        <f t="shared" si="287"/>
        <v>284640</v>
      </c>
      <c r="C117" s="49">
        <f t="shared" si="288"/>
        <v>214321</v>
      </c>
      <c r="D117" s="49">
        <f t="shared" si="289"/>
        <v>284640</v>
      </c>
      <c r="E117" s="49">
        <v>293179.2</v>
      </c>
    </row>
    <row r="118" spans="1:5" x14ac:dyDescent="0.2">
      <c r="A118" t="s">
        <v>1690</v>
      </c>
      <c r="B118" s="49">
        <f t="shared" si="287"/>
        <v>233413</v>
      </c>
      <c r="C118" s="49">
        <f t="shared" si="288"/>
        <v>224014.42</v>
      </c>
      <c r="D118" s="49">
        <f t="shared" si="289"/>
        <v>224014.42</v>
      </c>
      <c r="E118" s="49">
        <v>268807.33999999991</v>
      </c>
    </row>
    <row r="119" spans="1:5" x14ac:dyDescent="0.2">
      <c r="A119" t="s">
        <v>1691</v>
      </c>
      <c r="B119" s="49">
        <f t="shared" si="287"/>
        <v>24340</v>
      </c>
      <c r="C119" s="49">
        <f t="shared" si="288"/>
        <v>0</v>
      </c>
      <c r="D119" s="49">
        <f t="shared" si="289"/>
        <v>24340</v>
      </c>
      <c r="E119" s="49">
        <v>0</v>
      </c>
    </row>
    <row r="120" spans="1:5" x14ac:dyDescent="0.2">
      <c r="A120" s="3" t="s">
        <v>1702</v>
      </c>
      <c r="B120" s="49">
        <f t="shared" si="287"/>
        <v>857229.75</v>
      </c>
      <c r="C120" s="49">
        <f t="shared" si="288"/>
        <v>543678.5</v>
      </c>
      <c r="D120" s="49">
        <f t="shared" si="289"/>
        <v>670868.66666666663</v>
      </c>
      <c r="E120" s="49">
        <v>0</v>
      </c>
    </row>
    <row r="121" spans="1:5" x14ac:dyDescent="0.2">
      <c r="A121" s="3" t="s">
        <v>1703</v>
      </c>
      <c r="B121" s="49">
        <f t="shared" si="287"/>
        <v>189276</v>
      </c>
      <c r="C121" s="49">
        <f t="shared" si="288"/>
        <v>131684.5</v>
      </c>
      <c r="D121" s="49">
        <f t="shared" si="289"/>
        <v>151475.33333333334</v>
      </c>
      <c r="E121" s="49">
        <v>0</v>
      </c>
    </row>
    <row r="122" spans="1:5" x14ac:dyDescent="0.2">
      <c r="A122" s="3" t="s">
        <v>1704</v>
      </c>
      <c r="B122" s="49">
        <f t="shared" si="287"/>
        <v>13577</v>
      </c>
      <c r="C122" s="49">
        <f t="shared" si="288"/>
        <v>7386</v>
      </c>
      <c r="D122" s="49">
        <f t="shared" si="289"/>
        <v>9848</v>
      </c>
      <c r="E122" s="49">
        <v>0</v>
      </c>
    </row>
    <row r="123" spans="1:5" x14ac:dyDescent="0.2">
      <c r="A123" s="3" t="s">
        <v>1705</v>
      </c>
      <c r="B123" s="49">
        <f t="shared" si="287"/>
        <v>16522</v>
      </c>
      <c r="C123" s="49">
        <f t="shared" si="288"/>
        <v>16521.55</v>
      </c>
      <c r="D123" s="49">
        <f t="shared" si="289"/>
        <v>16521.55</v>
      </c>
      <c r="E123" s="49">
        <v>0</v>
      </c>
    </row>
    <row r="124" spans="1:5" x14ac:dyDescent="0.2">
      <c r="A124" s="3" t="s">
        <v>1706</v>
      </c>
      <c r="B124" s="49">
        <f t="shared" si="287"/>
        <v>165215</v>
      </c>
      <c r="C124" s="49">
        <f t="shared" si="288"/>
        <v>82607.509999999995</v>
      </c>
      <c r="D124" s="49">
        <f t="shared" si="289"/>
        <v>165215.01999999999</v>
      </c>
      <c r="E124" s="49">
        <v>0</v>
      </c>
    </row>
    <row r="125" spans="1:5" x14ac:dyDescent="0.2">
      <c r="A125" s="3" t="s">
        <v>1707</v>
      </c>
      <c r="B125" s="49">
        <f t="shared" si="287"/>
        <v>16987.3</v>
      </c>
      <c r="C125" s="49">
        <f t="shared" si="288"/>
        <v>4932.8999999999996</v>
      </c>
      <c r="D125" s="49">
        <f t="shared" si="289"/>
        <v>5389.16</v>
      </c>
      <c r="E125" s="49">
        <v>0</v>
      </c>
    </row>
    <row r="126" spans="1:5" x14ac:dyDescent="0.2">
      <c r="A126" s="3" t="s">
        <v>1708</v>
      </c>
      <c r="B126" s="49">
        <f t="shared" si="287"/>
        <v>26949.4</v>
      </c>
      <c r="C126" s="49">
        <f t="shared" si="288"/>
        <v>15805.53</v>
      </c>
      <c r="D126" s="49">
        <f t="shared" si="289"/>
        <v>17831.88</v>
      </c>
      <c r="E126" s="49">
        <v>0</v>
      </c>
    </row>
    <row r="127" spans="1:5" x14ac:dyDescent="0.2">
      <c r="A127" s="3" t="s">
        <v>1709</v>
      </c>
      <c r="B127" s="49">
        <f t="shared" si="287"/>
        <v>150110.81</v>
      </c>
      <c r="C127" s="49">
        <f t="shared" si="288"/>
        <v>92198.73</v>
      </c>
      <c r="D127" s="49">
        <f t="shared" si="289"/>
        <v>104019.08000000002</v>
      </c>
      <c r="E127" s="49">
        <v>0</v>
      </c>
    </row>
    <row r="128" spans="1:5" x14ac:dyDescent="0.2">
      <c r="A128" s="3" t="s">
        <v>1710</v>
      </c>
      <c r="B128" s="49">
        <f t="shared" si="287"/>
        <v>17155.060000000001</v>
      </c>
      <c r="C128" s="49">
        <f t="shared" si="288"/>
        <v>10873.57</v>
      </c>
      <c r="D128" s="49">
        <f t="shared" si="289"/>
        <v>13417.373333333333</v>
      </c>
      <c r="E128" s="49">
        <v>0</v>
      </c>
    </row>
    <row r="129" spans="1:5" x14ac:dyDescent="0.2">
      <c r="A129" s="3" t="s">
        <v>1711</v>
      </c>
      <c r="B129" s="49">
        <f t="shared" si="287"/>
        <v>40493</v>
      </c>
      <c r="C129" s="49">
        <f t="shared" si="288"/>
        <v>20246.48</v>
      </c>
      <c r="D129" s="49">
        <f t="shared" si="289"/>
        <v>40492.959999999999</v>
      </c>
      <c r="E129" s="49">
        <v>0</v>
      </c>
    </row>
    <row r="130" spans="1:5" x14ac:dyDescent="0.2">
      <c r="A130" s="3" t="s">
        <v>1712</v>
      </c>
      <c r="B130" s="49">
        <f t="shared" si="287"/>
        <v>55344</v>
      </c>
      <c r="C130" s="49">
        <f t="shared" si="288"/>
        <v>27672</v>
      </c>
      <c r="D130" s="49">
        <f t="shared" si="289"/>
        <v>36896</v>
      </c>
      <c r="E130" s="49">
        <v>0</v>
      </c>
    </row>
    <row r="131" spans="1:5" x14ac:dyDescent="0.2">
      <c r="A131" s="3" t="s">
        <v>1713</v>
      </c>
      <c r="B131" s="49">
        <f t="shared" si="287"/>
        <v>42416</v>
      </c>
      <c r="C131" s="49">
        <f t="shared" si="288"/>
        <v>25166</v>
      </c>
      <c r="D131" s="49">
        <f t="shared" si="289"/>
        <v>33554.666666666664</v>
      </c>
      <c r="E131" s="49">
        <v>0</v>
      </c>
    </row>
    <row r="132" spans="1:5" x14ac:dyDescent="0.2">
      <c r="A132" s="3" t="s">
        <v>1714</v>
      </c>
      <c r="B132" s="49">
        <f t="shared" si="287"/>
        <v>40526</v>
      </c>
      <c r="C132" s="49">
        <f t="shared" si="288"/>
        <v>40526</v>
      </c>
      <c r="D132" s="49">
        <f t="shared" si="289"/>
        <v>40526</v>
      </c>
      <c r="E132" s="49">
        <v>0</v>
      </c>
    </row>
    <row r="133" spans="1:5" x14ac:dyDescent="0.2">
      <c r="A133" t="s">
        <v>1716</v>
      </c>
      <c r="B133" s="49">
        <f t="shared" si="287"/>
        <v>3637092</v>
      </c>
      <c r="C133" s="49">
        <f t="shared" si="288"/>
        <v>2831344.47</v>
      </c>
      <c r="D133" s="49">
        <f t="shared" si="289"/>
        <v>3573040.5466666664</v>
      </c>
      <c r="E133" s="49">
        <v>3746204.7599999993</v>
      </c>
    </row>
    <row r="134" spans="1:5" x14ac:dyDescent="0.2">
      <c r="A134" t="s">
        <v>1717</v>
      </c>
      <c r="B134" s="49">
        <f t="shared" si="287"/>
        <v>1771248</v>
      </c>
      <c r="C134" s="49">
        <f t="shared" si="288"/>
        <v>1384892.52</v>
      </c>
      <c r="D134" s="49">
        <f t="shared" si="289"/>
        <v>1653995.3866666667</v>
      </c>
      <c r="E134" s="49">
        <v>1824385.44</v>
      </c>
    </row>
    <row r="135" spans="1:5" x14ac:dyDescent="0.2">
      <c r="A135" t="s">
        <v>1718</v>
      </c>
      <c r="B135" s="49">
        <f t="shared" si="287"/>
        <v>54744.02</v>
      </c>
      <c r="C135" s="49">
        <f t="shared" si="288"/>
        <v>39123</v>
      </c>
      <c r="D135" s="49">
        <f t="shared" si="289"/>
        <v>52164</v>
      </c>
      <c r="E135" s="49">
        <v>53868</v>
      </c>
    </row>
    <row r="136" spans="1:5" x14ac:dyDescent="0.2">
      <c r="A136" t="s">
        <v>1719</v>
      </c>
      <c r="B136" s="49">
        <f t="shared" si="287"/>
        <v>75116</v>
      </c>
      <c r="C136" s="49">
        <f t="shared" si="288"/>
        <v>73452.239999999991</v>
      </c>
      <c r="D136" s="49">
        <f t="shared" si="289"/>
        <v>73452.239999999991</v>
      </c>
      <c r="E136" s="49">
        <v>77369.308333333378</v>
      </c>
    </row>
    <row r="137" spans="1:5" x14ac:dyDescent="0.2">
      <c r="A137" t="s">
        <v>1720</v>
      </c>
      <c r="B137" s="49">
        <f t="shared" si="287"/>
        <v>751158</v>
      </c>
      <c r="C137" s="49">
        <f t="shared" si="288"/>
        <v>370230.73</v>
      </c>
      <c r="D137" s="49">
        <f t="shared" si="289"/>
        <v>726470.24</v>
      </c>
      <c r="E137" s="49">
        <v>773693.08333333349</v>
      </c>
    </row>
    <row r="138" spans="1:5" x14ac:dyDescent="0.2">
      <c r="A138" t="s">
        <v>1721</v>
      </c>
      <c r="B138" s="49">
        <f t="shared" si="287"/>
        <v>166692.64000000001</v>
      </c>
      <c r="C138" s="49">
        <f t="shared" si="288"/>
        <v>87393.81</v>
      </c>
      <c r="D138" s="49">
        <f t="shared" si="289"/>
        <v>104890.05333333334</v>
      </c>
      <c r="E138" s="49">
        <v>172228.25651759998</v>
      </c>
    </row>
    <row r="139" spans="1:5" x14ac:dyDescent="0.2">
      <c r="A139" t="s">
        <v>1722</v>
      </c>
      <c r="B139" s="49">
        <f t="shared" si="287"/>
        <v>109112.76</v>
      </c>
      <c r="C139" s="49">
        <f t="shared" si="288"/>
        <v>84543.51</v>
      </c>
      <c r="D139" s="49">
        <f t="shared" si="289"/>
        <v>101015.92000000001</v>
      </c>
      <c r="E139" s="49">
        <v>112386.14279999997</v>
      </c>
    </row>
    <row r="140" spans="1:5" x14ac:dyDescent="0.2">
      <c r="A140" t="s">
        <v>1723</v>
      </c>
      <c r="B140" s="49">
        <f t="shared" si="287"/>
        <v>636491.12</v>
      </c>
      <c r="C140" s="49">
        <f t="shared" si="288"/>
        <v>493169.86</v>
      </c>
      <c r="D140" s="49">
        <f t="shared" si="289"/>
        <v>589258.82666666666</v>
      </c>
      <c r="E140" s="49">
        <v>655585.83299999987</v>
      </c>
    </row>
    <row r="141" spans="1:5" x14ac:dyDescent="0.2">
      <c r="A141" t="s">
        <v>1724</v>
      </c>
      <c r="B141" s="49">
        <f t="shared" si="287"/>
        <v>72742</v>
      </c>
      <c r="C141" s="49">
        <f t="shared" si="288"/>
        <v>56757.99</v>
      </c>
      <c r="D141" s="49">
        <f t="shared" si="289"/>
        <v>71636.013333333336</v>
      </c>
      <c r="E141" s="49">
        <v>74924.095199999996</v>
      </c>
    </row>
    <row r="142" spans="1:5" x14ac:dyDescent="0.2">
      <c r="A142" t="s">
        <v>2930</v>
      </c>
      <c r="B142" s="49">
        <f t="shared" si="287"/>
        <v>0</v>
      </c>
      <c r="C142" s="49">
        <f t="shared" si="288"/>
        <v>0</v>
      </c>
      <c r="D142" s="49">
        <f t="shared" si="289"/>
        <v>0</v>
      </c>
      <c r="E142" s="49">
        <v>0</v>
      </c>
    </row>
    <row r="143" spans="1:5" x14ac:dyDescent="0.2">
      <c r="A143" t="s">
        <v>1725</v>
      </c>
      <c r="B143" s="49">
        <f t="shared" si="287"/>
        <v>176552</v>
      </c>
      <c r="C143" s="49">
        <f t="shared" si="288"/>
        <v>85506.54</v>
      </c>
      <c r="D143" s="49">
        <f t="shared" si="289"/>
        <v>171013.08</v>
      </c>
      <c r="E143" s="49">
        <v>184519.76180799995</v>
      </c>
    </row>
    <row r="144" spans="1:5" x14ac:dyDescent="0.2">
      <c r="A144" t="s">
        <v>1726</v>
      </c>
      <c r="B144" s="49">
        <f t="shared" si="287"/>
        <v>222660</v>
      </c>
      <c r="C144" s="49">
        <f t="shared" si="288"/>
        <v>162050</v>
      </c>
      <c r="D144" s="49">
        <f t="shared" si="289"/>
        <v>216066.66666666666</v>
      </c>
      <c r="E144" s="49">
        <v>229339.8</v>
      </c>
    </row>
    <row r="145" spans="1:5" x14ac:dyDescent="0.2">
      <c r="A145" t="s">
        <v>1727</v>
      </c>
      <c r="B145" s="49">
        <f t="shared" si="287"/>
        <v>183707.98</v>
      </c>
      <c r="C145" s="49">
        <f t="shared" si="288"/>
        <v>137213.5</v>
      </c>
      <c r="D145" s="49">
        <f t="shared" si="289"/>
        <v>182951.33333333334</v>
      </c>
      <c r="E145" s="49">
        <v>189219.23999999996</v>
      </c>
    </row>
    <row r="146" spans="1:5" x14ac:dyDescent="0.2">
      <c r="A146" t="s">
        <v>1728</v>
      </c>
      <c r="B146" s="49">
        <f t="shared" si="287"/>
        <v>151546</v>
      </c>
      <c r="C146" s="49">
        <f t="shared" si="288"/>
        <v>147989.29</v>
      </c>
      <c r="D146" s="49">
        <f t="shared" si="289"/>
        <v>147989.29</v>
      </c>
      <c r="E146" s="49">
        <v>156091.86499999999</v>
      </c>
    </row>
    <row r="147" spans="1:5" x14ac:dyDescent="0.2">
      <c r="A147" t="s">
        <v>1729</v>
      </c>
      <c r="B147" s="49">
        <f t="shared" si="287"/>
        <v>13060</v>
      </c>
      <c r="C147" s="49">
        <f t="shared" si="288"/>
        <v>0</v>
      </c>
      <c r="D147" s="49">
        <f t="shared" si="289"/>
        <v>13060</v>
      </c>
      <c r="E147" s="49">
        <v>12053.6</v>
      </c>
    </row>
    <row r="148" spans="1:5" x14ac:dyDescent="0.2">
      <c r="A148" t="s">
        <v>1742</v>
      </c>
      <c r="B148" s="49">
        <f t="shared" si="287"/>
        <v>3745992</v>
      </c>
      <c r="C148" s="49">
        <f t="shared" si="288"/>
        <v>2777396.55</v>
      </c>
      <c r="D148" s="49">
        <f t="shared" si="289"/>
        <v>3496814.0666666673</v>
      </c>
      <c r="E148" s="49">
        <v>3858371.7599999993</v>
      </c>
    </row>
    <row r="149" spans="1:5" x14ac:dyDescent="0.2">
      <c r="A149" t="s">
        <v>1743</v>
      </c>
      <c r="B149" s="49">
        <f t="shared" si="287"/>
        <v>684516</v>
      </c>
      <c r="C149" s="49">
        <f t="shared" si="288"/>
        <v>539043.06000000006</v>
      </c>
      <c r="D149" s="49">
        <f t="shared" si="289"/>
        <v>640604.07999999996</v>
      </c>
      <c r="E149" s="49">
        <v>705051.48</v>
      </c>
    </row>
    <row r="150" spans="1:5" x14ac:dyDescent="0.2">
      <c r="A150" t="s">
        <v>1744</v>
      </c>
      <c r="B150" s="49">
        <f t="shared" si="287"/>
        <v>42924</v>
      </c>
      <c r="C150" s="49">
        <f t="shared" si="288"/>
        <v>32015</v>
      </c>
      <c r="D150" s="49">
        <f t="shared" si="289"/>
        <v>42686.666666666664</v>
      </c>
      <c r="E150" s="49">
        <v>44616</v>
      </c>
    </row>
    <row r="151" spans="1:5" x14ac:dyDescent="0.2">
      <c r="A151" t="s">
        <v>1745</v>
      </c>
      <c r="B151" s="49">
        <f t="shared" si="287"/>
        <v>61535</v>
      </c>
      <c r="C151" s="49">
        <f t="shared" si="288"/>
        <v>53814.25</v>
      </c>
      <c r="D151" s="49">
        <f t="shared" si="289"/>
        <v>53814.25</v>
      </c>
      <c r="E151" s="49">
        <v>63380.878333333334</v>
      </c>
    </row>
    <row r="152" spans="1:5" x14ac:dyDescent="0.2">
      <c r="A152" t="s">
        <v>1746</v>
      </c>
      <c r="B152" s="49">
        <f t="shared" si="287"/>
        <v>615348</v>
      </c>
      <c r="C152" s="49">
        <f t="shared" si="288"/>
        <v>281939.17</v>
      </c>
      <c r="D152" s="49">
        <f t="shared" si="289"/>
        <v>563878.34</v>
      </c>
      <c r="E152" s="49">
        <v>633808.78333333333</v>
      </c>
    </row>
    <row r="153" spans="1:5" x14ac:dyDescent="0.2">
      <c r="A153" t="s">
        <v>1747</v>
      </c>
      <c r="B153" s="49">
        <f t="shared" si="287"/>
        <v>69144.160000000003</v>
      </c>
      <c r="C153" s="49">
        <f t="shared" si="288"/>
        <v>58575.93</v>
      </c>
      <c r="D153" s="49">
        <f t="shared" si="289"/>
        <v>69144.160000000003</v>
      </c>
      <c r="E153" s="49">
        <v>67312.429792199982</v>
      </c>
    </row>
    <row r="154" spans="1:5" x14ac:dyDescent="0.2">
      <c r="A154" t="s">
        <v>1748</v>
      </c>
      <c r="B154" s="49">
        <f t="shared" si="287"/>
        <v>112379.78</v>
      </c>
      <c r="C154" s="49">
        <f t="shared" si="288"/>
        <v>82328.19</v>
      </c>
      <c r="D154" s="49">
        <f t="shared" si="289"/>
        <v>97284.04</v>
      </c>
      <c r="E154" s="49">
        <v>115751.15280000003</v>
      </c>
    </row>
    <row r="155" spans="1:5" x14ac:dyDescent="0.2">
      <c r="A155" t="s">
        <v>1749</v>
      </c>
      <c r="B155" s="49">
        <f t="shared" si="287"/>
        <v>655548.62</v>
      </c>
      <c r="C155" s="49">
        <f t="shared" si="288"/>
        <v>480247.41</v>
      </c>
      <c r="D155" s="49">
        <f t="shared" si="289"/>
        <v>567489.82666666654</v>
      </c>
      <c r="E155" s="49">
        <v>675215.05799999996</v>
      </c>
    </row>
    <row r="156" spans="1:5" x14ac:dyDescent="0.2">
      <c r="A156" t="s">
        <v>1750</v>
      </c>
      <c r="B156" s="49">
        <f t="shared" si="287"/>
        <v>74920</v>
      </c>
      <c r="C156" s="49">
        <f t="shared" si="288"/>
        <v>55473.56</v>
      </c>
      <c r="D156" s="49">
        <f t="shared" si="289"/>
        <v>69802.453333333324</v>
      </c>
      <c r="E156" s="49">
        <v>77167.435199999993</v>
      </c>
    </row>
    <row r="157" spans="1:5" x14ac:dyDescent="0.2">
      <c r="A157" t="s">
        <v>2931</v>
      </c>
      <c r="B157" s="49">
        <f t="shared" si="287"/>
        <v>0</v>
      </c>
      <c r="C157" s="49">
        <f t="shared" si="288"/>
        <v>0</v>
      </c>
      <c r="D157" s="49">
        <f t="shared" si="289"/>
        <v>0</v>
      </c>
      <c r="E157" s="49">
        <v>0</v>
      </c>
    </row>
    <row r="158" spans="1:5" x14ac:dyDescent="0.2">
      <c r="A158" t="s">
        <v>1752</v>
      </c>
      <c r="B158" s="49">
        <f t="shared" si="287"/>
        <v>166650</v>
      </c>
      <c r="C158" s="49">
        <f t="shared" si="288"/>
        <v>67968.11</v>
      </c>
      <c r="D158" s="49">
        <f t="shared" si="289"/>
        <v>135936.22</v>
      </c>
      <c r="E158" s="49">
        <v>173708.82279199996</v>
      </c>
    </row>
    <row r="159" spans="1:5" x14ac:dyDescent="0.2">
      <c r="A159" t="s">
        <v>1753</v>
      </c>
      <c r="B159" s="49">
        <f t="shared" si="287"/>
        <v>220655.98</v>
      </c>
      <c r="C159" s="49">
        <f t="shared" si="288"/>
        <v>149342</v>
      </c>
      <c r="D159" s="49">
        <f t="shared" si="289"/>
        <v>199122.66666666666</v>
      </c>
      <c r="E159" s="49">
        <v>227275.68</v>
      </c>
    </row>
    <row r="160" spans="1:5" x14ac:dyDescent="0.2">
      <c r="A160" t="s">
        <v>1754</v>
      </c>
      <c r="B160" s="49">
        <f t="shared" si="287"/>
        <v>170952</v>
      </c>
      <c r="C160" s="49">
        <f t="shared" si="288"/>
        <v>118368</v>
      </c>
      <c r="D160" s="49">
        <f t="shared" si="289"/>
        <v>157824</v>
      </c>
      <c r="E160" s="49">
        <v>176080.55999999997</v>
      </c>
    </row>
    <row r="161" spans="1:5" x14ac:dyDescent="0.2">
      <c r="A161" t="s">
        <v>1755</v>
      </c>
      <c r="B161" s="49">
        <f t="shared" si="287"/>
        <v>124599</v>
      </c>
      <c r="C161" s="49">
        <f t="shared" si="288"/>
        <v>112953.61</v>
      </c>
      <c r="D161" s="49">
        <f t="shared" si="289"/>
        <v>112953.61</v>
      </c>
      <c r="E161" s="49">
        <v>160765.49000000002</v>
      </c>
    </row>
    <row r="162" spans="1:5" x14ac:dyDescent="0.2">
      <c r="A162" t="s">
        <v>1756</v>
      </c>
      <c r="B162" s="49">
        <f t="shared" si="287"/>
        <v>11589.94</v>
      </c>
      <c r="C162" s="49">
        <f t="shared" si="288"/>
        <v>0</v>
      </c>
      <c r="D162" s="49">
        <f t="shared" si="289"/>
        <v>11589.94</v>
      </c>
      <c r="E162" s="49">
        <v>21268</v>
      </c>
    </row>
    <row r="163" spans="1:5" x14ac:dyDescent="0.2">
      <c r="A163" t="s">
        <v>1760</v>
      </c>
      <c r="B163" s="49">
        <f t="shared" si="287"/>
        <v>1278768</v>
      </c>
      <c r="C163" s="49">
        <f t="shared" si="288"/>
        <v>978581.79</v>
      </c>
      <c r="D163" s="49">
        <f t="shared" si="289"/>
        <v>1234595.72</v>
      </c>
      <c r="E163" s="49">
        <v>1317131.04</v>
      </c>
    </row>
    <row r="164" spans="1:5" x14ac:dyDescent="0.2">
      <c r="A164" t="s">
        <v>2989</v>
      </c>
      <c r="B164" s="49">
        <f t="shared" si="287"/>
        <v>0</v>
      </c>
      <c r="C164" s="49">
        <f t="shared" si="288"/>
        <v>0</v>
      </c>
      <c r="D164" s="49">
        <f t="shared" si="289"/>
        <v>0</v>
      </c>
      <c r="E164" s="49">
        <v>0</v>
      </c>
    </row>
    <row r="165" spans="1:5" x14ac:dyDescent="0.2">
      <c r="A165" t="s">
        <v>1761</v>
      </c>
      <c r="B165" s="49">
        <f t="shared" si="287"/>
        <v>20724</v>
      </c>
      <c r="C165" s="49">
        <f t="shared" si="288"/>
        <v>15516</v>
      </c>
      <c r="D165" s="49">
        <f t="shared" si="289"/>
        <v>20688</v>
      </c>
      <c r="E165" s="49">
        <v>21540</v>
      </c>
    </row>
    <row r="166" spans="1:5" x14ac:dyDescent="0.2">
      <c r="A166" t="s">
        <v>1762</v>
      </c>
      <c r="B166" s="49">
        <f t="shared" si="287"/>
        <v>17761</v>
      </c>
      <c r="C166" s="49">
        <f t="shared" si="288"/>
        <v>17760.75</v>
      </c>
      <c r="D166" s="49">
        <f t="shared" si="289"/>
        <v>17760.75</v>
      </c>
      <c r="E166" s="49">
        <v>18293.486666666664</v>
      </c>
    </row>
    <row r="167" spans="1:5" x14ac:dyDescent="0.2">
      <c r="A167" t="s">
        <v>1763</v>
      </c>
      <c r="B167" s="49">
        <f t="shared" si="287"/>
        <v>177607</v>
      </c>
      <c r="C167" s="49">
        <f t="shared" si="288"/>
        <v>88803.33</v>
      </c>
      <c r="D167" s="49">
        <f t="shared" si="289"/>
        <v>177606.66</v>
      </c>
      <c r="E167" s="49">
        <v>182934.8666666667</v>
      </c>
    </row>
    <row r="168" spans="1:5" x14ac:dyDescent="0.2">
      <c r="A168" t="s">
        <v>2932</v>
      </c>
      <c r="B168" s="49">
        <f t="shared" si="287"/>
        <v>0</v>
      </c>
      <c r="C168" s="49">
        <f t="shared" si="288"/>
        <v>0</v>
      </c>
      <c r="D168" s="49">
        <f t="shared" si="289"/>
        <v>0</v>
      </c>
      <c r="E168" s="49">
        <v>0</v>
      </c>
    </row>
    <row r="169" spans="1:5" x14ac:dyDescent="0.2">
      <c r="A169" t="s">
        <v>1764</v>
      </c>
      <c r="B169" s="49">
        <f t="shared" si="287"/>
        <v>38363</v>
      </c>
      <c r="C169" s="49">
        <f t="shared" si="288"/>
        <v>29251.05</v>
      </c>
      <c r="D169" s="49">
        <f t="shared" si="289"/>
        <v>34738.680000000008</v>
      </c>
      <c r="E169" s="49">
        <v>39513.931199999999</v>
      </c>
    </row>
    <row r="170" spans="1:5" x14ac:dyDescent="0.2">
      <c r="A170" t="s">
        <v>1765</v>
      </c>
      <c r="B170" s="49">
        <f t="shared" si="287"/>
        <v>223784</v>
      </c>
      <c r="C170" s="49">
        <f t="shared" si="288"/>
        <v>170630.94</v>
      </c>
      <c r="D170" s="49">
        <f t="shared" si="289"/>
        <v>202642.08000000005</v>
      </c>
      <c r="E170" s="49">
        <v>230497.932</v>
      </c>
    </row>
    <row r="171" spans="1:5" x14ac:dyDescent="0.2">
      <c r="A171" t="s">
        <v>1766</v>
      </c>
      <c r="B171" s="49">
        <f t="shared" si="287"/>
        <v>25575</v>
      </c>
      <c r="C171" s="49">
        <f t="shared" si="288"/>
        <v>19587.900000000001</v>
      </c>
      <c r="D171" s="49">
        <f t="shared" si="289"/>
        <v>24696.293333333335</v>
      </c>
      <c r="E171" s="49">
        <v>26342.620800000004</v>
      </c>
    </row>
    <row r="172" spans="1:5" x14ac:dyDescent="0.2">
      <c r="A172" t="s">
        <v>2933</v>
      </c>
      <c r="B172" s="49">
        <f t="shared" si="287"/>
        <v>0</v>
      </c>
      <c r="C172" s="49">
        <f t="shared" si="288"/>
        <v>0</v>
      </c>
      <c r="D172" s="49">
        <f t="shared" si="289"/>
        <v>0</v>
      </c>
      <c r="E172" s="49">
        <v>0</v>
      </c>
    </row>
    <row r="173" spans="1:5" x14ac:dyDescent="0.2">
      <c r="A173" t="s">
        <v>1767</v>
      </c>
      <c r="B173" s="49">
        <f t="shared" ref="B173:B236" si="290">IFERROR(VLOOKUP($A173,corte201019,6,FALSE),0)</f>
        <v>47054</v>
      </c>
      <c r="C173" s="49">
        <f t="shared" ref="C173:C236" si="291">IFERROR(VLOOKUP($A173,corte201019,7,FALSE),0)</f>
        <v>23527.11</v>
      </c>
      <c r="D173" s="49">
        <f t="shared" ref="D173:D236" si="292">IFERROR(VLOOKUP($A173,corte201019,9,FALSE),0)</f>
        <v>47054.22</v>
      </c>
      <c r="E173" s="49">
        <v>49229.718999999997</v>
      </c>
    </row>
    <row r="174" spans="1:5" x14ac:dyDescent="0.2">
      <c r="A174" t="s">
        <v>1768</v>
      </c>
      <c r="B174" s="49">
        <f t="shared" si="290"/>
        <v>71820</v>
      </c>
      <c r="C174" s="49">
        <f t="shared" si="291"/>
        <v>52568</v>
      </c>
      <c r="D174" s="49">
        <f t="shared" si="292"/>
        <v>70090.666666666657</v>
      </c>
      <c r="E174" s="49">
        <v>73974.600000000006</v>
      </c>
    </row>
    <row r="175" spans="1:5" x14ac:dyDescent="0.2">
      <c r="A175" t="s">
        <v>1769</v>
      </c>
      <c r="B175" s="49">
        <f t="shared" si="290"/>
        <v>59340</v>
      </c>
      <c r="C175" s="49">
        <f t="shared" si="291"/>
        <v>43362</v>
      </c>
      <c r="D175" s="49">
        <f t="shared" si="292"/>
        <v>57816</v>
      </c>
      <c r="E175" s="49">
        <v>61120.2</v>
      </c>
    </row>
    <row r="176" spans="1:5" x14ac:dyDescent="0.2">
      <c r="A176" t="s">
        <v>1770</v>
      </c>
      <c r="B176" s="49">
        <f t="shared" si="290"/>
        <v>53282</v>
      </c>
      <c r="C176" s="49">
        <f t="shared" si="291"/>
        <v>53282</v>
      </c>
      <c r="D176" s="49">
        <f t="shared" si="292"/>
        <v>53282</v>
      </c>
      <c r="E176" s="49">
        <v>54880.46</v>
      </c>
    </row>
    <row r="177" spans="1:5" x14ac:dyDescent="0.2">
      <c r="A177" t="s">
        <v>2934</v>
      </c>
      <c r="B177" s="49">
        <f t="shared" si="290"/>
        <v>0</v>
      </c>
      <c r="C177" s="49">
        <f t="shared" si="291"/>
        <v>0</v>
      </c>
      <c r="D177" s="49">
        <f t="shared" si="292"/>
        <v>0</v>
      </c>
      <c r="E177" s="49">
        <v>0</v>
      </c>
    </row>
    <row r="178" spans="1:5" x14ac:dyDescent="0.2">
      <c r="A178" t="s">
        <v>1775</v>
      </c>
      <c r="B178" s="49">
        <f t="shared" si="290"/>
        <v>304872</v>
      </c>
      <c r="C178" s="49">
        <f t="shared" si="291"/>
        <v>278726.7</v>
      </c>
      <c r="D178" s="49">
        <f t="shared" si="292"/>
        <v>304872</v>
      </c>
      <c r="E178" s="49">
        <v>314018.16000000003</v>
      </c>
    </row>
    <row r="179" spans="1:5" x14ac:dyDescent="0.2">
      <c r="A179" t="s">
        <v>2990</v>
      </c>
      <c r="B179" s="49">
        <f t="shared" si="290"/>
        <v>0</v>
      </c>
      <c r="C179" s="49">
        <f t="shared" si="291"/>
        <v>0</v>
      </c>
      <c r="D179" s="49">
        <f t="shared" si="292"/>
        <v>0</v>
      </c>
      <c r="E179" s="49">
        <v>0</v>
      </c>
    </row>
    <row r="180" spans="1:5" x14ac:dyDescent="0.2">
      <c r="A180" t="s">
        <v>1776</v>
      </c>
      <c r="B180" s="49">
        <f t="shared" si="290"/>
        <v>14808</v>
      </c>
      <c r="C180" s="49">
        <f t="shared" si="291"/>
        <v>10096</v>
      </c>
      <c r="D180" s="49">
        <f t="shared" si="292"/>
        <v>13461.333333333334</v>
      </c>
      <c r="E180" s="49">
        <v>16920</v>
      </c>
    </row>
    <row r="181" spans="1:5" x14ac:dyDescent="0.2">
      <c r="A181" t="s">
        <v>1777</v>
      </c>
      <c r="B181" s="49">
        <f t="shared" si="290"/>
        <v>4234</v>
      </c>
      <c r="C181" s="49">
        <f t="shared" si="291"/>
        <v>4234</v>
      </c>
      <c r="D181" s="49">
        <f t="shared" si="292"/>
        <v>4234</v>
      </c>
      <c r="E181" s="49">
        <v>4361.3633333333328</v>
      </c>
    </row>
    <row r="182" spans="1:5" x14ac:dyDescent="0.2">
      <c r="A182" t="s">
        <v>1778</v>
      </c>
      <c r="B182" s="49">
        <f t="shared" si="290"/>
        <v>42343</v>
      </c>
      <c r="C182" s="49">
        <f t="shared" si="291"/>
        <v>21171.66</v>
      </c>
      <c r="D182" s="49">
        <f t="shared" si="292"/>
        <v>42343.32</v>
      </c>
      <c r="E182" s="49">
        <v>43613.633333333331</v>
      </c>
    </row>
    <row r="183" spans="1:5" x14ac:dyDescent="0.2">
      <c r="A183" t="s">
        <v>2935</v>
      </c>
      <c r="B183" s="49">
        <f t="shared" si="290"/>
        <v>0</v>
      </c>
      <c r="C183" s="49">
        <f t="shared" si="291"/>
        <v>0</v>
      </c>
      <c r="D183" s="49">
        <f t="shared" si="292"/>
        <v>0</v>
      </c>
      <c r="E183" s="49">
        <v>0</v>
      </c>
    </row>
    <row r="184" spans="1:5" x14ac:dyDescent="0.2">
      <c r="A184" t="s">
        <v>1779</v>
      </c>
      <c r="B184" s="49">
        <f t="shared" si="290"/>
        <v>9146</v>
      </c>
      <c r="C184" s="49">
        <f t="shared" si="291"/>
        <v>8319.6</v>
      </c>
      <c r="D184" s="49">
        <f t="shared" si="292"/>
        <v>9146</v>
      </c>
      <c r="E184" s="49">
        <v>9420.5448000000015</v>
      </c>
    </row>
    <row r="185" spans="1:5" x14ac:dyDescent="0.2">
      <c r="A185" t="s">
        <v>1780</v>
      </c>
      <c r="B185" s="49">
        <f t="shared" si="290"/>
        <v>53353</v>
      </c>
      <c r="C185" s="49">
        <f t="shared" si="291"/>
        <v>48531</v>
      </c>
      <c r="D185" s="49">
        <f t="shared" si="292"/>
        <v>53353</v>
      </c>
      <c r="E185" s="49">
        <v>54953.178</v>
      </c>
    </row>
    <row r="186" spans="1:5" x14ac:dyDescent="0.2">
      <c r="A186" t="s">
        <v>1781</v>
      </c>
      <c r="B186" s="49">
        <f t="shared" si="290"/>
        <v>6097</v>
      </c>
      <c r="C186" s="49">
        <f t="shared" si="291"/>
        <v>5588.8</v>
      </c>
      <c r="D186" s="49">
        <f t="shared" si="292"/>
        <v>6097</v>
      </c>
      <c r="E186" s="49">
        <v>6280.3632000000007</v>
      </c>
    </row>
    <row r="187" spans="1:5" x14ac:dyDescent="0.2">
      <c r="A187" t="s">
        <v>2936</v>
      </c>
      <c r="B187" s="49">
        <f t="shared" si="290"/>
        <v>0</v>
      </c>
      <c r="C187" s="49">
        <f t="shared" si="291"/>
        <v>0</v>
      </c>
      <c r="D187" s="49">
        <f t="shared" si="292"/>
        <v>0</v>
      </c>
      <c r="E187" s="49">
        <v>0</v>
      </c>
    </row>
    <row r="188" spans="1:5" x14ac:dyDescent="0.2">
      <c r="A188" t="s">
        <v>1782</v>
      </c>
      <c r="B188" s="49">
        <f t="shared" si="290"/>
        <v>8271</v>
      </c>
      <c r="C188" s="49">
        <f t="shared" si="291"/>
        <v>4135.62</v>
      </c>
      <c r="D188" s="49">
        <f t="shared" si="292"/>
        <v>8271.24</v>
      </c>
      <c r="E188" s="49">
        <v>8661.9123839999993</v>
      </c>
    </row>
    <row r="189" spans="1:5" x14ac:dyDescent="0.2">
      <c r="A189" t="s">
        <v>1783</v>
      </c>
      <c r="B189" s="49">
        <f t="shared" si="290"/>
        <v>22584</v>
      </c>
      <c r="C189" s="49">
        <f t="shared" si="291"/>
        <v>16292</v>
      </c>
      <c r="D189" s="49">
        <f t="shared" si="292"/>
        <v>21722.666666666664</v>
      </c>
      <c r="E189" s="49">
        <v>23261.52</v>
      </c>
    </row>
    <row r="190" spans="1:5" x14ac:dyDescent="0.2">
      <c r="A190" t="s">
        <v>1784</v>
      </c>
      <c r="B190" s="49">
        <f t="shared" si="290"/>
        <v>20280</v>
      </c>
      <c r="C190" s="49">
        <f t="shared" si="291"/>
        <v>16810</v>
      </c>
      <c r="D190" s="49">
        <f t="shared" si="292"/>
        <v>20280</v>
      </c>
      <c r="E190" s="49">
        <v>20888.400000000001</v>
      </c>
    </row>
    <row r="191" spans="1:5" x14ac:dyDescent="0.2">
      <c r="A191" t="s">
        <v>1785</v>
      </c>
      <c r="B191" s="49">
        <f t="shared" si="290"/>
        <v>12703</v>
      </c>
      <c r="C191" s="49">
        <f t="shared" si="291"/>
        <v>12703</v>
      </c>
      <c r="D191" s="49">
        <f t="shared" si="292"/>
        <v>12703</v>
      </c>
      <c r="E191" s="49">
        <v>13084.09</v>
      </c>
    </row>
    <row r="192" spans="1:5" x14ac:dyDescent="0.2">
      <c r="A192" t="s">
        <v>1786</v>
      </c>
      <c r="B192" s="49">
        <f t="shared" si="290"/>
        <v>11590</v>
      </c>
      <c r="C192" s="49">
        <f t="shared" si="291"/>
        <v>0</v>
      </c>
      <c r="D192" s="49">
        <f t="shared" si="292"/>
        <v>11590</v>
      </c>
      <c r="E192" s="49">
        <v>17243.2</v>
      </c>
    </row>
    <row r="193" spans="1:5" x14ac:dyDescent="0.2">
      <c r="A193" t="s">
        <v>1796</v>
      </c>
      <c r="B193" s="49">
        <f t="shared" si="290"/>
        <v>1882560</v>
      </c>
      <c r="C193" s="49">
        <f t="shared" si="291"/>
        <v>1499806</v>
      </c>
      <c r="D193" s="49">
        <f t="shared" si="292"/>
        <v>1882560</v>
      </c>
      <c r="E193" s="49">
        <v>1939036.8000000003</v>
      </c>
    </row>
    <row r="194" spans="1:5" x14ac:dyDescent="0.2">
      <c r="A194" t="s">
        <v>1797</v>
      </c>
      <c r="B194" s="49">
        <f t="shared" si="290"/>
        <v>140784</v>
      </c>
      <c r="C194" s="49">
        <f t="shared" si="291"/>
        <v>29330</v>
      </c>
      <c r="D194" s="49">
        <f t="shared" si="292"/>
        <v>31285.333333333336</v>
      </c>
      <c r="E194" s="49">
        <v>145007.52000000002</v>
      </c>
    </row>
    <row r="195" spans="1:5" x14ac:dyDescent="0.2">
      <c r="A195" t="s">
        <v>1798</v>
      </c>
      <c r="B195" s="49">
        <f t="shared" si="290"/>
        <v>60672</v>
      </c>
      <c r="C195" s="49">
        <f t="shared" si="291"/>
        <v>34708</v>
      </c>
      <c r="D195" s="49">
        <f t="shared" si="292"/>
        <v>46277.333333333328</v>
      </c>
      <c r="E195" s="49">
        <v>67704</v>
      </c>
    </row>
    <row r="196" spans="1:5" x14ac:dyDescent="0.2">
      <c r="A196" t="s">
        <v>1799</v>
      </c>
      <c r="B196" s="49">
        <f t="shared" si="290"/>
        <v>28102</v>
      </c>
      <c r="C196" s="49">
        <f t="shared" si="291"/>
        <v>28102</v>
      </c>
      <c r="D196" s="49">
        <f t="shared" si="292"/>
        <v>28102</v>
      </c>
      <c r="E196" s="49">
        <v>28945.059999999998</v>
      </c>
    </row>
    <row r="197" spans="1:5" x14ac:dyDescent="0.2">
      <c r="A197" t="s">
        <v>1800</v>
      </c>
      <c r="B197" s="49">
        <f t="shared" si="290"/>
        <v>281020</v>
      </c>
      <c r="C197" s="49">
        <f t="shared" si="291"/>
        <v>140510.03</v>
      </c>
      <c r="D197" s="49">
        <f t="shared" si="292"/>
        <v>281020.06</v>
      </c>
      <c r="E197" s="49">
        <v>289450.60000000009</v>
      </c>
    </row>
    <row r="198" spans="1:5" x14ac:dyDescent="0.2">
      <c r="A198" t="s">
        <v>1801</v>
      </c>
      <c r="B198" s="49">
        <f t="shared" si="290"/>
        <v>28694</v>
      </c>
      <c r="C198" s="49">
        <f t="shared" si="291"/>
        <v>2943.32</v>
      </c>
      <c r="D198" s="49">
        <f t="shared" si="292"/>
        <v>2959.3999999999996</v>
      </c>
      <c r="E198" s="49">
        <v>14830.421752799997</v>
      </c>
    </row>
    <row r="199" spans="1:5" x14ac:dyDescent="0.2">
      <c r="A199" t="s">
        <v>1802</v>
      </c>
      <c r="B199" s="49">
        <f t="shared" si="290"/>
        <v>56477</v>
      </c>
      <c r="C199" s="49">
        <f t="shared" si="291"/>
        <v>44529.42</v>
      </c>
      <c r="D199" s="49">
        <f t="shared" si="292"/>
        <v>53097.2</v>
      </c>
      <c r="E199" s="49">
        <v>58171.103999999992</v>
      </c>
    </row>
    <row r="200" spans="1:5" x14ac:dyDescent="0.2">
      <c r="A200" t="s">
        <v>1803</v>
      </c>
      <c r="B200" s="49">
        <f t="shared" si="290"/>
        <v>329448</v>
      </c>
      <c r="C200" s="49">
        <f t="shared" si="291"/>
        <v>259754.14</v>
      </c>
      <c r="D200" s="49">
        <f t="shared" si="292"/>
        <v>309732.72000000003</v>
      </c>
      <c r="E200" s="49">
        <v>339331.43999999994</v>
      </c>
    </row>
    <row r="201" spans="1:5" x14ac:dyDescent="0.2">
      <c r="A201" t="s">
        <v>1804</v>
      </c>
      <c r="B201" s="49">
        <f t="shared" si="290"/>
        <v>37651</v>
      </c>
      <c r="C201" s="49">
        <f t="shared" si="291"/>
        <v>30067.88</v>
      </c>
      <c r="D201" s="49">
        <f t="shared" si="292"/>
        <v>37651</v>
      </c>
      <c r="E201" s="49">
        <v>38780.735999999997</v>
      </c>
    </row>
    <row r="202" spans="1:5" x14ac:dyDescent="0.2">
      <c r="A202" t="s">
        <v>1805</v>
      </c>
      <c r="B202" s="49">
        <f t="shared" si="290"/>
        <v>39829</v>
      </c>
      <c r="C202" s="49">
        <f t="shared" si="291"/>
        <v>28355.119999999999</v>
      </c>
      <c r="D202" s="49">
        <f t="shared" si="292"/>
        <v>37806.826666666668</v>
      </c>
      <c r="E202" s="49">
        <v>41024.199599999993</v>
      </c>
    </row>
    <row r="203" spans="1:5" x14ac:dyDescent="0.2">
      <c r="A203" t="s">
        <v>1807</v>
      </c>
      <c r="B203" s="49">
        <f t="shared" si="290"/>
        <v>55685</v>
      </c>
      <c r="C203" s="49">
        <f t="shared" si="291"/>
        <v>27842.37</v>
      </c>
      <c r="D203" s="49">
        <f t="shared" si="292"/>
        <v>55684.74</v>
      </c>
      <c r="E203" s="49">
        <v>58350.436119999998</v>
      </c>
    </row>
    <row r="204" spans="1:5" x14ac:dyDescent="0.2">
      <c r="A204" t="s">
        <v>1808</v>
      </c>
      <c r="B204" s="49">
        <f t="shared" si="290"/>
        <v>138084</v>
      </c>
      <c r="C204" s="49">
        <f t="shared" si="291"/>
        <v>107042</v>
      </c>
      <c r="D204" s="49">
        <f t="shared" si="292"/>
        <v>138084</v>
      </c>
      <c r="E204" s="49">
        <v>142226.52000000002</v>
      </c>
    </row>
    <row r="205" spans="1:5" x14ac:dyDescent="0.2">
      <c r="A205" t="s">
        <v>1809</v>
      </c>
      <c r="B205" s="49">
        <f t="shared" si="290"/>
        <v>124452</v>
      </c>
      <c r="C205" s="49">
        <f t="shared" si="291"/>
        <v>94078.5</v>
      </c>
      <c r="D205" s="49">
        <f t="shared" si="292"/>
        <v>124452</v>
      </c>
      <c r="E205" s="49">
        <v>128185.56000000003</v>
      </c>
    </row>
    <row r="206" spans="1:5" x14ac:dyDescent="0.2">
      <c r="A206" t="s">
        <v>1810</v>
      </c>
      <c r="B206" s="49">
        <f t="shared" si="290"/>
        <v>78440</v>
      </c>
      <c r="C206" s="49">
        <f t="shared" si="291"/>
        <v>78440</v>
      </c>
      <c r="D206" s="49">
        <f t="shared" si="292"/>
        <v>78440</v>
      </c>
      <c r="E206" s="49">
        <v>80793.199999999983</v>
      </c>
    </row>
    <row r="207" spans="1:5" x14ac:dyDescent="0.2">
      <c r="A207" t="s">
        <v>1811</v>
      </c>
      <c r="B207" s="49">
        <f t="shared" si="290"/>
        <v>5280</v>
      </c>
      <c r="C207" s="49">
        <f t="shared" si="291"/>
        <v>0</v>
      </c>
      <c r="D207" s="49">
        <f t="shared" si="292"/>
        <v>5280</v>
      </c>
      <c r="E207" s="49">
        <v>34788</v>
      </c>
    </row>
    <row r="208" spans="1:5" x14ac:dyDescent="0.2">
      <c r="A208" t="s">
        <v>1837</v>
      </c>
      <c r="B208" s="49">
        <f t="shared" si="290"/>
        <v>1202100</v>
      </c>
      <c r="C208" s="49">
        <f t="shared" si="291"/>
        <v>950807.5</v>
      </c>
      <c r="D208" s="49">
        <f t="shared" si="292"/>
        <v>1200959.3333333333</v>
      </c>
      <c r="E208" s="49">
        <v>1238163</v>
      </c>
    </row>
    <row r="209" spans="1:5" x14ac:dyDescent="0.2">
      <c r="A209" t="s">
        <v>1838</v>
      </c>
      <c r="B209" s="49">
        <f t="shared" si="290"/>
        <v>160812</v>
      </c>
      <c r="C209" s="49">
        <f t="shared" si="291"/>
        <v>33505</v>
      </c>
      <c r="D209" s="49">
        <f t="shared" si="292"/>
        <v>35738.666666666664</v>
      </c>
      <c r="E209" s="49">
        <v>165636.36000000002</v>
      </c>
    </row>
    <row r="210" spans="1:5" x14ac:dyDescent="0.2">
      <c r="A210" t="s">
        <v>1839</v>
      </c>
      <c r="B210" s="49">
        <f t="shared" si="290"/>
        <v>32556</v>
      </c>
      <c r="C210" s="49">
        <f t="shared" si="291"/>
        <v>24363</v>
      </c>
      <c r="D210" s="49">
        <f t="shared" si="292"/>
        <v>32484</v>
      </c>
      <c r="E210" s="49">
        <v>38472</v>
      </c>
    </row>
    <row r="211" spans="1:5" x14ac:dyDescent="0.2">
      <c r="A211" t="s">
        <v>1840</v>
      </c>
      <c r="B211" s="49">
        <f t="shared" si="290"/>
        <v>18929</v>
      </c>
      <c r="C211" s="49">
        <f t="shared" si="291"/>
        <v>18929</v>
      </c>
      <c r="D211" s="49">
        <f t="shared" si="292"/>
        <v>18929</v>
      </c>
      <c r="E211" s="49">
        <v>19497.213333333333</v>
      </c>
    </row>
    <row r="212" spans="1:5" x14ac:dyDescent="0.2">
      <c r="A212" t="s">
        <v>1841</v>
      </c>
      <c r="B212" s="49">
        <f t="shared" si="290"/>
        <v>189293</v>
      </c>
      <c r="C212" s="49">
        <f t="shared" si="291"/>
        <v>94646.67</v>
      </c>
      <c r="D212" s="49">
        <f t="shared" si="292"/>
        <v>189293.34</v>
      </c>
      <c r="E212" s="49">
        <v>194972.1333333333</v>
      </c>
    </row>
    <row r="213" spans="1:5" x14ac:dyDescent="0.2">
      <c r="A213" t="s">
        <v>1842</v>
      </c>
      <c r="B213" s="49">
        <f t="shared" si="290"/>
        <v>31254</v>
      </c>
      <c r="C213" s="49">
        <f t="shared" si="291"/>
        <v>3122.28</v>
      </c>
      <c r="D213" s="49">
        <f t="shared" si="292"/>
        <v>3139.3466666666664</v>
      </c>
      <c r="E213" s="49">
        <v>16148.914061399999</v>
      </c>
    </row>
    <row r="214" spans="1:5" x14ac:dyDescent="0.2">
      <c r="A214" t="s">
        <v>1843</v>
      </c>
      <c r="B214" s="49">
        <f t="shared" si="290"/>
        <v>36063</v>
      </c>
      <c r="C214" s="49">
        <f t="shared" si="291"/>
        <v>28339.26</v>
      </c>
      <c r="D214" s="49">
        <f t="shared" si="292"/>
        <v>33778.639999999999</v>
      </c>
      <c r="E214" s="49">
        <v>37144.89</v>
      </c>
    </row>
    <row r="215" spans="1:5" x14ac:dyDescent="0.2">
      <c r="A215" t="s">
        <v>1844</v>
      </c>
      <c r="B215" s="49">
        <f t="shared" si="290"/>
        <v>210368</v>
      </c>
      <c r="C215" s="49">
        <f t="shared" si="291"/>
        <v>165311.93</v>
      </c>
      <c r="D215" s="49">
        <f t="shared" si="292"/>
        <v>197041.58666666667</v>
      </c>
      <c r="E215" s="49">
        <v>216678.52499999997</v>
      </c>
    </row>
    <row r="216" spans="1:5" x14ac:dyDescent="0.2">
      <c r="A216" t="s">
        <v>1845</v>
      </c>
      <c r="B216" s="49">
        <f t="shared" si="290"/>
        <v>24042</v>
      </c>
      <c r="C216" s="49">
        <f t="shared" si="291"/>
        <v>19033.39</v>
      </c>
      <c r="D216" s="49">
        <f t="shared" si="292"/>
        <v>24042</v>
      </c>
      <c r="E216" s="49">
        <v>24763.260000000002</v>
      </c>
    </row>
    <row r="217" spans="1:5" x14ac:dyDescent="0.2">
      <c r="A217" t="s">
        <v>2937</v>
      </c>
      <c r="B217" s="49">
        <f t="shared" si="290"/>
        <v>0</v>
      </c>
      <c r="C217" s="49">
        <f t="shared" si="291"/>
        <v>0</v>
      </c>
      <c r="D217" s="49">
        <f t="shared" si="292"/>
        <v>0</v>
      </c>
      <c r="E217" s="49">
        <v>0</v>
      </c>
    </row>
    <row r="218" spans="1:5" x14ac:dyDescent="0.2">
      <c r="A218" t="s">
        <v>1846</v>
      </c>
      <c r="B218" s="49">
        <f t="shared" si="290"/>
        <v>39671</v>
      </c>
      <c r="C218" s="49">
        <f t="shared" si="291"/>
        <v>19835.509999999998</v>
      </c>
      <c r="D218" s="49">
        <f t="shared" si="292"/>
        <v>39671.019999999997</v>
      </c>
      <c r="E218" s="49">
        <v>41521.919239999996</v>
      </c>
    </row>
    <row r="219" spans="1:5" x14ac:dyDescent="0.2">
      <c r="A219" t="s">
        <v>1847</v>
      </c>
      <c r="B219" s="49">
        <f t="shared" si="290"/>
        <v>85584</v>
      </c>
      <c r="C219" s="49">
        <f t="shared" si="291"/>
        <v>64410</v>
      </c>
      <c r="D219" s="49">
        <f t="shared" si="292"/>
        <v>85584</v>
      </c>
      <c r="E219" s="49">
        <v>88151.52</v>
      </c>
    </row>
    <row r="220" spans="1:5" x14ac:dyDescent="0.2">
      <c r="A220" t="s">
        <v>1848</v>
      </c>
      <c r="B220" s="49">
        <f t="shared" si="290"/>
        <v>78444</v>
      </c>
      <c r="C220" s="49">
        <f t="shared" si="291"/>
        <v>59482</v>
      </c>
      <c r="D220" s="49">
        <f t="shared" si="292"/>
        <v>78444</v>
      </c>
      <c r="E220" s="49">
        <v>80797.320000000007</v>
      </c>
    </row>
    <row r="221" spans="1:5" x14ac:dyDescent="0.2">
      <c r="A221" t="s">
        <v>1849</v>
      </c>
      <c r="B221" s="49">
        <f t="shared" si="290"/>
        <v>50088</v>
      </c>
      <c r="C221" s="49">
        <f t="shared" si="291"/>
        <v>50087.7</v>
      </c>
      <c r="D221" s="49">
        <f t="shared" si="292"/>
        <v>50087.7</v>
      </c>
      <c r="E221" s="49">
        <v>51590.125</v>
      </c>
    </row>
    <row r="222" spans="1:5" x14ac:dyDescent="0.2">
      <c r="A222" t="s">
        <v>2938</v>
      </c>
      <c r="B222" s="49">
        <f t="shared" si="290"/>
        <v>0</v>
      </c>
      <c r="C222" s="49">
        <f t="shared" si="291"/>
        <v>0</v>
      </c>
      <c r="D222" s="49">
        <f t="shared" si="292"/>
        <v>0</v>
      </c>
      <c r="E222" s="49">
        <v>28152.800000000003</v>
      </c>
    </row>
    <row r="223" spans="1:5" x14ac:dyDescent="0.2">
      <c r="A223" t="s">
        <v>1859</v>
      </c>
      <c r="B223" s="49">
        <f t="shared" si="290"/>
        <v>583368</v>
      </c>
      <c r="C223" s="49">
        <f t="shared" si="291"/>
        <v>461505.5</v>
      </c>
      <c r="D223" s="49">
        <f t="shared" si="292"/>
        <v>582930</v>
      </c>
      <c r="E223" s="49">
        <v>600869.04</v>
      </c>
    </row>
    <row r="224" spans="1:5" x14ac:dyDescent="0.2">
      <c r="A224" t="s">
        <v>2991</v>
      </c>
      <c r="B224" s="49">
        <f t="shared" si="290"/>
        <v>0</v>
      </c>
      <c r="C224" s="49">
        <f t="shared" si="291"/>
        <v>0</v>
      </c>
      <c r="D224" s="49">
        <f t="shared" si="292"/>
        <v>0</v>
      </c>
      <c r="E224" s="49">
        <v>0</v>
      </c>
    </row>
    <row r="225" spans="1:5" x14ac:dyDescent="0.2">
      <c r="A225" t="s">
        <v>1860</v>
      </c>
      <c r="B225" s="49">
        <f t="shared" si="290"/>
        <v>20724</v>
      </c>
      <c r="C225" s="49">
        <f t="shared" si="291"/>
        <v>14275</v>
      </c>
      <c r="D225" s="49">
        <f t="shared" si="292"/>
        <v>19033.333333333332</v>
      </c>
      <c r="E225" s="49">
        <v>23088</v>
      </c>
    </row>
    <row r="226" spans="1:5" x14ac:dyDescent="0.2">
      <c r="A226" t="s">
        <v>1861</v>
      </c>
      <c r="B226" s="49">
        <f t="shared" si="290"/>
        <v>8102</v>
      </c>
      <c r="C226" s="49">
        <f t="shared" si="291"/>
        <v>8102</v>
      </c>
      <c r="D226" s="49">
        <f t="shared" si="292"/>
        <v>8102</v>
      </c>
      <c r="E226" s="49">
        <v>8345.4033333333336</v>
      </c>
    </row>
    <row r="227" spans="1:5" x14ac:dyDescent="0.2">
      <c r="A227" t="s">
        <v>1862</v>
      </c>
      <c r="B227" s="49">
        <f t="shared" si="290"/>
        <v>81023</v>
      </c>
      <c r="C227" s="49">
        <f t="shared" si="291"/>
        <v>40511.67</v>
      </c>
      <c r="D227" s="49">
        <f t="shared" si="292"/>
        <v>81023.34</v>
      </c>
      <c r="E227" s="49">
        <v>83454.03333333334</v>
      </c>
    </row>
    <row r="228" spans="1:5" x14ac:dyDescent="0.2">
      <c r="A228" t="s">
        <v>2939</v>
      </c>
      <c r="B228" s="49">
        <f t="shared" si="290"/>
        <v>0</v>
      </c>
      <c r="C228" s="49">
        <f t="shared" si="291"/>
        <v>0</v>
      </c>
      <c r="D228" s="49">
        <f t="shared" si="292"/>
        <v>0</v>
      </c>
      <c r="E228" s="49">
        <v>0</v>
      </c>
    </row>
    <row r="229" spans="1:5" x14ac:dyDescent="0.2">
      <c r="A229" t="s">
        <v>1863</v>
      </c>
      <c r="B229" s="49">
        <f t="shared" si="290"/>
        <v>17501</v>
      </c>
      <c r="C229" s="49">
        <f t="shared" si="291"/>
        <v>13770.21</v>
      </c>
      <c r="D229" s="49">
        <f t="shared" si="292"/>
        <v>16415.64</v>
      </c>
      <c r="E229" s="49">
        <v>18026.071199999998</v>
      </c>
    </row>
    <row r="230" spans="1:5" x14ac:dyDescent="0.2">
      <c r="A230" t="s">
        <v>1864</v>
      </c>
      <c r="B230" s="49">
        <f t="shared" si="290"/>
        <v>102089</v>
      </c>
      <c r="C230" s="49">
        <f t="shared" si="291"/>
        <v>80326.06</v>
      </c>
      <c r="D230" s="49">
        <f t="shared" si="292"/>
        <v>95757.706666666665</v>
      </c>
      <c r="E230" s="49">
        <v>105152.08199999999</v>
      </c>
    </row>
    <row r="231" spans="1:5" x14ac:dyDescent="0.2">
      <c r="A231" t="s">
        <v>1865</v>
      </c>
      <c r="B231" s="49">
        <f t="shared" si="290"/>
        <v>11667</v>
      </c>
      <c r="C231" s="49">
        <f t="shared" si="291"/>
        <v>9236.99</v>
      </c>
      <c r="D231" s="49">
        <f t="shared" si="292"/>
        <v>11667</v>
      </c>
      <c r="E231" s="49">
        <v>12017.380799999999</v>
      </c>
    </row>
    <row r="232" spans="1:5" x14ac:dyDescent="0.2">
      <c r="A232" t="s">
        <v>2940</v>
      </c>
      <c r="B232" s="49">
        <f t="shared" si="290"/>
        <v>0</v>
      </c>
      <c r="C232" s="49">
        <f t="shared" si="291"/>
        <v>0</v>
      </c>
      <c r="D232" s="49">
        <f t="shared" si="292"/>
        <v>0</v>
      </c>
      <c r="E232" s="49">
        <v>0</v>
      </c>
    </row>
    <row r="233" spans="1:5" x14ac:dyDescent="0.2">
      <c r="A233" t="s">
        <v>1866</v>
      </c>
      <c r="B233" s="49">
        <f t="shared" si="290"/>
        <v>15527</v>
      </c>
      <c r="C233" s="49">
        <f t="shared" si="291"/>
        <v>7763.69</v>
      </c>
      <c r="D233" s="49">
        <f t="shared" si="292"/>
        <v>15527.38</v>
      </c>
      <c r="E233" s="49">
        <v>16256.306216000001</v>
      </c>
    </row>
    <row r="234" spans="1:5" x14ac:dyDescent="0.2">
      <c r="A234" t="s">
        <v>1867</v>
      </c>
      <c r="B234" s="49">
        <f t="shared" si="290"/>
        <v>47508</v>
      </c>
      <c r="C234" s="49">
        <f t="shared" si="291"/>
        <v>35631</v>
      </c>
      <c r="D234" s="49">
        <f t="shared" si="292"/>
        <v>47508</v>
      </c>
      <c r="E234" s="49">
        <v>48933.24</v>
      </c>
    </row>
    <row r="235" spans="1:5" x14ac:dyDescent="0.2">
      <c r="A235" t="s">
        <v>1868</v>
      </c>
      <c r="B235" s="49">
        <f t="shared" si="290"/>
        <v>43872</v>
      </c>
      <c r="C235" s="49">
        <f t="shared" si="291"/>
        <v>29648</v>
      </c>
      <c r="D235" s="49">
        <f t="shared" si="292"/>
        <v>39530.666666666664</v>
      </c>
      <c r="E235" s="49">
        <v>45188.159999999996</v>
      </c>
    </row>
    <row r="236" spans="1:5" x14ac:dyDescent="0.2">
      <c r="A236" t="s">
        <v>1869</v>
      </c>
      <c r="B236" s="49">
        <f t="shared" si="290"/>
        <v>24307</v>
      </c>
      <c r="C236" s="49">
        <f t="shared" si="291"/>
        <v>24307</v>
      </c>
      <c r="D236" s="49">
        <f t="shared" si="292"/>
        <v>24307</v>
      </c>
      <c r="E236" s="49">
        <v>25036.210000000003</v>
      </c>
    </row>
    <row r="237" spans="1:5" x14ac:dyDescent="0.2">
      <c r="A237" t="s">
        <v>1870</v>
      </c>
      <c r="B237" s="49">
        <f t="shared" ref="B237:B300" si="293">IFERROR(VLOOKUP($A237,corte201019,6,FALSE),0)</f>
        <v>18560</v>
      </c>
      <c r="C237" s="49">
        <f t="shared" ref="C237:C300" si="294">IFERROR(VLOOKUP($A237,corte201019,7,FALSE),0)</f>
        <v>0</v>
      </c>
      <c r="D237" s="49">
        <f t="shared" ref="D237:D300" si="295">IFERROR(VLOOKUP($A237,corte201019,9,FALSE),0)</f>
        <v>18560</v>
      </c>
      <c r="E237" s="49">
        <v>12053.6</v>
      </c>
    </row>
    <row r="238" spans="1:5" x14ac:dyDescent="0.2">
      <c r="A238" t="s">
        <v>1881</v>
      </c>
      <c r="B238" s="49">
        <f t="shared" si="293"/>
        <v>2599752</v>
      </c>
      <c r="C238" s="49">
        <f t="shared" si="294"/>
        <v>2045343.45</v>
      </c>
      <c r="D238" s="49">
        <f t="shared" si="295"/>
        <v>2590072.6</v>
      </c>
      <c r="E238" s="49">
        <v>2677744.560000001</v>
      </c>
    </row>
    <row r="239" spans="1:5" x14ac:dyDescent="0.2">
      <c r="A239" t="s">
        <v>2992</v>
      </c>
      <c r="B239" s="49">
        <f t="shared" si="293"/>
        <v>0</v>
      </c>
      <c r="C239" s="49">
        <f t="shared" si="294"/>
        <v>0</v>
      </c>
      <c r="D239" s="49">
        <f t="shared" si="295"/>
        <v>0</v>
      </c>
      <c r="E239" s="49">
        <v>0</v>
      </c>
    </row>
    <row r="240" spans="1:5" x14ac:dyDescent="0.2">
      <c r="A240" t="s">
        <v>1882</v>
      </c>
      <c r="B240" s="49">
        <f t="shared" si="293"/>
        <v>60696</v>
      </c>
      <c r="C240" s="49">
        <f t="shared" si="294"/>
        <v>41856</v>
      </c>
      <c r="D240" s="49">
        <f t="shared" si="295"/>
        <v>55808</v>
      </c>
      <c r="E240" s="49">
        <v>63108</v>
      </c>
    </row>
    <row r="241" spans="1:5" x14ac:dyDescent="0.2">
      <c r="A241" t="s">
        <v>1883</v>
      </c>
      <c r="B241" s="49">
        <f t="shared" si="293"/>
        <v>36108</v>
      </c>
      <c r="C241" s="49">
        <f t="shared" si="294"/>
        <v>36107.800000000003</v>
      </c>
      <c r="D241" s="49">
        <f t="shared" si="295"/>
        <v>36107.800000000003</v>
      </c>
      <c r="E241" s="49">
        <v>37190.896666666667</v>
      </c>
    </row>
    <row r="242" spans="1:5" x14ac:dyDescent="0.2">
      <c r="A242" t="s">
        <v>1884</v>
      </c>
      <c r="B242" s="49">
        <f t="shared" si="293"/>
        <v>361077</v>
      </c>
      <c r="C242" s="49">
        <f t="shared" si="294"/>
        <v>180538.35</v>
      </c>
      <c r="D242" s="49">
        <f t="shared" si="295"/>
        <v>361076.7</v>
      </c>
      <c r="E242" s="49">
        <v>371908.96666666679</v>
      </c>
    </row>
    <row r="243" spans="1:5" x14ac:dyDescent="0.2">
      <c r="A243" t="s">
        <v>1885</v>
      </c>
      <c r="B243" s="49">
        <f t="shared" si="293"/>
        <v>3032.8</v>
      </c>
      <c r="C243" s="49">
        <f t="shared" si="294"/>
        <v>3032.8</v>
      </c>
      <c r="D243" s="49">
        <f t="shared" si="295"/>
        <v>3032.8</v>
      </c>
      <c r="E243" s="49">
        <v>0</v>
      </c>
    </row>
    <row r="244" spans="1:5" x14ac:dyDescent="0.2">
      <c r="A244" t="s">
        <v>1886</v>
      </c>
      <c r="B244" s="49">
        <f t="shared" si="293"/>
        <v>77993</v>
      </c>
      <c r="C244" s="49">
        <f t="shared" si="294"/>
        <v>61165.83</v>
      </c>
      <c r="D244" s="49">
        <f t="shared" si="295"/>
        <v>73123.56</v>
      </c>
      <c r="E244" s="49">
        <v>80332.336800000005</v>
      </c>
    </row>
    <row r="245" spans="1:5" x14ac:dyDescent="0.2">
      <c r="A245" t="s">
        <v>1887</v>
      </c>
      <c r="B245" s="49">
        <f t="shared" si="293"/>
        <v>454957</v>
      </c>
      <c r="C245" s="49">
        <f t="shared" si="294"/>
        <v>356800.16</v>
      </c>
      <c r="D245" s="49">
        <f t="shared" si="295"/>
        <v>426553.50666666665</v>
      </c>
      <c r="E245" s="49">
        <v>468605.29800000001</v>
      </c>
    </row>
    <row r="246" spans="1:5" x14ac:dyDescent="0.2">
      <c r="A246" t="s">
        <v>1888</v>
      </c>
      <c r="B246" s="49">
        <f t="shared" si="293"/>
        <v>51995</v>
      </c>
      <c r="C246" s="49">
        <f t="shared" si="294"/>
        <v>41046.370000000003</v>
      </c>
      <c r="D246" s="49">
        <f t="shared" si="295"/>
        <v>51995</v>
      </c>
      <c r="E246" s="49">
        <v>53554.891199999998</v>
      </c>
    </row>
    <row r="247" spans="1:5" x14ac:dyDescent="0.2">
      <c r="A247" t="s">
        <v>2941</v>
      </c>
      <c r="B247" s="49">
        <f t="shared" si="293"/>
        <v>0</v>
      </c>
      <c r="C247" s="49">
        <f t="shared" si="294"/>
        <v>0</v>
      </c>
      <c r="D247" s="49">
        <f t="shared" si="295"/>
        <v>0</v>
      </c>
      <c r="E247" s="49">
        <v>0</v>
      </c>
    </row>
    <row r="248" spans="1:5" x14ac:dyDescent="0.2">
      <c r="A248" t="s">
        <v>1889</v>
      </c>
      <c r="B248" s="49">
        <f t="shared" si="293"/>
        <v>74228</v>
      </c>
      <c r="C248" s="49">
        <f t="shared" si="294"/>
        <v>37114.26</v>
      </c>
      <c r="D248" s="49">
        <f t="shared" si="295"/>
        <v>74227.520000000004</v>
      </c>
      <c r="E248" s="49">
        <v>77586.41727999998</v>
      </c>
    </row>
    <row r="249" spans="1:5" x14ac:dyDescent="0.2">
      <c r="A249" t="s">
        <v>1890</v>
      </c>
      <c r="B249" s="49">
        <f t="shared" si="293"/>
        <v>195072</v>
      </c>
      <c r="C249" s="49">
        <f t="shared" si="294"/>
        <v>146154</v>
      </c>
      <c r="D249" s="49">
        <f t="shared" si="295"/>
        <v>194872</v>
      </c>
      <c r="E249" s="49">
        <v>200924.15999999997</v>
      </c>
    </row>
    <row r="250" spans="1:5" x14ac:dyDescent="0.2">
      <c r="A250" t="s">
        <v>1891</v>
      </c>
      <c r="B250" s="49">
        <f t="shared" si="293"/>
        <v>178536</v>
      </c>
      <c r="C250" s="49">
        <f t="shared" si="294"/>
        <v>135417</v>
      </c>
      <c r="D250" s="49">
        <f t="shared" si="295"/>
        <v>178536</v>
      </c>
      <c r="E250" s="49">
        <v>183892.08</v>
      </c>
    </row>
    <row r="251" spans="1:5" x14ac:dyDescent="0.2">
      <c r="A251" t="s">
        <v>1892</v>
      </c>
      <c r="B251" s="49">
        <f t="shared" si="293"/>
        <v>108323</v>
      </c>
      <c r="C251" s="49">
        <f t="shared" si="294"/>
        <v>108323</v>
      </c>
      <c r="D251" s="49">
        <f t="shared" si="295"/>
        <v>108323</v>
      </c>
      <c r="E251" s="49">
        <v>111572.69000000002</v>
      </c>
    </row>
    <row r="252" spans="1:5" x14ac:dyDescent="0.2">
      <c r="A252" t="s">
        <v>1893</v>
      </c>
      <c r="B252" s="49">
        <f t="shared" si="293"/>
        <v>12250</v>
      </c>
      <c r="C252" s="49">
        <f t="shared" si="294"/>
        <v>0</v>
      </c>
      <c r="D252" s="49">
        <f t="shared" si="295"/>
        <v>12250</v>
      </c>
      <c r="E252" s="49">
        <v>36545.599999999999</v>
      </c>
    </row>
    <row r="253" spans="1:5" x14ac:dyDescent="0.2">
      <c r="A253" s="3" t="s">
        <v>2001</v>
      </c>
      <c r="B253" s="49">
        <f t="shared" si="293"/>
        <v>125736</v>
      </c>
      <c r="C253" s="49">
        <f t="shared" si="294"/>
        <v>125736</v>
      </c>
      <c r="D253" s="49">
        <f t="shared" si="295"/>
        <v>125736</v>
      </c>
      <c r="E253" s="49">
        <v>0</v>
      </c>
    </row>
    <row r="254" spans="1:5" x14ac:dyDescent="0.2">
      <c r="A254" t="s">
        <v>2107</v>
      </c>
      <c r="B254" s="49">
        <f t="shared" si="293"/>
        <v>4832315.62</v>
      </c>
      <c r="C254" s="49">
        <f t="shared" si="294"/>
        <v>3807134.59</v>
      </c>
      <c r="D254" s="49">
        <f t="shared" si="295"/>
        <v>4808398.12</v>
      </c>
      <c r="E254" s="49">
        <v>4977285.4800000004</v>
      </c>
    </row>
    <row r="255" spans="1:5" x14ac:dyDescent="0.2">
      <c r="A255" s="3" t="s">
        <v>2108</v>
      </c>
      <c r="B255" s="49">
        <f t="shared" si="293"/>
        <v>1000000</v>
      </c>
      <c r="C255" s="49">
        <f t="shared" si="294"/>
        <v>988714.8</v>
      </c>
      <c r="D255" s="49">
        <f t="shared" si="295"/>
        <v>1000000</v>
      </c>
      <c r="E255" s="49">
        <v>1000000</v>
      </c>
    </row>
    <row r="256" spans="1:5" x14ac:dyDescent="0.2">
      <c r="A256" t="s">
        <v>2110</v>
      </c>
      <c r="B256" s="49">
        <f t="shared" si="293"/>
        <v>25976.44</v>
      </c>
      <c r="C256" s="49">
        <f t="shared" si="294"/>
        <v>25976.44</v>
      </c>
      <c r="D256" s="49">
        <f t="shared" si="295"/>
        <v>25976.44</v>
      </c>
      <c r="E256" s="49">
        <v>0</v>
      </c>
    </row>
    <row r="257" spans="1:5" x14ac:dyDescent="0.2">
      <c r="A257" t="s">
        <v>2111</v>
      </c>
      <c r="B257" s="49">
        <f t="shared" si="293"/>
        <v>1725000</v>
      </c>
      <c r="C257" s="49">
        <f t="shared" si="294"/>
        <v>1696929.59</v>
      </c>
      <c r="D257" s="49">
        <f t="shared" si="295"/>
        <v>1725000</v>
      </c>
      <c r="E257" s="49">
        <v>1310000</v>
      </c>
    </row>
    <row r="258" spans="1:5" x14ac:dyDescent="0.2">
      <c r="A258" t="s">
        <v>2112</v>
      </c>
      <c r="B258" s="49">
        <f t="shared" si="293"/>
        <v>190000</v>
      </c>
      <c r="C258" s="49">
        <f t="shared" si="294"/>
        <v>41920</v>
      </c>
      <c r="D258" s="49">
        <f t="shared" si="295"/>
        <v>41920</v>
      </c>
      <c r="E258" s="49">
        <v>190000</v>
      </c>
    </row>
    <row r="259" spans="1:5" x14ac:dyDescent="0.2">
      <c r="A259" t="s">
        <v>2114</v>
      </c>
      <c r="B259" s="49">
        <f t="shared" si="293"/>
        <v>48828</v>
      </c>
      <c r="C259" s="49">
        <f t="shared" si="294"/>
        <v>42085</v>
      </c>
      <c r="D259" s="49">
        <f t="shared" si="295"/>
        <v>48828</v>
      </c>
      <c r="E259" s="49">
        <v>61560</v>
      </c>
    </row>
    <row r="260" spans="1:5" x14ac:dyDescent="0.2">
      <c r="A260" t="s">
        <v>2115</v>
      </c>
      <c r="B260" s="49">
        <f t="shared" si="293"/>
        <v>67115</v>
      </c>
      <c r="C260" s="49">
        <f t="shared" si="294"/>
        <v>66550.28</v>
      </c>
      <c r="D260" s="49">
        <f t="shared" si="295"/>
        <v>66550.28</v>
      </c>
      <c r="E260" s="49">
        <v>69128.965000000026</v>
      </c>
    </row>
    <row r="261" spans="1:5" x14ac:dyDescent="0.2">
      <c r="A261" t="s">
        <v>2116</v>
      </c>
      <c r="B261" s="49">
        <f t="shared" si="293"/>
        <v>671155</v>
      </c>
      <c r="C261" s="49">
        <f t="shared" si="294"/>
        <v>313622.49</v>
      </c>
      <c r="D261" s="49">
        <f t="shared" si="295"/>
        <v>627244.98</v>
      </c>
      <c r="E261" s="49">
        <v>691289.65</v>
      </c>
    </row>
    <row r="262" spans="1:5" x14ac:dyDescent="0.2">
      <c r="A262" t="s">
        <v>2117</v>
      </c>
      <c r="B262" s="49">
        <f t="shared" si="293"/>
        <v>450000</v>
      </c>
      <c r="C262" s="49">
        <f t="shared" si="294"/>
        <v>92605</v>
      </c>
      <c r="D262" s="49">
        <f t="shared" si="295"/>
        <v>123473.33333333334</v>
      </c>
      <c r="E262" s="49">
        <v>450000</v>
      </c>
    </row>
    <row r="263" spans="1:5" x14ac:dyDescent="0.2">
      <c r="A263" t="s">
        <v>2119</v>
      </c>
      <c r="B263" s="49">
        <f t="shared" si="293"/>
        <v>100000</v>
      </c>
      <c r="C263" s="49">
        <f t="shared" si="294"/>
        <v>0</v>
      </c>
      <c r="D263" s="49">
        <f t="shared" si="295"/>
        <v>0</v>
      </c>
      <c r="E263" s="49">
        <v>100000</v>
      </c>
    </row>
    <row r="264" spans="1:5" x14ac:dyDescent="0.2">
      <c r="A264" t="s">
        <v>2121</v>
      </c>
      <c r="B264" s="49">
        <f t="shared" si="293"/>
        <v>12948.2</v>
      </c>
      <c r="C264" s="49">
        <f t="shared" si="294"/>
        <v>10667.6</v>
      </c>
      <c r="D264" s="49">
        <f t="shared" si="295"/>
        <v>12948.2</v>
      </c>
      <c r="E264" s="49">
        <v>0</v>
      </c>
    </row>
    <row r="265" spans="1:5" x14ac:dyDescent="0.2">
      <c r="A265" t="s">
        <v>2122</v>
      </c>
      <c r="B265" s="49">
        <f t="shared" si="293"/>
        <v>144969</v>
      </c>
      <c r="C265" s="49">
        <f t="shared" si="294"/>
        <v>114545.67</v>
      </c>
      <c r="D265" s="49">
        <f t="shared" si="295"/>
        <v>136619.56</v>
      </c>
      <c r="E265" s="49">
        <v>149318.56439999997</v>
      </c>
    </row>
    <row r="266" spans="1:5" x14ac:dyDescent="0.2">
      <c r="A266" t="s">
        <v>2123</v>
      </c>
      <c r="B266" s="49">
        <f t="shared" si="293"/>
        <v>845655</v>
      </c>
      <c r="C266" s="49">
        <f t="shared" si="294"/>
        <v>661089.97</v>
      </c>
      <c r="D266" s="49">
        <f t="shared" si="295"/>
        <v>787490.12000000011</v>
      </c>
      <c r="E266" s="49">
        <v>871024.95899999992</v>
      </c>
    </row>
    <row r="267" spans="1:5" x14ac:dyDescent="0.2">
      <c r="A267" t="s">
        <v>2124</v>
      </c>
      <c r="B267" s="49">
        <f t="shared" si="293"/>
        <v>96646</v>
      </c>
      <c r="C267" s="49">
        <f t="shared" si="294"/>
        <v>76193.320000000007</v>
      </c>
      <c r="D267" s="49">
        <f t="shared" si="295"/>
        <v>96221.760000000009</v>
      </c>
      <c r="E267" s="49">
        <v>99545.709600000017</v>
      </c>
    </row>
    <row r="268" spans="1:5" x14ac:dyDescent="0.2">
      <c r="A268" t="s">
        <v>2125</v>
      </c>
      <c r="B268" s="49">
        <f t="shared" si="293"/>
        <v>300000</v>
      </c>
      <c r="C268" s="49">
        <f t="shared" si="294"/>
        <v>169207.71000000002</v>
      </c>
      <c r="D268" s="49">
        <f t="shared" si="295"/>
        <v>169207.71000000002</v>
      </c>
      <c r="E268" s="49">
        <v>300000</v>
      </c>
    </row>
    <row r="269" spans="1:5" x14ac:dyDescent="0.2">
      <c r="A269" t="s">
        <v>2127</v>
      </c>
      <c r="B269" s="49">
        <f t="shared" si="293"/>
        <v>3250000</v>
      </c>
      <c r="C269" s="49">
        <f t="shared" si="294"/>
        <v>385443.3</v>
      </c>
      <c r="D269" s="49">
        <f t="shared" si="295"/>
        <v>385443.3</v>
      </c>
      <c r="E269" s="49">
        <v>3250000</v>
      </c>
    </row>
    <row r="270" spans="1:5" x14ac:dyDescent="0.2">
      <c r="A270" t="s">
        <v>2129</v>
      </c>
      <c r="B270" s="49">
        <f t="shared" si="293"/>
        <v>2200000</v>
      </c>
      <c r="C270" s="49">
        <f t="shared" si="294"/>
        <v>411599.10000000003</v>
      </c>
      <c r="D270" s="49">
        <f t="shared" si="295"/>
        <v>548798.80000000005</v>
      </c>
      <c r="E270" s="49">
        <v>2200000</v>
      </c>
    </row>
    <row r="271" spans="1:5" x14ac:dyDescent="0.2">
      <c r="A271" t="s">
        <v>2131</v>
      </c>
      <c r="B271" s="49">
        <f t="shared" si="293"/>
        <v>500000</v>
      </c>
      <c r="C271" s="49">
        <f t="shared" si="294"/>
        <v>93402.22</v>
      </c>
      <c r="D271" s="49">
        <f t="shared" si="295"/>
        <v>93402.22</v>
      </c>
      <c r="E271" s="49">
        <v>500000</v>
      </c>
    </row>
    <row r="272" spans="1:5" x14ac:dyDescent="0.2">
      <c r="A272" t="s">
        <v>2942</v>
      </c>
      <c r="B272" s="49">
        <f t="shared" si="293"/>
        <v>0</v>
      </c>
      <c r="C272" s="49">
        <f t="shared" si="294"/>
        <v>0</v>
      </c>
      <c r="D272" s="49">
        <f t="shared" si="295"/>
        <v>0</v>
      </c>
      <c r="E272" s="49">
        <v>0</v>
      </c>
    </row>
    <row r="273" spans="1:5" x14ac:dyDescent="0.2">
      <c r="A273" t="s">
        <v>2134</v>
      </c>
      <c r="B273" s="49">
        <f t="shared" si="293"/>
        <v>2030165.09</v>
      </c>
      <c r="C273" s="49">
        <f t="shared" si="294"/>
        <v>381762.03</v>
      </c>
      <c r="D273" s="49">
        <f t="shared" si="295"/>
        <v>763524.06</v>
      </c>
      <c r="E273" s="84">
        <f>198955.46664+3000000</f>
        <v>3198955.4666400002</v>
      </c>
    </row>
    <row r="274" spans="1:5" x14ac:dyDescent="0.2">
      <c r="A274" t="s">
        <v>2135</v>
      </c>
      <c r="B274" s="49">
        <f t="shared" si="293"/>
        <v>269712</v>
      </c>
      <c r="C274" s="49">
        <f t="shared" si="294"/>
        <v>203796</v>
      </c>
      <c r="D274" s="49">
        <f t="shared" si="295"/>
        <v>269712</v>
      </c>
      <c r="E274" s="49">
        <v>277803.36</v>
      </c>
    </row>
    <row r="275" spans="1:5" x14ac:dyDescent="0.2">
      <c r="A275" t="s">
        <v>2136</v>
      </c>
      <c r="B275" s="49">
        <f t="shared" si="293"/>
        <v>218832</v>
      </c>
      <c r="C275" s="49">
        <f t="shared" si="294"/>
        <v>168998.93</v>
      </c>
      <c r="D275" s="49">
        <f t="shared" si="295"/>
        <v>218832</v>
      </c>
      <c r="E275" s="49">
        <v>225396.96000000002</v>
      </c>
    </row>
    <row r="276" spans="1:5" x14ac:dyDescent="0.2">
      <c r="A276" t="s">
        <v>2137</v>
      </c>
      <c r="B276" s="49">
        <f t="shared" si="293"/>
        <v>169863</v>
      </c>
      <c r="C276" s="49">
        <f t="shared" si="294"/>
        <v>161786.59</v>
      </c>
      <c r="D276" s="49">
        <f t="shared" si="295"/>
        <v>161786.59</v>
      </c>
      <c r="E276" s="49">
        <v>207386.89500000008</v>
      </c>
    </row>
    <row r="277" spans="1:5" x14ac:dyDescent="0.2">
      <c r="A277" t="s">
        <v>2138</v>
      </c>
      <c r="B277" s="49">
        <f t="shared" si="293"/>
        <v>10560</v>
      </c>
      <c r="C277" s="49">
        <f t="shared" si="294"/>
        <v>0</v>
      </c>
      <c r="D277" s="49">
        <f t="shared" si="295"/>
        <v>10560</v>
      </c>
      <c r="E277" s="49">
        <v>20446.400000000001</v>
      </c>
    </row>
    <row r="278" spans="1:5" x14ac:dyDescent="0.2">
      <c r="A278" t="s">
        <v>2139</v>
      </c>
      <c r="B278" s="49">
        <f t="shared" si="293"/>
        <v>50000</v>
      </c>
      <c r="C278" s="49">
        <f t="shared" si="294"/>
        <v>25712.629999999997</v>
      </c>
      <c r="D278" s="49">
        <f t="shared" si="295"/>
        <v>25712.629999999997</v>
      </c>
      <c r="E278" s="49">
        <v>50000</v>
      </c>
    </row>
    <row r="279" spans="1:5" x14ac:dyDescent="0.2">
      <c r="A279" t="s">
        <v>2167</v>
      </c>
      <c r="B279" s="49">
        <f t="shared" si="293"/>
        <v>6498852</v>
      </c>
      <c r="C279" s="49">
        <f t="shared" si="294"/>
        <v>5126459.6900000004</v>
      </c>
      <c r="D279" s="49">
        <f t="shared" si="295"/>
        <v>6478310.1600000001</v>
      </c>
      <c r="E279" s="49">
        <v>6693817.5600000005</v>
      </c>
    </row>
    <row r="280" spans="1:5" x14ac:dyDescent="0.2">
      <c r="A280" t="s">
        <v>2168</v>
      </c>
      <c r="B280" s="49">
        <f t="shared" si="293"/>
        <v>1325292</v>
      </c>
      <c r="C280" s="49">
        <f t="shared" si="294"/>
        <v>962272.16</v>
      </c>
      <c r="D280" s="49">
        <f t="shared" si="295"/>
        <v>1150061.5466666666</v>
      </c>
      <c r="E280" s="49">
        <v>1365050.76</v>
      </c>
    </row>
    <row r="281" spans="1:5" x14ac:dyDescent="0.2">
      <c r="A281" t="s">
        <v>2169</v>
      </c>
      <c r="B281" s="49">
        <f t="shared" si="293"/>
        <v>159876</v>
      </c>
      <c r="C281" s="49">
        <f t="shared" si="294"/>
        <v>119647</v>
      </c>
      <c r="D281" s="49">
        <f t="shared" si="295"/>
        <v>159529.33333333334</v>
      </c>
      <c r="E281" s="49">
        <v>177000</v>
      </c>
    </row>
    <row r="282" spans="1:5" x14ac:dyDescent="0.2">
      <c r="A282" t="s">
        <v>2170</v>
      </c>
      <c r="B282" s="49">
        <f t="shared" si="293"/>
        <v>108669</v>
      </c>
      <c r="C282" s="49">
        <f t="shared" si="294"/>
        <v>104968.33</v>
      </c>
      <c r="D282" s="49">
        <f t="shared" si="295"/>
        <v>104968.33</v>
      </c>
      <c r="E282" s="49">
        <v>111928.72666666671</v>
      </c>
    </row>
    <row r="283" spans="1:5" x14ac:dyDescent="0.2">
      <c r="A283" t="s">
        <v>2171</v>
      </c>
      <c r="B283" s="49">
        <f t="shared" si="293"/>
        <v>1086687</v>
      </c>
      <c r="C283" s="49">
        <f t="shared" si="294"/>
        <v>525852.51</v>
      </c>
      <c r="D283" s="49">
        <f t="shared" si="295"/>
        <v>1051705.02</v>
      </c>
      <c r="E283" s="49">
        <v>1119287.2666666664</v>
      </c>
    </row>
    <row r="284" spans="1:5" x14ac:dyDescent="0.2">
      <c r="A284" t="s">
        <v>2172</v>
      </c>
      <c r="B284" s="49">
        <f t="shared" si="293"/>
        <v>122144</v>
      </c>
      <c r="C284" s="49">
        <f t="shared" si="294"/>
        <v>72778.03</v>
      </c>
      <c r="D284" s="49">
        <f t="shared" si="295"/>
        <v>87203.000000000015</v>
      </c>
      <c r="E284" s="49">
        <v>126183.08210939998</v>
      </c>
    </row>
    <row r="285" spans="1:5" x14ac:dyDescent="0.2">
      <c r="A285" t="s">
        <v>2173</v>
      </c>
      <c r="B285" s="49">
        <f t="shared" si="293"/>
        <v>194966</v>
      </c>
      <c r="C285" s="49">
        <f t="shared" si="294"/>
        <v>153184.01999999999</v>
      </c>
      <c r="D285" s="49">
        <f t="shared" si="295"/>
        <v>182581.59999999998</v>
      </c>
      <c r="E285" s="49">
        <v>200814.52679999996</v>
      </c>
    </row>
    <row r="286" spans="1:5" x14ac:dyDescent="0.2">
      <c r="A286" t="s">
        <v>2174</v>
      </c>
      <c r="B286" s="49">
        <f t="shared" si="293"/>
        <v>1137299</v>
      </c>
      <c r="C286" s="49">
        <f t="shared" si="294"/>
        <v>893571.97</v>
      </c>
      <c r="D286" s="49">
        <f t="shared" si="295"/>
        <v>1065057.6133333335</v>
      </c>
      <c r="E286" s="49">
        <v>1171418.0729999996</v>
      </c>
    </row>
    <row r="287" spans="1:5" x14ac:dyDescent="0.2">
      <c r="A287" t="s">
        <v>2175</v>
      </c>
      <c r="B287" s="49">
        <f t="shared" si="293"/>
        <v>129977</v>
      </c>
      <c r="C287" s="49">
        <f t="shared" si="294"/>
        <v>102848.08</v>
      </c>
      <c r="D287" s="49">
        <f t="shared" si="295"/>
        <v>129909.51999999999</v>
      </c>
      <c r="E287" s="49">
        <v>133876.3512</v>
      </c>
    </row>
    <row r="288" spans="1:5" x14ac:dyDescent="0.2">
      <c r="A288" t="s">
        <v>2943</v>
      </c>
      <c r="B288" s="49">
        <f t="shared" si="293"/>
        <v>0</v>
      </c>
      <c r="C288" s="49">
        <f t="shared" si="294"/>
        <v>0</v>
      </c>
      <c r="D288" s="49">
        <f t="shared" si="295"/>
        <v>0</v>
      </c>
      <c r="E288" s="49">
        <v>0</v>
      </c>
    </row>
    <row r="289" spans="1:5" x14ac:dyDescent="0.2">
      <c r="A289" t="s">
        <v>2176</v>
      </c>
      <c r="B289" s="49">
        <f t="shared" si="293"/>
        <v>234719</v>
      </c>
      <c r="C289" s="49">
        <f t="shared" si="294"/>
        <v>113687.81</v>
      </c>
      <c r="D289" s="49">
        <f t="shared" si="295"/>
        <v>227375.62</v>
      </c>
      <c r="E289" s="49">
        <v>245266.34376000008</v>
      </c>
    </row>
    <row r="290" spans="1:5" x14ac:dyDescent="0.2">
      <c r="A290" t="s">
        <v>2177</v>
      </c>
      <c r="B290" s="49">
        <f t="shared" si="293"/>
        <v>463308</v>
      </c>
      <c r="C290" s="49">
        <f t="shared" si="294"/>
        <v>349573</v>
      </c>
      <c r="D290" s="49">
        <f t="shared" si="295"/>
        <v>463308</v>
      </c>
      <c r="E290" s="49">
        <v>477207.24</v>
      </c>
    </row>
    <row r="291" spans="1:5" x14ac:dyDescent="0.2">
      <c r="A291" t="s">
        <v>2178</v>
      </c>
      <c r="B291" s="49">
        <f t="shared" si="293"/>
        <v>422520</v>
      </c>
      <c r="C291" s="49">
        <f t="shared" si="294"/>
        <v>322745</v>
      </c>
      <c r="D291" s="49">
        <f t="shared" si="295"/>
        <v>422520</v>
      </c>
      <c r="E291" s="49">
        <v>435195.59999999986</v>
      </c>
    </row>
    <row r="292" spans="1:5" x14ac:dyDescent="0.2">
      <c r="A292" t="s">
        <v>2179</v>
      </c>
      <c r="B292" s="49">
        <f t="shared" si="293"/>
        <v>270785</v>
      </c>
      <c r="C292" s="49">
        <f t="shared" si="294"/>
        <v>267893.90999999997</v>
      </c>
      <c r="D292" s="49">
        <f t="shared" si="295"/>
        <v>267893.90999999997</v>
      </c>
      <c r="E292" s="49">
        <v>278909.06500000012</v>
      </c>
    </row>
    <row r="293" spans="1:5" x14ac:dyDescent="0.2">
      <c r="A293" t="s">
        <v>2180</v>
      </c>
      <c r="B293" s="49">
        <f t="shared" si="293"/>
        <v>50910</v>
      </c>
      <c r="C293" s="49">
        <f t="shared" si="294"/>
        <v>0</v>
      </c>
      <c r="D293" s="49">
        <f t="shared" si="295"/>
        <v>50910</v>
      </c>
      <c r="E293" s="49">
        <v>62098.399999999994</v>
      </c>
    </row>
    <row r="294" spans="1:5" x14ac:dyDescent="0.2">
      <c r="A294" t="s">
        <v>2210</v>
      </c>
      <c r="B294" s="49">
        <f t="shared" si="293"/>
        <v>2179164</v>
      </c>
      <c r="C294" s="49">
        <f t="shared" si="294"/>
        <v>1616520.64</v>
      </c>
      <c r="D294" s="49">
        <f t="shared" si="295"/>
        <v>2046671.1999999997</v>
      </c>
      <c r="E294" s="49">
        <v>2244538.9200000004</v>
      </c>
    </row>
    <row r="295" spans="1:5" x14ac:dyDescent="0.2">
      <c r="A295" t="s">
        <v>2211</v>
      </c>
      <c r="B295" s="49">
        <f t="shared" si="293"/>
        <v>1173528</v>
      </c>
      <c r="C295" s="49">
        <f t="shared" si="294"/>
        <v>921369.47</v>
      </c>
      <c r="D295" s="49">
        <f t="shared" si="295"/>
        <v>1097024.6266666667</v>
      </c>
      <c r="E295" s="49">
        <v>1208733.8399999999</v>
      </c>
    </row>
    <row r="296" spans="1:5" x14ac:dyDescent="0.2">
      <c r="A296" t="s">
        <v>2212</v>
      </c>
      <c r="B296" s="49">
        <f t="shared" si="293"/>
        <v>25152</v>
      </c>
      <c r="C296" s="49">
        <f t="shared" si="294"/>
        <v>14768</v>
      </c>
      <c r="D296" s="49">
        <f t="shared" si="295"/>
        <v>19690.666666666668</v>
      </c>
      <c r="E296" s="49">
        <v>27696</v>
      </c>
    </row>
    <row r="297" spans="1:5" x14ac:dyDescent="0.2">
      <c r="A297" t="s">
        <v>2213</v>
      </c>
      <c r="B297" s="49">
        <f t="shared" si="293"/>
        <v>46565</v>
      </c>
      <c r="C297" s="49">
        <f t="shared" si="294"/>
        <v>38080.75</v>
      </c>
      <c r="D297" s="49">
        <f t="shared" si="295"/>
        <v>38080.75</v>
      </c>
      <c r="E297" s="49">
        <v>47962.121666666666</v>
      </c>
    </row>
    <row r="298" spans="1:5" x14ac:dyDescent="0.2">
      <c r="A298" t="s">
        <v>2214</v>
      </c>
      <c r="B298" s="49">
        <f t="shared" si="293"/>
        <v>465652</v>
      </c>
      <c r="C298" s="49">
        <f t="shared" si="294"/>
        <v>232825.83</v>
      </c>
      <c r="D298" s="49">
        <f t="shared" si="295"/>
        <v>465651.66</v>
      </c>
      <c r="E298" s="49">
        <v>479621.21666666662</v>
      </c>
    </row>
    <row r="299" spans="1:5" x14ac:dyDescent="0.2">
      <c r="A299" t="s">
        <v>2215</v>
      </c>
      <c r="B299" s="49">
        <f t="shared" si="293"/>
        <v>107096</v>
      </c>
      <c r="C299" s="49">
        <f t="shared" si="294"/>
        <v>42909.08</v>
      </c>
      <c r="D299" s="49">
        <f t="shared" si="295"/>
        <v>50458.746666666673</v>
      </c>
      <c r="E299" s="49">
        <v>110629.82005559999</v>
      </c>
    </row>
    <row r="300" spans="1:5" x14ac:dyDescent="0.2">
      <c r="A300" t="s">
        <v>2216</v>
      </c>
      <c r="B300" s="49">
        <f t="shared" si="293"/>
        <v>65375</v>
      </c>
      <c r="C300" s="49">
        <f t="shared" si="294"/>
        <v>47701.47</v>
      </c>
      <c r="D300" s="49">
        <f t="shared" si="295"/>
        <v>57035.319999999992</v>
      </c>
      <c r="E300" s="49">
        <v>67336.167600000001</v>
      </c>
    </row>
    <row r="301" spans="1:5" x14ac:dyDescent="0.2">
      <c r="A301" t="s">
        <v>2217</v>
      </c>
      <c r="B301" s="49">
        <f t="shared" ref="B301:B364" si="296">IFERROR(VLOOKUP($A301,corte201019,6,FALSE),0)</f>
        <v>381354</v>
      </c>
      <c r="C301" s="49">
        <f t="shared" ref="C301:C364" si="297">IFERROR(VLOOKUP($A301,corte201019,7,FALSE),0)</f>
        <v>278258.34999999998</v>
      </c>
      <c r="D301" s="49">
        <f t="shared" ref="D301:D364" si="298">IFERROR(VLOOKUP($A301,corte201019,9,FALSE),0)</f>
        <v>332705.77333333332</v>
      </c>
      <c r="E301" s="49">
        <v>392794.31099999999</v>
      </c>
    </row>
    <row r="302" spans="1:5" x14ac:dyDescent="0.2">
      <c r="A302" t="s">
        <v>2218</v>
      </c>
      <c r="B302" s="49">
        <f t="shared" si="296"/>
        <v>43583</v>
      </c>
      <c r="C302" s="49">
        <f t="shared" si="297"/>
        <v>32304.48</v>
      </c>
      <c r="D302" s="49">
        <f t="shared" si="298"/>
        <v>40883.760000000002</v>
      </c>
      <c r="E302" s="49">
        <v>44890.77840000001</v>
      </c>
    </row>
    <row r="303" spans="1:5" x14ac:dyDescent="0.2">
      <c r="A303" t="s">
        <v>2944</v>
      </c>
      <c r="B303" s="49">
        <f t="shared" si="296"/>
        <v>0</v>
      </c>
      <c r="C303" s="49">
        <f t="shared" si="297"/>
        <v>0</v>
      </c>
      <c r="D303" s="49">
        <f t="shared" si="298"/>
        <v>0</v>
      </c>
      <c r="E303" s="49">
        <v>0</v>
      </c>
    </row>
    <row r="304" spans="1:5" x14ac:dyDescent="0.2">
      <c r="A304" t="s">
        <v>2219</v>
      </c>
      <c r="B304" s="49">
        <f t="shared" si="296"/>
        <v>113264</v>
      </c>
      <c r="C304" s="49">
        <f t="shared" si="297"/>
        <v>56632.15</v>
      </c>
      <c r="D304" s="49">
        <f t="shared" si="298"/>
        <v>113264.3</v>
      </c>
      <c r="E304" s="49">
        <v>118259.90336800004</v>
      </c>
    </row>
    <row r="305" spans="1:5" x14ac:dyDescent="0.2">
      <c r="A305" t="s">
        <v>2220</v>
      </c>
      <c r="B305" s="49">
        <f t="shared" si="296"/>
        <v>135036</v>
      </c>
      <c r="C305" s="49">
        <f t="shared" si="297"/>
        <v>91912</v>
      </c>
      <c r="D305" s="49">
        <f t="shared" si="298"/>
        <v>122549.33333333334</v>
      </c>
      <c r="E305" s="49">
        <v>139087.08000000002</v>
      </c>
    </row>
    <row r="306" spans="1:5" x14ac:dyDescent="0.2">
      <c r="A306" t="s">
        <v>2221</v>
      </c>
      <c r="B306" s="49">
        <f t="shared" si="296"/>
        <v>113220</v>
      </c>
      <c r="C306" s="49">
        <f t="shared" si="297"/>
        <v>80055.5</v>
      </c>
      <c r="D306" s="49">
        <f t="shared" si="298"/>
        <v>106740.66666666666</v>
      </c>
      <c r="E306" s="49">
        <v>116616.60000000002</v>
      </c>
    </row>
    <row r="307" spans="1:5" x14ac:dyDescent="0.2">
      <c r="A307" t="s">
        <v>2222</v>
      </c>
      <c r="B307" s="49">
        <f t="shared" si="296"/>
        <v>90799</v>
      </c>
      <c r="C307" s="49">
        <f t="shared" si="297"/>
        <v>81111.78</v>
      </c>
      <c r="D307" s="49">
        <f t="shared" si="298"/>
        <v>81111.78</v>
      </c>
      <c r="E307" s="49">
        <v>93522.455000000016</v>
      </c>
    </row>
    <row r="308" spans="1:5" x14ac:dyDescent="0.2">
      <c r="A308" t="s">
        <v>2223</v>
      </c>
      <c r="B308" s="49">
        <f t="shared" si="296"/>
        <v>9170</v>
      </c>
      <c r="C308" s="49">
        <f t="shared" si="297"/>
        <v>0</v>
      </c>
      <c r="D308" s="49">
        <f t="shared" si="298"/>
        <v>9170</v>
      </c>
      <c r="E308" s="49">
        <v>12053.6</v>
      </c>
    </row>
    <row r="309" spans="1:5" x14ac:dyDescent="0.2">
      <c r="A309" t="s">
        <v>2226</v>
      </c>
      <c r="B309" s="49">
        <f t="shared" si="296"/>
        <v>1756692</v>
      </c>
      <c r="C309" s="49">
        <f t="shared" si="297"/>
        <v>1385927.38</v>
      </c>
      <c r="D309" s="49">
        <f t="shared" si="298"/>
        <v>1750305.8399999999</v>
      </c>
      <c r="E309" s="49">
        <v>1809392.76</v>
      </c>
    </row>
    <row r="310" spans="1:5" x14ac:dyDescent="0.2">
      <c r="A310" t="s">
        <v>2993</v>
      </c>
      <c r="B310" s="49">
        <f t="shared" si="296"/>
        <v>0</v>
      </c>
      <c r="C310" s="49">
        <f t="shared" si="297"/>
        <v>0</v>
      </c>
      <c r="D310" s="49">
        <f t="shared" si="298"/>
        <v>0</v>
      </c>
      <c r="E310" s="49">
        <v>0</v>
      </c>
    </row>
    <row r="311" spans="1:5" x14ac:dyDescent="0.2">
      <c r="A311" t="s">
        <v>2227</v>
      </c>
      <c r="B311" s="49">
        <f t="shared" si="296"/>
        <v>44400</v>
      </c>
      <c r="C311" s="49">
        <f t="shared" si="297"/>
        <v>28558</v>
      </c>
      <c r="D311" s="49">
        <f t="shared" si="298"/>
        <v>38077.333333333336</v>
      </c>
      <c r="E311" s="49">
        <v>36936</v>
      </c>
    </row>
    <row r="312" spans="1:5" x14ac:dyDescent="0.2">
      <c r="A312" t="s">
        <v>2228</v>
      </c>
      <c r="B312" s="49">
        <f t="shared" si="296"/>
        <v>24399</v>
      </c>
      <c r="C312" s="49">
        <f t="shared" si="297"/>
        <v>20398.809999999998</v>
      </c>
      <c r="D312" s="49">
        <f t="shared" si="298"/>
        <v>20398.809999999998</v>
      </c>
      <c r="E312" s="49">
        <v>25130.455000000002</v>
      </c>
    </row>
    <row r="313" spans="1:5" x14ac:dyDescent="0.2">
      <c r="A313" t="s">
        <v>2229</v>
      </c>
      <c r="B313" s="49">
        <f t="shared" si="296"/>
        <v>243985</v>
      </c>
      <c r="C313" s="49">
        <f t="shared" si="297"/>
        <v>111989.78</v>
      </c>
      <c r="D313" s="49">
        <f t="shared" si="298"/>
        <v>223979.56</v>
      </c>
      <c r="E313" s="49">
        <v>251304.55</v>
      </c>
    </row>
    <row r="314" spans="1:5" x14ac:dyDescent="0.2">
      <c r="A314" t="s">
        <v>2945</v>
      </c>
      <c r="B314" s="49">
        <f t="shared" si="296"/>
        <v>0</v>
      </c>
      <c r="C314" s="49">
        <f t="shared" si="297"/>
        <v>0</v>
      </c>
      <c r="D314" s="49">
        <f t="shared" si="298"/>
        <v>0</v>
      </c>
      <c r="E314" s="49">
        <v>0</v>
      </c>
    </row>
    <row r="315" spans="1:5" x14ac:dyDescent="0.2">
      <c r="A315" t="s">
        <v>2230</v>
      </c>
      <c r="B315" s="49">
        <f t="shared" si="296"/>
        <v>52701</v>
      </c>
      <c r="C315" s="49">
        <f t="shared" si="297"/>
        <v>41576.46</v>
      </c>
      <c r="D315" s="49">
        <f t="shared" si="298"/>
        <v>49579.44</v>
      </c>
      <c r="E315" s="49">
        <v>54281.782800000001</v>
      </c>
    </row>
    <row r="316" spans="1:5" x14ac:dyDescent="0.2">
      <c r="A316" t="s">
        <v>2231</v>
      </c>
      <c r="B316" s="49">
        <f t="shared" si="296"/>
        <v>307421</v>
      </c>
      <c r="C316" s="49">
        <f t="shared" si="297"/>
        <v>242528.74</v>
      </c>
      <c r="D316" s="49">
        <f t="shared" si="298"/>
        <v>289212.6933333333</v>
      </c>
      <c r="E316" s="49">
        <v>316643.73299999995</v>
      </c>
    </row>
    <row r="317" spans="1:5" x14ac:dyDescent="0.2">
      <c r="A317" t="s">
        <v>2232</v>
      </c>
      <c r="B317" s="49">
        <f t="shared" si="296"/>
        <v>35134</v>
      </c>
      <c r="C317" s="49">
        <f t="shared" si="297"/>
        <v>27912.84</v>
      </c>
      <c r="D317" s="49">
        <f t="shared" si="298"/>
        <v>35134</v>
      </c>
      <c r="E317" s="49">
        <v>36187.855199999998</v>
      </c>
    </row>
    <row r="318" spans="1:5" x14ac:dyDescent="0.2">
      <c r="A318" t="s">
        <v>2946</v>
      </c>
      <c r="B318" s="49">
        <f t="shared" si="296"/>
        <v>0</v>
      </c>
      <c r="C318" s="49">
        <f t="shared" si="297"/>
        <v>0</v>
      </c>
      <c r="D318" s="49">
        <f t="shared" si="298"/>
        <v>0</v>
      </c>
      <c r="E318" s="49">
        <v>0</v>
      </c>
    </row>
    <row r="319" spans="1:5" x14ac:dyDescent="0.2">
      <c r="A319" t="s">
        <v>2233</v>
      </c>
      <c r="B319" s="49">
        <f t="shared" si="296"/>
        <v>57355</v>
      </c>
      <c r="C319" s="49">
        <f t="shared" si="297"/>
        <v>22576.67</v>
      </c>
      <c r="D319" s="49">
        <f t="shared" si="298"/>
        <v>45153.34</v>
      </c>
      <c r="E319" s="49">
        <v>59899.619728000005</v>
      </c>
    </row>
    <row r="320" spans="1:5" x14ac:dyDescent="0.2">
      <c r="A320" t="s">
        <v>2234</v>
      </c>
      <c r="B320" s="49">
        <f t="shared" si="296"/>
        <v>116556</v>
      </c>
      <c r="C320" s="49">
        <f t="shared" si="297"/>
        <v>88318</v>
      </c>
      <c r="D320" s="49">
        <f t="shared" si="298"/>
        <v>116556</v>
      </c>
      <c r="E320" s="49">
        <v>120052.68</v>
      </c>
    </row>
    <row r="321" spans="1:5" x14ac:dyDescent="0.2">
      <c r="A321" t="s">
        <v>2235</v>
      </c>
      <c r="B321" s="49">
        <f t="shared" si="296"/>
        <v>102516</v>
      </c>
      <c r="C321" s="49">
        <f t="shared" si="297"/>
        <v>77562.5</v>
      </c>
      <c r="D321" s="49">
        <f t="shared" si="298"/>
        <v>102516</v>
      </c>
      <c r="E321" s="49">
        <v>105591.48000000001</v>
      </c>
    </row>
    <row r="322" spans="1:5" x14ac:dyDescent="0.2">
      <c r="A322" t="s">
        <v>2236</v>
      </c>
      <c r="B322" s="49">
        <f t="shared" si="296"/>
        <v>73196</v>
      </c>
      <c r="C322" s="49">
        <f t="shared" si="297"/>
        <v>62601.52</v>
      </c>
      <c r="D322" s="49">
        <f t="shared" si="298"/>
        <v>62601.52</v>
      </c>
      <c r="E322" s="49">
        <v>75391.364999999991</v>
      </c>
    </row>
    <row r="323" spans="1:5" x14ac:dyDescent="0.2">
      <c r="A323" t="s">
        <v>2237</v>
      </c>
      <c r="B323" s="49">
        <f t="shared" si="296"/>
        <v>23530</v>
      </c>
      <c r="C323" s="49">
        <f t="shared" si="297"/>
        <v>0</v>
      </c>
      <c r="D323" s="49">
        <f t="shared" si="298"/>
        <v>23530</v>
      </c>
      <c r="E323" s="49">
        <v>0</v>
      </c>
    </row>
    <row r="324" spans="1:5" x14ac:dyDescent="0.2">
      <c r="A324" t="s">
        <v>2243</v>
      </c>
      <c r="B324" s="49">
        <f t="shared" si="296"/>
        <v>4465679.9800000004</v>
      </c>
      <c r="C324" s="49">
        <f t="shared" si="297"/>
        <v>3398430.55</v>
      </c>
      <c r="D324" s="49">
        <f t="shared" si="298"/>
        <v>4295736.7333333325</v>
      </c>
      <c r="E324" s="49">
        <v>4599650.4000000013</v>
      </c>
    </row>
    <row r="325" spans="1:5" x14ac:dyDescent="0.2">
      <c r="A325" t="s">
        <v>2244</v>
      </c>
      <c r="B325" s="49">
        <f t="shared" si="296"/>
        <v>498192.02</v>
      </c>
      <c r="C325" s="49">
        <f t="shared" si="297"/>
        <v>393296.62</v>
      </c>
      <c r="D325" s="49">
        <f t="shared" si="298"/>
        <v>469040.82666666666</v>
      </c>
      <c r="E325" s="49">
        <v>513137.76</v>
      </c>
    </row>
    <row r="326" spans="1:5" x14ac:dyDescent="0.2">
      <c r="A326" t="s">
        <v>2245</v>
      </c>
      <c r="B326" s="49">
        <f t="shared" si="296"/>
        <v>57708.02</v>
      </c>
      <c r="C326" s="49">
        <f t="shared" si="297"/>
        <v>41847</v>
      </c>
      <c r="D326" s="49">
        <f t="shared" si="298"/>
        <v>55796</v>
      </c>
      <c r="E326" s="49">
        <v>63084</v>
      </c>
    </row>
    <row r="327" spans="1:5" x14ac:dyDescent="0.2">
      <c r="A327" t="s">
        <v>2246</v>
      </c>
      <c r="B327" s="49">
        <f t="shared" si="296"/>
        <v>68942.86</v>
      </c>
      <c r="C327" s="49">
        <f t="shared" si="297"/>
        <v>66133.81</v>
      </c>
      <c r="D327" s="49">
        <f t="shared" si="298"/>
        <v>66133.81</v>
      </c>
      <c r="E327" s="49">
        <v>71010.946666666656</v>
      </c>
    </row>
    <row r="328" spans="1:5" x14ac:dyDescent="0.2">
      <c r="A328" t="s">
        <v>2247</v>
      </c>
      <c r="B328" s="49">
        <f t="shared" si="296"/>
        <v>689427</v>
      </c>
      <c r="C328" s="49">
        <f t="shared" si="297"/>
        <v>298453.56999999995</v>
      </c>
      <c r="D328" s="49">
        <f t="shared" si="298"/>
        <v>596907.1399999999</v>
      </c>
      <c r="E328" s="49">
        <v>710109.46666666667</v>
      </c>
    </row>
    <row r="329" spans="1:5" x14ac:dyDescent="0.2">
      <c r="A329" t="s">
        <v>2248</v>
      </c>
      <c r="B329" s="49">
        <f t="shared" si="296"/>
        <v>42538.62</v>
      </c>
      <c r="C329" s="49">
        <f t="shared" si="297"/>
        <v>21419.439999999999</v>
      </c>
      <c r="D329" s="49">
        <f t="shared" si="298"/>
        <v>25994.720000000001</v>
      </c>
      <c r="E329" s="49">
        <v>43921.732154400001</v>
      </c>
    </row>
    <row r="330" spans="1:5" x14ac:dyDescent="0.2">
      <c r="A330" t="s">
        <v>2249</v>
      </c>
      <c r="B330" s="49">
        <f t="shared" si="296"/>
        <v>133970</v>
      </c>
      <c r="C330" s="49">
        <f t="shared" si="297"/>
        <v>101369.7</v>
      </c>
      <c r="D330" s="49">
        <f t="shared" si="298"/>
        <v>121029.35999999999</v>
      </c>
      <c r="E330" s="49">
        <v>137989.51199999999</v>
      </c>
    </row>
    <row r="331" spans="1:5" x14ac:dyDescent="0.2">
      <c r="A331" t="s">
        <v>2250</v>
      </c>
      <c r="B331" s="49">
        <f t="shared" si="296"/>
        <v>781493.98</v>
      </c>
      <c r="C331" s="49">
        <f t="shared" si="297"/>
        <v>591322.54</v>
      </c>
      <c r="D331" s="49">
        <f t="shared" si="298"/>
        <v>706003.78666666662</v>
      </c>
      <c r="E331" s="49">
        <v>804938.82</v>
      </c>
    </row>
    <row r="332" spans="1:5" x14ac:dyDescent="0.2">
      <c r="A332" t="s">
        <v>2251</v>
      </c>
      <c r="B332" s="49">
        <f t="shared" si="296"/>
        <v>89314</v>
      </c>
      <c r="C332" s="49">
        <f t="shared" si="297"/>
        <v>67972.03</v>
      </c>
      <c r="D332" s="49">
        <f t="shared" si="298"/>
        <v>85919.293333333364</v>
      </c>
      <c r="E332" s="49">
        <v>91993.008000000002</v>
      </c>
    </row>
    <row r="333" spans="1:5" x14ac:dyDescent="0.2">
      <c r="A333" t="s">
        <v>2947</v>
      </c>
      <c r="B333" s="49">
        <f t="shared" si="296"/>
        <v>0</v>
      </c>
      <c r="C333" s="49">
        <f t="shared" si="297"/>
        <v>0</v>
      </c>
      <c r="D333" s="49">
        <f t="shared" si="298"/>
        <v>0</v>
      </c>
      <c r="E333" s="49">
        <v>0</v>
      </c>
    </row>
    <row r="334" spans="1:5" x14ac:dyDescent="0.2">
      <c r="A334" t="s">
        <v>2253</v>
      </c>
      <c r="B334" s="49">
        <f t="shared" si="296"/>
        <v>192620</v>
      </c>
      <c r="C334" s="49">
        <f t="shared" si="297"/>
        <v>83928.65</v>
      </c>
      <c r="D334" s="49">
        <f t="shared" si="298"/>
        <v>167857.3</v>
      </c>
      <c r="E334" s="49">
        <v>200897.65442400004</v>
      </c>
    </row>
    <row r="335" spans="1:5" x14ac:dyDescent="0.2">
      <c r="A335" t="s">
        <v>2254</v>
      </c>
      <c r="B335" s="49">
        <f t="shared" si="296"/>
        <v>247020</v>
      </c>
      <c r="C335" s="49">
        <f t="shared" si="297"/>
        <v>175458</v>
      </c>
      <c r="D335" s="49">
        <f t="shared" si="298"/>
        <v>233944</v>
      </c>
      <c r="E335" s="49">
        <v>254430.59999999998</v>
      </c>
    </row>
    <row r="336" spans="1:5" x14ac:dyDescent="0.2">
      <c r="A336" t="s">
        <v>2255</v>
      </c>
      <c r="B336" s="49">
        <f t="shared" si="296"/>
        <v>194748.02</v>
      </c>
      <c r="C336" s="49">
        <f t="shared" si="297"/>
        <v>140670.5</v>
      </c>
      <c r="D336" s="49">
        <f t="shared" si="298"/>
        <v>187560.66666666666</v>
      </c>
      <c r="E336" s="49">
        <v>200590.43999999997</v>
      </c>
    </row>
    <row r="337" spans="1:5" x14ac:dyDescent="0.2">
      <c r="A337" t="s">
        <v>2256</v>
      </c>
      <c r="B337" s="49">
        <f t="shared" si="296"/>
        <v>154586</v>
      </c>
      <c r="C337" s="49">
        <f t="shared" si="297"/>
        <v>142371.79</v>
      </c>
      <c r="D337" s="49">
        <f t="shared" si="298"/>
        <v>142371.79</v>
      </c>
      <c r="E337" s="49">
        <v>191652.09999999995</v>
      </c>
    </row>
    <row r="338" spans="1:5" x14ac:dyDescent="0.2">
      <c r="A338" t="s">
        <v>2257</v>
      </c>
      <c r="B338" s="49">
        <f t="shared" si="296"/>
        <v>9170</v>
      </c>
      <c r="C338" s="49">
        <f t="shared" si="297"/>
        <v>0</v>
      </c>
      <c r="D338" s="49">
        <f t="shared" si="298"/>
        <v>9170</v>
      </c>
      <c r="E338" s="49">
        <v>17544.8</v>
      </c>
    </row>
    <row r="339" spans="1:5" x14ac:dyDescent="0.2">
      <c r="A339" t="s">
        <v>2268</v>
      </c>
      <c r="B339" s="49">
        <f t="shared" si="296"/>
        <v>115394.25</v>
      </c>
      <c r="C339" s="49">
        <f t="shared" si="297"/>
        <v>115394.25</v>
      </c>
      <c r="D339" s="49">
        <f t="shared" si="298"/>
        <v>115394.25</v>
      </c>
      <c r="E339" s="49">
        <v>0</v>
      </c>
    </row>
    <row r="340" spans="1:5" x14ac:dyDescent="0.2">
      <c r="A340" t="s">
        <v>2269</v>
      </c>
      <c r="B340" s="49">
        <f t="shared" si="296"/>
        <v>27648</v>
      </c>
      <c r="C340" s="49">
        <f t="shared" si="297"/>
        <v>27648</v>
      </c>
      <c r="D340" s="49">
        <f t="shared" si="298"/>
        <v>27648</v>
      </c>
      <c r="E340" s="49">
        <v>0</v>
      </c>
    </row>
    <row r="341" spans="1:5" x14ac:dyDescent="0.2">
      <c r="A341" t="s">
        <v>2270</v>
      </c>
      <c r="B341" s="49">
        <f t="shared" si="296"/>
        <v>1231</v>
      </c>
      <c r="C341" s="49">
        <f t="shared" si="297"/>
        <v>1231</v>
      </c>
      <c r="D341" s="49">
        <f t="shared" si="298"/>
        <v>1231</v>
      </c>
      <c r="E341" s="49">
        <v>0</v>
      </c>
    </row>
    <row r="342" spans="1:5" x14ac:dyDescent="0.2">
      <c r="A342" t="s">
        <v>2271</v>
      </c>
      <c r="B342" s="49">
        <f t="shared" si="296"/>
        <v>0</v>
      </c>
      <c r="C342" s="49">
        <f t="shared" si="297"/>
        <v>0</v>
      </c>
      <c r="D342" s="49">
        <f t="shared" si="298"/>
        <v>0</v>
      </c>
      <c r="E342" s="49">
        <v>0</v>
      </c>
    </row>
    <row r="343" spans="1:5" x14ac:dyDescent="0.2">
      <c r="A343" t="s">
        <v>2272</v>
      </c>
      <c r="B343" s="49">
        <f t="shared" si="296"/>
        <v>0</v>
      </c>
      <c r="C343" s="49">
        <f t="shared" si="297"/>
        <v>0</v>
      </c>
      <c r="D343" s="49">
        <f t="shared" si="298"/>
        <v>0</v>
      </c>
      <c r="E343" s="49">
        <v>0</v>
      </c>
    </row>
    <row r="344" spans="1:5" x14ac:dyDescent="0.2">
      <c r="A344" t="s">
        <v>2273</v>
      </c>
      <c r="B344" s="49">
        <f t="shared" si="296"/>
        <v>2225.6999999999998</v>
      </c>
      <c r="C344" s="49">
        <f t="shared" si="297"/>
        <v>2225.6999999999998</v>
      </c>
      <c r="D344" s="49">
        <f t="shared" si="298"/>
        <v>2225.6999999999998</v>
      </c>
      <c r="E344" s="49">
        <v>0</v>
      </c>
    </row>
    <row r="345" spans="1:5" x14ac:dyDescent="0.2">
      <c r="A345" t="s">
        <v>2274</v>
      </c>
      <c r="B345" s="49">
        <f t="shared" si="296"/>
        <v>2229.6</v>
      </c>
      <c r="C345" s="49">
        <f t="shared" si="297"/>
        <v>2229.6</v>
      </c>
      <c r="D345" s="49">
        <f t="shared" si="298"/>
        <v>2229.6</v>
      </c>
      <c r="E345" s="49">
        <v>0</v>
      </c>
    </row>
    <row r="346" spans="1:5" x14ac:dyDescent="0.2">
      <c r="A346" t="s">
        <v>2275</v>
      </c>
      <c r="B346" s="49">
        <f t="shared" si="296"/>
        <v>20098.189999999999</v>
      </c>
      <c r="C346" s="49">
        <f t="shared" si="297"/>
        <v>20098.189999999999</v>
      </c>
      <c r="D346" s="49">
        <f t="shared" si="298"/>
        <v>20098.189999999999</v>
      </c>
      <c r="E346" s="49">
        <v>0</v>
      </c>
    </row>
    <row r="347" spans="1:5" x14ac:dyDescent="0.2">
      <c r="A347" t="s">
        <v>2276</v>
      </c>
      <c r="B347" s="49">
        <f t="shared" si="296"/>
        <v>2296.94</v>
      </c>
      <c r="C347" s="49">
        <f t="shared" si="297"/>
        <v>2296.94</v>
      </c>
      <c r="D347" s="49">
        <f t="shared" si="298"/>
        <v>2296.94</v>
      </c>
      <c r="E347" s="49">
        <v>0</v>
      </c>
    </row>
    <row r="348" spans="1:5" x14ac:dyDescent="0.2">
      <c r="A348" t="s">
        <v>2277</v>
      </c>
      <c r="B348" s="49">
        <f t="shared" si="296"/>
        <v>0</v>
      </c>
      <c r="C348" s="49">
        <f t="shared" si="297"/>
        <v>0</v>
      </c>
      <c r="D348" s="49">
        <f t="shared" si="298"/>
        <v>0</v>
      </c>
      <c r="E348" s="49">
        <v>0</v>
      </c>
    </row>
    <row r="349" spans="1:5" x14ac:dyDescent="0.2">
      <c r="A349" t="s">
        <v>2278</v>
      </c>
      <c r="B349" s="49">
        <f t="shared" si="296"/>
        <v>0</v>
      </c>
      <c r="C349" s="49">
        <f t="shared" si="297"/>
        <v>0</v>
      </c>
      <c r="D349" s="49">
        <f t="shared" si="298"/>
        <v>0</v>
      </c>
      <c r="E349" s="49">
        <v>0</v>
      </c>
    </row>
    <row r="350" spans="1:5" x14ac:dyDescent="0.2">
      <c r="A350" t="s">
        <v>2279</v>
      </c>
      <c r="B350" s="49">
        <f t="shared" si="296"/>
        <v>3856</v>
      </c>
      <c r="C350" s="49">
        <f t="shared" si="297"/>
        <v>3856</v>
      </c>
      <c r="D350" s="49">
        <f t="shared" si="298"/>
        <v>3856</v>
      </c>
      <c r="E350" s="49">
        <v>0</v>
      </c>
    </row>
    <row r="351" spans="1:5" x14ac:dyDescent="0.2">
      <c r="A351" t="s">
        <v>2280</v>
      </c>
      <c r="B351" s="49">
        <f t="shared" si="296"/>
        <v>0</v>
      </c>
      <c r="C351" s="49">
        <f t="shared" si="297"/>
        <v>0</v>
      </c>
      <c r="D351" s="49">
        <f t="shared" si="298"/>
        <v>0</v>
      </c>
      <c r="E351" s="49">
        <v>0</v>
      </c>
    </row>
    <row r="352" spans="1:5" x14ac:dyDescent="0.2">
      <c r="A352" t="s">
        <v>2282</v>
      </c>
      <c r="B352" s="49">
        <f t="shared" si="296"/>
        <v>5072556</v>
      </c>
      <c r="C352" s="49">
        <f t="shared" si="297"/>
        <v>4007349.46</v>
      </c>
      <c r="D352" s="49">
        <f t="shared" si="298"/>
        <v>5062884.68</v>
      </c>
      <c r="E352" s="49">
        <v>5224732.6800000006</v>
      </c>
    </row>
    <row r="353" spans="1:5" x14ac:dyDescent="0.2">
      <c r="A353" t="s">
        <v>2283</v>
      </c>
      <c r="B353" s="49">
        <f t="shared" si="296"/>
        <v>173664</v>
      </c>
      <c r="C353" s="49">
        <f t="shared" si="297"/>
        <v>137367.32</v>
      </c>
      <c r="D353" s="49">
        <f t="shared" si="298"/>
        <v>163900.62666666668</v>
      </c>
      <c r="E353" s="49">
        <v>178873.91999999998</v>
      </c>
    </row>
    <row r="354" spans="1:5" x14ac:dyDescent="0.2">
      <c r="A354" t="s">
        <v>2284</v>
      </c>
      <c r="B354" s="49">
        <f t="shared" si="296"/>
        <v>99143.98</v>
      </c>
      <c r="C354" s="49">
        <f t="shared" si="297"/>
        <v>71367</v>
      </c>
      <c r="D354" s="49">
        <f t="shared" si="298"/>
        <v>95156</v>
      </c>
      <c r="E354" s="49">
        <v>110820</v>
      </c>
    </row>
    <row r="355" spans="1:5" x14ac:dyDescent="0.2">
      <c r="A355" t="s">
        <v>2285</v>
      </c>
      <c r="B355" s="49">
        <f t="shared" si="296"/>
        <v>72864</v>
      </c>
      <c r="C355" s="49">
        <f t="shared" si="297"/>
        <v>72771.83</v>
      </c>
      <c r="D355" s="49">
        <f t="shared" si="298"/>
        <v>72771.83</v>
      </c>
      <c r="E355" s="49">
        <v>75050.091666666689</v>
      </c>
    </row>
    <row r="356" spans="1:5" x14ac:dyDescent="0.2">
      <c r="A356" t="s">
        <v>2286</v>
      </c>
      <c r="B356" s="49">
        <f t="shared" si="296"/>
        <v>728642</v>
      </c>
      <c r="C356" s="49">
        <f t="shared" si="297"/>
        <v>352260.82</v>
      </c>
      <c r="D356" s="49">
        <f t="shared" si="298"/>
        <v>704521.64</v>
      </c>
      <c r="E356" s="49">
        <v>750500.9166666664</v>
      </c>
    </row>
    <row r="357" spans="1:5" x14ac:dyDescent="0.2">
      <c r="A357" t="s">
        <v>2287</v>
      </c>
      <c r="B357" s="49">
        <f t="shared" si="296"/>
        <v>19648</v>
      </c>
      <c r="C357" s="49">
        <f t="shared" si="297"/>
        <v>16147.12</v>
      </c>
      <c r="D357" s="49">
        <f t="shared" si="298"/>
        <v>19354.120000000003</v>
      </c>
      <c r="E357" s="49">
        <v>16994.9927088</v>
      </c>
    </row>
    <row r="358" spans="1:5" x14ac:dyDescent="0.2">
      <c r="A358" t="s">
        <v>2288</v>
      </c>
      <c r="B358" s="49">
        <f t="shared" si="296"/>
        <v>152176.70000000001</v>
      </c>
      <c r="C358" s="49">
        <f t="shared" si="297"/>
        <v>118591.59</v>
      </c>
      <c r="D358" s="49">
        <f t="shared" si="298"/>
        <v>141213.24000000002</v>
      </c>
      <c r="E358" s="49">
        <v>156741.9804</v>
      </c>
    </row>
    <row r="359" spans="1:5" x14ac:dyDescent="0.2">
      <c r="A359" t="s">
        <v>2289</v>
      </c>
      <c r="B359" s="49">
        <f t="shared" si="296"/>
        <v>887697.3</v>
      </c>
      <c r="C359" s="49">
        <f t="shared" si="297"/>
        <v>691783.66</v>
      </c>
      <c r="D359" s="49">
        <f t="shared" si="298"/>
        <v>823743.17333333334</v>
      </c>
      <c r="E359" s="49">
        <v>914328.21899999981</v>
      </c>
    </row>
    <row r="360" spans="1:5" x14ac:dyDescent="0.2">
      <c r="A360" t="s">
        <v>2290</v>
      </c>
      <c r="B360" s="49">
        <f t="shared" si="296"/>
        <v>101451</v>
      </c>
      <c r="C360" s="49">
        <f t="shared" si="297"/>
        <v>80346.7</v>
      </c>
      <c r="D360" s="49">
        <f t="shared" si="298"/>
        <v>101451</v>
      </c>
      <c r="E360" s="49">
        <v>104494.65359999996</v>
      </c>
    </row>
    <row r="361" spans="1:5" x14ac:dyDescent="0.2">
      <c r="A361" t="s">
        <v>2948</v>
      </c>
      <c r="B361" s="49">
        <f t="shared" si="296"/>
        <v>0</v>
      </c>
      <c r="C361" s="49">
        <f t="shared" si="297"/>
        <v>0</v>
      </c>
      <c r="D361" s="49">
        <f t="shared" si="298"/>
        <v>0</v>
      </c>
      <c r="E361" s="49">
        <v>0</v>
      </c>
    </row>
    <row r="362" spans="1:5" x14ac:dyDescent="0.2">
      <c r="A362" t="s">
        <v>2291</v>
      </c>
      <c r="B362" s="49">
        <f t="shared" si="296"/>
        <v>162531</v>
      </c>
      <c r="C362" s="49">
        <f t="shared" si="297"/>
        <v>78744.62</v>
      </c>
      <c r="D362" s="49">
        <f t="shared" si="298"/>
        <v>157489.24</v>
      </c>
      <c r="E362" s="49">
        <v>169697.76748800001</v>
      </c>
    </row>
    <row r="363" spans="1:5" x14ac:dyDescent="0.2">
      <c r="A363" t="s">
        <v>2292</v>
      </c>
      <c r="B363" s="49">
        <f t="shared" si="296"/>
        <v>358716.02</v>
      </c>
      <c r="C363" s="49">
        <f t="shared" si="297"/>
        <v>256074.6</v>
      </c>
      <c r="D363" s="49">
        <f t="shared" si="298"/>
        <v>341432.8</v>
      </c>
      <c r="E363" s="49">
        <v>369477.48000000004</v>
      </c>
    </row>
    <row r="364" spans="1:5" x14ac:dyDescent="0.2">
      <c r="A364" t="s">
        <v>2293</v>
      </c>
      <c r="B364" s="49">
        <f t="shared" si="296"/>
        <v>290340.02</v>
      </c>
      <c r="C364" s="49">
        <f t="shared" si="297"/>
        <v>219403.87</v>
      </c>
      <c r="D364" s="49">
        <f t="shared" si="298"/>
        <v>290340.02</v>
      </c>
      <c r="E364" s="49">
        <v>299050.20000000007</v>
      </c>
    </row>
    <row r="365" spans="1:5" x14ac:dyDescent="0.2">
      <c r="A365" t="s">
        <v>2294</v>
      </c>
      <c r="B365" s="49">
        <f t="shared" ref="B365:B428" si="299">IFERROR(VLOOKUP($A365,corte201019,6,FALSE),0)</f>
        <v>211357</v>
      </c>
      <c r="C365" s="49">
        <f t="shared" ref="C365:C428" si="300">IFERROR(VLOOKUP($A365,corte201019,7,FALSE),0)</f>
        <v>209286.75</v>
      </c>
      <c r="D365" s="49">
        <f t="shared" ref="D365:D428" si="301">IFERROR(VLOOKUP($A365,corte201019,9,FALSE),0)</f>
        <v>209286.75</v>
      </c>
      <c r="E365" s="49">
        <v>217697.19499999998</v>
      </c>
    </row>
    <row r="366" spans="1:5" x14ac:dyDescent="0.2">
      <c r="A366" t="s">
        <v>2295</v>
      </c>
      <c r="B366" s="49">
        <f t="shared" si="299"/>
        <v>16720</v>
      </c>
      <c r="C366" s="49">
        <f t="shared" si="300"/>
        <v>0</v>
      </c>
      <c r="D366" s="49">
        <f t="shared" si="301"/>
        <v>16720</v>
      </c>
      <c r="E366" s="49">
        <v>32801.599999999999</v>
      </c>
    </row>
    <row r="367" spans="1:5" x14ac:dyDescent="0.2">
      <c r="A367" t="s">
        <v>2302</v>
      </c>
      <c r="B367" s="49">
        <f t="shared" si="299"/>
        <v>2751551.98</v>
      </c>
      <c r="C367" s="49">
        <f t="shared" si="300"/>
        <v>1677917.69</v>
      </c>
      <c r="D367" s="49">
        <f t="shared" si="301"/>
        <v>2101923.5866666664</v>
      </c>
      <c r="E367" s="49">
        <v>2834098.56</v>
      </c>
    </row>
    <row r="368" spans="1:5" x14ac:dyDescent="0.2">
      <c r="A368" t="s">
        <v>2994</v>
      </c>
      <c r="B368" s="49">
        <f t="shared" si="299"/>
        <v>0</v>
      </c>
      <c r="C368" s="49">
        <f t="shared" si="300"/>
        <v>0</v>
      </c>
      <c r="D368" s="49">
        <f t="shared" si="301"/>
        <v>0</v>
      </c>
      <c r="E368" s="49">
        <v>0</v>
      </c>
    </row>
    <row r="369" spans="1:5" x14ac:dyDescent="0.2">
      <c r="A369" t="s">
        <v>2303</v>
      </c>
      <c r="B369" s="49">
        <f t="shared" si="299"/>
        <v>11844</v>
      </c>
      <c r="C369" s="49">
        <f t="shared" si="300"/>
        <v>6888</v>
      </c>
      <c r="D369" s="49">
        <f t="shared" si="301"/>
        <v>9184</v>
      </c>
      <c r="E369" s="49">
        <v>6168</v>
      </c>
    </row>
    <row r="370" spans="1:5" x14ac:dyDescent="0.2">
      <c r="A370" t="s">
        <v>2304</v>
      </c>
      <c r="B370" s="49">
        <f t="shared" si="299"/>
        <v>38216</v>
      </c>
      <c r="C370" s="49">
        <f t="shared" si="300"/>
        <v>24146.47</v>
      </c>
      <c r="D370" s="49">
        <f t="shared" si="301"/>
        <v>24146.47</v>
      </c>
      <c r="E370" s="49">
        <v>39362.479999999996</v>
      </c>
    </row>
    <row r="371" spans="1:5" x14ac:dyDescent="0.2">
      <c r="A371" t="s">
        <v>2305</v>
      </c>
      <c r="B371" s="49">
        <f t="shared" si="299"/>
        <v>382160</v>
      </c>
      <c r="C371" s="49">
        <f t="shared" si="300"/>
        <v>133539.17000000001</v>
      </c>
      <c r="D371" s="49">
        <f t="shared" si="301"/>
        <v>267078.34000000003</v>
      </c>
      <c r="E371" s="49">
        <v>393624.79999999993</v>
      </c>
    </row>
    <row r="372" spans="1:5" x14ac:dyDescent="0.2">
      <c r="A372" t="s">
        <v>2949</v>
      </c>
      <c r="B372" s="49">
        <f t="shared" si="299"/>
        <v>0</v>
      </c>
      <c r="C372" s="49">
        <f t="shared" si="300"/>
        <v>0</v>
      </c>
      <c r="D372" s="49">
        <f t="shared" si="301"/>
        <v>0</v>
      </c>
      <c r="E372" s="49">
        <v>0</v>
      </c>
    </row>
    <row r="373" spans="1:5" x14ac:dyDescent="0.2">
      <c r="A373" t="s">
        <v>2306</v>
      </c>
      <c r="B373" s="49">
        <f t="shared" si="299"/>
        <v>82546.539999999994</v>
      </c>
      <c r="C373" s="49">
        <f t="shared" si="300"/>
        <v>49237.14</v>
      </c>
      <c r="D373" s="49">
        <f t="shared" si="301"/>
        <v>57531.519999999997</v>
      </c>
      <c r="E373" s="49">
        <v>85022.9568</v>
      </c>
    </row>
    <row r="374" spans="1:5" x14ac:dyDescent="0.2">
      <c r="A374" t="s">
        <v>2307</v>
      </c>
      <c r="B374" s="49">
        <f t="shared" si="299"/>
        <v>481521.58</v>
      </c>
      <c r="C374" s="49">
        <f t="shared" si="300"/>
        <v>287216.15999999997</v>
      </c>
      <c r="D374" s="49">
        <f t="shared" si="301"/>
        <v>335599.97333333339</v>
      </c>
      <c r="E374" s="49">
        <v>495967.24799999996</v>
      </c>
    </row>
    <row r="375" spans="1:5" x14ac:dyDescent="0.2">
      <c r="A375" t="s">
        <v>2308</v>
      </c>
      <c r="B375" s="49">
        <f t="shared" si="299"/>
        <v>55031</v>
      </c>
      <c r="C375" s="49">
        <f t="shared" si="300"/>
        <v>33575.71</v>
      </c>
      <c r="D375" s="49">
        <f t="shared" si="301"/>
        <v>42061.613333333342</v>
      </c>
      <c r="E375" s="49">
        <v>56681.971200000007</v>
      </c>
    </row>
    <row r="376" spans="1:5" x14ac:dyDescent="0.2">
      <c r="A376" t="s">
        <v>2950</v>
      </c>
      <c r="B376" s="49">
        <f t="shared" si="299"/>
        <v>0</v>
      </c>
      <c r="C376" s="49">
        <f t="shared" si="300"/>
        <v>0</v>
      </c>
      <c r="D376" s="49">
        <f t="shared" si="301"/>
        <v>0</v>
      </c>
      <c r="E376" s="49">
        <v>0</v>
      </c>
    </row>
    <row r="377" spans="1:5" x14ac:dyDescent="0.2">
      <c r="A377" t="s">
        <v>2309</v>
      </c>
      <c r="B377" s="49">
        <f t="shared" si="299"/>
        <v>116018</v>
      </c>
      <c r="C377" s="49">
        <f t="shared" si="300"/>
        <v>37274.69</v>
      </c>
      <c r="D377" s="49">
        <f t="shared" si="301"/>
        <v>74549.38</v>
      </c>
      <c r="E377" s="49">
        <v>121135.65739999998</v>
      </c>
    </row>
    <row r="378" spans="1:5" x14ac:dyDescent="0.2">
      <c r="A378" t="s">
        <v>2310</v>
      </c>
      <c r="B378" s="49">
        <f t="shared" si="299"/>
        <v>132252.01999999999</v>
      </c>
      <c r="C378" s="49">
        <f t="shared" si="300"/>
        <v>75351</v>
      </c>
      <c r="D378" s="49">
        <f t="shared" si="301"/>
        <v>100468</v>
      </c>
      <c r="E378" s="49">
        <v>136219.56</v>
      </c>
    </row>
    <row r="379" spans="1:5" x14ac:dyDescent="0.2">
      <c r="A379" t="s">
        <v>2311</v>
      </c>
      <c r="B379" s="49">
        <f t="shared" si="299"/>
        <v>104435.98</v>
      </c>
      <c r="C379" s="49">
        <f t="shared" si="300"/>
        <v>63542</v>
      </c>
      <c r="D379" s="49">
        <f t="shared" si="301"/>
        <v>84722.666666666672</v>
      </c>
      <c r="E379" s="49">
        <v>107569.08000000002</v>
      </c>
    </row>
    <row r="380" spans="1:5" x14ac:dyDescent="0.2">
      <c r="A380" t="s">
        <v>2312</v>
      </c>
      <c r="B380" s="49">
        <f t="shared" si="299"/>
        <v>91101</v>
      </c>
      <c r="C380" s="49">
        <f t="shared" si="300"/>
        <v>80452.37</v>
      </c>
      <c r="D380" s="49">
        <f t="shared" si="301"/>
        <v>80452.37</v>
      </c>
      <c r="E380" s="49">
        <v>118087.44</v>
      </c>
    </row>
    <row r="381" spans="1:5" x14ac:dyDescent="0.2">
      <c r="A381" t="s">
        <v>2951</v>
      </c>
      <c r="B381" s="49">
        <f t="shared" si="299"/>
        <v>0</v>
      </c>
      <c r="C381" s="49">
        <f t="shared" si="300"/>
        <v>0</v>
      </c>
      <c r="D381" s="49">
        <f t="shared" si="301"/>
        <v>0</v>
      </c>
      <c r="E381" s="49">
        <v>0</v>
      </c>
    </row>
    <row r="382" spans="1:5" x14ac:dyDescent="0.2">
      <c r="A382" t="s">
        <v>2952</v>
      </c>
      <c r="B382" s="49">
        <f t="shared" si="299"/>
        <v>0</v>
      </c>
      <c r="C382" s="49">
        <f t="shared" si="300"/>
        <v>0</v>
      </c>
      <c r="D382" s="49">
        <f t="shared" si="301"/>
        <v>0</v>
      </c>
      <c r="E382" s="49">
        <v>1001802.72</v>
      </c>
    </row>
    <row r="383" spans="1:5" x14ac:dyDescent="0.2">
      <c r="A383" t="s">
        <v>2995</v>
      </c>
      <c r="B383" s="49">
        <f t="shared" si="299"/>
        <v>0</v>
      </c>
      <c r="C383" s="49">
        <f t="shared" si="300"/>
        <v>0</v>
      </c>
      <c r="D383" s="49">
        <f t="shared" si="301"/>
        <v>0</v>
      </c>
      <c r="E383" s="49">
        <v>223431.72000000003</v>
      </c>
    </row>
    <row r="384" spans="1:5" x14ac:dyDescent="0.2">
      <c r="A384" t="s">
        <v>2953</v>
      </c>
      <c r="B384" s="49">
        <f t="shared" si="299"/>
        <v>0</v>
      </c>
      <c r="C384" s="49">
        <f t="shared" si="300"/>
        <v>0</v>
      </c>
      <c r="D384" s="49">
        <f t="shared" si="301"/>
        <v>0</v>
      </c>
      <c r="E384" s="49">
        <v>16932</v>
      </c>
    </row>
    <row r="385" spans="1:5" x14ac:dyDescent="0.2">
      <c r="A385" t="s">
        <v>2954</v>
      </c>
      <c r="B385" s="49">
        <f t="shared" si="299"/>
        <v>0</v>
      </c>
      <c r="C385" s="49">
        <f t="shared" si="300"/>
        <v>0</v>
      </c>
      <c r="D385" s="49">
        <f t="shared" si="301"/>
        <v>0</v>
      </c>
      <c r="E385" s="49">
        <v>17017.145000000004</v>
      </c>
    </row>
    <row r="386" spans="1:5" x14ac:dyDescent="0.2">
      <c r="A386" t="s">
        <v>2955</v>
      </c>
      <c r="B386" s="49">
        <f t="shared" si="299"/>
        <v>0</v>
      </c>
      <c r="C386" s="49">
        <f t="shared" si="300"/>
        <v>0</v>
      </c>
      <c r="D386" s="49">
        <f t="shared" si="301"/>
        <v>0</v>
      </c>
      <c r="E386" s="49">
        <v>170171.45</v>
      </c>
    </row>
    <row r="387" spans="1:5" x14ac:dyDescent="0.2">
      <c r="A387" t="s">
        <v>2956</v>
      </c>
      <c r="B387" s="49">
        <f t="shared" si="299"/>
        <v>0</v>
      </c>
      <c r="C387" s="49">
        <f t="shared" si="300"/>
        <v>0</v>
      </c>
      <c r="D387" s="49">
        <f t="shared" si="301"/>
        <v>0</v>
      </c>
      <c r="E387" s="49">
        <v>19842.904495800001</v>
      </c>
    </row>
    <row r="388" spans="1:5" x14ac:dyDescent="0.2">
      <c r="A388" t="s">
        <v>2957</v>
      </c>
      <c r="B388" s="49">
        <f t="shared" si="299"/>
        <v>0</v>
      </c>
      <c r="C388" s="49">
        <f t="shared" si="300"/>
        <v>0</v>
      </c>
      <c r="D388" s="49">
        <f t="shared" si="301"/>
        <v>0</v>
      </c>
      <c r="E388" s="49">
        <v>30054.081600000001</v>
      </c>
    </row>
    <row r="389" spans="1:5" x14ac:dyDescent="0.2">
      <c r="A389" t="s">
        <v>2958</v>
      </c>
      <c r="B389" s="49">
        <f t="shared" si="299"/>
        <v>0</v>
      </c>
      <c r="C389" s="49">
        <f t="shared" si="300"/>
        <v>0</v>
      </c>
      <c r="D389" s="49">
        <f t="shared" si="301"/>
        <v>0</v>
      </c>
      <c r="E389" s="49">
        <v>175315.476</v>
      </c>
    </row>
    <row r="390" spans="1:5" x14ac:dyDescent="0.2">
      <c r="A390" t="s">
        <v>2959</v>
      </c>
      <c r="B390" s="49">
        <f t="shared" si="299"/>
        <v>0</v>
      </c>
      <c r="C390" s="49">
        <f t="shared" si="300"/>
        <v>0</v>
      </c>
      <c r="D390" s="49">
        <f t="shared" si="301"/>
        <v>0</v>
      </c>
      <c r="E390" s="49">
        <v>20036.054400000001</v>
      </c>
    </row>
    <row r="391" spans="1:5" x14ac:dyDescent="0.2">
      <c r="A391" t="s">
        <v>2960</v>
      </c>
      <c r="B391" s="49">
        <f t="shared" si="299"/>
        <v>0</v>
      </c>
      <c r="C391" s="49">
        <f t="shared" si="300"/>
        <v>0</v>
      </c>
      <c r="D391" s="49">
        <f t="shared" si="301"/>
        <v>0</v>
      </c>
      <c r="E391" s="49">
        <v>0</v>
      </c>
    </row>
    <row r="392" spans="1:5" x14ac:dyDescent="0.2">
      <c r="A392" t="s">
        <v>2965</v>
      </c>
      <c r="B392" s="49">
        <f t="shared" si="299"/>
        <v>0</v>
      </c>
      <c r="C392" s="49">
        <f t="shared" si="300"/>
        <v>0</v>
      </c>
      <c r="D392" s="49">
        <f t="shared" si="301"/>
        <v>0</v>
      </c>
      <c r="E392" s="49">
        <v>42283.688999999998</v>
      </c>
    </row>
    <row r="393" spans="1:5" x14ac:dyDescent="0.2">
      <c r="A393" t="s">
        <v>2961</v>
      </c>
      <c r="B393" s="49">
        <f t="shared" si="299"/>
        <v>0</v>
      </c>
      <c r="C393" s="49">
        <f t="shared" si="300"/>
        <v>0</v>
      </c>
      <c r="D393" s="49">
        <f t="shared" si="301"/>
        <v>0</v>
      </c>
      <c r="E393" s="49">
        <v>57004.32</v>
      </c>
    </row>
    <row r="394" spans="1:5" x14ac:dyDescent="0.2">
      <c r="A394" t="s">
        <v>2962</v>
      </c>
      <c r="B394" s="49">
        <f t="shared" si="299"/>
        <v>0</v>
      </c>
      <c r="C394" s="49">
        <f t="shared" si="300"/>
        <v>0</v>
      </c>
      <c r="D394" s="49">
        <f t="shared" si="301"/>
        <v>0</v>
      </c>
      <c r="E394" s="49">
        <v>47660.160000000003</v>
      </c>
    </row>
    <row r="395" spans="1:5" x14ac:dyDescent="0.2">
      <c r="A395" t="s">
        <v>2963</v>
      </c>
      <c r="B395" s="49">
        <f t="shared" si="299"/>
        <v>0</v>
      </c>
      <c r="C395" s="49">
        <f t="shared" si="300"/>
        <v>0</v>
      </c>
      <c r="D395" s="49">
        <f t="shared" si="301"/>
        <v>0</v>
      </c>
      <c r="E395" s="49">
        <v>41741.78</v>
      </c>
    </row>
    <row r="396" spans="1:5" x14ac:dyDescent="0.2">
      <c r="A396" t="s">
        <v>2964</v>
      </c>
      <c r="B396" s="49">
        <f t="shared" si="299"/>
        <v>0</v>
      </c>
      <c r="C396" s="49">
        <f t="shared" si="300"/>
        <v>0</v>
      </c>
      <c r="D396" s="49">
        <f t="shared" si="301"/>
        <v>0</v>
      </c>
      <c r="E396" s="49">
        <v>17243.2</v>
      </c>
    </row>
    <row r="397" spans="1:5" x14ac:dyDescent="0.2">
      <c r="A397" t="s">
        <v>2322</v>
      </c>
      <c r="B397" s="49">
        <f t="shared" si="299"/>
        <v>3256212.02</v>
      </c>
      <c r="C397" s="49">
        <f t="shared" si="300"/>
        <v>2414771.4700000002</v>
      </c>
      <c r="D397" s="49">
        <f t="shared" si="301"/>
        <v>3050900.6266666669</v>
      </c>
      <c r="E397" s="49">
        <v>3353898.3599999994</v>
      </c>
    </row>
    <row r="398" spans="1:5" x14ac:dyDescent="0.2">
      <c r="A398" t="s">
        <v>2323</v>
      </c>
      <c r="B398" s="49">
        <f t="shared" si="299"/>
        <v>199620</v>
      </c>
      <c r="C398" s="49">
        <f t="shared" si="300"/>
        <v>157836.42000000001</v>
      </c>
      <c r="D398" s="49">
        <f t="shared" si="301"/>
        <v>188267.22666666665</v>
      </c>
      <c r="E398" s="49">
        <v>205608.59999999998</v>
      </c>
    </row>
    <row r="399" spans="1:5" x14ac:dyDescent="0.2">
      <c r="A399" t="s">
        <v>2324</v>
      </c>
      <c r="B399" s="49">
        <f t="shared" si="299"/>
        <v>82896</v>
      </c>
      <c r="C399" s="49">
        <f t="shared" si="300"/>
        <v>58222</v>
      </c>
      <c r="D399" s="49">
        <f t="shared" si="301"/>
        <v>77629.333333333343</v>
      </c>
      <c r="E399" s="49">
        <v>78492</v>
      </c>
    </row>
    <row r="400" spans="1:5" x14ac:dyDescent="0.2">
      <c r="A400" t="s">
        <v>2325</v>
      </c>
      <c r="B400" s="49">
        <f t="shared" si="299"/>
        <v>47998</v>
      </c>
      <c r="C400" s="49">
        <f t="shared" si="300"/>
        <v>45424.35</v>
      </c>
      <c r="D400" s="49">
        <f t="shared" si="301"/>
        <v>45424.35</v>
      </c>
      <c r="E400" s="49">
        <v>49437.596666666679</v>
      </c>
    </row>
    <row r="401" spans="1:5" x14ac:dyDescent="0.2">
      <c r="A401" t="s">
        <v>2326</v>
      </c>
      <c r="B401" s="49">
        <f t="shared" si="299"/>
        <v>479977</v>
      </c>
      <c r="C401" s="49">
        <f t="shared" si="300"/>
        <v>219234.75</v>
      </c>
      <c r="D401" s="49">
        <f t="shared" si="301"/>
        <v>438469.5</v>
      </c>
      <c r="E401" s="49">
        <v>494375.96666666656</v>
      </c>
    </row>
    <row r="402" spans="1:5" x14ac:dyDescent="0.2">
      <c r="A402" t="s">
        <v>2327</v>
      </c>
      <c r="B402" s="49">
        <f t="shared" si="299"/>
        <v>18107</v>
      </c>
      <c r="C402" s="49">
        <f t="shared" si="300"/>
        <v>10584.3</v>
      </c>
      <c r="D402" s="49">
        <f t="shared" si="301"/>
        <v>11950.706666666665</v>
      </c>
      <c r="E402" s="49">
        <v>18703.739781</v>
      </c>
    </row>
    <row r="403" spans="1:5" x14ac:dyDescent="0.2">
      <c r="A403" t="s">
        <v>2328</v>
      </c>
      <c r="B403" s="49">
        <f t="shared" si="299"/>
        <v>97686.38</v>
      </c>
      <c r="C403" s="49">
        <f t="shared" si="300"/>
        <v>72318.990000000005</v>
      </c>
      <c r="D403" s="49">
        <f t="shared" si="301"/>
        <v>86111.560000000012</v>
      </c>
      <c r="E403" s="49">
        <v>100616.95079999999</v>
      </c>
    </row>
    <row r="404" spans="1:5" x14ac:dyDescent="0.2">
      <c r="A404" t="s">
        <v>2329</v>
      </c>
      <c r="B404" s="49">
        <f t="shared" si="299"/>
        <v>569837.07999999996</v>
      </c>
      <c r="C404" s="49">
        <f t="shared" si="300"/>
        <v>421860.21</v>
      </c>
      <c r="D404" s="49">
        <f t="shared" si="301"/>
        <v>502316.78666666674</v>
      </c>
      <c r="E404" s="49">
        <v>586932.21299999999</v>
      </c>
    </row>
    <row r="405" spans="1:5" x14ac:dyDescent="0.2">
      <c r="A405" t="s">
        <v>2330</v>
      </c>
      <c r="B405" s="49">
        <f t="shared" si="299"/>
        <v>65124</v>
      </c>
      <c r="C405" s="49">
        <f t="shared" si="300"/>
        <v>48988.41</v>
      </c>
      <c r="D405" s="49">
        <f t="shared" si="301"/>
        <v>61879.959999999992</v>
      </c>
      <c r="E405" s="49">
        <v>67077.967200000014</v>
      </c>
    </row>
    <row r="406" spans="1:5" x14ac:dyDescent="0.2">
      <c r="A406" t="s">
        <v>2966</v>
      </c>
      <c r="B406" s="49">
        <f t="shared" si="299"/>
        <v>0</v>
      </c>
      <c r="C406" s="49">
        <f t="shared" si="300"/>
        <v>0</v>
      </c>
      <c r="D406" s="49">
        <f t="shared" si="301"/>
        <v>0</v>
      </c>
      <c r="E406" s="49">
        <v>0</v>
      </c>
    </row>
    <row r="407" spans="1:5" x14ac:dyDescent="0.2">
      <c r="A407" t="s">
        <v>2331</v>
      </c>
      <c r="B407" s="49">
        <f t="shared" si="299"/>
        <v>113371</v>
      </c>
      <c r="C407" s="49">
        <f t="shared" si="300"/>
        <v>51638.87</v>
      </c>
      <c r="D407" s="49">
        <f t="shared" si="301"/>
        <v>103277.74</v>
      </c>
      <c r="E407" s="49">
        <v>118236.30611199998</v>
      </c>
    </row>
    <row r="408" spans="1:5" x14ac:dyDescent="0.2">
      <c r="A408" t="s">
        <v>2332</v>
      </c>
      <c r="B408" s="49">
        <f t="shared" si="299"/>
        <v>216227.85</v>
      </c>
      <c r="C408" s="49">
        <f t="shared" si="300"/>
        <v>152809</v>
      </c>
      <c r="D408" s="49">
        <f t="shared" si="301"/>
        <v>203745.33333333331</v>
      </c>
      <c r="E408" s="49">
        <v>222714.84</v>
      </c>
    </row>
    <row r="409" spans="1:5" x14ac:dyDescent="0.2">
      <c r="A409" t="s">
        <v>2333</v>
      </c>
      <c r="B409" s="49">
        <f t="shared" si="299"/>
        <v>181356</v>
      </c>
      <c r="C409" s="49">
        <f t="shared" si="300"/>
        <v>130926</v>
      </c>
      <c r="D409" s="49">
        <f t="shared" si="301"/>
        <v>174568</v>
      </c>
      <c r="E409" s="49">
        <v>186796.68</v>
      </c>
    </row>
    <row r="410" spans="1:5" x14ac:dyDescent="0.2">
      <c r="A410" t="s">
        <v>2334</v>
      </c>
      <c r="B410" s="49">
        <f t="shared" si="299"/>
        <v>135676</v>
      </c>
      <c r="C410" s="49">
        <f t="shared" si="300"/>
        <v>122804.39</v>
      </c>
      <c r="D410" s="49">
        <f t="shared" si="301"/>
        <v>122804.39</v>
      </c>
      <c r="E410" s="49">
        <v>139745.76500000004</v>
      </c>
    </row>
    <row r="411" spans="1:5" x14ac:dyDescent="0.2">
      <c r="A411" t="s">
        <v>2335</v>
      </c>
      <c r="B411" s="49">
        <f t="shared" si="299"/>
        <v>30957.759999999998</v>
      </c>
      <c r="C411" s="49">
        <f t="shared" si="300"/>
        <v>0</v>
      </c>
      <c r="D411" s="49">
        <f t="shared" si="301"/>
        <v>30957.759999999998</v>
      </c>
      <c r="E411" s="49">
        <v>12053.6</v>
      </c>
    </row>
    <row r="412" spans="1:5" x14ac:dyDescent="0.2">
      <c r="A412" t="s">
        <v>2346</v>
      </c>
      <c r="B412" s="49">
        <f t="shared" si="299"/>
        <v>2567952</v>
      </c>
      <c r="C412" s="49">
        <f t="shared" si="300"/>
        <v>2029441.69</v>
      </c>
      <c r="D412" s="49">
        <f t="shared" si="301"/>
        <v>2563520.92</v>
      </c>
      <c r="E412" s="49">
        <v>0</v>
      </c>
    </row>
    <row r="413" spans="1:5" x14ac:dyDescent="0.2">
      <c r="A413" t="s">
        <v>2347</v>
      </c>
      <c r="B413" s="49">
        <f t="shared" si="299"/>
        <v>680856</v>
      </c>
      <c r="C413" s="49">
        <f t="shared" si="300"/>
        <v>541778.62</v>
      </c>
      <c r="D413" s="49">
        <f t="shared" si="301"/>
        <v>646840.82666666666</v>
      </c>
      <c r="E413" s="49">
        <v>0</v>
      </c>
    </row>
    <row r="414" spans="1:5" x14ac:dyDescent="0.2">
      <c r="A414" t="s">
        <v>2348</v>
      </c>
      <c r="B414" s="49">
        <f t="shared" si="299"/>
        <v>38508</v>
      </c>
      <c r="C414" s="49">
        <f t="shared" si="300"/>
        <v>31244</v>
      </c>
      <c r="D414" s="49">
        <f t="shared" si="301"/>
        <v>38508</v>
      </c>
      <c r="E414" s="49">
        <v>0</v>
      </c>
    </row>
    <row r="415" spans="1:5" x14ac:dyDescent="0.2">
      <c r="A415" t="s">
        <v>2349</v>
      </c>
      <c r="B415" s="49">
        <f t="shared" si="299"/>
        <v>45122</v>
      </c>
      <c r="C415" s="49">
        <f t="shared" si="300"/>
        <v>45122</v>
      </c>
      <c r="D415" s="49">
        <f t="shared" si="301"/>
        <v>45122</v>
      </c>
      <c r="E415" s="49">
        <v>0</v>
      </c>
    </row>
    <row r="416" spans="1:5" x14ac:dyDescent="0.2">
      <c r="A416" t="s">
        <v>2350</v>
      </c>
      <c r="B416" s="49">
        <f t="shared" si="299"/>
        <v>451223</v>
      </c>
      <c r="C416" s="49">
        <f t="shared" si="300"/>
        <v>225611.68</v>
      </c>
      <c r="D416" s="49">
        <f t="shared" si="301"/>
        <v>451223.36</v>
      </c>
      <c r="E416" s="49">
        <v>0</v>
      </c>
    </row>
    <row r="417" spans="1:5" x14ac:dyDescent="0.2">
      <c r="A417" t="s">
        <v>2351</v>
      </c>
      <c r="B417" s="49">
        <f t="shared" si="299"/>
        <v>54214</v>
      </c>
      <c r="C417" s="49">
        <f t="shared" si="300"/>
        <v>23862.81</v>
      </c>
      <c r="D417" s="49">
        <f t="shared" si="301"/>
        <v>28717.306666666667</v>
      </c>
      <c r="E417" s="49">
        <v>0</v>
      </c>
    </row>
    <row r="418" spans="1:5" x14ac:dyDescent="0.2">
      <c r="A418" t="s">
        <v>2352</v>
      </c>
      <c r="B418" s="49">
        <f t="shared" si="299"/>
        <v>77040.2</v>
      </c>
      <c r="C418" s="49">
        <f t="shared" si="300"/>
        <v>60684.06</v>
      </c>
      <c r="D418" s="49">
        <f t="shared" si="301"/>
        <v>72351.839999999997</v>
      </c>
      <c r="E418" s="49">
        <v>0</v>
      </c>
    </row>
    <row r="419" spans="1:5" x14ac:dyDescent="0.2">
      <c r="A419" t="s">
        <v>2353</v>
      </c>
      <c r="B419" s="49">
        <f t="shared" si="299"/>
        <v>449392</v>
      </c>
      <c r="C419" s="49">
        <f t="shared" si="300"/>
        <v>353990.09</v>
      </c>
      <c r="D419" s="49">
        <f t="shared" si="301"/>
        <v>422052.09333333332</v>
      </c>
      <c r="E419" s="49">
        <v>0</v>
      </c>
    </row>
    <row r="420" spans="1:5" x14ac:dyDescent="0.2">
      <c r="A420" t="s">
        <v>2354</v>
      </c>
      <c r="B420" s="49">
        <f t="shared" si="299"/>
        <v>51359</v>
      </c>
      <c r="C420" s="49">
        <f t="shared" si="300"/>
        <v>40660.69</v>
      </c>
      <c r="D420" s="49">
        <f t="shared" si="301"/>
        <v>51359</v>
      </c>
      <c r="E420" s="49">
        <v>0</v>
      </c>
    </row>
    <row r="421" spans="1:5" x14ac:dyDescent="0.2">
      <c r="A421" t="s">
        <v>2355</v>
      </c>
      <c r="B421" s="49">
        <f t="shared" si="299"/>
        <v>116166</v>
      </c>
      <c r="C421" s="49">
        <f t="shared" si="300"/>
        <v>58083.19</v>
      </c>
      <c r="D421" s="49">
        <f t="shared" si="301"/>
        <v>116166.38</v>
      </c>
      <c r="E421" s="49">
        <v>0</v>
      </c>
    </row>
    <row r="422" spans="1:5" x14ac:dyDescent="0.2">
      <c r="A422" t="s">
        <v>2356</v>
      </c>
      <c r="B422" s="49">
        <f t="shared" si="299"/>
        <v>159624</v>
      </c>
      <c r="C422" s="49">
        <f t="shared" si="300"/>
        <v>119718</v>
      </c>
      <c r="D422" s="49">
        <f t="shared" si="301"/>
        <v>159624</v>
      </c>
      <c r="E422" s="49">
        <v>0</v>
      </c>
    </row>
    <row r="423" spans="1:5" x14ac:dyDescent="0.2">
      <c r="A423" t="s">
        <v>2357</v>
      </c>
      <c r="B423" s="49">
        <f t="shared" si="299"/>
        <v>140988</v>
      </c>
      <c r="C423" s="49">
        <f t="shared" si="300"/>
        <v>106841</v>
      </c>
      <c r="D423" s="49">
        <f t="shared" si="301"/>
        <v>140988</v>
      </c>
      <c r="E423" s="49">
        <v>0</v>
      </c>
    </row>
    <row r="424" spans="1:5" x14ac:dyDescent="0.2">
      <c r="A424" t="s">
        <v>2358</v>
      </c>
      <c r="B424" s="49">
        <f t="shared" si="299"/>
        <v>106998</v>
      </c>
      <c r="C424" s="49">
        <f t="shared" si="300"/>
        <v>106998</v>
      </c>
      <c r="D424" s="49">
        <f t="shared" si="301"/>
        <v>106998</v>
      </c>
      <c r="E424" s="49">
        <v>0</v>
      </c>
    </row>
    <row r="425" spans="1:5" x14ac:dyDescent="0.2">
      <c r="A425" t="s">
        <v>2403</v>
      </c>
      <c r="B425" s="49">
        <f t="shared" si="299"/>
        <v>2793276</v>
      </c>
      <c r="C425" s="49">
        <f t="shared" si="300"/>
        <v>2195443.9300000002</v>
      </c>
      <c r="D425" s="49">
        <f t="shared" si="301"/>
        <v>2769721.24</v>
      </c>
      <c r="E425" s="49">
        <v>2877074.2800000003</v>
      </c>
    </row>
    <row r="426" spans="1:5" x14ac:dyDescent="0.2">
      <c r="A426" t="s">
        <v>2404</v>
      </c>
      <c r="B426" s="49">
        <f t="shared" si="299"/>
        <v>486444</v>
      </c>
      <c r="C426" s="49">
        <f t="shared" si="300"/>
        <v>385132.5</v>
      </c>
      <c r="D426" s="49">
        <f t="shared" si="301"/>
        <v>459456.66666666663</v>
      </c>
      <c r="E426" s="49">
        <v>501037.32000000007</v>
      </c>
    </row>
    <row r="427" spans="1:5" x14ac:dyDescent="0.2">
      <c r="A427" t="s">
        <v>2405</v>
      </c>
      <c r="B427" s="49">
        <f t="shared" si="299"/>
        <v>32556</v>
      </c>
      <c r="C427" s="49">
        <f t="shared" si="300"/>
        <v>24117</v>
      </c>
      <c r="D427" s="49">
        <f t="shared" si="301"/>
        <v>32156</v>
      </c>
      <c r="E427" s="49">
        <v>33864</v>
      </c>
    </row>
    <row r="428" spans="1:5" x14ac:dyDescent="0.2">
      <c r="A428" t="s">
        <v>2406</v>
      </c>
      <c r="B428" s="49">
        <f t="shared" si="299"/>
        <v>45552</v>
      </c>
      <c r="C428" s="49">
        <f t="shared" si="300"/>
        <v>45551.95</v>
      </c>
      <c r="D428" s="49">
        <f t="shared" si="301"/>
        <v>45551.95</v>
      </c>
      <c r="E428" s="49">
        <v>46918.216666666667</v>
      </c>
    </row>
    <row r="429" spans="1:5" x14ac:dyDescent="0.2">
      <c r="A429" t="s">
        <v>2407</v>
      </c>
      <c r="B429" s="49">
        <f t="shared" ref="B429:B492" si="302">IFERROR(VLOOKUP($A429,corte201019,6,FALSE),0)</f>
        <v>455517</v>
      </c>
      <c r="C429" s="49">
        <f t="shared" ref="C429:C492" si="303">IFERROR(VLOOKUP($A429,corte201019,7,FALSE),0)</f>
        <v>235888.24</v>
      </c>
      <c r="D429" s="49">
        <f t="shared" ref="D429:D492" si="304">IFERROR(VLOOKUP($A429,corte201019,9,FALSE),0)</f>
        <v>455517</v>
      </c>
      <c r="E429" s="49">
        <v>469182.16666666674</v>
      </c>
    </row>
    <row r="430" spans="1:5" x14ac:dyDescent="0.2">
      <c r="A430" t="s">
        <v>2408</v>
      </c>
      <c r="B430" s="49">
        <f t="shared" si="302"/>
        <v>89684</v>
      </c>
      <c r="C430" s="49">
        <f t="shared" si="303"/>
        <v>72215.25</v>
      </c>
      <c r="D430" s="49">
        <f t="shared" si="304"/>
        <v>86708.53333333334</v>
      </c>
      <c r="E430" s="49">
        <v>54272.864755799994</v>
      </c>
    </row>
    <row r="431" spans="1:5" x14ac:dyDescent="0.2">
      <c r="A431" t="s">
        <v>2409</v>
      </c>
      <c r="B431" s="49">
        <f t="shared" si="302"/>
        <v>83798</v>
      </c>
      <c r="C431" s="49">
        <f t="shared" si="303"/>
        <v>65411.1</v>
      </c>
      <c r="D431" s="49">
        <f t="shared" si="304"/>
        <v>77903.44</v>
      </c>
      <c r="E431" s="49">
        <v>86312.228400000007</v>
      </c>
    </row>
    <row r="432" spans="1:5" x14ac:dyDescent="0.2">
      <c r="A432" t="s">
        <v>2410</v>
      </c>
      <c r="B432" s="49">
        <f t="shared" si="302"/>
        <v>488823</v>
      </c>
      <c r="C432" s="49">
        <f t="shared" si="303"/>
        <v>381564.18</v>
      </c>
      <c r="D432" s="49">
        <f t="shared" si="304"/>
        <v>454436.05333333346</v>
      </c>
      <c r="E432" s="49">
        <v>503487.99899999995</v>
      </c>
    </row>
    <row r="433" spans="1:5" x14ac:dyDescent="0.2">
      <c r="A433" t="s">
        <v>2411</v>
      </c>
      <c r="B433" s="49">
        <f t="shared" si="302"/>
        <v>55866</v>
      </c>
      <c r="C433" s="49">
        <f t="shared" si="303"/>
        <v>43876.2</v>
      </c>
      <c r="D433" s="49">
        <f t="shared" si="304"/>
        <v>55397.813333333332</v>
      </c>
      <c r="E433" s="49">
        <v>57541.485600000007</v>
      </c>
    </row>
    <row r="434" spans="1:5" x14ac:dyDescent="0.2">
      <c r="A434" t="s">
        <v>2967</v>
      </c>
      <c r="B434" s="49">
        <f t="shared" si="302"/>
        <v>0</v>
      </c>
      <c r="C434" s="49">
        <f t="shared" si="303"/>
        <v>0</v>
      </c>
      <c r="D434" s="49">
        <f t="shared" si="304"/>
        <v>0</v>
      </c>
      <c r="E434" s="49">
        <v>0</v>
      </c>
    </row>
    <row r="435" spans="1:5" x14ac:dyDescent="0.2">
      <c r="A435" t="s">
        <v>2413</v>
      </c>
      <c r="B435" s="49">
        <f t="shared" si="302"/>
        <v>101344</v>
      </c>
      <c r="C435" s="49">
        <f t="shared" si="303"/>
        <v>50671.88</v>
      </c>
      <c r="D435" s="49">
        <f t="shared" si="304"/>
        <v>101343.76</v>
      </c>
      <c r="E435" s="49">
        <v>106037.28600000001</v>
      </c>
    </row>
    <row r="436" spans="1:5" x14ac:dyDescent="0.2">
      <c r="A436" t="s">
        <v>2414</v>
      </c>
      <c r="B436" s="49">
        <f t="shared" si="302"/>
        <v>190596</v>
      </c>
      <c r="C436" s="49">
        <f t="shared" si="303"/>
        <v>141093</v>
      </c>
      <c r="D436" s="49">
        <f t="shared" si="304"/>
        <v>188124</v>
      </c>
      <c r="E436" s="49">
        <v>196313.88</v>
      </c>
    </row>
    <row r="437" spans="1:5" x14ac:dyDescent="0.2">
      <c r="A437" t="s">
        <v>2415</v>
      </c>
      <c r="B437" s="49">
        <f t="shared" si="302"/>
        <v>165336</v>
      </c>
      <c r="C437" s="49">
        <f t="shared" si="303"/>
        <v>125192.5</v>
      </c>
      <c r="D437" s="49">
        <f t="shared" si="304"/>
        <v>165336</v>
      </c>
      <c r="E437" s="49">
        <v>170296.07999999996</v>
      </c>
    </row>
    <row r="438" spans="1:5" x14ac:dyDescent="0.2">
      <c r="A438" t="s">
        <v>2416</v>
      </c>
      <c r="B438" s="49">
        <f t="shared" si="302"/>
        <v>116387</v>
      </c>
      <c r="C438" s="49">
        <f t="shared" si="303"/>
        <v>116387</v>
      </c>
      <c r="D438" s="49">
        <f t="shared" si="304"/>
        <v>116387</v>
      </c>
      <c r="E438" s="49">
        <v>119878.095</v>
      </c>
    </row>
    <row r="439" spans="1:5" x14ac:dyDescent="0.2">
      <c r="A439" t="s">
        <v>2417</v>
      </c>
      <c r="B439" s="49">
        <f t="shared" si="302"/>
        <v>3890</v>
      </c>
      <c r="C439" s="49">
        <f t="shared" si="303"/>
        <v>0</v>
      </c>
      <c r="D439" s="49">
        <f t="shared" si="304"/>
        <v>3890</v>
      </c>
      <c r="E439" s="49">
        <v>0</v>
      </c>
    </row>
    <row r="440" spans="1:5" x14ac:dyDescent="0.2">
      <c r="A440" t="s">
        <v>2427</v>
      </c>
      <c r="B440" s="49">
        <f t="shared" si="302"/>
        <v>3018780</v>
      </c>
      <c r="C440" s="49">
        <f t="shared" si="303"/>
        <v>2273080.5099999998</v>
      </c>
      <c r="D440" s="49">
        <f t="shared" si="304"/>
        <v>2863187.2533333334</v>
      </c>
      <c r="E440" s="49">
        <v>3109343.4</v>
      </c>
    </row>
    <row r="441" spans="1:5" x14ac:dyDescent="0.2">
      <c r="A441" t="s">
        <v>2428</v>
      </c>
      <c r="B441" s="49">
        <f t="shared" si="302"/>
        <v>454212</v>
      </c>
      <c r="C441" s="49">
        <f t="shared" si="303"/>
        <v>136886.72</v>
      </c>
      <c r="D441" s="49">
        <f t="shared" si="304"/>
        <v>163862.29333333333</v>
      </c>
      <c r="E441" s="49">
        <v>467838.36</v>
      </c>
    </row>
    <row r="442" spans="1:5" x14ac:dyDescent="0.2">
      <c r="A442" t="s">
        <v>2429</v>
      </c>
      <c r="B442" s="49">
        <f t="shared" si="302"/>
        <v>23676</v>
      </c>
      <c r="C442" s="49">
        <f t="shared" si="303"/>
        <v>17721</v>
      </c>
      <c r="D442" s="49">
        <f t="shared" si="304"/>
        <v>23628</v>
      </c>
      <c r="E442" s="49">
        <v>29244</v>
      </c>
    </row>
    <row r="443" spans="1:5" x14ac:dyDescent="0.2">
      <c r="A443" t="s">
        <v>2430</v>
      </c>
      <c r="B443" s="49">
        <f t="shared" si="302"/>
        <v>48236</v>
      </c>
      <c r="C443" s="49">
        <f t="shared" si="303"/>
        <v>38761.300000000003</v>
      </c>
      <c r="D443" s="49">
        <f t="shared" si="304"/>
        <v>38761.300000000003</v>
      </c>
      <c r="E443" s="49">
        <v>49683.08</v>
      </c>
    </row>
    <row r="444" spans="1:5" x14ac:dyDescent="0.2">
      <c r="A444" t="s">
        <v>2431</v>
      </c>
      <c r="B444" s="49">
        <f t="shared" si="302"/>
        <v>482360</v>
      </c>
      <c r="C444" s="49">
        <f t="shared" si="303"/>
        <v>193805.83</v>
      </c>
      <c r="D444" s="49">
        <f t="shared" si="304"/>
        <v>387611.66</v>
      </c>
      <c r="E444" s="49">
        <v>496830.80000000005</v>
      </c>
    </row>
    <row r="445" spans="1:5" x14ac:dyDescent="0.2">
      <c r="A445" t="s">
        <v>2432</v>
      </c>
      <c r="B445" s="49">
        <f t="shared" si="302"/>
        <v>39728</v>
      </c>
      <c r="C445" s="49">
        <f t="shared" si="303"/>
        <v>23581.1</v>
      </c>
      <c r="D445" s="49">
        <f t="shared" si="304"/>
        <v>27864.920000000002</v>
      </c>
      <c r="E445" s="49">
        <v>41026.421003399999</v>
      </c>
    </row>
    <row r="446" spans="1:5" x14ac:dyDescent="0.2">
      <c r="A446" t="s">
        <v>2433</v>
      </c>
      <c r="B446" s="49">
        <f t="shared" si="302"/>
        <v>90563</v>
      </c>
      <c r="C446" s="49">
        <f t="shared" si="303"/>
        <v>68194.740000000005</v>
      </c>
      <c r="D446" s="49">
        <f t="shared" si="304"/>
        <v>80863.44</v>
      </c>
      <c r="E446" s="49">
        <v>93280.301999999996</v>
      </c>
    </row>
    <row r="447" spans="1:5" x14ac:dyDescent="0.2">
      <c r="A447" t="s">
        <v>2434</v>
      </c>
      <c r="B447" s="49">
        <f t="shared" si="302"/>
        <v>528287</v>
      </c>
      <c r="C447" s="49">
        <f t="shared" si="303"/>
        <v>397802.62</v>
      </c>
      <c r="D447" s="49">
        <f t="shared" si="304"/>
        <v>471703.35999999993</v>
      </c>
      <c r="E447" s="49">
        <v>544135.09499999997</v>
      </c>
    </row>
    <row r="448" spans="1:5" x14ac:dyDescent="0.2">
      <c r="A448" t="s">
        <v>2435</v>
      </c>
      <c r="B448" s="49">
        <f t="shared" si="302"/>
        <v>60376</v>
      </c>
      <c r="C448" s="49">
        <f t="shared" si="303"/>
        <v>45628.36</v>
      </c>
      <c r="D448" s="49">
        <f t="shared" si="304"/>
        <v>57483.519999999997</v>
      </c>
      <c r="E448" s="49">
        <v>62186.868000000002</v>
      </c>
    </row>
    <row r="449" spans="1:5" x14ac:dyDescent="0.2">
      <c r="A449" t="s">
        <v>2968</v>
      </c>
      <c r="B449" s="49">
        <f t="shared" si="302"/>
        <v>0</v>
      </c>
      <c r="C449" s="49">
        <f t="shared" si="303"/>
        <v>0</v>
      </c>
      <c r="D449" s="49">
        <f t="shared" si="304"/>
        <v>0</v>
      </c>
      <c r="E449" s="49">
        <v>0</v>
      </c>
    </row>
    <row r="450" spans="1:5" x14ac:dyDescent="0.2">
      <c r="A450" t="s">
        <v>2436</v>
      </c>
      <c r="B450" s="49">
        <f t="shared" si="302"/>
        <v>140244</v>
      </c>
      <c r="C450" s="49">
        <f t="shared" si="303"/>
        <v>55938.21</v>
      </c>
      <c r="D450" s="49">
        <f t="shared" si="304"/>
        <v>111876.42</v>
      </c>
      <c r="E450" s="49">
        <v>146399.86256000001</v>
      </c>
    </row>
    <row r="451" spans="1:5" x14ac:dyDescent="0.2">
      <c r="A451" t="s">
        <v>2437</v>
      </c>
      <c r="B451" s="49">
        <f t="shared" si="302"/>
        <v>156000</v>
      </c>
      <c r="C451" s="49">
        <f t="shared" si="303"/>
        <v>111516</v>
      </c>
      <c r="D451" s="49">
        <f t="shared" si="304"/>
        <v>148688</v>
      </c>
      <c r="E451" s="49">
        <v>160680</v>
      </c>
    </row>
    <row r="452" spans="1:5" x14ac:dyDescent="0.2">
      <c r="A452" t="s">
        <v>2438</v>
      </c>
      <c r="B452" s="49">
        <f t="shared" si="302"/>
        <v>125124</v>
      </c>
      <c r="C452" s="49">
        <f t="shared" si="303"/>
        <v>91106</v>
      </c>
      <c r="D452" s="49">
        <f t="shared" si="304"/>
        <v>121474.66666666666</v>
      </c>
      <c r="E452" s="49">
        <v>128877.72</v>
      </c>
    </row>
    <row r="453" spans="1:5" x14ac:dyDescent="0.2">
      <c r="A453" t="s">
        <v>2439</v>
      </c>
      <c r="B453" s="49">
        <f t="shared" si="302"/>
        <v>98217</v>
      </c>
      <c r="C453" s="49">
        <f t="shared" si="303"/>
        <v>71479.12</v>
      </c>
      <c r="D453" s="49">
        <f t="shared" si="304"/>
        <v>71479.12</v>
      </c>
      <c r="E453" s="49">
        <v>129555.97500000001</v>
      </c>
    </row>
    <row r="454" spans="1:5" x14ac:dyDescent="0.2">
      <c r="A454" t="s">
        <v>2969</v>
      </c>
      <c r="B454" s="49">
        <f t="shared" si="302"/>
        <v>0</v>
      </c>
      <c r="C454" s="49">
        <f t="shared" si="303"/>
        <v>0</v>
      </c>
      <c r="D454" s="49">
        <f t="shared" si="304"/>
        <v>0</v>
      </c>
      <c r="E454" s="49">
        <v>15256.800000000001</v>
      </c>
    </row>
    <row r="455" spans="1:5" x14ac:dyDescent="0.2">
      <c r="A455" t="s">
        <v>2447</v>
      </c>
      <c r="B455" s="49">
        <f t="shared" si="302"/>
        <v>1219524</v>
      </c>
      <c r="C455" s="49">
        <f t="shared" si="303"/>
        <v>944217</v>
      </c>
      <c r="D455" s="49">
        <f t="shared" si="304"/>
        <v>1196044.9333333333</v>
      </c>
      <c r="E455" s="49">
        <v>3901100.2800000003</v>
      </c>
    </row>
    <row r="456" spans="1:5" x14ac:dyDescent="0.2">
      <c r="A456" t="s">
        <v>2996</v>
      </c>
      <c r="B456" s="49">
        <f t="shared" si="302"/>
        <v>0</v>
      </c>
      <c r="C456" s="49">
        <f t="shared" si="303"/>
        <v>0</v>
      </c>
      <c r="D456" s="49">
        <f t="shared" si="304"/>
        <v>0</v>
      </c>
      <c r="E456" s="49">
        <v>701281.68</v>
      </c>
    </row>
    <row r="457" spans="1:5" x14ac:dyDescent="0.2">
      <c r="A457" t="s">
        <v>2448</v>
      </c>
      <c r="B457" s="49">
        <f t="shared" si="302"/>
        <v>31092</v>
      </c>
      <c r="C457" s="49">
        <f t="shared" si="303"/>
        <v>23274</v>
      </c>
      <c r="D457" s="49">
        <f t="shared" si="304"/>
        <v>31032</v>
      </c>
      <c r="E457" s="49">
        <v>73920</v>
      </c>
    </row>
    <row r="458" spans="1:5" x14ac:dyDescent="0.2">
      <c r="A458" t="s">
        <v>2449</v>
      </c>
      <c r="B458" s="49">
        <f t="shared" si="302"/>
        <v>16938</v>
      </c>
      <c r="C458" s="49">
        <f t="shared" si="303"/>
        <v>16937.900000000001</v>
      </c>
      <c r="D458" s="49">
        <f t="shared" si="304"/>
        <v>16937.900000000001</v>
      </c>
      <c r="E458" s="49">
        <v>63921.971666666679</v>
      </c>
    </row>
    <row r="459" spans="1:5" x14ac:dyDescent="0.2">
      <c r="A459" t="s">
        <v>2450</v>
      </c>
      <c r="B459" s="49">
        <f t="shared" si="302"/>
        <v>169378</v>
      </c>
      <c r="C459" s="49">
        <f t="shared" si="303"/>
        <v>84689.18</v>
      </c>
      <c r="D459" s="49">
        <f t="shared" si="304"/>
        <v>169378.36</v>
      </c>
      <c r="E459" s="49">
        <v>639219.71666666679</v>
      </c>
    </row>
    <row r="460" spans="1:5" x14ac:dyDescent="0.2">
      <c r="A460" t="s">
        <v>2970</v>
      </c>
      <c r="B460" s="49">
        <f t="shared" si="302"/>
        <v>0</v>
      </c>
      <c r="C460" s="49">
        <f t="shared" si="303"/>
        <v>0</v>
      </c>
      <c r="D460" s="49">
        <f t="shared" si="304"/>
        <v>0</v>
      </c>
      <c r="E460" s="49">
        <v>55946.950801200008</v>
      </c>
    </row>
    <row r="461" spans="1:5" x14ac:dyDescent="0.2">
      <c r="A461" t="s">
        <v>2451</v>
      </c>
      <c r="B461" s="49">
        <f t="shared" si="302"/>
        <v>36586</v>
      </c>
      <c r="C461" s="49">
        <f t="shared" si="303"/>
        <v>28837.38</v>
      </c>
      <c r="D461" s="49">
        <f t="shared" si="304"/>
        <v>34384.719999999994</v>
      </c>
      <c r="E461" s="49">
        <v>117033.00840000002</v>
      </c>
    </row>
    <row r="462" spans="1:5" x14ac:dyDescent="0.2">
      <c r="A462" t="s">
        <v>2452</v>
      </c>
      <c r="B462" s="49">
        <f t="shared" si="302"/>
        <v>213417</v>
      </c>
      <c r="C462" s="49">
        <f t="shared" si="303"/>
        <v>168217.67</v>
      </c>
      <c r="D462" s="49">
        <f t="shared" si="304"/>
        <v>200577.08000000002</v>
      </c>
      <c r="E462" s="49">
        <v>682692.54899999988</v>
      </c>
    </row>
    <row r="463" spans="1:5" x14ac:dyDescent="0.2">
      <c r="A463" t="s">
        <v>2453</v>
      </c>
      <c r="B463" s="49">
        <f t="shared" si="302"/>
        <v>24390</v>
      </c>
      <c r="C463" s="49">
        <f t="shared" si="303"/>
        <v>19309.12</v>
      </c>
      <c r="D463" s="49">
        <f t="shared" si="304"/>
        <v>24390</v>
      </c>
      <c r="E463" s="49">
        <v>78022.005600000004</v>
      </c>
    </row>
    <row r="464" spans="1:5" x14ac:dyDescent="0.2">
      <c r="A464" t="s">
        <v>2971</v>
      </c>
      <c r="B464" s="49">
        <f t="shared" si="302"/>
        <v>0</v>
      </c>
      <c r="C464" s="49">
        <f t="shared" si="303"/>
        <v>0</v>
      </c>
      <c r="D464" s="49">
        <f t="shared" si="304"/>
        <v>0</v>
      </c>
      <c r="E464" s="49">
        <v>0</v>
      </c>
    </row>
    <row r="465" spans="1:5" x14ac:dyDescent="0.2">
      <c r="A465" t="s">
        <v>2454</v>
      </c>
      <c r="B465" s="49">
        <f t="shared" si="302"/>
        <v>43415</v>
      </c>
      <c r="C465" s="49">
        <f t="shared" si="303"/>
        <v>21707.51</v>
      </c>
      <c r="D465" s="49">
        <f t="shared" si="304"/>
        <v>43415.02</v>
      </c>
      <c r="E465" s="49">
        <v>166772.31365600001</v>
      </c>
    </row>
    <row r="466" spans="1:5" x14ac:dyDescent="0.2">
      <c r="A466" t="s">
        <v>2455</v>
      </c>
      <c r="B466" s="49">
        <f t="shared" si="302"/>
        <v>68544</v>
      </c>
      <c r="C466" s="49">
        <f t="shared" si="303"/>
        <v>51408</v>
      </c>
      <c r="D466" s="49">
        <f t="shared" si="304"/>
        <v>68544</v>
      </c>
      <c r="E466" s="49">
        <v>235013.04</v>
      </c>
    </row>
    <row r="467" spans="1:5" x14ac:dyDescent="0.2">
      <c r="A467" t="s">
        <v>2456</v>
      </c>
      <c r="B467" s="49">
        <f t="shared" si="302"/>
        <v>59172</v>
      </c>
      <c r="C467" s="49">
        <f t="shared" si="303"/>
        <v>44579</v>
      </c>
      <c r="D467" s="49">
        <f t="shared" si="304"/>
        <v>59172</v>
      </c>
      <c r="E467" s="49">
        <v>206164.80000000002</v>
      </c>
    </row>
    <row r="468" spans="1:5" x14ac:dyDescent="0.2">
      <c r="A468" t="s">
        <v>2457</v>
      </c>
      <c r="B468" s="49">
        <f t="shared" si="302"/>
        <v>50814</v>
      </c>
      <c r="C468" s="49">
        <f t="shared" si="303"/>
        <v>50813.7</v>
      </c>
      <c r="D468" s="49">
        <f t="shared" si="304"/>
        <v>50813.7</v>
      </c>
      <c r="E468" s="49">
        <v>162545.84499999997</v>
      </c>
    </row>
    <row r="469" spans="1:5" x14ac:dyDescent="0.2">
      <c r="A469" t="s">
        <v>2972</v>
      </c>
      <c r="B469" s="49">
        <f t="shared" si="302"/>
        <v>0</v>
      </c>
      <c r="C469" s="49">
        <f t="shared" si="303"/>
        <v>0</v>
      </c>
      <c r="D469" s="49">
        <f t="shared" si="304"/>
        <v>0</v>
      </c>
      <c r="E469" s="49">
        <v>12053.6</v>
      </c>
    </row>
    <row r="470" spans="1:5" x14ac:dyDescent="0.2">
      <c r="A470" t="s">
        <v>2464</v>
      </c>
      <c r="B470" s="49">
        <f t="shared" si="302"/>
        <v>10714212</v>
      </c>
      <c r="C470" s="49">
        <f t="shared" si="303"/>
        <v>8322430.2400000002</v>
      </c>
      <c r="D470" s="49">
        <f t="shared" si="304"/>
        <v>10523800.32</v>
      </c>
      <c r="E470" s="49">
        <v>11035638.360000011</v>
      </c>
    </row>
    <row r="471" spans="1:5" x14ac:dyDescent="0.2">
      <c r="A471" t="s">
        <v>2465</v>
      </c>
      <c r="B471" s="49">
        <f t="shared" si="302"/>
        <v>295928</v>
      </c>
      <c r="C471" s="49">
        <f t="shared" si="303"/>
        <v>191306</v>
      </c>
      <c r="D471" s="49">
        <f t="shared" si="304"/>
        <v>223976</v>
      </c>
      <c r="E471" s="49">
        <v>304809.96000000002</v>
      </c>
    </row>
    <row r="472" spans="1:5" x14ac:dyDescent="0.2">
      <c r="A472" t="s">
        <v>2466</v>
      </c>
      <c r="B472" s="49">
        <f t="shared" si="302"/>
        <v>217752</v>
      </c>
      <c r="C472" s="49">
        <f t="shared" si="303"/>
        <v>161426</v>
      </c>
      <c r="D472" s="49">
        <f t="shared" si="304"/>
        <v>215234.66666666669</v>
      </c>
      <c r="E472" s="49">
        <v>214200</v>
      </c>
    </row>
    <row r="473" spans="1:5" x14ac:dyDescent="0.2">
      <c r="A473" t="s">
        <v>2467</v>
      </c>
      <c r="B473" s="49">
        <f t="shared" si="302"/>
        <v>152919</v>
      </c>
      <c r="C473" s="49">
        <f t="shared" si="303"/>
        <v>148131.29999999999</v>
      </c>
      <c r="D473" s="49">
        <f t="shared" si="304"/>
        <v>148131.29999999999</v>
      </c>
      <c r="E473" s="49">
        <v>157506.22666666668</v>
      </c>
    </row>
    <row r="474" spans="1:5" x14ac:dyDescent="0.2">
      <c r="A474" t="s">
        <v>2468</v>
      </c>
      <c r="B474" s="49">
        <f t="shared" si="302"/>
        <v>1529187</v>
      </c>
      <c r="C474" s="49">
        <f t="shared" si="303"/>
        <v>752965.9</v>
      </c>
      <c r="D474" s="49">
        <f t="shared" si="304"/>
        <v>1505931.8</v>
      </c>
      <c r="E474" s="49">
        <v>1575062.2666666671</v>
      </c>
    </row>
    <row r="475" spans="1:5" x14ac:dyDescent="0.2">
      <c r="A475" t="s">
        <v>2469</v>
      </c>
      <c r="B475" s="49">
        <f t="shared" si="302"/>
        <v>29611</v>
      </c>
      <c r="C475" s="49">
        <f t="shared" si="303"/>
        <v>22763.21</v>
      </c>
      <c r="D475" s="49">
        <f t="shared" si="304"/>
        <v>27409.666666666664</v>
      </c>
      <c r="E475" s="49">
        <v>30606.460817400002</v>
      </c>
    </row>
    <row r="476" spans="1:5" x14ac:dyDescent="0.2">
      <c r="A476" t="s">
        <v>2470</v>
      </c>
      <c r="B476" s="49">
        <f t="shared" si="302"/>
        <v>321426</v>
      </c>
      <c r="C476" s="49">
        <f t="shared" si="303"/>
        <v>248365.41</v>
      </c>
      <c r="D476" s="49">
        <f t="shared" si="304"/>
        <v>296587.24</v>
      </c>
      <c r="E476" s="49">
        <v>331069.15080000041</v>
      </c>
    </row>
    <row r="477" spans="1:5" x14ac:dyDescent="0.2">
      <c r="A477" t="s">
        <v>2471</v>
      </c>
      <c r="B477" s="49">
        <f t="shared" si="302"/>
        <v>1874987</v>
      </c>
      <c r="C477" s="49">
        <f t="shared" si="303"/>
        <v>1448794.79</v>
      </c>
      <c r="D477" s="49">
        <f t="shared" si="304"/>
        <v>1730088.1733333333</v>
      </c>
      <c r="E477" s="49">
        <v>1931236.713</v>
      </c>
    </row>
    <row r="478" spans="1:5" x14ac:dyDescent="0.2">
      <c r="A478" t="s">
        <v>2472</v>
      </c>
      <c r="B478" s="49">
        <f t="shared" si="302"/>
        <v>214284</v>
      </c>
      <c r="C478" s="49">
        <f t="shared" si="303"/>
        <v>166766.99</v>
      </c>
      <c r="D478" s="49">
        <f t="shared" si="304"/>
        <v>210833.77333333335</v>
      </c>
      <c r="E478" s="49">
        <v>220712.76719999997</v>
      </c>
    </row>
    <row r="479" spans="1:5" x14ac:dyDescent="0.2">
      <c r="A479" t="s">
        <v>2973</v>
      </c>
      <c r="B479" s="49">
        <f t="shared" si="302"/>
        <v>0</v>
      </c>
      <c r="C479" s="49">
        <f t="shared" si="303"/>
        <v>0</v>
      </c>
      <c r="D479" s="49">
        <f t="shared" si="304"/>
        <v>0</v>
      </c>
      <c r="E479" s="49">
        <v>0</v>
      </c>
    </row>
    <row r="480" spans="1:5" x14ac:dyDescent="0.2">
      <c r="A480" t="s">
        <v>2473</v>
      </c>
      <c r="B480" s="49">
        <f t="shared" si="302"/>
        <v>312010</v>
      </c>
      <c r="C480" s="49">
        <f t="shared" si="303"/>
        <v>153617.13</v>
      </c>
      <c r="D480" s="49">
        <f t="shared" si="304"/>
        <v>307234.26</v>
      </c>
      <c r="E480" s="49">
        <v>326209.43563200039</v>
      </c>
    </row>
    <row r="481" spans="1:5" x14ac:dyDescent="0.2">
      <c r="A481" t="s">
        <v>2474</v>
      </c>
      <c r="B481" s="49">
        <f t="shared" si="302"/>
        <v>829788</v>
      </c>
      <c r="C481" s="49">
        <f t="shared" si="303"/>
        <v>613211</v>
      </c>
      <c r="D481" s="49">
        <f t="shared" si="304"/>
        <v>817614.66666666674</v>
      </c>
      <c r="E481" s="49">
        <v>854681.6399999999</v>
      </c>
    </row>
    <row r="482" spans="1:5" x14ac:dyDescent="0.2">
      <c r="A482" t="s">
        <v>2475</v>
      </c>
      <c r="B482" s="49">
        <f t="shared" si="302"/>
        <v>750648</v>
      </c>
      <c r="C482" s="49">
        <f t="shared" si="303"/>
        <v>558192</v>
      </c>
      <c r="D482" s="49">
        <f t="shared" si="304"/>
        <v>744256</v>
      </c>
      <c r="E482" s="49">
        <v>773167.43999999925</v>
      </c>
    </row>
    <row r="483" spans="1:5" x14ac:dyDescent="0.2">
      <c r="A483" t="s">
        <v>2476</v>
      </c>
      <c r="B483" s="49">
        <f t="shared" si="302"/>
        <v>446426</v>
      </c>
      <c r="C483" s="49">
        <f t="shared" si="303"/>
        <v>431905.28000000003</v>
      </c>
      <c r="D483" s="49">
        <f t="shared" si="304"/>
        <v>431905.28000000003</v>
      </c>
      <c r="E483" s="49">
        <v>459818.26500000025</v>
      </c>
    </row>
    <row r="484" spans="1:5" x14ac:dyDescent="0.2">
      <c r="A484" t="s">
        <v>2477</v>
      </c>
      <c r="B484" s="49">
        <f t="shared" si="302"/>
        <v>57950</v>
      </c>
      <c r="C484" s="49">
        <f t="shared" si="303"/>
        <v>0</v>
      </c>
      <c r="D484" s="49">
        <f t="shared" si="304"/>
        <v>57950</v>
      </c>
      <c r="E484" s="49">
        <v>3203.2000000000003</v>
      </c>
    </row>
    <row r="485" spans="1:5" x14ac:dyDescent="0.2">
      <c r="A485" t="s">
        <v>2498</v>
      </c>
      <c r="B485" s="49">
        <f t="shared" si="302"/>
        <v>516996</v>
      </c>
      <c r="C485" s="49">
        <f t="shared" si="303"/>
        <v>412730.4</v>
      </c>
      <c r="D485" s="49">
        <f t="shared" si="304"/>
        <v>516996</v>
      </c>
      <c r="E485" s="49">
        <v>532505.88000000012</v>
      </c>
    </row>
    <row r="486" spans="1:5" x14ac:dyDescent="0.2">
      <c r="A486" t="s">
        <v>2997</v>
      </c>
      <c r="B486" s="49">
        <f t="shared" si="302"/>
        <v>0</v>
      </c>
      <c r="C486" s="49">
        <f t="shared" si="303"/>
        <v>0</v>
      </c>
      <c r="D486" s="49">
        <f t="shared" si="304"/>
        <v>0</v>
      </c>
      <c r="E486" s="49">
        <v>0</v>
      </c>
    </row>
    <row r="487" spans="1:5" x14ac:dyDescent="0.2">
      <c r="A487" t="s">
        <v>2499</v>
      </c>
      <c r="B487" s="49">
        <f t="shared" si="302"/>
        <v>25164</v>
      </c>
      <c r="C487" s="49">
        <f t="shared" si="303"/>
        <v>18846</v>
      </c>
      <c r="D487" s="49">
        <f t="shared" si="304"/>
        <v>25128</v>
      </c>
      <c r="E487" s="49">
        <v>26148</v>
      </c>
    </row>
    <row r="488" spans="1:5" x14ac:dyDescent="0.2">
      <c r="A488" t="s">
        <v>2500</v>
      </c>
      <c r="B488" s="49">
        <f t="shared" si="302"/>
        <v>7181</v>
      </c>
      <c r="C488" s="49">
        <f t="shared" si="303"/>
        <v>7180.25</v>
      </c>
      <c r="D488" s="49">
        <f t="shared" si="304"/>
        <v>7180.25</v>
      </c>
      <c r="E488" s="49">
        <v>7395.9150000000009</v>
      </c>
    </row>
    <row r="489" spans="1:5" x14ac:dyDescent="0.2">
      <c r="A489" t="s">
        <v>2501</v>
      </c>
      <c r="B489" s="49">
        <f t="shared" si="302"/>
        <v>71805</v>
      </c>
      <c r="C489" s="49">
        <f t="shared" si="303"/>
        <v>39687.5</v>
      </c>
      <c r="D489" s="49">
        <f t="shared" si="304"/>
        <v>71805</v>
      </c>
      <c r="E489" s="49">
        <v>73959.150000000009</v>
      </c>
    </row>
    <row r="490" spans="1:5" x14ac:dyDescent="0.2">
      <c r="A490" t="s">
        <v>2974</v>
      </c>
      <c r="B490" s="49">
        <f t="shared" si="302"/>
        <v>0</v>
      </c>
      <c r="C490" s="49">
        <f t="shared" si="303"/>
        <v>0</v>
      </c>
      <c r="D490" s="49">
        <f t="shared" si="304"/>
        <v>0</v>
      </c>
      <c r="E490" s="49">
        <v>0</v>
      </c>
    </row>
    <row r="491" spans="1:5" x14ac:dyDescent="0.2">
      <c r="A491" t="s">
        <v>2502</v>
      </c>
      <c r="B491" s="49">
        <f t="shared" si="302"/>
        <v>15510</v>
      </c>
      <c r="C491" s="49">
        <f t="shared" si="303"/>
        <v>12188.19</v>
      </c>
      <c r="D491" s="49">
        <f t="shared" si="304"/>
        <v>14527.560000000001</v>
      </c>
      <c r="E491" s="49">
        <v>15975.1764</v>
      </c>
    </row>
    <row r="492" spans="1:5" x14ac:dyDescent="0.2">
      <c r="A492" t="s">
        <v>2503</v>
      </c>
      <c r="B492" s="49">
        <f t="shared" si="302"/>
        <v>90474</v>
      </c>
      <c r="C492" s="49">
        <f t="shared" si="303"/>
        <v>71097.61</v>
      </c>
      <c r="D492" s="49">
        <f t="shared" si="304"/>
        <v>84743.906666666662</v>
      </c>
      <c r="E492" s="49">
        <v>93188.528999999995</v>
      </c>
    </row>
    <row r="493" spans="1:5" x14ac:dyDescent="0.2">
      <c r="A493" t="s">
        <v>2504</v>
      </c>
      <c r="B493" s="49">
        <f t="shared" ref="B493:B556" si="305">IFERROR(VLOOKUP($A493,corte201019,6,FALSE),0)</f>
        <v>10339.799999999999</v>
      </c>
      <c r="C493" s="49">
        <f t="shared" ref="C493:C556" si="306">IFERROR(VLOOKUP($A493,corte201019,7,FALSE),0)</f>
        <v>8185.96</v>
      </c>
      <c r="D493" s="49">
        <f t="shared" ref="D493:D556" si="307">IFERROR(VLOOKUP($A493,corte201019,9,FALSE),0)</f>
        <v>10339.799999999999</v>
      </c>
      <c r="E493" s="49">
        <v>10650.117600000001</v>
      </c>
    </row>
    <row r="494" spans="1:5" x14ac:dyDescent="0.2">
      <c r="A494" t="s">
        <v>2975</v>
      </c>
      <c r="B494" s="49">
        <f t="shared" si="305"/>
        <v>0</v>
      </c>
      <c r="C494" s="49">
        <f t="shared" si="306"/>
        <v>0</v>
      </c>
      <c r="D494" s="49">
        <f t="shared" si="307"/>
        <v>0</v>
      </c>
      <c r="E494" s="49">
        <v>0</v>
      </c>
    </row>
    <row r="495" spans="1:5" x14ac:dyDescent="0.2">
      <c r="A495" t="s">
        <v>2505</v>
      </c>
      <c r="B495" s="49">
        <f t="shared" si="305"/>
        <v>14956</v>
      </c>
      <c r="C495" s="49">
        <f t="shared" si="306"/>
        <v>7478.15</v>
      </c>
      <c r="D495" s="49">
        <f t="shared" si="307"/>
        <v>14956.3</v>
      </c>
      <c r="E495" s="49">
        <v>15618.780144</v>
      </c>
    </row>
    <row r="496" spans="1:5" x14ac:dyDescent="0.2">
      <c r="A496" t="s">
        <v>2506</v>
      </c>
      <c r="B496" s="49">
        <f t="shared" si="305"/>
        <v>36552</v>
      </c>
      <c r="C496" s="49">
        <f t="shared" si="306"/>
        <v>27276</v>
      </c>
      <c r="D496" s="49">
        <f t="shared" si="307"/>
        <v>36368</v>
      </c>
      <c r="E496" s="49">
        <v>37648.559999999998</v>
      </c>
    </row>
    <row r="497" spans="1:5" x14ac:dyDescent="0.2">
      <c r="A497" t="s">
        <v>2507</v>
      </c>
      <c r="B497" s="49">
        <f t="shared" si="305"/>
        <v>33312</v>
      </c>
      <c r="C497" s="49">
        <f t="shared" si="306"/>
        <v>25239.5</v>
      </c>
      <c r="D497" s="49">
        <f t="shared" si="307"/>
        <v>33312</v>
      </c>
      <c r="E497" s="49">
        <v>34311.360000000001</v>
      </c>
    </row>
    <row r="498" spans="1:5" x14ac:dyDescent="0.2">
      <c r="A498" t="s">
        <v>2508</v>
      </c>
      <c r="B498" s="49">
        <f t="shared" si="305"/>
        <v>21542</v>
      </c>
      <c r="C498" s="49">
        <f t="shared" si="306"/>
        <v>21541.65</v>
      </c>
      <c r="D498" s="49">
        <f t="shared" si="307"/>
        <v>21541.65</v>
      </c>
      <c r="E498" s="49">
        <v>22187.745000000003</v>
      </c>
    </row>
    <row r="499" spans="1:5" x14ac:dyDescent="0.2">
      <c r="A499" t="s">
        <v>2976</v>
      </c>
      <c r="B499" s="49">
        <f t="shared" si="305"/>
        <v>0</v>
      </c>
      <c r="C499" s="49">
        <f t="shared" si="306"/>
        <v>0</v>
      </c>
      <c r="D499" s="49">
        <f t="shared" si="307"/>
        <v>0</v>
      </c>
      <c r="E499" s="49">
        <v>21268</v>
      </c>
    </row>
    <row r="500" spans="1:5" x14ac:dyDescent="0.2">
      <c r="A500" t="s">
        <v>2514</v>
      </c>
      <c r="B500" s="49">
        <f t="shared" si="305"/>
        <v>3277452</v>
      </c>
      <c r="C500" s="49">
        <f t="shared" si="306"/>
        <v>2600455.7799999998</v>
      </c>
      <c r="D500" s="49">
        <f t="shared" si="307"/>
        <v>3277452</v>
      </c>
      <c r="E500" s="49">
        <v>3375775.5600000005</v>
      </c>
    </row>
    <row r="501" spans="1:5" x14ac:dyDescent="0.2">
      <c r="A501" t="s">
        <v>2515</v>
      </c>
      <c r="B501" s="49">
        <f t="shared" si="305"/>
        <v>743664</v>
      </c>
      <c r="C501" s="49">
        <f t="shared" si="306"/>
        <v>584183.39</v>
      </c>
      <c r="D501" s="49">
        <f t="shared" si="307"/>
        <v>697528.06666666665</v>
      </c>
      <c r="E501" s="49">
        <v>765973.91999999993</v>
      </c>
    </row>
    <row r="502" spans="1:5" x14ac:dyDescent="0.2">
      <c r="A502" t="s">
        <v>2516</v>
      </c>
      <c r="B502" s="49">
        <f t="shared" si="305"/>
        <v>32580</v>
      </c>
      <c r="C502" s="49">
        <f t="shared" si="306"/>
        <v>22149</v>
      </c>
      <c r="D502" s="49">
        <f t="shared" si="307"/>
        <v>29532</v>
      </c>
      <c r="E502" s="49">
        <v>33876</v>
      </c>
    </row>
    <row r="503" spans="1:5" x14ac:dyDescent="0.2">
      <c r="A503" t="s">
        <v>2517</v>
      </c>
      <c r="B503" s="49">
        <f t="shared" si="305"/>
        <v>55849</v>
      </c>
      <c r="C503" s="49">
        <f t="shared" si="306"/>
        <v>53450.51</v>
      </c>
      <c r="D503" s="49">
        <f t="shared" si="307"/>
        <v>53450.51</v>
      </c>
      <c r="E503" s="49">
        <v>57524.298333333332</v>
      </c>
    </row>
    <row r="504" spans="1:5" x14ac:dyDescent="0.2">
      <c r="A504" t="s">
        <v>2518</v>
      </c>
      <c r="B504" s="49">
        <f t="shared" si="305"/>
        <v>558488</v>
      </c>
      <c r="C504" s="49">
        <f t="shared" si="306"/>
        <v>274741.65999999997</v>
      </c>
      <c r="D504" s="49">
        <f t="shared" si="307"/>
        <v>549483.31999999995</v>
      </c>
      <c r="E504" s="49">
        <v>575242.9833333334</v>
      </c>
    </row>
    <row r="505" spans="1:5" x14ac:dyDescent="0.2">
      <c r="A505" t="s">
        <v>2519</v>
      </c>
      <c r="B505" s="49">
        <f t="shared" si="305"/>
        <v>68925</v>
      </c>
      <c r="C505" s="49">
        <f t="shared" si="306"/>
        <v>38123.360000000001</v>
      </c>
      <c r="D505" s="49">
        <f t="shared" si="307"/>
        <v>46442.32</v>
      </c>
      <c r="E505" s="49">
        <v>71206.287544799998</v>
      </c>
    </row>
    <row r="506" spans="1:5" x14ac:dyDescent="0.2">
      <c r="A506" t="s">
        <v>2520</v>
      </c>
      <c r="B506" s="49">
        <f t="shared" si="305"/>
        <v>98324</v>
      </c>
      <c r="C506" s="49">
        <f t="shared" si="306"/>
        <v>77567.64</v>
      </c>
      <c r="D506" s="49">
        <f t="shared" si="307"/>
        <v>92498.400000000009</v>
      </c>
      <c r="E506" s="49">
        <v>101273.2668</v>
      </c>
    </row>
    <row r="507" spans="1:5" x14ac:dyDescent="0.2">
      <c r="A507" t="s">
        <v>2521</v>
      </c>
      <c r="B507" s="49">
        <f t="shared" si="305"/>
        <v>573554</v>
      </c>
      <c r="C507" s="49">
        <f t="shared" si="306"/>
        <v>452477.15</v>
      </c>
      <c r="D507" s="49">
        <f t="shared" si="307"/>
        <v>539573.13333333342</v>
      </c>
      <c r="E507" s="49">
        <v>590760.723</v>
      </c>
    </row>
    <row r="508" spans="1:5" x14ac:dyDescent="0.2">
      <c r="A508" t="s">
        <v>2522</v>
      </c>
      <c r="B508" s="49">
        <f t="shared" si="305"/>
        <v>65549</v>
      </c>
      <c r="C508" s="49">
        <f t="shared" si="306"/>
        <v>52035.46</v>
      </c>
      <c r="D508" s="49">
        <f t="shared" si="307"/>
        <v>65549</v>
      </c>
      <c r="E508" s="49">
        <v>67515.511199999994</v>
      </c>
    </row>
    <row r="509" spans="1:5" x14ac:dyDescent="0.2">
      <c r="A509" t="s">
        <v>2977</v>
      </c>
      <c r="B509" s="49">
        <f t="shared" si="305"/>
        <v>0</v>
      </c>
      <c r="C509" s="49">
        <f t="shared" si="306"/>
        <v>0</v>
      </c>
      <c r="D509" s="49">
        <f t="shared" si="307"/>
        <v>0</v>
      </c>
      <c r="E509" s="49">
        <v>0</v>
      </c>
    </row>
    <row r="510" spans="1:5" x14ac:dyDescent="0.2">
      <c r="A510" t="s">
        <v>2524</v>
      </c>
      <c r="B510" s="49">
        <f t="shared" si="305"/>
        <v>144373</v>
      </c>
      <c r="C510" s="49">
        <f t="shared" si="306"/>
        <v>67955.710000000006</v>
      </c>
      <c r="D510" s="49">
        <f t="shared" si="307"/>
        <v>135911.42000000001</v>
      </c>
      <c r="E510" s="49">
        <v>150638.88951200002</v>
      </c>
    </row>
    <row r="511" spans="1:5" x14ac:dyDescent="0.2">
      <c r="A511" t="s">
        <v>2525</v>
      </c>
      <c r="B511" s="49">
        <f t="shared" si="305"/>
        <v>194760</v>
      </c>
      <c r="C511" s="49">
        <f t="shared" si="306"/>
        <v>146182</v>
      </c>
      <c r="D511" s="49">
        <f t="shared" si="307"/>
        <v>194760</v>
      </c>
      <c r="E511" s="49">
        <v>200602.8</v>
      </c>
    </row>
    <row r="512" spans="1:5" x14ac:dyDescent="0.2">
      <c r="A512" t="s">
        <v>2526</v>
      </c>
      <c r="B512" s="49">
        <f t="shared" si="305"/>
        <v>165972</v>
      </c>
      <c r="C512" s="49">
        <f t="shared" si="306"/>
        <v>125519.5</v>
      </c>
      <c r="D512" s="49">
        <f t="shared" si="307"/>
        <v>165972</v>
      </c>
      <c r="E512" s="49">
        <v>170951.15999999997</v>
      </c>
    </row>
    <row r="513" spans="1:5" x14ac:dyDescent="0.2">
      <c r="A513" t="s">
        <v>2527</v>
      </c>
      <c r="B513" s="49">
        <f t="shared" si="305"/>
        <v>108995</v>
      </c>
      <c r="C513" s="49">
        <f t="shared" si="306"/>
        <v>108759.5</v>
      </c>
      <c r="D513" s="49">
        <f t="shared" si="307"/>
        <v>108759.5</v>
      </c>
      <c r="E513" s="49">
        <v>140657.315</v>
      </c>
    </row>
    <row r="514" spans="1:5" x14ac:dyDescent="0.2">
      <c r="A514" t="s">
        <v>2528</v>
      </c>
      <c r="B514" s="49">
        <f t="shared" si="305"/>
        <v>0</v>
      </c>
      <c r="C514" s="49">
        <f t="shared" si="306"/>
        <v>0</v>
      </c>
      <c r="D514" s="49">
        <f t="shared" si="307"/>
        <v>0</v>
      </c>
      <c r="E514" s="49">
        <v>0</v>
      </c>
    </row>
    <row r="515" spans="1:5" x14ac:dyDescent="0.2">
      <c r="A515" t="s">
        <v>2531</v>
      </c>
      <c r="B515" s="49">
        <f t="shared" si="305"/>
        <v>3253248</v>
      </c>
      <c r="C515" s="49">
        <f t="shared" si="306"/>
        <v>2567255.34</v>
      </c>
      <c r="D515" s="49">
        <f t="shared" si="307"/>
        <v>3243979.16</v>
      </c>
      <c r="E515" s="49">
        <v>3350845.4400000004</v>
      </c>
    </row>
    <row r="516" spans="1:5" x14ac:dyDescent="0.2">
      <c r="A516" t="s">
        <v>2532</v>
      </c>
      <c r="B516" s="49">
        <f t="shared" si="305"/>
        <v>626100</v>
      </c>
      <c r="C516" s="49">
        <f t="shared" si="306"/>
        <v>457191.5</v>
      </c>
      <c r="D516" s="49">
        <f t="shared" si="307"/>
        <v>547804.66666666674</v>
      </c>
      <c r="E516" s="49">
        <v>644883</v>
      </c>
    </row>
    <row r="517" spans="1:5" x14ac:dyDescent="0.2">
      <c r="A517" t="s">
        <v>2533</v>
      </c>
      <c r="B517" s="49">
        <f t="shared" si="305"/>
        <v>99168</v>
      </c>
      <c r="C517" s="49">
        <f t="shared" si="306"/>
        <v>73018</v>
      </c>
      <c r="D517" s="49">
        <f t="shared" si="307"/>
        <v>97357.333333333343</v>
      </c>
      <c r="E517" s="49">
        <v>103080</v>
      </c>
    </row>
    <row r="518" spans="1:5" x14ac:dyDescent="0.2">
      <c r="A518" t="s">
        <v>2534</v>
      </c>
      <c r="B518" s="49">
        <f t="shared" si="305"/>
        <v>53880</v>
      </c>
      <c r="C518" s="49">
        <f t="shared" si="306"/>
        <v>48880.34</v>
      </c>
      <c r="D518" s="49">
        <f t="shared" si="307"/>
        <v>48880.34</v>
      </c>
      <c r="E518" s="49">
        <v>55496.228333333333</v>
      </c>
    </row>
    <row r="519" spans="1:5" x14ac:dyDescent="0.2">
      <c r="A519" t="s">
        <v>2535</v>
      </c>
      <c r="B519" s="49">
        <f t="shared" si="305"/>
        <v>538798</v>
      </c>
      <c r="C519" s="49">
        <f t="shared" si="306"/>
        <v>252530.87</v>
      </c>
      <c r="D519" s="49">
        <f t="shared" si="307"/>
        <v>505061.74</v>
      </c>
      <c r="E519" s="49">
        <v>554962.28333333321</v>
      </c>
    </row>
    <row r="520" spans="1:5" x14ac:dyDescent="0.2">
      <c r="A520" t="s">
        <v>2536</v>
      </c>
      <c r="B520" s="49">
        <f t="shared" si="305"/>
        <v>67164</v>
      </c>
      <c r="C520" s="49">
        <f t="shared" si="306"/>
        <v>40682.99</v>
      </c>
      <c r="D520" s="49">
        <f t="shared" si="307"/>
        <v>47869.04</v>
      </c>
      <c r="E520" s="49">
        <v>69466.849856999994</v>
      </c>
    </row>
    <row r="521" spans="1:5" x14ac:dyDescent="0.2">
      <c r="A521" t="s">
        <v>2537</v>
      </c>
      <c r="B521" s="49">
        <f t="shared" si="305"/>
        <v>97597</v>
      </c>
      <c r="C521" s="49">
        <f t="shared" si="306"/>
        <v>76486.05</v>
      </c>
      <c r="D521" s="49">
        <f t="shared" si="307"/>
        <v>91136.920000000013</v>
      </c>
      <c r="E521" s="49">
        <v>100525.36319999999</v>
      </c>
    </row>
    <row r="522" spans="1:5" x14ac:dyDescent="0.2">
      <c r="A522" t="s">
        <v>2538</v>
      </c>
      <c r="B522" s="49">
        <f t="shared" si="305"/>
        <v>569318.18000000005</v>
      </c>
      <c r="C522" s="49">
        <f t="shared" si="306"/>
        <v>446167.94</v>
      </c>
      <c r="D522" s="49">
        <f t="shared" si="307"/>
        <v>531631.22666666668</v>
      </c>
      <c r="E522" s="49">
        <v>586397.95200000005</v>
      </c>
    </row>
    <row r="523" spans="1:5" x14ac:dyDescent="0.2">
      <c r="A523" t="s">
        <v>2539</v>
      </c>
      <c r="B523" s="49">
        <f t="shared" si="305"/>
        <v>65065</v>
      </c>
      <c r="C523" s="49">
        <f t="shared" si="306"/>
        <v>51313.7</v>
      </c>
      <c r="D523" s="49">
        <f t="shared" si="307"/>
        <v>64803.439999999981</v>
      </c>
      <c r="E523" s="49">
        <v>67016.908800000005</v>
      </c>
    </row>
    <row r="524" spans="1:5" x14ac:dyDescent="0.2">
      <c r="A524" t="s">
        <v>2978</v>
      </c>
      <c r="B524" s="49">
        <f t="shared" si="305"/>
        <v>0</v>
      </c>
      <c r="C524" s="49">
        <f t="shared" si="306"/>
        <v>0</v>
      </c>
      <c r="D524" s="49">
        <f t="shared" si="307"/>
        <v>0</v>
      </c>
      <c r="E524" s="49">
        <v>0</v>
      </c>
    </row>
    <row r="525" spans="1:5" x14ac:dyDescent="0.2">
      <c r="A525" t="s">
        <v>2540</v>
      </c>
      <c r="B525" s="49">
        <f t="shared" si="305"/>
        <v>117451</v>
      </c>
      <c r="C525" s="49">
        <f t="shared" si="306"/>
        <v>49219.29</v>
      </c>
      <c r="D525" s="49">
        <f t="shared" si="307"/>
        <v>98438.58</v>
      </c>
      <c r="E525" s="49">
        <v>122796.75056799997</v>
      </c>
    </row>
    <row r="526" spans="1:5" x14ac:dyDescent="0.2">
      <c r="A526" t="s">
        <v>2541</v>
      </c>
      <c r="B526" s="49">
        <f t="shared" si="305"/>
        <v>213984</v>
      </c>
      <c r="C526" s="49">
        <f t="shared" si="306"/>
        <v>156416</v>
      </c>
      <c r="D526" s="49">
        <f t="shared" si="307"/>
        <v>208554.66666666666</v>
      </c>
      <c r="E526" s="49">
        <v>220403.52</v>
      </c>
    </row>
    <row r="527" spans="1:5" x14ac:dyDescent="0.2">
      <c r="A527" t="s">
        <v>2542</v>
      </c>
      <c r="B527" s="49">
        <f t="shared" si="305"/>
        <v>191412</v>
      </c>
      <c r="C527" s="49">
        <f t="shared" si="306"/>
        <v>145497</v>
      </c>
      <c r="D527" s="49">
        <f t="shared" si="307"/>
        <v>191412</v>
      </c>
      <c r="E527" s="49">
        <v>197154.35999999996</v>
      </c>
    </row>
    <row r="528" spans="1:5" x14ac:dyDescent="0.2">
      <c r="A528" t="s">
        <v>2543</v>
      </c>
      <c r="B528" s="49">
        <f t="shared" si="305"/>
        <v>135552</v>
      </c>
      <c r="C528" s="49">
        <f t="shared" si="306"/>
        <v>127231.71</v>
      </c>
      <c r="D528" s="49">
        <f t="shared" si="307"/>
        <v>127231.71</v>
      </c>
      <c r="E528" s="49">
        <v>139618.56000000003</v>
      </c>
    </row>
    <row r="529" spans="1:5" x14ac:dyDescent="0.2">
      <c r="A529" t="s">
        <v>2544</v>
      </c>
      <c r="B529" s="49">
        <f t="shared" si="305"/>
        <v>52490</v>
      </c>
      <c r="C529" s="49">
        <f t="shared" si="306"/>
        <v>0</v>
      </c>
      <c r="D529" s="49">
        <f t="shared" si="307"/>
        <v>52490</v>
      </c>
      <c r="E529" s="49">
        <v>42536</v>
      </c>
    </row>
    <row r="530" spans="1:5" x14ac:dyDescent="0.2">
      <c r="A530" t="s">
        <v>2548</v>
      </c>
      <c r="B530" s="49">
        <f t="shared" si="305"/>
        <v>7304928</v>
      </c>
      <c r="C530" s="49">
        <f t="shared" si="306"/>
        <v>5724958.29</v>
      </c>
      <c r="D530" s="49">
        <f t="shared" si="307"/>
        <v>7236090.4000000004</v>
      </c>
      <c r="E530" s="49">
        <v>7524075.8400000008</v>
      </c>
    </row>
    <row r="531" spans="1:5" x14ac:dyDescent="0.2">
      <c r="A531" t="s">
        <v>2549</v>
      </c>
      <c r="B531" s="49">
        <f t="shared" si="305"/>
        <v>1365095.85</v>
      </c>
      <c r="C531" s="49">
        <f t="shared" si="306"/>
        <v>1078264.6400000001</v>
      </c>
      <c r="D531" s="49">
        <f t="shared" si="307"/>
        <v>1288502.8</v>
      </c>
      <c r="E531" s="49">
        <v>1406048.8800000001</v>
      </c>
    </row>
    <row r="532" spans="1:5" x14ac:dyDescent="0.2">
      <c r="A532" t="s">
        <v>2550</v>
      </c>
      <c r="B532" s="49">
        <f t="shared" si="305"/>
        <v>201240</v>
      </c>
      <c r="C532" s="49">
        <f t="shared" si="306"/>
        <v>143806</v>
      </c>
      <c r="D532" s="49">
        <f t="shared" si="307"/>
        <v>191741.33333333334</v>
      </c>
      <c r="E532" s="49">
        <v>224688</v>
      </c>
    </row>
    <row r="533" spans="1:5" x14ac:dyDescent="0.2">
      <c r="A533" t="s">
        <v>2551</v>
      </c>
      <c r="B533" s="49">
        <f t="shared" si="305"/>
        <v>120417</v>
      </c>
      <c r="C533" s="49">
        <f t="shared" si="306"/>
        <v>119821.42</v>
      </c>
      <c r="D533" s="49">
        <f t="shared" si="307"/>
        <v>119821.42</v>
      </c>
      <c r="E533" s="49">
        <v>124029.51000000002</v>
      </c>
    </row>
    <row r="534" spans="1:5" x14ac:dyDescent="0.2">
      <c r="A534" t="s">
        <v>2552</v>
      </c>
      <c r="B534" s="49">
        <f t="shared" si="305"/>
        <v>1204170</v>
      </c>
      <c r="C534" s="49">
        <f t="shared" si="306"/>
        <v>590624.92999999993</v>
      </c>
      <c r="D534" s="49">
        <f t="shared" si="307"/>
        <v>1181249.8599999999</v>
      </c>
      <c r="E534" s="49">
        <v>1240295.1000000001</v>
      </c>
    </row>
    <row r="535" spans="1:5" x14ac:dyDescent="0.2">
      <c r="A535" t="s">
        <v>2553</v>
      </c>
      <c r="B535" s="49">
        <f t="shared" si="305"/>
        <v>135385</v>
      </c>
      <c r="C535" s="49">
        <f t="shared" si="306"/>
        <v>107399.39</v>
      </c>
      <c r="D535" s="49">
        <f t="shared" si="307"/>
        <v>128978.32</v>
      </c>
      <c r="E535" s="49">
        <v>139928.0091732</v>
      </c>
    </row>
    <row r="536" spans="1:5" x14ac:dyDescent="0.2">
      <c r="A536" t="s">
        <v>2554</v>
      </c>
      <c r="B536" s="49">
        <f t="shared" si="305"/>
        <v>219148</v>
      </c>
      <c r="C536" s="49">
        <f t="shared" si="306"/>
        <v>170580.12</v>
      </c>
      <c r="D536" s="49">
        <f t="shared" si="307"/>
        <v>203560.08000000002</v>
      </c>
      <c r="E536" s="49">
        <v>225722.2751999998</v>
      </c>
    </row>
    <row r="537" spans="1:5" x14ac:dyDescent="0.2">
      <c r="A537" t="s">
        <v>2555</v>
      </c>
      <c r="B537" s="49">
        <f t="shared" si="305"/>
        <v>1278362</v>
      </c>
      <c r="C537" s="49">
        <f t="shared" si="306"/>
        <v>995049.39</v>
      </c>
      <c r="D537" s="49">
        <f t="shared" si="307"/>
        <v>1187432.2266666666</v>
      </c>
      <c r="E537" s="49">
        <v>1316713.2720000001</v>
      </c>
    </row>
    <row r="538" spans="1:5" x14ac:dyDescent="0.2">
      <c r="A538" t="s">
        <v>2556</v>
      </c>
      <c r="B538" s="49">
        <f t="shared" si="305"/>
        <v>146099</v>
      </c>
      <c r="C538" s="49">
        <f t="shared" si="306"/>
        <v>114725.68</v>
      </c>
      <c r="D538" s="49">
        <f t="shared" si="307"/>
        <v>145007.54666666672</v>
      </c>
      <c r="E538" s="49">
        <v>150481.51680000001</v>
      </c>
    </row>
    <row r="539" spans="1:5" x14ac:dyDescent="0.2">
      <c r="A539" t="s">
        <v>2557</v>
      </c>
      <c r="B539" s="49">
        <f t="shared" si="305"/>
        <v>129866</v>
      </c>
      <c r="C539" s="49">
        <f t="shared" si="306"/>
        <v>94475.86</v>
      </c>
      <c r="D539" s="49">
        <f t="shared" si="307"/>
        <v>125967.81333333334</v>
      </c>
      <c r="E539" s="49">
        <v>133762.02119999999</v>
      </c>
    </row>
    <row r="540" spans="1:5" x14ac:dyDescent="0.2">
      <c r="A540" t="s">
        <v>2558</v>
      </c>
      <c r="B540" s="49">
        <f t="shared" si="305"/>
        <v>251142</v>
      </c>
      <c r="C540" s="49">
        <f t="shared" si="306"/>
        <v>120660.19</v>
      </c>
      <c r="D540" s="49">
        <f t="shared" si="307"/>
        <v>241320.38</v>
      </c>
      <c r="E540" s="49">
        <v>262269.48600800021</v>
      </c>
    </row>
    <row r="541" spans="1:5" x14ac:dyDescent="0.2">
      <c r="A541" t="s">
        <v>2559</v>
      </c>
      <c r="B541" s="49">
        <f t="shared" si="305"/>
        <v>521616</v>
      </c>
      <c r="C541" s="49">
        <f t="shared" si="306"/>
        <v>383666</v>
      </c>
      <c r="D541" s="49">
        <f t="shared" si="307"/>
        <v>511554.66666666663</v>
      </c>
      <c r="E541" s="49">
        <v>537264.48</v>
      </c>
    </row>
    <row r="542" spans="1:5" x14ac:dyDescent="0.2">
      <c r="A542" t="s">
        <v>2560</v>
      </c>
      <c r="B542" s="49">
        <f t="shared" si="305"/>
        <v>470856</v>
      </c>
      <c r="C542" s="49">
        <f t="shared" si="306"/>
        <v>354140.53</v>
      </c>
      <c r="D542" s="49">
        <f t="shared" si="307"/>
        <v>470856</v>
      </c>
      <c r="E542" s="49">
        <v>484981.67999999982</v>
      </c>
    </row>
    <row r="543" spans="1:5" x14ac:dyDescent="0.2">
      <c r="A543" t="s">
        <v>2561</v>
      </c>
      <c r="B543" s="49">
        <f t="shared" si="305"/>
        <v>304372</v>
      </c>
      <c r="C543" s="49">
        <f t="shared" si="306"/>
        <v>296604.52</v>
      </c>
      <c r="D543" s="49">
        <f t="shared" si="307"/>
        <v>296604.52</v>
      </c>
      <c r="E543" s="49">
        <v>313503.16000000021</v>
      </c>
    </row>
    <row r="544" spans="1:5" x14ac:dyDescent="0.2">
      <c r="A544" t="s">
        <v>2562</v>
      </c>
      <c r="B544" s="49">
        <f t="shared" si="305"/>
        <v>77370</v>
      </c>
      <c r="C544" s="49">
        <f t="shared" si="306"/>
        <v>0</v>
      </c>
      <c r="D544" s="49">
        <f t="shared" si="307"/>
        <v>77370</v>
      </c>
      <c r="E544" s="49">
        <v>141055.20000000004</v>
      </c>
    </row>
    <row r="545" spans="1:5" x14ac:dyDescent="0.2">
      <c r="A545" t="s">
        <v>2586</v>
      </c>
      <c r="B545" s="49">
        <f t="shared" si="305"/>
        <v>3079368</v>
      </c>
      <c r="C545" s="49">
        <f t="shared" si="306"/>
        <v>2343107.85</v>
      </c>
      <c r="D545" s="49">
        <f t="shared" si="307"/>
        <v>2964430.16</v>
      </c>
      <c r="E545" s="49">
        <v>3171749.0400000005</v>
      </c>
    </row>
    <row r="546" spans="1:5" x14ac:dyDescent="0.2">
      <c r="A546" t="s">
        <v>2998</v>
      </c>
      <c r="B546" s="49">
        <f t="shared" si="305"/>
        <v>0</v>
      </c>
      <c r="C546" s="49">
        <f t="shared" si="306"/>
        <v>0</v>
      </c>
      <c r="D546" s="49">
        <f t="shared" si="307"/>
        <v>0</v>
      </c>
      <c r="E546" s="49">
        <v>0</v>
      </c>
    </row>
    <row r="547" spans="1:5" x14ac:dyDescent="0.2">
      <c r="A547" t="s">
        <v>2587</v>
      </c>
      <c r="B547" s="49">
        <f t="shared" si="305"/>
        <v>91764</v>
      </c>
      <c r="C547" s="49">
        <f t="shared" si="306"/>
        <v>61527</v>
      </c>
      <c r="D547" s="49">
        <f t="shared" si="307"/>
        <v>82036</v>
      </c>
      <c r="E547" s="49">
        <v>93864</v>
      </c>
    </row>
    <row r="548" spans="1:5" x14ac:dyDescent="0.2">
      <c r="A548" t="s">
        <v>2588</v>
      </c>
      <c r="B548" s="49">
        <f t="shared" si="305"/>
        <v>42769</v>
      </c>
      <c r="C548" s="49">
        <f t="shared" si="306"/>
        <v>41181.350000000006</v>
      </c>
      <c r="D548" s="49">
        <f t="shared" si="307"/>
        <v>41181.350000000006</v>
      </c>
      <c r="E548" s="49">
        <v>44052.070000000007</v>
      </c>
    </row>
    <row r="549" spans="1:5" x14ac:dyDescent="0.2">
      <c r="A549" t="s">
        <v>2589</v>
      </c>
      <c r="B549" s="49">
        <f t="shared" si="305"/>
        <v>427690</v>
      </c>
      <c r="C549" s="49">
        <f t="shared" si="306"/>
        <v>213845</v>
      </c>
      <c r="D549" s="49">
        <f t="shared" si="307"/>
        <v>427690</v>
      </c>
      <c r="E549" s="49">
        <v>440520.70000000007</v>
      </c>
    </row>
    <row r="550" spans="1:5" x14ac:dyDescent="0.2">
      <c r="A550" t="s">
        <v>2979</v>
      </c>
      <c r="B550" s="49">
        <f t="shared" si="305"/>
        <v>0</v>
      </c>
      <c r="C550" s="49">
        <f t="shared" si="306"/>
        <v>0</v>
      </c>
      <c r="D550" s="49">
        <f t="shared" si="307"/>
        <v>0</v>
      </c>
      <c r="E550" s="49">
        <v>0</v>
      </c>
    </row>
    <row r="551" spans="1:5" x14ac:dyDescent="0.2">
      <c r="A551" t="s">
        <v>2590</v>
      </c>
      <c r="B551" s="49">
        <f t="shared" si="305"/>
        <v>92381</v>
      </c>
      <c r="C551" s="49">
        <f t="shared" si="306"/>
        <v>70098.929999999993</v>
      </c>
      <c r="D551" s="49">
        <f t="shared" si="307"/>
        <v>83814.200000000012</v>
      </c>
      <c r="E551" s="49">
        <v>95152.471200000015</v>
      </c>
    </row>
    <row r="552" spans="1:5" x14ac:dyDescent="0.2">
      <c r="A552" t="s">
        <v>2591</v>
      </c>
      <c r="B552" s="49">
        <f t="shared" si="305"/>
        <v>538889</v>
      </c>
      <c r="C552" s="49">
        <f t="shared" si="306"/>
        <v>408909.88</v>
      </c>
      <c r="D552" s="49">
        <f t="shared" si="307"/>
        <v>488915.52</v>
      </c>
      <c r="E552" s="49">
        <v>555056.08199999994</v>
      </c>
    </row>
    <row r="553" spans="1:5" x14ac:dyDescent="0.2">
      <c r="A553" t="s">
        <v>2592</v>
      </c>
      <c r="B553" s="49">
        <f t="shared" si="305"/>
        <v>61587</v>
      </c>
      <c r="C553" s="49">
        <f t="shared" si="306"/>
        <v>47001.87</v>
      </c>
      <c r="D553" s="49">
        <f t="shared" si="307"/>
        <v>59452.146666666667</v>
      </c>
      <c r="E553" s="49">
        <v>63434.980800000012</v>
      </c>
    </row>
    <row r="554" spans="1:5" x14ac:dyDescent="0.2">
      <c r="A554" t="s">
        <v>2593</v>
      </c>
      <c r="B554" s="49">
        <f t="shared" si="305"/>
        <v>8416</v>
      </c>
      <c r="C554" s="49">
        <f t="shared" si="306"/>
        <v>6276.92</v>
      </c>
      <c r="D554" s="49">
        <f t="shared" si="307"/>
        <v>8369.2266666666656</v>
      </c>
      <c r="E554" s="49">
        <v>8668.9331999999995</v>
      </c>
    </row>
    <row r="555" spans="1:5" x14ac:dyDescent="0.2">
      <c r="A555" t="s">
        <v>2594</v>
      </c>
      <c r="B555" s="49">
        <f t="shared" si="305"/>
        <v>98224</v>
      </c>
      <c r="C555" s="49">
        <f t="shared" si="306"/>
        <v>49111.77</v>
      </c>
      <c r="D555" s="49">
        <f t="shared" si="307"/>
        <v>98223.54</v>
      </c>
      <c r="E555" s="49">
        <v>102672.10408799999</v>
      </c>
    </row>
    <row r="556" spans="1:5" x14ac:dyDescent="0.2">
      <c r="A556" t="s">
        <v>2595</v>
      </c>
      <c r="B556" s="49">
        <f t="shared" si="305"/>
        <v>202740</v>
      </c>
      <c r="C556" s="49">
        <f t="shared" si="306"/>
        <v>120000.97000000002</v>
      </c>
      <c r="D556" s="49">
        <f t="shared" si="307"/>
        <v>160001.29333333336</v>
      </c>
      <c r="E556" s="49">
        <v>208822.19999999998</v>
      </c>
    </row>
    <row r="557" spans="1:5" x14ac:dyDescent="0.2">
      <c r="A557" t="s">
        <v>2596</v>
      </c>
      <c r="B557" s="49">
        <f t="shared" ref="B557:B620" si="308">IFERROR(VLOOKUP($A557,corte201019,6,FALSE),0)</f>
        <v>180384</v>
      </c>
      <c r="C557" s="49">
        <f t="shared" ref="C557:C620" si="309">IFERROR(VLOOKUP($A557,corte201019,7,FALSE),0)</f>
        <v>131185</v>
      </c>
      <c r="D557" s="49">
        <f t="shared" ref="D557:D620" si="310">IFERROR(VLOOKUP($A557,corte201019,9,FALSE),0)</f>
        <v>174913.33333333334</v>
      </c>
      <c r="E557" s="49">
        <v>185795.51999999996</v>
      </c>
    </row>
    <row r="558" spans="1:5" x14ac:dyDescent="0.2">
      <c r="A558" t="s">
        <v>2597</v>
      </c>
      <c r="B558" s="49">
        <f t="shared" si="308"/>
        <v>128307</v>
      </c>
      <c r="C558" s="49">
        <f t="shared" si="309"/>
        <v>114776.61</v>
      </c>
      <c r="D558" s="49">
        <f t="shared" si="310"/>
        <v>114776.61</v>
      </c>
      <c r="E558" s="49">
        <v>132156.21</v>
      </c>
    </row>
    <row r="559" spans="1:5" x14ac:dyDescent="0.2">
      <c r="A559" t="s">
        <v>2598</v>
      </c>
      <c r="B559" s="49">
        <f t="shared" si="308"/>
        <v>62940</v>
      </c>
      <c r="C559" s="49">
        <f t="shared" si="309"/>
        <v>0</v>
      </c>
      <c r="D559" s="49">
        <f t="shared" si="310"/>
        <v>62940</v>
      </c>
      <c r="E559" s="49">
        <v>29598.400000000001</v>
      </c>
    </row>
    <row r="560" spans="1:5" x14ac:dyDescent="0.2">
      <c r="A560" t="s">
        <v>2628</v>
      </c>
      <c r="B560" s="49">
        <f t="shared" si="308"/>
        <v>4352892</v>
      </c>
      <c r="C560" s="49">
        <f t="shared" si="309"/>
        <v>3030902.42</v>
      </c>
      <c r="D560" s="49">
        <f t="shared" si="310"/>
        <v>3821722.0933333337</v>
      </c>
      <c r="E560" s="49">
        <v>4483478.7599999988</v>
      </c>
    </row>
    <row r="561" spans="1:5" x14ac:dyDescent="0.2">
      <c r="A561" t="s">
        <v>2629</v>
      </c>
      <c r="B561" s="49">
        <f t="shared" si="308"/>
        <v>3277020</v>
      </c>
      <c r="C561" s="49">
        <f t="shared" si="309"/>
        <v>2198349.66</v>
      </c>
      <c r="D561" s="49">
        <f t="shared" si="310"/>
        <v>2633523.5466666669</v>
      </c>
      <c r="E561" s="49">
        <v>3375330.6000000015</v>
      </c>
    </row>
    <row r="562" spans="1:5" x14ac:dyDescent="0.2">
      <c r="A562" t="s">
        <v>2630</v>
      </c>
      <c r="B562" s="49">
        <f t="shared" si="308"/>
        <v>97680</v>
      </c>
      <c r="C562" s="49">
        <f t="shared" si="309"/>
        <v>72501</v>
      </c>
      <c r="D562" s="49">
        <f t="shared" si="310"/>
        <v>96668</v>
      </c>
      <c r="E562" s="49">
        <v>110796</v>
      </c>
    </row>
    <row r="563" spans="1:5" x14ac:dyDescent="0.2">
      <c r="A563" t="s">
        <v>2631</v>
      </c>
      <c r="B563" s="49">
        <f t="shared" si="308"/>
        <v>105971</v>
      </c>
      <c r="C563" s="49">
        <f t="shared" si="309"/>
        <v>88311.53</v>
      </c>
      <c r="D563" s="49">
        <f t="shared" si="310"/>
        <v>88311.53</v>
      </c>
      <c r="E563" s="49">
        <v>109150.13000000008</v>
      </c>
    </row>
    <row r="564" spans="1:5" x14ac:dyDescent="0.2">
      <c r="A564" t="s">
        <v>2632</v>
      </c>
      <c r="B564" s="49">
        <f t="shared" si="308"/>
        <v>1059710</v>
      </c>
      <c r="C564" s="49">
        <f t="shared" si="309"/>
        <v>442271.7</v>
      </c>
      <c r="D564" s="49">
        <f t="shared" si="310"/>
        <v>884543.4</v>
      </c>
      <c r="E564" s="49">
        <v>1091501.3000000003</v>
      </c>
    </row>
    <row r="565" spans="1:5" x14ac:dyDescent="0.2">
      <c r="A565" t="s">
        <v>2633</v>
      </c>
      <c r="B565" s="49">
        <f t="shared" si="308"/>
        <v>349520</v>
      </c>
      <c r="C565" s="49">
        <f t="shared" si="309"/>
        <v>156575.72</v>
      </c>
      <c r="D565" s="49">
        <f t="shared" si="310"/>
        <v>188362.76</v>
      </c>
      <c r="E565" s="49">
        <v>361447.73009100009</v>
      </c>
    </row>
    <row r="566" spans="1:5" x14ac:dyDescent="0.2">
      <c r="A566" t="s">
        <v>2634</v>
      </c>
      <c r="B566" s="49">
        <f t="shared" si="308"/>
        <v>130587</v>
      </c>
      <c r="C566" s="49">
        <f t="shared" si="309"/>
        <v>90374.49</v>
      </c>
      <c r="D566" s="49">
        <f t="shared" si="310"/>
        <v>107579.76</v>
      </c>
      <c r="E566" s="49">
        <v>134504.3628</v>
      </c>
    </row>
    <row r="567" spans="1:5" x14ac:dyDescent="0.2">
      <c r="A567" t="s">
        <v>2635</v>
      </c>
      <c r="B567" s="49">
        <f t="shared" si="308"/>
        <v>761756</v>
      </c>
      <c r="C567" s="49">
        <f t="shared" si="309"/>
        <v>527183.69999999995</v>
      </c>
      <c r="D567" s="49">
        <f t="shared" si="310"/>
        <v>627547.6533333332</v>
      </c>
      <c r="E567" s="49">
        <v>784608.78299999982</v>
      </c>
    </row>
    <row r="568" spans="1:5" x14ac:dyDescent="0.2">
      <c r="A568" t="s">
        <v>2636</v>
      </c>
      <c r="B568" s="49">
        <f t="shared" si="308"/>
        <v>87058</v>
      </c>
      <c r="C568" s="49">
        <f t="shared" si="309"/>
        <v>60653.760000000002</v>
      </c>
      <c r="D568" s="49">
        <f t="shared" si="310"/>
        <v>76481.333333333328</v>
      </c>
      <c r="E568" s="49">
        <v>89669.575199999992</v>
      </c>
    </row>
    <row r="569" spans="1:5" x14ac:dyDescent="0.2">
      <c r="A569" t="s">
        <v>2980</v>
      </c>
      <c r="B569" s="49">
        <f t="shared" si="308"/>
        <v>0</v>
      </c>
      <c r="C569" s="49">
        <f t="shared" si="309"/>
        <v>0</v>
      </c>
      <c r="D569" s="49">
        <f t="shared" si="310"/>
        <v>0</v>
      </c>
      <c r="E569" s="49">
        <v>0</v>
      </c>
    </row>
    <row r="570" spans="1:5" x14ac:dyDescent="0.2">
      <c r="A570" t="s">
        <v>2637</v>
      </c>
      <c r="B570" s="49">
        <f t="shared" si="308"/>
        <v>220031</v>
      </c>
      <c r="C570" s="49">
        <f t="shared" si="309"/>
        <v>90302.51</v>
      </c>
      <c r="D570" s="49">
        <f t="shared" si="310"/>
        <v>180605.02</v>
      </c>
      <c r="E570" s="49">
        <v>229868.60492800004</v>
      </c>
    </row>
    <row r="571" spans="1:5" x14ac:dyDescent="0.2">
      <c r="A571" t="s">
        <v>2638</v>
      </c>
      <c r="B571" s="49">
        <f t="shared" si="308"/>
        <v>301968</v>
      </c>
      <c r="C571" s="49">
        <f t="shared" si="309"/>
        <v>201114</v>
      </c>
      <c r="D571" s="49">
        <f t="shared" si="310"/>
        <v>268152</v>
      </c>
      <c r="E571" s="49">
        <v>311027.03999999998</v>
      </c>
    </row>
    <row r="572" spans="1:5" x14ac:dyDescent="0.2">
      <c r="A572" t="s">
        <v>2639</v>
      </c>
      <c r="B572" s="49">
        <f t="shared" si="308"/>
        <v>256416</v>
      </c>
      <c r="C572" s="49">
        <f t="shared" si="309"/>
        <v>177592</v>
      </c>
      <c r="D572" s="49">
        <f t="shared" si="310"/>
        <v>236789.33333333334</v>
      </c>
      <c r="E572" s="49">
        <v>264108.47999999992</v>
      </c>
    </row>
    <row r="573" spans="1:5" x14ac:dyDescent="0.2">
      <c r="A573" t="s">
        <v>2640</v>
      </c>
      <c r="B573" s="49">
        <f t="shared" si="308"/>
        <v>181371</v>
      </c>
      <c r="C573" s="49">
        <f t="shared" si="309"/>
        <v>158349.9</v>
      </c>
      <c r="D573" s="49">
        <f t="shared" si="310"/>
        <v>158349.9</v>
      </c>
      <c r="E573" s="49">
        <v>186811.61500000005</v>
      </c>
    </row>
    <row r="574" spans="1:5" x14ac:dyDescent="0.2">
      <c r="A574" t="s">
        <v>2641</v>
      </c>
      <c r="B574" s="49">
        <f t="shared" si="308"/>
        <v>3890</v>
      </c>
      <c r="C574" s="49">
        <f t="shared" si="309"/>
        <v>0</v>
      </c>
      <c r="D574" s="49">
        <f t="shared" si="310"/>
        <v>3890</v>
      </c>
      <c r="E574" s="49">
        <v>84572.800000000003</v>
      </c>
    </row>
    <row r="575" spans="1:5" x14ac:dyDescent="0.2">
      <c r="A575" t="s">
        <v>2644</v>
      </c>
      <c r="B575" s="49">
        <f t="shared" si="308"/>
        <v>2498688</v>
      </c>
      <c r="C575" s="49">
        <f t="shared" si="309"/>
        <v>1945296.86</v>
      </c>
      <c r="D575" s="49">
        <f t="shared" si="310"/>
        <v>2452001.1466666665</v>
      </c>
      <c r="E575" s="49">
        <v>2573648.6400000006</v>
      </c>
    </row>
    <row r="576" spans="1:5" x14ac:dyDescent="0.2">
      <c r="A576" t="s">
        <v>2645</v>
      </c>
      <c r="B576" s="49">
        <f t="shared" si="308"/>
        <v>295932</v>
      </c>
      <c r="C576" s="49">
        <f t="shared" si="309"/>
        <v>234286.5</v>
      </c>
      <c r="D576" s="49">
        <f t="shared" si="310"/>
        <v>279499.33333333331</v>
      </c>
      <c r="E576" s="49">
        <v>304809.96000000002</v>
      </c>
    </row>
    <row r="577" spans="1:5" x14ac:dyDescent="0.2">
      <c r="A577" t="s">
        <v>2646</v>
      </c>
      <c r="B577" s="49">
        <f t="shared" si="308"/>
        <v>50316</v>
      </c>
      <c r="C577" s="49">
        <f t="shared" si="309"/>
        <v>33349</v>
      </c>
      <c r="D577" s="49">
        <f t="shared" si="310"/>
        <v>44465.333333333328</v>
      </c>
      <c r="E577" s="49">
        <v>55404</v>
      </c>
    </row>
    <row r="578" spans="1:5" x14ac:dyDescent="0.2">
      <c r="A578" t="s">
        <v>2647</v>
      </c>
      <c r="B578" s="49">
        <f t="shared" si="308"/>
        <v>38814</v>
      </c>
      <c r="C578" s="49">
        <f t="shared" si="309"/>
        <v>38814</v>
      </c>
      <c r="D578" s="49">
        <f t="shared" si="310"/>
        <v>38814</v>
      </c>
      <c r="E578" s="49">
        <v>39978.591666666674</v>
      </c>
    </row>
    <row r="579" spans="1:5" x14ac:dyDescent="0.2">
      <c r="A579" t="s">
        <v>2648</v>
      </c>
      <c r="B579" s="49">
        <f t="shared" si="308"/>
        <v>388142</v>
      </c>
      <c r="C579" s="49">
        <f t="shared" si="309"/>
        <v>194070.83</v>
      </c>
      <c r="D579" s="49">
        <f t="shared" si="310"/>
        <v>388141.66</v>
      </c>
      <c r="E579" s="49">
        <v>399785.91666666674</v>
      </c>
    </row>
    <row r="580" spans="1:5" x14ac:dyDescent="0.2">
      <c r="A580" t="s">
        <v>2649</v>
      </c>
      <c r="B580" s="49">
        <f t="shared" si="308"/>
        <v>29611</v>
      </c>
      <c r="C580" s="49">
        <f t="shared" si="309"/>
        <v>19708.560000000001</v>
      </c>
      <c r="D580" s="49">
        <f t="shared" si="310"/>
        <v>23915.573333333334</v>
      </c>
      <c r="E580" s="49">
        <v>30606.460817400002</v>
      </c>
    </row>
    <row r="581" spans="1:5" x14ac:dyDescent="0.2">
      <c r="A581" t="s">
        <v>2650</v>
      </c>
      <c r="B581" s="49">
        <f t="shared" si="308"/>
        <v>74961</v>
      </c>
      <c r="C581" s="49">
        <f t="shared" si="309"/>
        <v>58050.6</v>
      </c>
      <c r="D581" s="49">
        <f t="shared" si="310"/>
        <v>69071.680000000008</v>
      </c>
      <c r="E581" s="49">
        <v>77209.459200000012</v>
      </c>
    </row>
    <row r="582" spans="1:5" x14ac:dyDescent="0.2">
      <c r="A582" t="s">
        <v>2651</v>
      </c>
      <c r="B582" s="49">
        <f t="shared" si="308"/>
        <v>437270</v>
      </c>
      <c r="C582" s="49">
        <f t="shared" si="309"/>
        <v>338627.91</v>
      </c>
      <c r="D582" s="49">
        <f t="shared" si="310"/>
        <v>402917.45333333337</v>
      </c>
      <c r="E582" s="49">
        <v>450388.51200000005</v>
      </c>
    </row>
    <row r="583" spans="1:5" x14ac:dyDescent="0.2">
      <c r="A583" t="s">
        <v>2652</v>
      </c>
      <c r="B583" s="49">
        <f t="shared" si="308"/>
        <v>49974</v>
      </c>
      <c r="C583" s="49">
        <f t="shared" si="309"/>
        <v>38935.449999999997</v>
      </c>
      <c r="D583" s="49">
        <f t="shared" si="310"/>
        <v>49137.560000000005</v>
      </c>
      <c r="E583" s="49">
        <v>51472.972800000003</v>
      </c>
    </row>
    <row r="584" spans="1:5" x14ac:dyDescent="0.2">
      <c r="A584" t="s">
        <v>2981</v>
      </c>
      <c r="B584" s="49">
        <f t="shared" si="308"/>
        <v>0</v>
      </c>
      <c r="C584" s="49">
        <f t="shared" si="309"/>
        <v>0</v>
      </c>
      <c r="D584" s="49">
        <f t="shared" si="310"/>
        <v>0</v>
      </c>
      <c r="E584" s="49">
        <v>0</v>
      </c>
    </row>
    <row r="585" spans="1:5" x14ac:dyDescent="0.2">
      <c r="A585" t="s">
        <v>2653</v>
      </c>
      <c r="B585" s="49">
        <f t="shared" si="308"/>
        <v>91657</v>
      </c>
      <c r="C585" s="49">
        <f t="shared" si="309"/>
        <v>45828.45</v>
      </c>
      <c r="D585" s="49">
        <f t="shared" si="310"/>
        <v>91656.9</v>
      </c>
      <c r="E585" s="49">
        <v>95677.271624000001</v>
      </c>
    </row>
    <row r="586" spans="1:5" x14ac:dyDescent="0.2">
      <c r="A586" t="s">
        <v>2654</v>
      </c>
      <c r="B586" s="49">
        <f t="shared" si="308"/>
        <v>157692</v>
      </c>
      <c r="C586" s="49">
        <f t="shared" si="309"/>
        <v>105926.41</v>
      </c>
      <c r="D586" s="49">
        <f t="shared" si="310"/>
        <v>141235.21333333332</v>
      </c>
      <c r="E586" s="49">
        <v>162422.76</v>
      </c>
    </row>
    <row r="587" spans="1:5" x14ac:dyDescent="0.2">
      <c r="A587" t="s">
        <v>2655</v>
      </c>
      <c r="B587" s="49">
        <f t="shared" si="308"/>
        <v>138756</v>
      </c>
      <c r="C587" s="49">
        <f t="shared" si="309"/>
        <v>103069</v>
      </c>
      <c r="D587" s="49">
        <f t="shared" si="310"/>
        <v>137425.33333333334</v>
      </c>
      <c r="E587" s="49">
        <v>142918.68</v>
      </c>
    </row>
    <row r="588" spans="1:5" x14ac:dyDescent="0.2">
      <c r="A588" t="s">
        <v>2656</v>
      </c>
      <c r="B588" s="49">
        <f t="shared" si="308"/>
        <v>104112</v>
      </c>
      <c r="C588" s="49">
        <f t="shared" si="309"/>
        <v>104112</v>
      </c>
      <c r="D588" s="49">
        <f t="shared" si="310"/>
        <v>104112</v>
      </c>
      <c r="E588" s="49">
        <v>107235.35999999999</v>
      </c>
    </row>
    <row r="589" spans="1:5" x14ac:dyDescent="0.2">
      <c r="A589" t="s">
        <v>2657</v>
      </c>
      <c r="B589" s="49">
        <f t="shared" si="308"/>
        <v>3080</v>
      </c>
      <c r="C589" s="49">
        <f t="shared" si="309"/>
        <v>0</v>
      </c>
      <c r="D589" s="49">
        <f t="shared" si="310"/>
        <v>3080</v>
      </c>
      <c r="E589" s="49">
        <v>50564.799999999996</v>
      </c>
    </row>
    <row r="590" spans="1:5" x14ac:dyDescent="0.2">
      <c r="A590" t="s">
        <v>2659</v>
      </c>
      <c r="B590" s="49">
        <f t="shared" si="308"/>
        <v>454212</v>
      </c>
      <c r="C590" s="49">
        <f t="shared" si="309"/>
        <v>359591.5</v>
      </c>
      <c r="D590" s="49">
        <f t="shared" si="310"/>
        <v>454212</v>
      </c>
      <c r="E590" s="49">
        <v>467838.36</v>
      </c>
    </row>
    <row r="591" spans="1:5" x14ac:dyDescent="0.2">
      <c r="A591" t="s">
        <v>2660</v>
      </c>
      <c r="B591" s="49">
        <f t="shared" si="308"/>
        <v>140784</v>
      </c>
      <c r="C591" s="49">
        <f t="shared" si="309"/>
        <v>111454</v>
      </c>
      <c r="D591" s="49">
        <f t="shared" si="310"/>
        <v>132962.66666666669</v>
      </c>
      <c r="E591" s="49">
        <v>145007.52000000002</v>
      </c>
    </row>
    <row r="592" spans="1:5" x14ac:dyDescent="0.2">
      <c r="A592" t="s">
        <v>2661</v>
      </c>
      <c r="B592" s="49">
        <f t="shared" si="308"/>
        <v>8880</v>
      </c>
      <c r="C592" s="49">
        <f t="shared" si="309"/>
        <v>7143</v>
      </c>
      <c r="D592" s="49">
        <f t="shared" si="310"/>
        <v>8880</v>
      </c>
      <c r="E592" s="49">
        <v>9228</v>
      </c>
    </row>
    <row r="593" spans="1:5" x14ac:dyDescent="0.2">
      <c r="A593" t="s">
        <v>2662</v>
      </c>
      <c r="B593" s="49">
        <f t="shared" si="308"/>
        <v>8264</v>
      </c>
      <c r="C593" s="49">
        <f t="shared" si="309"/>
        <v>7286.18</v>
      </c>
      <c r="D593" s="49">
        <f t="shared" si="310"/>
        <v>7286.18</v>
      </c>
      <c r="E593" s="49">
        <v>8511.748333333333</v>
      </c>
    </row>
    <row r="594" spans="1:5" x14ac:dyDescent="0.2">
      <c r="A594" t="s">
        <v>2663</v>
      </c>
      <c r="B594" s="49">
        <f t="shared" si="308"/>
        <v>82638</v>
      </c>
      <c r="C594" s="49">
        <f t="shared" si="309"/>
        <v>41319.17</v>
      </c>
      <c r="D594" s="49">
        <f t="shared" si="310"/>
        <v>82638.34</v>
      </c>
      <c r="E594" s="49">
        <v>85117.483333333337</v>
      </c>
    </row>
    <row r="595" spans="1:5" x14ac:dyDescent="0.2">
      <c r="A595" t="s">
        <v>2664</v>
      </c>
      <c r="B595" s="49">
        <f t="shared" si="308"/>
        <v>32134.42</v>
      </c>
      <c r="C595" s="49">
        <f t="shared" si="309"/>
        <v>26421.71</v>
      </c>
      <c r="D595" s="49">
        <f t="shared" si="310"/>
        <v>31723.200000000004</v>
      </c>
      <c r="E595" s="49">
        <v>14830.421752799997</v>
      </c>
    </row>
    <row r="596" spans="1:5" x14ac:dyDescent="0.2">
      <c r="A596" t="s">
        <v>2665</v>
      </c>
      <c r="B596" s="49">
        <f t="shared" si="308"/>
        <v>13626</v>
      </c>
      <c r="C596" s="49">
        <f t="shared" si="309"/>
        <v>10720.62</v>
      </c>
      <c r="D596" s="49">
        <f t="shared" si="310"/>
        <v>12780.08</v>
      </c>
      <c r="E596" s="49">
        <v>14035.150799999999</v>
      </c>
    </row>
    <row r="597" spans="1:5" x14ac:dyDescent="0.2">
      <c r="A597" t="s">
        <v>2666</v>
      </c>
      <c r="B597" s="49">
        <f t="shared" si="308"/>
        <v>79487</v>
      </c>
      <c r="C597" s="49">
        <f t="shared" si="309"/>
        <v>62536.95</v>
      </c>
      <c r="D597" s="49">
        <f t="shared" si="310"/>
        <v>74550.46666666666</v>
      </c>
      <c r="E597" s="49">
        <v>81871.712999999989</v>
      </c>
    </row>
    <row r="598" spans="1:5" x14ac:dyDescent="0.2">
      <c r="A598" t="s">
        <v>2667</v>
      </c>
      <c r="B598" s="49">
        <f t="shared" si="308"/>
        <v>9084</v>
      </c>
      <c r="C598" s="49">
        <f t="shared" si="309"/>
        <v>7191.83</v>
      </c>
      <c r="D598" s="49">
        <f t="shared" si="310"/>
        <v>9084</v>
      </c>
      <c r="E598" s="49">
        <v>9356.7672000000002</v>
      </c>
    </row>
    <row r="599" spans="1:5" x14ac:dyDescent="0.2">
      <c r="A599" t="s">
        <v>2982</v>
      </c>
      <c r="B599" s="49">
        <f t="shared" si="308"/>
        <v>0</v>
      </c>
      <c r="C599" s="49">
        <f t="shared" si="309"/>
        <v>0</v>
      </c>
      <c r="D599" s="49">
        <f t="shared" si="310"/>
        <v>0</v>
      </c>
      <c r="E599" s="49">
        <v>0</v>
      </c>
    </row>
    <row r="600" spans="1:5" x14ac:dyDescent="0.2">
      <c r="A600" t="s">
        <v>2668</v>
      </c>
      <c r="B600" s="49">
        <f t="shared" si="308"/>
        <v>19278</v>
      </c>
      <c r="C600" s="49">
        <f t="shared" si="309"/>
        <v>9639.24</v>
      </c>
      <c r="D600" s="49">
        <f t="shared" si="310"/>
        <v>19278.48</v>
      </c>
      <c r="E600" s="49">
        <v>20161.326151999998</v>
      </c>
    </row>
    <row r="601" spans="1:5" x14ac:dyDescent="0.2">
      <c r="A601" t="s">
        <v>2669</v>
      </c>
      <c r="B601" s="49">
        <f t="shared" si="308"/>
        <v>28080</v>
      </c>
      <c r="C601" s="49">
        <f t="shared" si="309"/>
        <v>20781</v>
      </c>
      <c r="D601" s="49">
        <f t="shared" si="310"/>
        <v>27708</v>
      </c>
      <c r="E601" s="49">
        <v>28922.400000000001</v>
      </c>
    </row>
    <row r="602" spans="1:5" x14ac:dyDescent="0.2">
      <c r="A602" t="s">
        <v>2670</v>
      </c>
      <c r="B602" s="49">
        <f t="shared" si="308"/>
        <v>22296</v>
      </c>
      <c r="C602" s="49">
        <f t="shared" si="309"/>
        <v>16884</v>
      </c>
      <c r="D602" s="49">
        <f t="shared" si="310"/>
        <v>22296</v>
      </c>
      <c r="E602" s="49">
        <v>22964.880000000001</v>
      </c>
    </row>
    <row r="603" spans="1:5" x14ac:dyDescent="0.2">
      <c r="A603" t="s">
        <v>2671</v>
      </c>
      <c r="B603" s="49">
        <f t="shared" si="308"/>
        <v>18926</v>
      </c>
      <c r="C603" s="49">
        <f t="shared" si="309"/>
        <v>18925.5</v>
      </c>
      <c r="D603" s="49">
        <f t="shared" si="310"/>
        <v>18925.5</v>
      </c>
      <c r="E603" s="49">
        <v>19493.264999999999</v>
      </c>
    </row>
    <row r="604" spans="1:5" x14ac:dyDescent="0.2">
      <c r="A604" t="s">
        <v>2983</v>
      </c>
      <c r="B604" s="49">
        <f t="shared" si="308"/>
        <v>0</v>
      </c>
      <c r="C604" s="49">
        <f t="shared" si="309"/>
        <v>0</v>
      </c>
      <c r="D604" s="49">
        <f t="shared" si="310"/>
        <v>0</v>
      </c>
      <c r="E604" s="49">
        <v>0</v>
      </c>
    </row>
    <row r="605" spans="1:5" x14ac:dyDescent="0.2">
      <c r="A605" t="s">
        <v>2672</v>
      </c>
      <c r="B605" s="49">
        <f t="shared" si="308"/>
        <v>209244</v>
      </c>
      <c r="C605" s="49">
        <f t="shared" si="309"/>
        <v>165656</v>
      </c>
      <c r="D605" s="49">
        <f t="shared" si="310"/>
        <v>209244</v>
      </c>
      <c r="E605" s="49">
        <v>215521.32</v>
      </c>
    </row>
    <row r="606" spans="1:5" x14ac:dyDescent="0.2">
      <c r="A606" t="s">
        <v>2673</v>
      </c>
      <c r="B606" s="49">
        <f t="shared" si="308"/>
        <v>140784</v>
      </c>
      <c r="C606" s="49">
        <f t="shared" si="309"/>
        <v>119175</v>
      </c>
      <c r="D606" s="49">
        <f t="shared" si="310"/>
        <v>140784</v>
      </c>
      <c r="E606" s="49">
        <v>145007.52000000002</v>
      </c>
    </row>
    <row r="607" spans="1:5" x14ac:dyDescent="0.2">
      <c r="A607" t="s">
        <v>2674</v>
      </c>
      <c r="B607" s="49">
        <f t="shared" si="308"/>
        <v>8880</v>
      </c>
      <c r="C607" s="49">
        <f t="shared" si="309"/>
        <v>6651</v>
      </c>
      <c r="D607" s="49">
        <f t="shared" si="310"/>
        <v>8868</v>
      </c>
      <c r="E607" s="49">
        <v>9228</v>
      </c>
    </row>
    <row r="608" spans="1:5" x14ac:dyDescent="0.2">
      <c r="A608" t="s">
        <v>2675</v>
      </c>
      <c r="B608" s="49">
        <f t="shared" si="308"/>
        <v>4862</v>
      </c>
      <c r="C608" s="49">
        <f t="shared" si="309"/>
        <v>4861.55</v>
      </c>
      <c r="D608" s="49">
        <f t="shared" si="310"/>
        <v>4861.55</v>
      </c>
      <c r="E608" s="49">
        <v>5007.3450000000003</v>
      </c>
    </row>
    <row r="609" spans="1:5" x14ac:dyDescent="0.2">
      <c r="A609" t="s">
        <v>2676</v>
      </c>
      <c r="B609" s="49">
        <f t="shared" si="308"/>
        <v>48615</v>
      </c>
      <c r="C609" s="49">
        <f t="shared" si="309"/>
        <v>24307.5</v>
      </c>
      <c r="D609" s="49">
        <f t="shared" si="310"/>
        <v>48615</v>
      </c>
      <c r="E609" s="49">
        <v>50073.45</v>
      </c>
    </row>
    <row r="610" spans="1:5" x14ac:dyDescent="0.2">
      <c r="A610" t="s">
        <v>2677</v>
      </c>
      <c r="B610" s="49">
        <f t="shared" si="308"/>
        <v>22947</v>
      </c>
      <c r="C610" s="49">
        <f t="shared" si="309"/>
        <v>16563.93</v>
      </c>
      <c r="D610" s="49">
        <f t="shared" si="310"/>
        <v>19880.693333333336</v>
      </c>
      <c r="E610" s="49">
        <v>14830.421752799997</v>
      </c>
    </row>
    <row r="611" spans="1:5" x14ac:dyDescent="0.2">
      <c r="A611" t="s">
        <v>2678</v>
      </c>
      <c r="B611" s="49">
        <f t="shared" si="308"/>
        <v>6277</v>
      </c>
      <c r="C611" s="49">
        <f t="shared" si="309"/>
        <v>4939.08</v>
      </c>
      <c r="D611" s="49">
        <f t="shared" si="310"/>
        <v>5887.92</v>
      </c>
      <c r="E611" s="49">
        <v>6465.6395999999995</v>
      </c>
    </row>
    <row r="612" spans="1:5" x14ac:dyDescent="0.2">
      <c r="A612" t="s">
        <v>2679</v>
      </c>
      <c r="B612" s="49">
        <f t="shared" si="308"/>
        <v>36618</v>
      </c>
      <c r="C612" s="49">
        <f t="shared" si="309"/>
        <v>28811.23</v>
      </c>
      <c r="D612" s="49">
        <f t="shared" si="310"/>
        <v>34346.119999999995</v>
      </c>
      <c r="E612" s="49">
        <v>37716.231</v>
      </c>
    </row>
    <row r="613" spans="1:5" x14ac:dyDescent="0.2">
      <c r="A613" t="s">
        <v>2680</v>
      </c>
      <c r="B613" s="49">
        <f t="shared" si="308"/>
        <v>4185</v>
      </c>
      <c r="C613" s="49">
        <f t="shared" si="309"/>
        <v>3313.12</v>
      </c>
      <c r="D613" s="49">
        <f t="shared" si="310"/>
        <v>4184.9866666666676</v>
      </c>
      <c r="E613" s="49">
        <v>4310.4264000000003</v>
      </c>
    </row>
    <row r="614" spans="1:5" x14ac:dyDescent="0.2">
      <c r="A614" t="s">
        <v>2984</v>
      </c>
      <c r="B614" s="49">
        <f t="shared" si="308"/>
        <v>0</v>
      </c>
      <c r="C614" s="49">
        <f t="shared" si="309"/>
        <v>0</v>
      </c>
      <c r="D614" s="49">
        <f t="shared" si="310"/>
        <v>0</v>
      </c>
      <c r="E614" s="49">
        <v>0</v>
      </c>
    </row>
    <row r="615" spans="1:5" x14ac:dyDescent="0.2">
      <c r="A615" t="s">
        <v>2681</v>
      </c>
      <c r="B615" s="49">
        <f t="shared" si="308"/>
        <v>10228</v>
      </c>
      <c r="C615" s="49">
        <f t="shared" si="309"/>
        <v>5114.1400000000003</v>
      </c>
      <c r="D615" s="49">
        <f t="shared" si="310"/>
        <v>10228.280000000001</v>
      </c>
      <c r="E615" s="49">
        <v>10655.74784</v>
      </c>
    </row>
    <row r="616" spans="1:5" x14ac:dyDescent="0.2">
      <c r="A616" t="s">
        <v>2682</v>
      </c>
      <c r="B616" s="49">
        <f t="shared" si="308"/>
        <v>12000</v>
      </c>
      <c r="C616" s="49">
        <f t="shared" si="309"/>
        <v>9000</v>
      </c>
      <c r="D616" s="49">
        <f t="shared" si="310"/>
        <v>12000</v>
      </c>
      <c r="E616" s="49">
        <v>12360</v>
      </c>
    </row>
    <row r="617" spans="1:5" x14ac:dyDescent="0.2">
      <c r="A617" t="s">
        <v>2683</v>
      </c>
      <c r="B617" s="49">
        <f t="shared" si="308"/>
        <v>11460</v>
      </c>
      <c r="C617" s="49">
        <f t="shared" si="309"/>
        <v>8606</v>
      </c>
      <c r="D617" s="49">
        <f t="shared" si="310"/>
        <v>11460</v>
      </c>
      <c r="E617" s="49">
        <v>11803.8</v>
      </c>
    </row>
    <row r="618" spans="1:5" x14ac:dyDescent="0.2">
      <c r="A618" t="s">
        <v>2684</v>
      </c>
      <c r="B618" s="49">
        <f t="shared" si="308"/>
        <v>8719</v>
      </c>
      <c r="C618" s="49">
        <f t="shared" si="309"/>
        <v>8718.6</v>
      </c>
      <c r="D618" s="49">
        <f t="shared" si="310"/>
        <v>8718.6</v>
      </c>
      <c r="E618" s="49">
        <v>8980.0550000000003</v>
      </c>
    </row>
    <row r="619" spans="1:5" x14ac:dyDescent="0.2">
      <c r="A619" t="s">
        <v>2985</v>
      </c>
      <c r="B619" s="49">
        <f t="shared" si="308"/>
        <v>0</v>
      </c>
      <c r="C619" s="49">
        <f t="shared" si="309"/>
        <v>0</v>
      </c>
      <c r="D619" s="49">
        <f t="shared" si="310"/>
        <v>0</v>
      </c>
      <c r="E619" s="49">
        <v>21268</v>
      </c>
    </row>
    <row r="620" spans="1:5" x14ac:dyDescent="0.2">
      <c r="A620" t="s">
        <v>2686</v>
      </c>
      <c r="B620" s="49">
        <f t="shared" si="308"/>
        <v>164712</v>
      </c>
      <c r="C620" s="49">
        <f t="shared" si="309"/>
        <v>130399.5</v>
      </c>
      <c r="D620" s="49">
        <f t="shared" si="310"/>
        <v>164712</v>
      </c>
      <c r="E620" s="49">
        <v>169653.36000000002</v>
      </c>
    </row>
    <row r="621" spans="1:5" x14ac:dyDescent="0.2">
      <c r="A621" t="s">
        <v>2687</v>
      </c>
      <c r="B621" s="49">
        <f t="shared" ref="B621:B684" si="311">IFERROR(VLOOKUP($A621,corte201019,6,FALSE),0)</f>
        <v>326076</v>
      </c>
      <c r="C621" s="49">
        <f t="shared" ref="C621:C684" si="312">IFERROR(VLOOKUP($A621,corte201019,7,FALSE),0)</f>
        <v>252672.39</v>
      </c>
      <c r="D621" s="49">
        <f t="shared" ref="D621:D684" si="313">IFERROR(VLOOKUP($A621,corte201019,9,FALSE),0)</f>
        <v>310959.1866666667</v>
      </c>
      <c r="E621" s="49">
        <v>335858.28</v>
      </c>
    </row>
    <row r="622" spans="1:5" x14ac:dyDescent="0.2">
      <c r="A622" t="s">
        <v>2688</v>
      </c>
      <c r="B622" s="49">
        <f t="shared" si="311"/>
        <v>3444</v>
      </c>
      <c r="C622" s="49">
        <f t="shared" si="312"/>
        <v>3444</v>
      </c>
      <c r="D622" s="49">
        <f t="shared" si="313"/>
        <v>3444</v>
      </c>
      <c r="E622" s="49">
        <v>3084</v>
      </c>
    </row>
    <row r="623" spans="1:5" x14ac:dyDescent="0.2">
      <c r="A623" t="s">
        <v>2689</v>
      </c>
      <c r="B623" s="49">
        <f t="shared" si="311"/>
        <v>6817</v>
      </c>
      <c r="C623" s="49">
        <f t="shared" si="312"/>
        <v>5029.4000000000005</v>
      </c>
      <c r="D623" s="49">
        <f t="shared" si="313"/>
        <v>5029.4000000000005</v>
      </c>
      <c r="E623" s="49">
        <v>7020.9950000000008</v>
      </c>
    </row>
    <row r="624" spans="1:5" x14ac:dyDescent="0.2">
      <c r="A624" t="s">
        <v>2690</v>
      </c>
      <c r="B624" s="49">
        <f t="shared" si="311"/>
        <v>68165</v>
      </c>
      <c r="C624" s="49">
        <f t="shared" si="312"/>
        <v>29078.47</v>
      </c>
      <c r="D624" s="49">
        <f t="shared" si="313"/>
        <v>58156.94</v>
      </c>
      <c r="E624" s="49">
        <v>70209.95</v>
      </c>
    </row>
    <row r="625" spans="1:5" x14ac:dyDescent="0.2">
      <c r="A625" t="s">
        <v>2691</v>
      </c>
      <c r="B625" s="49">
        <f t="shared" si="311"/>
        <v>31538</v>
      </c>
      <c r="C625" s="49">
        <f t="shared" si="312"/>
        <v>15631.21</v>
      </c>
      <c r="D625" s="49">
        <f t="shared" si="313"/>
        <v>18781.28</v>
      </c>
      <c r="E625" s="49">
        <v>32590.914190199994</v>
      </c>
    </row>
    <row r="626" spans="1:5" x14ac:dyDescent="0.2">
      <c r="A626" t="s">
        <v>2692</v>
      </c>
      <c r="B626" s="49">
        <f t="shared" si="311"/>
        <v>4941</v>
      </c>
      <c r="C626" s="49">
        <f t="shared" si="312"/>
        <v>3872.76</v>
      </c>
      <c r="D626" s="49">
        <f t="shared" si="313"/>
        <v>4614.6399999999994</v>
      </c>
      <c r="E626" s="49">
        <v>5089.6008000000002</v>
      </c>
    </row>
    <row r="627" spans="1:5" x14ac:dyDescent="0.2">
      <c r="A627" t="s">
        <v>2693</v>
      </c>
      <c r="B627" s="49">
        <f t="shared" si="311"/>
        <v>28825</v>
      </c>
      <c r="C627" s="49">
        <f t="shared" si="312"/>
        <v>22591.03</v>
      </c>
      <c r="D627" s="49">
        <f t="shared" si="313"/>
        <v>26918.653333333335</v>
      </c>
      <c r="E627" s="49">
        <v>29689.338</v>
      </c>
    </row>
    <row r="628" spans="1:5" x14ac:dyDescent="0.2">
      <c r="A628" t="s">
        <v>2694</v>
      </c>
      <c r="B628" s="49">
        <f t="shared" si="311"/>
        <v>3294</v>
      </c>
      <c r="C628" s="49">
        <f t="shared" si="312"/>
        <v>2607.9899999999998</v>
      </c>
      <c r="D628" s="49">
        <f t="shared" si="313"/>
        <v>3294</v>
      </c>
      <c r="E628" s="49">
        <v>3393.0672000000004</v>
      </c>
    </row>
    <row r="629" spans="1:5" x14ac:dyDescent="0.2">
      <c r="A629" t="s">
        <v>2986</v>
      </c>
      <c r="B629" s="49">
        <f t="shared" si="311"/>
        <v>0</v>
      </c>
      <c r="C629" s="49">
        <f t="shared" si="312"/>
        <v>0</v>
      </c>
      <c r="D629" s="49">
        <f t="shared" si="313"/>
        <v>0</v>
      </c>
      <c r="E629" s="49">
        <v>0</v>
      </c>
    </row>
    <row r="630" spans="1:5" x14ac:dyDescent="0.2">
      <c r="A630" t="s">
        <v>2695</v>
      </c>
      <c r="B630" s="49">
        <f t="shared" si="311"/>
        <v>13865</v>
      </c>
      <c r="C630" s="49">
        <f t="shared" si="312"/>
        <v>4173.7700000000004</v>
      </c>
      <c r="D630" s="49">
        <f t="shared" si="313"/>
        <v>8347.5400000000009</v>
      </c>
      <c r="E630" s="49">
        <v>14473.027232</v>
      </c>
    </row>
    <row r="631" spans="1:5" x14ac:dyDescent="0.2">
      <c r="A631" t="s">
        <v>2696</v>
      </c>
      <c r="B631" s="49">
        <f t="shared" si="311"/>
        <v>12552</v>
      </c>
      <c r="C631" s="49">
        <f t="shared" si="312"/>
        <v>9276</v>
      </c>
      <c r="D631" s="49">
        <f t="shared" si="313"/>
        <v>12368</v>
      </c>
      <c r="E631" s="49">
        <v>12928.560000000001</v>
      </c>
    </row>
    <row r="632" spans="1:5" x14ac:dyDescent="0.2">
      <c r="A632" t="s">
        <v>2697</v>
      </c>
      <c r="B632" s="49">
        <f t="shared" si="311"/>
        <v>10392</v>
      </c>
      <c r="C632" s="49">
        <f t="shared" si="312"/>
        <v>6117.5</v>
      </c>
      <c r="D632" s="49">
        <f t="shared" si="313"/>
        <v>8156.6666666666661</v>
      </c>
      <c r="E632" s="49">
        <v>10703.76</v>
      </c>
    </row>
    <row r="633" spans="1:5" x14ac:dyDescent="0.2">
      <c r="A633" t="s">
        <v>2698</v>
      </c>
      <c r="B633" s="49">
        <f t="shared" si="311"/>
        <v>6862</v>
      </c>
      <c r="C633" s="49">
        <f t="shared" si="312"/>
        <v>6862</v>
      </c>
      <c r="D633" s="49">
        <f t="shared" si="313"/>
        <v>6862</v>
      </c>
      <c r="E633" s="49">
        <v>7068.89</v>
      </c>
    </row>
    <row r="634" spans="1:5" x14ac:dyDescent="0.2">
      <c r="A634" t="s">
        <v>2987</v>
      </c>
      <c r="B634" s="49">
        <f t="shared" si="311"/>
        <v>0</v>
      </c>
      <c r="C634" s="49">
        <f t="shared" si="312"/>
        <v>0</v>
      </c>
      <c r="D634" s="49">
        <f t="shared" si="313"/>
        <v>0</v>
      </c>
      <c r="E634" s="49">
        <v>0</v>
      </c>
    </row>
    <row r="635" spans="1:5" x14ac:dyDescent="0.2">
      <c r="A635" t="s">
        <v>2701</v>
      </c>
      <c r="B635" s="49">
        <f t="shared" si="311"/>
        <v>5516616</v>
      </c>
      <c r="C635" s="49">
        <f t="shared" si="312"/>
        <v>4117085.96</v>
      </c>
      <c r="D635" s="49">
        <f t="shared" si="313"/>
        <v>5201353.8133333335</v>
      </c>
      <c r="E635" s="49">
        <v>5682114.4800000004</v>
      </c>
    </row>
    <row r="636" spans="1:5" x14ac:dyDescent="0.2">
      <c r="A636" t="s">
        <v>2702</v>
      </c>
      <c r="B636" s="49">
        <f t="shared" si="311"/>
        <v>2956356</v>
      </c>
      <c r="C636" s="49">
        <f t="shared" si="312"/>
        <v>2247069.66</v>
      </c>
      <c r="D636" s="49">
        <f t="shared" si="313"/>
        <v>2683342.2133333334</v>
      </c>
      <c r="E636" s="49">
        <v>3045046.6799999997</v>
      </c>
    </row>
    <row r="637" spans="1:5" x14ac:dyDescent="0.2">
      <c r="A637" t="s">
        <v>2703</v>
      </c>
      <c r="B637" s="49">
        <f t="shared" si="311"/>
        <v>66588</v>
      </c>
      <c r="C637" s="49">
        <f t="shared" si="312"/>
        <v>50076</v>
      </c>
      <c r="D637" s="49">
        <f t="shared" si="313"/>
        <v>66588</v>
      </c>
      <c r="E637" s="49">
        <v>80028</v>
      </c>
    </row>
    <row r="638" spans="1:5" x14ac:dyDescent="0.2">
      <c r="A638" t="s">
        <v>2704</v>
      </c>
      <c r="B638" s="49">
        <f t="shared" si="311"/>
        <v>117680</v>
      </c>
      <c r="C638" s="49">
        <f t="shared" si="312"/>
        <v>112328.37999999999</v>
      </c>
      <c r="D638" s="49">
        <f t="shared" si="313"/>
        <v>112328.37999999999</v>
      </c>
      <c r="E638" s="49">
        <v>121210.57166666663</v>
      </c>
    </row>
    <row r="639" spans="1:5" x14ac:dyDescent="0.2">
      <c r="A639" t="s">
        <v>2705</v>
      </c>
      <c r="B639" s="49">
        <f t="shared" si="311"/>
        <v>1176802</v>
      </c>
      <c r="C639" s="49">
        <f t="shared" si="312"/>
        <v>532130.42000000004</v>
      </c>
      <c r="D639" s="49">
        <f t="shared" si="313"/>
        <v>1064260.8400000001</v>
      </c>
      <c r="E639" s="49">
        <v>1212105.7166666663</v>
      </c>
    </row>
    <row r="640" spans="1:5" x14ac:dyDescent="0.2">
      <c r="A640" t="s">
        <v>2706</v>
      </c>
      <c r="B640" s="49">
        <f t="shared" si="311"/>
        <v>290574</v>
      </c>
      <c r="C640" s="49">
        <f t="shared" si="312"/>
        <v>196895.71</v>
      </c>
      <c r="D640" s="49">
        <f t="shared" si="313"/>
        <v>239457.67999999996</v>
      </c>
      <c r="E640" s="49">
        <v>300307.21468019992</v>
      </c>
    </row>
    <row r="641" spans="1:5" x14ac:dyDescent="0.2">
      <c r="A641" t="s">
        <v>2707</v>
      </c>
      <c r="B641" s="49">
        <f t="shared" si="311"/>
        <v>165498</v>
      </c>
      <c r="C641" s="49">
        <f t="shared" si="312"/>
        <v>123249.9</v>
      </c>
      <c r="D641" s="49">
        <f t="shared" si="313"/>
        <v>146992.56</v>
      </c>
      <c r="E641" s="49">
        <v>170463.4344</v>
      </c>
    </row>
    <row r="642" spans="1:5" x14ac:dyDescent="0.2">
      <c r="A642" t="s">
        <v>2708</v>
      </c>
      <c r="B642" s="49">
        <f t="shared" si="311"/>
        <v>965408</v>
      </c>
      <c r="C642" s="49">
        <f t="shared" si="312"/>
        <v>718956.87</v>
      </c>
      <c r="D642" s="49">
        <f t="shared" si="313"/>
        <v>857455.58666666667</v>
      </c>
      <c r="E642" s="49">
        <v>994370.03399999975</v>
      </c>
    </row>
    <row r="643" spans="1:5" x14ac:dyDescent="0.2">
      <c r="A643" t="s">
        <v>2709</v>
      </c>
      <c r="B643" s="49">
        <f t="shared" si="311"/>
        <v>110332</v>
      </c>
      <c r="C643" s="49">
        <f t="shared" si="312"/>
        <v>82536.800000000003</v>
      </c>
      <c r="D643" s="49">
        <f t="shared" si="313"/>
        <v>104268.85333333335</v>
      </c>
      <c r="E643" s="49">
        <v>113642.2896</v>
      </c>
    </row>
    <row r="644" spans="1:5" x14ac:dyDescent="0.2">
      <c r="A644" t="s">
        <v>2988</v>
      </c>
      <c r="B644" s="49">
        <f t="shared" si="311"/>
        <v>0</v>
      </c>
      <c r="C644" s="49">
        <f t="shared" si="312"/>
        <v>0</v>
      </c>
      <c r="D644" s="49">
        <f t="shared" si="313"/>
        <v>0</v>
      </c>
      <c r="E644" s="49">
        <v>0</v>
      </c>
    </row>
    <row r="645" spans="1:5" x14ac:dyDescent="0.2">
      <c r="A645" t="s">
        <v>2711</v>
      </c>
      <c r="B645" s="49">
        <f t="shared" si="311"/>
        <v>290365</v>
      </c>
      <c r="C645" s="49">
        <f t="shared" si="312"/>
        <v>132652.34</v>
      </c>
      <c r="D645" s="49">
        <f t="shared" si="313"/>
        <v>265304.68</v>
      </c>
      <c r="E645" s="49">
        <v>302892.93268799986</v>
      </c>
    </row>
    <row r="646" spans="1:5" x14ac:dyDescent="0.2">
      <c r="A646" t="s">
        <v>2712</v>
      </c>
      <c r="B646" s="49">
        <f t="shared" si="311"/>
        <v>336960</v>
      </c>
      <c r="C646" s="49">
        <f t="shared" si="312"/>
        <v>234245</v>
      </c>
      <c r="D646" s="49">
        <f t="shared" si="313"/>
        <v>312326.66666666669</v>
      </c>
      <c r="E646" s="49">
        <v>347068.8</v>
      </c>
    </row>
    <row r="647" spans="1:5" x14ac:dyDescent="0.2">
      <c r="A647" t="s">
        <v>2713</v>
      </c>
      <c r="B647" s="49">
        <f t="shared" si="311"/>
        <v>287172</v>
      </c>
      <c r="C647" s="49">
        <f t="shared" si="312"/>
        <v>201874</v>
      </c>
      <c r="D647" s="49">
        <f t="shared" si="313"/>
        <v>269165.33333333337</v>
      </c>
      <c r="E647" s="49">
        <v>295787.15999999986</v>
      </c>
    </row>
    <row r="648" spans="1:5" x14ac:dyDescent="0.2">
      <c r="A648" t="s">
        <v>2714</v>
      </c>
      <c r="B648" s="49">
        <f t="shared" si="311"/>
        <v>195137</v>
      </c>
      <c r="C648" s="49">
        <f t="shared" si="312"/>
        <v>181549.27</v>
      </c>
      <c r="D648" s="49">
        <f t="shared" si="313"/>
        <v>181549.27</v>
      </c>
      <c r="E648" s="49">
        <v>236754.77000000008</v>
      </c>
    </row>
    <row r="649" spans="1:5" x14ac:dyDescent="0.2">
      <c r="A649" t="s">
        <v>2715</v>
      </c>
      <c r="B649" s="49">
        <f t="shared" si="311"/>
        <v>16870</v>
      </c>
      <c r="C649" s="49">
        <f t="shared" si="312"/>
        <v>0</v>
      </c>
      <c r="D649" s="49">
        <f t="shared" si="313"/>
        <v>16870</v>
      </c>
      <c r="E649" s="49">
        <v>55463.199999999997</v>
      </c>
    </row>
    <row r="650" spans="1:5" x14ac:dyDescent="0.2">
      <c r="A650" t="s">
        <v>2729</v>
      </c>
      <c r="B650" s="49">
        <f t="shared" si="311"/>
        <v>7397232</v>
      </c>
      <c r="C650" s="49">
        <f t="shared" si="312"/>
        <v>5698846.0800000001</v>
      </c>
      <c r="D650" s="49">
        <f t="shared" si="313"/>
        <v>7193609.1600000001</v>
      </c>
      <c r="E650" s="49">
        <v>7619148.96</v>
      </c>
    </row>
    <row r="651" spans="1:5" x14ac:dyDescent="0.2">
      <c r="A651" t="s">
        <v>2730</v>
      </c>
      <c r="B651" s="49">
        <f t="shared" si="311"/>
        <v>6079032</v>
      </c>
      <c r="C651" s="49">
        <f t="shared" si="312"/>
        <v>2246621.83</v>
      </c>
      <c r="D651" s="49">
        <f t="shared" si="313"/>
        <v>2657318.3066666666</v>
      </c>
      <c r="E651" s="49">
        <v>6261402.9600000018</v>
      </c>
    </row>
    <row r="652" spans="1:5" x14ac:dyDescent="0.2">
      <c r="A652" t="s">
        <v>2731</v>
      </c>
      <c r="B652" s="49">
        <f t="shared" si="311"/>
        <v>134688</v>
      </c>
      <c r="C652" s="49">
        <f t="shared" si="312"/>
        <v>93027</v>
      </c>
      <c r="D652" s="49">
        <f t="shared" si="313"/>
        <v>124036</v>
      </c>
      <c r="E652" s="49">
        <v>147720</v>
      </c>
    </row>
    <row r="653" spans="1:5" x14ac:dyDescent="0.2">
      <c r="A653" t="s">
        <v>2732</v>
      </c>
      <c r="B653" s="49">
        <f t="shared" si="311"/>
        <v>187170</v>
      </c>
      <c r="C653" s="49">
        <f t="shared" si="312"/>
        <v>133645.47</v>
      </c>
      <c r="D653" s="49">
        <f t="shared" si="313"/>
        <v>133645.47</v>
      </c>
      <c r="E653" s="49">
        <v>192785.44333333327</v>
      </c>
    </row>
    <row r="654" spans="1:5" x14ac:dyDescent="0.2">
      <c r="A654" t="s">
        <v>2733</v>
      </c>
      <c r="B654" s="49">
        <f t="shared" si="311"/>
        <v>1871703</v>
      </c>
      <c r="C654" s="49">
        <f t="shared" si="312"/>
        <v>643380.89</v>
      </c>
      <c r="D654" s="49">
        <f t="shared" si="313"/>
        <v>1286761.78</v>
      </c>
      <c r="E654" s="49">
        <v>1927854.4333333343</v>
      </c>
    </row>
    <row r="655" spans="1:5" x14ac:dyDescent="0.2">
      <c r="A655" t="s">
        <v>2734</v>
      </c>
      <c r="B655" s="49">
        <f t="shared" si="311"/>
        <v>527598</v>
      </c>
      <c r="C655" s="49">
        <f t="shared" si="312"/>
        <v>159917</v>
      </c>
      <c r="D655" s="49">
        <f t="shared" si="313"/>
        <v>190783.33333333334</v>
      </c>
      <c r="E655" s="49">
        <v>544816.48910040013</v>
      </c>
    </row>
    <row r="656" spans="1:5" x14ac:dyDescent="0.2">
      <c r="A656" t="s">
        <v>2735</v>
      </c>
      <c r="B656" s="49">
        <f t="shared" si="311"/>
        <v>221917</v>
      </c>
      <c r="C656" s="49">
        <f t="shared" si="312"/>
        <v>167693.34</v>
      </c>
      <c r="D656" s="49">
        <f t="shared" si="313"/>
        <v>198933.20000000004</v>
      </c>
      <c r="E656" s="49">
        <v>228574.46880000006</v>
      </c>
    </row>
    <row r="657" spans="1:5" x14ac:dyDescent="0.2">
      <c r="A657" t="s">
        <v>2736</v>
      </c>
      <c r="B657" s="49">
        <f t="shared" si="311"/>
        <v>1294516</v>
      </c>
      <c r="C657" s="49">
        <f t="shared" si="312"/>
        <v>978209.29</v>
      </c>
      <c r="D657" s="49">
        <f t="shared" si="313"/>
        <v>1160441.5066666666</v>
      </c>
      <c r="E657" s="49">
        <v>1333351.0680000002</v>
      </c>
    </row>
    <row r="658" spans="1:5" x14ac:dyDescent="0.2">
      <c r="A658" t="s">
        <v>2737</v>
      </c>
      <c r="B658" s="49">
        <f t="shared" si="311"/>
        <v>147945</v>
      </c>
      <c r="C658" s="49">
        <f t="shared" si="312"/>
        <v>114199.31</v>
      </c>
      <c r="D658" s="49">
        <f t="shared" si="313"/>
        <v>144046.44</v>
      </c>
      <c r="E658" s="49">
        <v>152382.97919999991</v>
      </c>
    </row>
    <row r="659" spans="1:5" x14ac:dyDescent="0.2">
      <c r="A659" t="s">
        <v>2738</v>
      </c>
      <c r="B659" s="49">
        <f t="shared" si="311"/>
        <v>332861</v>
      </c>
      <c r="C659" s="49">
        <f t="shared" si="312"/>
        <v>166311.14000000001</v>
      </c>
      <c r="D659" s="49">
        <f t="shared" si="313"/>
        <v>221748.1866666667</v>
      </c>
      <c r="E659" s="49">
        <v>376777.91399999987</v>
      </c>
    </row>
    <row r="660" spans="1:5" x14ac:dyDescent="0.2">
      <c r="A660" t="s">
        <v>2739</v>
      </c>
      <c r="B660" s="49">
        <f t="shared" si="311"/>
        <v>491595</v>
      </c>
      <c r="C660" s="49">
        <f t="shared" si="312"/>
        <v>144632.85999999999</v>
      </c>
      <c r="D660" s="49">
        <f t="shared" si="313"/>
        <v>289265.71999999997</v>
      </c>
      <c r="E660" s="49">
        <v>512621.457192</v>
      </c>
    </row>
    <row r="661" spans="1:5" x14ac:dyDescent="0.2">
      <c r="A661" t="s">
        <v>2740</v>
      </c>
      <c r="B661" s="49">
        <f t="shared" si="311"/>
        <v>441120</v>
      </c>
      <c r="C661" s="49">
        <f t="shared" si="312"/>
        <v>317080</v>
      </c>
      <c r="D661" s="49">
        <f t="shared" si="313"/>
        <v>422773.33333333331</v>
      </c>
      <c r="E661" s="49">
        <v>454353.59999999992</v>
      </c>
    </row>
    <row r="662" spans="1:5" x14ac:dyDescent="0.2">
      <c r="A662" t="s">
        <v>2741</v>
      </c>
      <c r="B662" s="49">
        <f t="shared" si="311"/>
        <v>350076</v>
      </c>
      <c r="C662" s="49">
        <f t="shared" si="312"/>
        <v>258899.5</v>
      </c>
      <c r="D662" s="49">
        <f t="shared" si="313"/>
        <v>345199.33333333331</v>
      </c>
      <c r="E662" s="49">
        <v>360578.28000000009</v>
      </c>
    </row>
    <row r="663" spans="1:5" x14ac:dyDescent="0.2">
      <c r="A663" t="s">
        <v>2742</v>
      </c>
      <c r="B663" s="49">
        <f t="shared" si="311"/>
        <v>308218</v>
      </c>
      <c r="C663" s="49">
        <f t="shared" si="312"/>
        <v>298246.87</v>
      </c>
      <c r="D663" s="49">
        <f t="shared" si="313"/>
        <v>298246.87</v>
      </c>
      <c r="E663" s="49">
        <v>317464.53999999986</v>
      </c>
    </row>
    <row r="664" spans="1:5" x14ac:dyDescent="0.2">
      <c r="A664" t="s">
        <v>2743</v>
      </c>
      <c r="B664" s="49">
        <f t="shared" si="311"/>
        <v>95800</v>
      </c>
      <c r="C664" s="49">
        <f t="shared" si="312"/>
        <v>0</v>
      </c>
      <c r="D664" s="49">
        <f t="shared" si="313"/>
        <v>95800</v>
      </c>
      <c r="E664" s="49">
        <v>37991.199999999997</v>
      </c>
    </row>
    <row r="665" spans="1:5" x14ac:dyDescent="0.2">
      <c r="A665" t="s">
        <v>2765</v>
      </c>
      <c r="B665" s="49">
        <f t="shared" si="311"/>
        <v>5571528</v>
      </c>
      <c r="C665" s="49">
        <f t="shared" si="312"/>
        <v>4320416.2</v>
      </c>
      <c r="D665" s="49">
        <f t="shared" si="313"/>
        <v>5472853.6933333334</v>
      </c>
      <c r="E665" s="49">
        <v>5738673.8400000026</v>
      </c>
    </row>
    <row r="666" spans="1:5" x14ac:dyDescent="0.2">
      <c r="A666" t="s">
        <v>2766</v>
      </c>
      <c r="B666" s="49">
        <f t="shared" si="311"/>
        <v>4658184</v>
      </c>
      <c r="C666" s="49">
        <f t="shared" si="312"/>
        <v>1646383.57</v>
      </c>
      <c r="D666" s="49">
        <f t="shared" si="313"/>
        <v>1959015.2933333335</v>
      </c>
      <c r="E666" s="49">
        <v>4797929.5200000014</v>
      </c>
    </row>
    <row r="667" spans="1:5" x14ac:dyDescent="0.2">
      <c r="A667" t="s">
        <v>2767</v>
      </c>
      <c r="B667" s="49">
        <f t="shared" si="311"/>
        <v>79908</v>
      </c>
      <c r="C667" s="49">
        <f t="shared" si="312"/>
        <v>57701</v>
      </c>
      <c r="D667" s="49">
        <f t="shared" si="313"/>
        <v>76934.666666666672</v>
      </c>
      <c r="E667" s="49">
        <v>78492</v>
      </c>
    </row>
    <row r="668" spans="1:5" x14ac:dyDescent="0.2">
      <c r="A668" t="s">
        <v>2768</v>
      </c>
      <c r="B668" s="49">
        <f t="shared" si="311"/>
        <v>142079</v>
      </c>
      <c r="C668" s="49">
        <f t="shared" si="312"/>
        <v>95199.28</v>
      </c>
      <c r="D668" s="49">
        <f t="shared" si="313"/>
        <v>95199.28</v>
      </c>
      <c r="E668" s="49">
        <v>146341.71333333338</v>
      </c>
    </row>
    <row r="669" spans="1:5" x14ac:dyDescent="0.2">
      <c r="A669" t="s">
        <v>2769</v>
      </c>
      <c r="B669" s="49">
        <f t="shared" si="311"/>
        <v>1420793</v>
      </c>
      <c r="C669" s="49">
        <f t="shared" si="312"/>
        <v>471473.69</v>
      </c>
      <c r="D669" s="49">
        <f t="shared" si="313"/>
        <v>942947.38</v>
      </c>
      <c r="E669" s="49">
        <v>1463417.1333333338</v>
      </c>
    </row>
    <row r="670" spans="1:5" x14ac:dyDescent="0.2">
      <c r="A670" t="s">
        <v>2770</v>
      </c>
      <c r="B670" s="49">
        <f t="shared" si="311"/>
        <v>399346</v>
      </c>
      <c r="C670" s="49">
        <f t="shared" si="312"/>
        <v>113801.62</v>
      </c>
      <c r="D670" s="49">
        <f t="shared" si="313"/>
        <v>134335.94666666666</v>
      </c>
      <c r="E670" s="49">
        <v>412342.72139880003</v>
      </c>
    </row>
    <row r="671" spans="1:5" x14ac:dyDescent="0.2">
      <c r="A671" t="s">
        <v>2771</v>
      </c>
      <c r="B671" s="49">
        <f t="shared" si="311"/>
        <v>167146</v>
      </c>
      <c r="C671" s="49">
        <f t="shared" si="312"/>
        <v>126955.71</v>
      </c>
      <c r="D671" s="49">
        <f t="shared" si="313"/>
        <v>151296.48000000001</v>
      </c>
      <c r="E671" s="49">
        <v>172160.21520000004</v>
      </c>
    </row>
    <row r="672" spans="1:5" x14ac:dyDescent="0.2">
      <c r="A672" t="s">
        <v>2772</v>
      </c>
      <c r="B672" s="49">
        <f t="shared" si="311"/>
        <v>975017</v>
      </c>
      <c r="C672" s="49">
        <f t="shared" si="312"/>
        <v>740573.5</v>
      </c>
      <c r="D672" s="49">
        <f t="shared" si="313"/>
        <v>882561.08000000007</v>
      </c>
      <c r="E672" s="49">
        <v>1004267.9219999999</v>
      </c>
    </row>
    <row r="673" spans="1:5" x14ac:dyDescent="0.2">
      <c r="A673" t="s">
        <v>2773</v>
      </c>
      <c r="B673" s="49">
        <f t="shared" si="311"/>
        <v>111431</v>
      </c>
      <c r="C673" s="49">
        <f t="shared" si="312"/>
        <v>86527.39</v>
      </c>
      <c r="D673" s="49">
        <f t="shared" si="313"/>
        <v>109575.34666666668</v>
      </c>
      <c r="E673" s="49">
        <v>114773.47679999997</v>
      </c>
    </row>
    <row r="674" spans="1:5" x14ac:dyDescent="0.2">
      <c r="A674" t="s">
        <v>2774</v>
      </c>
      <c r="B674" s="49">
        <f t="shared" si="311"/>
        <v>262124</v>
      </c>
      <c r="C674" s="49">
        <f t="shared" si="312"/>
        <v>121565.99999999999</v>
      </c>
      <c r="D674" s="49">
        <f t="shared" si="313"/>
        <v>162088</v>
      </c>
      <c r="E674" s="49">
        <v>303918.80400000006</v>
      </c>
    </row>
    <row r="675" spans="1:5" x14ac:dyDescent="0.2">
      <c r="A675" t="s">
        <v>2775</v>
      </c>
      <c r="B675" s="49">
        <f t="shared" si="311"/>
        <v>379361</v>
      </c>
      <c r="C675" s="49">
        <f t="shared" si="312"/>
        <v>108109.22</v>
      </c>
      <c r="D675" s="49">
        <f t="shared" si="313"/>
        <v>216218.44</v>
      </c>
      <c r="E675" s="49">
        <v>395586.17082399991</v>
      </c>
    </row>
    <row r="676" spans="1:5" x14ac:dyDescent="0.2">
      <c r="A676" t="s">
        <v>2776</v>
      </c>
      <c r="B676" s="49">
        <f t="shared" si="311"/>
        <v>325644</v>
      </c>
      <c r="C676" s="49">
        <f t="shared" si="312"/>
        <v>236790</v>
      </c>
      <c r="D676" s="49">
        <f t="shared" si="313"/>
        <v>315720</v>
      </c>
      <c r="E676" s="49">
        <v>335413.32</v>
      </c>
    </row>
    <row r="677" spans="1:5" x14ac:dyDescent="0.2">
      <c r="A677" t="s">
        <v>2777</v>
      </c>
      <c r="B677" s="49">
        <f t="shared" si="311"/>
        <v>259668</v>
      </c>
      <c r="C677" s="49">
        <f t="shared" si="312"/>
        <v>194406.5</v>
      </c>
      <c r="D677" s="49">
        <f t="shared" si="313"/>
        <v>259208.66666666669</v>
      </c>
      <c r="E677" s="49">
        <v>267458.0400000001</v>
      </c>
    </row>
    <row r="678" spans="1:5" x14ac:dyDescent="0.2">
      <c r="A678" t="s">
        <v>2778</v>
      </c>
      <c r="B678" s="49">
        <f t="shared" si="311"/>
        <v>232147</v>
      </c>
      <c r="C678" s="49">
        <f t="shared" si="312"/>
        <v>232147</v>
      </c>
      <c r="D678" s="49">
        <f t="shared" si="313"/>
        <v>232147</v>
      </c>
      <c r="E678" s="49">
        <v>239111.41</v>
      </c>
    </row>
    <row r="679" spans="1:5" x14ac:dyDescent="0.2">
      <c r="A679" t="s">
        <v>2779</v>
      </c>
      <c r="B679" s="49">
        <f t="shared" si="311"/>
        <v>45330</v>
      </c>
      <c r="C679" s="49">
        <f t="shared" si="312"/>
        <v>0</v>
      </c>
      <c r="D679" s="49">
        <f t="shared" si="313"/>
        <v>45330</v>
      </c>
      <c r="E679" s="49">
        <v>12053.6</v>
      </c>
    </row>
    <row r="680" spans="1:5" x14ac:dyDescent="0.2">
      <c r="A680" t="s">
        <v>2793</v>
      </c>
      <c r="B680" s="49">
        <f t="shared" si="311"/>
        <v>5135424</v>
      </c>
      <c r="C680" s="49">
        <f t="shared" si="312"/>
        <v>3999987.58</v>
      </c>
      <c r="D680" s="49">
        <f t="shared" si="313"/>
        <v>5049419.16</v>
      </c>
      <c r="E680" s="49">
        <v>5289486.72</v>
      </c>
    </row>
    <row r="681" spans="1:5" x14ac:dyDescent="0.2">
      <c r="A681" t="s">
        <v>2794</v>
      </c>
      <c r="B681" s="49">
        <f t="shared" si="311"/>
        <v>12069344</v>
      </c>
      <c r="C681" s="49">
        <f t="shared" si="312"/>
        <v>6594583.3200000003</v>
      </c>
      <c r="D681" s="49">
        <f t="shared" si="313"/>
        <v>7794561.666666666</v>
      </c>
      <c r="E681" s="49">
        <v>12858874.319999993</v>
      </c>
    </row>
    <row r="682" spans="1:5" x14ac:dyDescent="0.2">
      <c r="A682" t="s">
        <v>2795</v>
      </c>
      <c r="B682" s="49">
        <f t="shared" si="311"/>
        <v>51816</v>
      </c>
      <c r="C682" s="49">
        <f t="shared" si="312"/>
        <v>38143</v>
      </c>
      <c r="D682" s="49">
        <f t="shared" si="313"/>
        <v>50857.333333333336</v>
      </c>
      <c r="E682" s="49">
        <v>55428</v>
      </c>
    </row>
    <row r="683" spans="1:5" x14ac:dyDescent="0.2">
      <c r="A683" t="s">
        <v>2796</v>
      </c>
      <c r="B683" s="49">
        <f t="shared" si="311"/>
        <v>244719</v>
      </c>
      <c r="C683" s="49">
        <f t="shared" si="312"/>
        <v>178556.69999999998</v>
      </c>
      <c r="D683" s="49">
        <f t="shared" si="313"/>
        <v>178556.69999999998</v>
      </c>
      <c r="E683" s="49">
        <v>252060.56999999963</v>
      </c>
    </row>
    <row r="684" spans="1:5" x14ac:dyDescent="0.2">
      <c r="A684" t="s">
        <v>2797</v>
      </c>
      <c r="B684" s="49">
        <f t="shared" si="311"/>
        <v>2447190</v>
      </c>
      <c r="C684" s="49">
        <f t="shared" si="312"/>
        <v>859180.16</v>
      </c>
      <c r="D684" s="49">
        <f t="shared" si="313"/>
        <v>1718360.32</v>
      </c>
      <c r="E684" s="49">
        <v>2520605.7000000025</v>
      </c>
    </row>
    <row r="685" spans="1:5" x14ac:dyDescent="0.2">
      <c r="A685" t="s">
        <v>2798</v>
      </c>
      <c r="B685" s="49">
        <f t="shared" ref="B685:B694" si="314">IFERROR(VLOOKUP($A685,corte201019,6,FALSE),0)</f>
        <v>961508</v>
      </c>
      <c r="C685" s="49">
        <f t="shared" ref="C685:C694" si="315">IFERROR(VLOOKUP($A685,corte201019,7,FALSE),0)</f>
        <v>346884.62</v>
      </c>
      <c r="D685" s="49">
        <f t="shared" ref="D685:D694" si="316">IFERROR(VLOOKUP($A685,corte201019,9,FALSE),0)</f>
        <v>411721.85333333333</v>
      </c>
      <c r="E685" s="49">
        <v>1083301.4594267998</v>
      </c>
    </row>
    <row r="686" spans="1:5" x14ac:dyDescent="0.2">
      <c r="A686" t="s">
        <v>2799</v>
      </c>
      <c r="B686" s="49">
        <f t="shared" si="314"/>
        <v>154063</v>
      </c>
      <c r="C686" s="49">
        <f t="shared" si="315"/>
        <v>118814.97</v>
      </c>
      <c r="D686" s="49">
        <f t="shared" si="316"/>
        <v>141301.56</v>
      </c>
      <c r="E686" s="49">
        <v>158684.60160000005</v>
      </c>
    </row>
    <row r="687" spans="1:5" x14ac:dyDescent="0.2">
      <c r="A687" t="s">
        <v>2800</v>
      </c>
      <c r="B687" s="49">
        <f t="shared" si="314"/>
        <v>898699</v>
      </c>
      <c r="C687" s="49">
        <f t="shared" si="315"/>
        <v>693085.89</v>
      </c>
      <c r="D687" s="49">
        <f t="shared" si="316"/>
        <v>824257.42666666675</v>
      </c>
      <c r="E687" s="49">
        <v>925660.17599999998</v>
      </c>
    </row>
    <row r="688" spans="1:5" x14ac:dyDescent="0.2">
      <c r="A688" t="s">
        <v>2801</v>
      </c>
      <c r="B688" s="49">
        <f t="shared" si="314"/>
        <v>102708</v>
      </c>
      <c r="C688" s="49">
        <f t="shared" si="315"/>
        <v>80312.98</v>
      </c>
      <c r="D688" s="49">
        <f t="shared" si="316"/>
        <v>101377.83999999998</v>
      </c>
      <c r="E688" s="49">
        <v>105789.73440000002</v>
      </c>
    </row>
    <row r="689" spans="1:5" x14ac:dyDescent="0.2">
      <c r="A689" t="s">
        <v>2802</v>
      </c>
      <c r="B689" s="49">
        <f t="shared" si="314"/>
        <v>423989</v>
      </c>
      <c r="C689" s="49">
        <f t="shared" si="315"/>
        <v>299633.60000000003</v>
      </c>
      <c r="D689" s="49">
        <f t="shared" si="316"/>
        <v>399511.46666666673</v>
      </c>
      <c r="E689" s="49">
        <v>487604.59559999965</v>
      </c>
    </row>
    <row r="690" spans="1:5" x14ac:dyDescent="0.2">
      <c r="A690" t="s">
        <v>2803</v>
      </c>
      <c r="B690" s="49">
        <f t="shared" si="314"/>
        <v>657782</v>
      </c>
      <c r="C690" s="49">
        <f t="shared" si="315"/>
        <v>186222.31</v>
      </c>
      <c r="D690" s="49">
        <f t="shared" si="316"/>
        <v>372444.62</v>
      </c>
      <c r="E690" s="49">
        <v>685911.59642399941</v>
      </c>
    </row>
    <row r="691" spans="1:5" x14ac:dyDescent="0.2">
      <c r="A691" t="s">
        <v>2804</v>
      </c>
      <c r="B691" s="49">
        <f t="shared" si="314"/>
        <v>325296</v>
      </c>
      <c r="C691" s="49">
        <f t="shared" si="315"/>
        <v>238393</v>
      </c>
      <c r="D691" s="49">
        <f t="shared" si="316"/>
        <v>317857.33333333331</v>
      </c>
      <c r="E691" s="49">
        <v>335054.88000000006</v>
      </c>
    </row>
    <row r="692" spans="1:5" x14ac:dyDescent="0.2">
      <c r="A692" t="s">
        <v>2805</v>
      </c>
      <c r="B692" s="49">
        <f t="shared" si="314"/>
        <v>261228</v>
      </c>
      <c r="C692" s="49">
        <f t="shared" si="315"/>
        <v>195816.5</v>
      </c>
      <c r="D692" s="49">
        <f t="shared" si="316"/>
        <v>261088.66666666669</v>
      </c>
      <c r="E692" s="49">
        <v>269064.84000000008</v>
      </c>
    </row>
    <row r="693" spans="1:5" x14ac:dyDescent="0.2">
      <c r="A693" t="s">
        <v>2806</v>
      </c>
      <c r="B693" s="49">
        <f t="shared" si="314"/>
        <v>213976</v>
      </c>
      <c r="C693" s="49">
        <f t="shared" si="315"/>
        <v>213333.58</v>
      </c>
      <c r="D693" s="49">
        <f t="shared" si="316"/>
        <v>213333.58</v>
      </c>
      <c r="E693" s="49">
        <v>220395.28000000006</v>
      </c>
    </row>
    <row r="694" spans="1:5" x14ac:dyDescent="0.2">
      <c r="A694" t="s">
        <v>2807</v>
      </c>
      <c r="B694" s="49">
        <f t="shared" si="314"/>
        <v>11590</v>
      </c>
      <c r="C694" s="49">
        <f t="shared" si="315"/>
        <v>0</v>
      </c>
      <c r="D694" s="49">
        <f t="shared" si="316"/>
        <v>11590</v>
      </c>
      <c r="E694" s="49">
        <v>4045.6000000000004</v>
      </c>
    </row>
    <row r="695" spans="1:5" x14ac:dyDescent="0.2">
      <c r="B695" s="82">
        <f>SUM(B45:B694)</f>
        <v>288054446.70999998</v>
      </c>
      <c r="C695" s="82">
        <f t="shared" ref="C695:E695" si="317">SUM(C45:C694)</f>
        <v>196977575.95999998</v>
      </c>
      <c r="D695" s="82">
        <f t="shared" si="317"/>
        <v>253818502.13666672</v>
      </c>
      <c r="E695" s="82">
        <f t="shared" si="317"/>
        <v>297992846.02789295</v>
      </c>
    </row>
    <row r="697" spans="1:5" x14ac:dyDescent="0.2">
      <c r="A697" s="1" t="s">
        <v>3056</v>
      </c>
    </row>
    <row r="698" spans="1:5" x14ac:dyDescent="0.2">
      <c r="A698" t="s">
        <v>3025</v>
      </c>
      <c r="B698">
        <v>553846.27</v>
      </c>
      <c r="C698">
        <v>553846.27</v>
      </c>
      <c r="D698">
        <v>553846.27</v>
      </c>
      <c r="E698">
        <v>0</v>
      </c>
    </row>
    <row r="699" spans="1:5" x14ac:dyDescent="0.2">
      <c r="A699" t="s">
        <v>3026</v>
      </c>
      <c r="B699">
        <v>8862</v>
      </c>
      <c r="C699">
        <v>8862</v>
      </c>
      <c r="D699">
        <v>8862</v>
      </c>
      <c r="E699">
        <v>0</v>
      </c>
    </row>
    <row r="700" spans="1:5" x14ac:dyDescent="0.2">
      <c r="A700" t="s">
        <v>3027</v>
      </c>
      <c r="B700">
        <v>16632.54</v>
      </c>
      <c r="C700">
        <v>16632.54</v>
      </c>
      <c r="D700">
        <v>16632.54</v>
      </c>
      <c r="E700">
        <v>0</v>
      </c>
    </row>
    <row r="701" spans="1:5" x14ac:dyDescent="0.2">
      <c r="A701" t="s">
        <v>3028</v>
      </c>
      <c r="B701">
        <v>97023.12</v>
      </c>
      <c r="C701">
        <v>97023.12</v>
      </c>
      <c r="D701">
        <v>97023.12</v>
      </c>
      <c r="E701">
        <v>0</v>
      </c>
    </row>
    <row r="702" spans="1:5" x14ac:dyDescent="0.2">
      <c r="A702" t="s">
        <v>3029</v>
      </c>
      <c r="B702">
        <v>11088.36</v>
      </c>
      <c r="C702">
        <v>11088.36</v>
      </c>
      <c r="D702">
        <v>11088.36</v>
      </c>
      <c r="E702">
        <v>0</v>
      </c>
    </row>
    <row r="703" spans="1:5" x14ac:dyDescent="0.2">
      <c r="A703" t="s">
        <v>3030</v>
      </c>
      <c r="B703">
        <v>32676</v>
      </c>
      <c r="C703">
        <v>32676</v>
      </c>
      <c r="D703">
        <v>32676</v>
      </c>
      <c r="E703">
        <v>0</v>
      </c>
    </row>
    <row r="704" spans="1:5" x14ac:dyDescent="0.2">
      <c r="A704" t="s">
        <v>3031</v>
      </c>
      <c r="B704">
        <v>21102</v>
      </c>
      <c r="C704">
        <v>21102</v>
      </c>
      <c r="D704">
        <v>21102</v>
      </c>
      <c r="E704">
        <v>0</v>
      </c>
    </row>
    <row r="705" spans="1:5" x14ac:dyDescent="0.2">
      <c r="B705">
        <f>SUM(B698:B704)</f>
        <v>741230.29</v>
      </c>
      <c r="C705">
        <f t="shared" ref="C705:E705" si="318">SUM(C698:C704)</f>
        <v>741230.29</v>
      </c>
      <c r="D705">
        <f t="shared" si="318"/>
        <v>741230.29</v>
      </c>
      <c r="E705">
        <f t="shared" si="318"/>
        <v>0</v>
      </c>
    </row>
    <row r="707" spans="1:5" x14ac:dyDescent="0.2">
      <c r="A707" s="1" t="s">
        <v>3058</v>
      </c>
      <c r="B707" s="82">
        <f>B695+B705</f>
        <v>288795677</v>
      </c>
      <c r="C707" s="82">
        <f t="shared" ref="C707:E707" si="319">C695+C705</f>
        <v>197718806.24999997</v>
      </c>
      <c r="D707" s="82">
        <f t="shared" si="319"/>
        <v>254559732.42666671</v>
      </c>
      <c r="E707" s="82">
        <f t="shared" si="319"/>
        <v>297992846.02789295</v>
      </c>
    </row>
  </sheetData>
  <sortState ref="A45:E694">
    <sortCondition ref="A45"/>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outlinePr summaryRight="0"/>
  </sheetPr>
  <dimension ref="A1:Y1679"/>
  <sheetViews>
    <sheetView showGridLines="0" zoomScaleNormal="100" workbookViewId="0">
      <pane xSplit="11" ySplit="1" topLeftCell="U2" activePane="bottomRight" state="frozen"/>
      <selection pane="topRight" activeCell="L1" sqref="L1"/>
      <selection pane="bottomLeft" activeCell="A2" sqref="A2"/>
      <selection pane="bottomRight" activeCell="D2" sqref="D2"/>
    </sheetView>
  </sheetViews>
  <sheetFormatPr baseColWidth="10" defaultRowHeight="12.75" x14ac:dyDescent="0.2"/>
  <cols>
    <col min="1" max="1" width="21.28515625" bestFit="1" customWidth="1"/>
    <col min="2" max="5" width="4.7109375" customWidth="1"/>
    <col min="6" max="6" width="6.7109375" customWidth="1"/>
    <col min="7" max="7" width="8" customWidth="1"/>
    <col min="8" max="8" width="5" customWidth="1"/>
    <col min="9" max="10" width="8" customWidth="1"/>
    <col min="11" max="11" width="15.28515625" customWidth="1"/>
    <col min="12" max="15" width="16.28515625" customWidth="1"/>
    <col min="16" max="16" width="9.85546875" customWidth="1"/>
    <col min="17" max="19" width="16.28515625" customWidth="1"/>
    <col min="20" max="20" width="14.28515625" customWidth="1"/>
    <col min="21" max="21" width="9.85546875" customWidth="1"/>
    <col min="22" max="22" width="16.28515625" customWidth="1"/>
    <col min="23" max="23" width="15.85546875" bestFit="1" customWidth="1"/>
    <col min="24" max="24" width="9.85546875" customWidth="1"/>
    <col min="26" max="26" width="18.42578125" customWidth="1"/>
  </cols>
  <sheetData>
    <row r="1" spans="1:25" ht="25.5" x14ac:dyDescent="0.2">
      <c r="A1" s="6" t="s">
        <v>0</v>
      </c>
      <c r="B1" s="6" t="s">
        <v>1302</v>
      </c>
      <c r="C1" s="6" t="s">
        <v>1522</v>
      </c>
      <c r="D1" s="6" t="s">
        <v>7</v>
      </c>
      <c r="E1" s="6" t="s">
        <v>1523</v>
      </c>
      <c r="F1" s="6" t="s">
        <v>1524</v>
      </c>
      <c r="G1" s="6" t="s">
        <v>9</v>
      </c>
      <c r="H1" s="6" t="s">
        <v>2856</v>
      </c>
      <c r="I1" s="6" t="s">
        <v>219</v>
      </c>
      <c r="J1" s="6" t="s">
        <v>220</v>
      </c>
      <c r="K1" s="6" t="s">
        <v>221</v>
      </c>
      <c r="L1" s="8" t="s">
        <v>2850</v>
      </c>
      <c r="M1" s="8" t="s">
        <v>3202</v>
      </c>
      <c r="N1" s="8" t="s">
        <v>2858</v>
      </c>
      <c r="O1" s="8" t="s">
        <v>2865</v>
      </c>
      <c r="P1" s="8" t="s">
        <v>2866</v>
      </c>
      <c r="Q1" s="10" t="s">
        <v>222</v>
      </c>
      <c r="R1" s="9" t="s">
        <v>2867</v>
      </c>
      <c r="S1" s="7" t="s">
        <v>2855</v>
      </c>
      <c r="T1" s="7" t="s">
        <v>2870</v>
      </c>
      <c r="U1" s="7" t="s">
        <v>2869</v>
      </c>
      <c r="V1" s="11" t="s">
        <v>2868</v>
      </c>
      <c r="W1" s="48" t="s">
        <v>2871</v>
      </c>
      <c r="X1" s="48" t="s">
        <v>2872</v>
      </c>
      <c r="Y1" s="9" t="s">
        <v>218</v>
      </c>
    </row>
    <row r="2" spans="1:25" x14ac:dyDescent="0.2">
      <c r="A2" s="38" t="s">
        <v>223</v>
      </c>
      <c r="B2" s="39" t="str">
        <f>MID(Consolidado!$A2,1,1)</f>
        <v>1</v>
      </c>
      <c r="C2" s="39" t="str">
        <f>MID(Consolidado!$A2,3,1)</f>
        <v>1</v>
      </c>
      <c r="D2" s="39" t="str">
        <f>MID(Consolidado!$A2,5,2)</f>
        <v>01</v>
      </c>
      <c r="E2" s="39" t="str">
        <f>MID(Consolidado!$A2,8,1)</f>
        <v>1</v>
      </c>
      <c r="F2" s="39" t="str">
        <f>MID(Consolidado!$A2,10,4)</f>
        <v>PR01</v>
      </c>
      <c r="G2" s="39" t="str">
        <f>MID(Consolidado!$A2,15,2)</f>
        <v>01</v>
      </c>
      <c r="H2" s="39" t="str">
        <f>MID(Consolidado!$A2,18,1)</f>
        <v>2</v>
      </c>
      <c r="I2" s="66" t="str">
        <f>MID(Consolidado!$A2,18,4)</f>
        <v>2111</v>
      </c>
      <c r="J2" s="66" t="str">
        <f>MID(Consolidado!$A2,23,2)</f>
        <v>01</v>
      </c>
      <c r="K2" s="69" t="str">
        <f>VLOOKUP(Ppto2021[[#This Row],[Partida]],Cog,2,FALSE)</f>
        <v>Materiales, Utiles Y Equipos Menores De Oficina</v>
      </c>
      <c r="L2" s="40">
        <f>IFERROR(VLOOKUP(Consolidado!$A2,corte201031,3,FALSE),0)</f>
        <v>2080</v>
      </c>
      <c r="M2" s="40">
        <f>IFERROR(VLOOKUP(Consolidado!$A2,corte201031,4,FALSE),0)</f>
        <v>1026.72</v>
      </c>
      <c r="N2" s="40">
        <f>IFERROR(VLOOKUP(Consolidado!$A2,corte201031,4,FALSE)+VLOOKUP(Consolidado!$A2,corte201031,6,FALSE),0)</f>
        <v>1526.72</v>
      </c>
      <c r="O2" s="40">
        <f>Ppto2021[[#This Row],[Modificado 2020]]-Ppto2021[[#This Row],[Estimado 31.12.20]]</f>
        <v>553.28</v>
      </c>
      <c r="P2" s="41">
        <f>IFERROR(Ppto2021[[#This Row],[Diferencia]]/Ppto2021[[#This Row],[Modificado 2020]],0)</f>
        <v>0.26600000000000001</v>
      </c>
      <c r="Q2" s="42">
        <v>0</v>
      </c>
      <c r="R2" s="42">
        <v>0</v>
      </c>
      <c r="S2" s="42">
        <v>2600</v>
      </c>
      <c r="T2" s="42">
        <f>Ppto2021[[#This Row],[Requerido  2021]]-Ppto2021[[#This Row],[Estimado 31.12.20]]</f>
        <v>1073.28</v>
      </c>
      <c r="U2" s="41">
        <f>IFERROR(Ppto2021[[#This Row],[Diferencia vs Estimado]]/Ppto2021[[#This Row],[Estimado 31.12.20]],0)</f>
        <v>0.70299727520435962</v>
      </c>
      <c r="V2" s="17">
        <v>2000</v>
      </c>
      <c r="W2" s="37">
        <f>Ppto2021[[#This Row],[Cifra Ajustada 2021]]-Ppto2021[[#This Row],[Estimado 31.12.20]]</f>
        <v>473.28</v>
      </c>
      <c r="X2" s="19">
        <f>IFERROR(Ppto2021[[#This Row],[Diferencia vs Estimado2]]/Ppto2021[[#This Row],[Estimado 31.12.20]],0)</f>
        <v>0.30999790400335359</v>
      </c>
      <c r="Y2" s="38" t="s">
        <v>225</v>
      </c>
    </row>
    <row r="3" spans="1:25" x14ac:dyDescent="0.2">
      <c r="A3" s="13" t="s">
        <v>226</v>
      </c>
      <c r="B3" s="14" t="str">
        <f>MID(Consolidado!$A3,1,1)</f>
        <v>1</v>
      </c>
      <c r="C3" s="14" t="str">
        <f>MID(Consolidado!$A3,3,1)</f>
        <v>1</v>
      </c>
      <c r="D3" s="14" t="str">
        <f>MID(Consolidado!$A3,5,2)</f>
        <v>01</v>
      </c>
      <c r="E3" s="14" t="str">
        <f>MID(Consolidado!$A3,8,1)</f>
        <v>1</v>
      </c>
      <c r="F3" s="14" t="str">
        <f>MID(Consolidado!$A3,10,4)</f>
        <v>PR01</v>
      </c>
      <c r="G3" s="14" t="str">
        <f>MID(Consolidado!$A3,15,2)</f>
        <v>01</v>
      </c>
      <c r="H3" s="14" t="str">
        <f>MID(Consolidado!$A3,18,1)</f>
        <v>2</v>
      </c>
      <c r="I3" s="66" t="str">
        <f>MID(Consolidado!$A3,18,4)</f>
        <v>2161</v>
      </c>
      <c r="J3" s="66" t="str">
        <f>MID(Consolidado!$A3,23,2)</f>
        <v>01</v>
      </c>
      <c r="K3" s="69" t="str">
        <f>VLOOKUP(Ppto2021[[#This Row],[Partida]],Cog,2,FALSE)</f>
        <v>Material De Limpieza</v>
      </c>
      <c r="L3" s="15">
        <f>IFERROR(VLOOKUP(Consolidado!$A3,corte201031,3,FALSE),0)</f>
        <v>482</v>
      </c>
      <c r="M3" s="15">
        <f>IFERROR(VLOOKUP(Consolidado!$A3,corte201031,4,FALSE),0)</f>
        <v>0</v>
      </c>
      <c r="N3" s="15">
        <f>IFERROR(VLOOKUP(Consolidado!$A3,corte201031,4,FALSE)+VLOOKUP(Consolidado!$A3,corte201031,6,FALSE),0)</f>
        <v>200</v>
      </c>
      <c r="O3" s="15">
        <f>Ppto2021[[#This Row],[Modificado 2020]]-Ppto2021[[#This Row],[Estimado 31.12.20]]</f>
        <v>282</v>
      </c>
      <c r="P3" s="16">
        <f>IFERROR(Ppto2021[[#This Row],[Diferencia]]/Ppto2021[[#This Row],[Modificado 2020]],0)</f>
        <v>0.58506224066390045</v>
      </c>
      <c r="Q3" s="17">
        <v>0</v>
      </c>
      <c r="R3" s="17">
        <v>0</v>
      </c>
      <c r="S3" s="17">
        <v>480</v>
      </c>
      <c r="T3" s="17">
        <f>Ppto2021[[#This Row],[Requerido  2021]]-Ppto2021[[#This Row],[Estimado 31.12.20]]</f>
        <v>280</v>
      </c>
      <c r="U3" s="16">
        <f>IFERROR(Ppto2021[[#This Row],[Diferencia vs Estimado]]/Ppto2021[[#This Row],[Estimado 31.12.20]],0)</f>
        <v>1.4</v>
      </c>
      <c r="V3" s="17">
        <v>480</v>
      </c>
      <c r="W3" s="37">
        <f>Ppto2021[[#This Row],[Cifra Ajustada 2021]]-Ppto2021[[#This Row],[Estimado 31.12.20]]</f>
        <v>280</v>
      </c>
      <c r="X3" s="19">
        <f>IFERROR(Ppto2021[[#This Row],[Diferencia vs Estimado2]]/Ppto2021[[#This Row],[Estimado 31.12.20]],0)</f>
        <v>1.4</v>
      </c>
      <c r="Y3" s="13" t="s">
        <v>228</v>
      </c>
    </row>
    <row r="4" spans="1:25" x14ac:dyDescent="0.2">
      <c r="A4" s="13" t="s">
        <v>229</v>
      </c>
      <c r="B4" s="14" t="str">
        <f>MID(Consolidado!$A4,1,1)</f>
        <v>1</v>
      </c>
      <c r="C4" s="14" t="str">
        <f>MID(Consolidado!$A4,3,1)</f>
        <v>1</v>
      </c>
      <c r="D4" s="14" t="str">
        <f>MID(Consolidado!$A4,5,2)</f>
        <v>01</v>
      </c>
      <c r="E4" s="14" t="str">
        <f>MID(Consolidado!$A4,8,1)</f>
        <v>1</v>
      </c>
      <c r="F4" s="14" t="str">
        <f>MID(Consolidado!$A4,10,4)</f>
        <v>PR01</v>
      </c>
      <c r="G4" s="14" t="str">
        <f>MID(Consolidado!$A4,15,2)</f>
        <v>01</v>
      </c>
      <c r="H4" s="14" t="str">
        <f>MID(Consolidado!$A4,18,1)</f>
        <v>2</v>
      </c>
      <c r="I4" s="66" t="str">
        <f>MID(Consolidado!$A4,18,4)</f>
        <v>2182</v>
      </c>
      <c r="J4" s="66" t="str">
        <f>MID(Consolidado!$A4,23,2)</f>
        <v>00</v>
      </c>
      <c r="K4" s="69" t="str">
        <f>VLOOKUP(Ppto2021[[#This Row],[Partida]],Cog,2,FALSE)</f>
        <v>Registro E Identificación Vehicular</v>
      </c>
      <c r="L4" s="15">
        <f>IFERROR(VLOOKUP(Consolidado!$A4,corte201031,3,FALSE),0)</f>
        <v>2336</v>
      </c>
      <c r="M4" s="15">
        <f>IFERROR(VLOOKUP(Consolidado!$A4,corte201031,4,FALSE),0)</f>
        <v>2336</v>
      </c>
      <c r="N4" s="15">
        <f>IFERROR(VLOOKUP(Consolidado!$A4,corte201031,4,FALSE)+VLOOKUP(Consolidado!$A4,corte201031,6,FALSE),0)</f>
        <v>2336</v>
      </c>
      <c r="O4" s="15">
        <f>Ppto2021[[#This Row],[Modificado 2020]]-Ppto2021[[#This Row],[Estimado 31.12.20]]</f>
        <v>0</v>
      </c>
      <c r="P4" s="16">
        <f>IFERROR(Ppto2021[[#This Row],[Diferencia]]/Ppto2021[[#This Row],[Modificado 2020]],0)</f>
        <v>0</v>
      </c>
      <c r="Q4" s="17">
        <v>0</v>
      </c>
      <c r="R4" s="17">
        <v>0</v>
      </c>
      <c r="S4" s="17">
        <v>2430</v>
      </c>
      <c r="T4" s="17">
        <f>Ppto2021[[#This Row],[Requerido  2021]]-Ppto2021[[#This Row],[Estimado 31.12.20]]</f>
        <v>94</v>
      </c>
      <c r="U4" s="16">
        <f>IFERROR(Ppto2021[[#This Row],[Diferencia vs Estimado]]/Ppto2021[[#This Row],[Estimado 31.12.20]],0)</f>
        <v>4.0239726027397262E-2</v>
      </c>
      <c r="V4" s="17">
        <v>2430</v>
      </c>
      <c r="W4" s="37">
        <f>Ppto2021[[#This Row],[Cifra Ajustada 2021]]-Ppto2021[[#This Row],[Estimado 31.12.20]]</f>
        <v>94</v>
      </c>
      <c r="X4" s="19">
        <f>IFERROR(Ppto2021[[#This Row],[Diferencia vs Estimado2]]/Ppto2021[[#This Row],[Estimado 31.12.20]],0)</f>
        <v>4.0239726027397262E-2</v>
      </c>
      <c r="Y4" s="13" t="s">
        <v>280</v>
      </c>
    </row>
    <row r="5" spans="1:25" x14ac:dyDescent="0.2">
      <c r="A5" s="13" t="s">
        <v>231</v>
      </c>
      <c r="B5" s="14" t="str">
        <f>MID(Consolidado!$A5,1,1)</f>
        <v>1</v>
      </c>
      <c r="C5" s="14" t="str">
        <f>MID(Consolidado!$A5,3,1)</f>
        <v>1</v>
      </c>
      <c r="D5" s="14" t="str">
        <f>MID(Consolidado!$A5,5,2)</f>
        <v>01</v>
      </c>
      <c r="E5" s="14" t="str">
        <f>MID(Consolidado!$A5,8,1)</f>
        <v>1</v>
      </c>
      <c r="F5" s="14" t="str">
        <f>MID(Consolidado!$A5,10,4)</f>
        <v>PR01</v>
      </c>
      <c r="G5" s="14" t="str">
        <f>MID(Consolidado!$A5,15,2)</f>
        <v>01</v>
      </c>
      <c r="H5" s="14" t="str">
        <f>MID(Consolidado!$A5,18,1)</f>
        <v>2</v>
      </c>
      <c r="I5" s="66" t="str">
        <f>MID(Consolidado!$A5,18,4)</f>
        <v>2214</v>
      </c>
      <c r="J5" s="66" t="str">
        <f>MID(Consolidado!$A5,23,2)</f>
        <v>00</v>
      </c>
      <c r="K5" s="69" t="str">
        <f>VLOOKUP(Ppto2021[[#This Row],[Partida]],Cog,2,FALSE)</f>
        <v>Productos Alimenticios Para El Personal En Las Instalaciones De Las Dependencias Y Entidades</v>
      </c>
      <c r="L5" s="15">
        <f>IFERROR(VLOOKUP(Consolidado!$A5,corte201031,3,FALSE),0)</f>
        <v>0</v>
      </c>
      <c r="M5" s="15">
        <f>IFERROR(VLOOKUP(Consolidado!$A5,corte201031,4,FALSE),0)</f>
        <v>0</v>
      </c>
      <c r="N5" s="15">
        <f>IFERROR(VLOOKUP(Consolidado!$A5,corte201031,4,FALSE)+VLOOKUP(Consolidado!$A5,corte201031,6,FALSE),0)</f>
        <v>0</v>
      </c>
      <c r="O5" s="15">
        <f>Ppto2021[[#This Row],[Modificado 2020]]-Ppto2021[[#This Row],[Estimado 31.12.20]]</f>
        <v>0</v>
      </c>
      <c r="P5" s="16">
        <f>IFERROR(Ppto2021[[#This Row],[Diferencia]]/Ppto2021[[#This Row],[Modificado 2020]],0)</f>
        <v>0</v>
      </c>
      <c r="Q5" s="17">
        <v>0</v>
      </c>
      <c r="R5" s="17">
        <v>0</v>
      </c>
      <c r="S5" s="17">
        <v>15000</v>
      </c>
      <c r="T5" s="17">
        <f>Ppto2021[[#This Row],[Requerido  2021]]-Ppto2021[[#This Row],[Estimado 31.12.20]]</f>
        <v>15000</v>
      </c>
      <c r="U5" s="16">
        <f>IFERROR(Ppto2021[[#This Row],[Diferencia vs Estimado]]/Ppto2021[[#This Row],[Estimado 31.12.20]],0)</f>
        <v>0</v>
      </c>
      <c r="V5" s="17">
        <v>10000</v>
      </c>
      <c r="W5" s="37">
        <f>Ppto2021[[#This Row],[Cifra Ajustada 2021]]-Ppto2021[[#This Row],[Estimado 31.12.20]]</f>
        <v>10000</v>
      </c>
      <c r="X5" s="19">
        <f>IFERROR(Ppto2021[[#This Row],[Diferencia vs Estimado2]]/Ppto2021[[#This Row],[Estimado 31.12.20]],0)</f>
        <v>0</v>
      </c>
      <c r="Y5" s="13" t="s">
        <v>233</v>
      </c>
    </row>
    <row r="6" spans="1:25" x14ac:dyDescent="0.2">
      <c r="A6" s="13" t="s">
        <v>234</v>
      </c>
      <c r="B6" s="14" t="str">
        <f>MID(Consolidado!$A6,1,1)</f>
        <v>1</v>
      </c>
      <c r="C6" s="14" t="str">
        <f>MID(Consolidado!$A6,3,1)</f>
        <v>1</v>
      </c>
      <c r="D6" s="14" t="str">
        <f>MID(Consolidado!$A6,5,2)</f>
        <v>01</v>
      </c>
      <c r="E6" s="14" t="str">
        <f>MID(Consolidado!$A6,8,1)</f>
        <v>1</v>
      </c>
      <c r="F6" s="14" t="str">
        <f>MID(Consolidado!$A6,10,4)</f>
        <v>PR01</v>
      </c>
      <c r="G6" s="14" t="str">
        <f>MID(Consolidado!$A6,15,2)</f>
        <v>01</v>
      </c>
      <c r="H6" s="14" t="str">
        <f>MID(Consolidado!$A6,18,1)</f>
        <v>2</v>
      </c>
      <c r="I6" s="66" t="str">
        <f>MID(Consolidado!$A6,18,4)</f>
        <v>2231</v>
      </c>
      <c r="J6" s="66" t="str">
        <f>MID(Consolidado!$A6,23,2)</f>
        <v>00</v>
      </c>
      <c r="K6" s="69" t="str">
        <f>VLOOKUP(Ppto2021[[#This Row],[Partida]],Cog,2,FALSE)</f>
        <v>Utensilios Para El Servicio De Alimentación</v>
      </c>
      <c r="L6" s="15">
        <f>IFERROR(VLOOKUP(Consolidado!$A6,corte201031,3,FALSE),0)</f>
        <v>0</v>
      </c>
      <c r="M6" s="15">
        <f>IFERROR(VLOOKUP(Consolidado!$A6,corte201031,4,FALSE),0)</f>
        <v>0</v>
      </c>
      <c r="N6" s="15">
        <f>IFERROR(VLOOKUP(Consolidado!$A6,corte201031,4,FALSE)+VLOOKUP(Consolidado!$A6,corte201031,6,FALSE),0)</f>
        <v>0</v>
      </c>
      <c r="O6" s="15">
        <f>Ppto2021[[#This Row],[Modificado 2020]]-Ppto2021[[#This Row],[Estimado 31.12.20]]</f>
        <v>0</v>
      </c>
      <c r="P6" s="16">
        <f>IFERROR(Ppto2021[[#This Row],[Diferencia]]/Ppto2021[[#This Row],[Modificado 2020]],0)</f>
        <v>0</v>
      </c>
      <c r="Q6" s="17">
        <v>0</v>
      </c>
      <c r="R6" s="17">
        <v>0</v>
      </c>
      <c r="S6" s="17">
        <v>1700</v>
      </c>
      <c r="T6" s="17">
        <f>Ppto2021[[#This Row],[Requerido  2021]]-Ppto2021[[#This Row],[Estimado 31.12.20]]</f>
        <v>1700</v>
      </c>
      <c r="U6" s="16">
        <f>IFERROR(Ppto2021[[#This Row],[Diferencia vs Estimado]]/Ppto2021[[#This Row],[Estimado 31.12.20]],0)</f>
        <v>0</v>
      </c>
      <c r="V6" s="17">
        <v>1500</v>
      </c>
      <c r="W6" s="37">
        <f>Ppto2021[[#This Row],[Cifra Ajustada 2021]]-Ppto2021[[#This Row],[Estimado 31.12.20]]</f>
        <v>1500</v>
      </c>
      <c r="X6" s="19">
        <f>IFERROR(Ppto2021[[#This Row],[Diferencia vs Estimado2]]/Ppto2021[[#This Row],[Estimado 31.12.20]],0)</f>
        <v>0</v>
      </c>
      <c r="Y6" s="13" t="s">
        <v>236</v>
      </c>
    </row>
    <row r="7" spans="1:25" x14ac:dyDescent="0.2">
      <c r="A7" s="13" t="s">
        <v>237</v>
      </c>
      <c r="B7" s="14" t="str">
        <f>MID(Consolidado!$A7,1,1)</f>
        <v>1</v>
      </c>
      <c r="C7" s="14" t="str">
        <f>MID(Consolidado!$A7,3,1)</f>
        <v>1</v>
      </c>
      <c r="D7" s="14" t="str">
        <f>MID(Consolidado!$A7,5,2)</f>
        <v>01</v>
      </c>
      <c r="E7" s="14" t="str">
        <f>MID(Consolidado!$A7,8,1)</f>
        <v>1</v>
      </c>
      <c r="F7" s="14" t="str">
        <f>MID(Consolidado!$A7,10,4)</f>
        <v>PR01</v>
      </c>
      <c r="G7" s="14" t="str">
        <f>MID(Consolidado!$A7,15,2)</f>
        <v>01</v>
      </c>
      <c r="H7" s="14" t="str">
        <f>MID(Consolidado!$A7,18,1)</f>
        <v>2</v>
      </c>
      <c r="I7" s="66" t="str">
        <f>MID(Consolidado!$A7,18,4)</f>
        <v>2711</v>
      </c>
      <c r="J7" s="66" t="str">
        <f>MID(Consolidado!$A7,23,2)</f>
        <v>02</v>
      </c>
      <c r="K7" s="69" t="str">
        <f>VLOOKUP(Ppto2021[[#This Row],[Partida]],Cog,2,FALSE)</f>
        <v>Vestuario Y Uniformes</v>
      </c>
      <c r="L7" s="15">
        <f>IFERROR(VLOOKUP(Consolidado!$A7,corte201031,3,FALSE),0)</f>
        <v>0</v>
      </c>
      <c r="M7" s="15">
        <f>IFERROR(VLOOKUP(Consolidado!$A7,corte201031,4,FALSE),0)</f>
        <v>0</v>
      </c>
      <c r="N7" s="15">
        <f>IFERROR(VLOOKUP(Consolidado!$A7,corte201031,4,FALSE)+VLOOKUP(Consolidado!$A7,corte201031,6,FALSE),0)</f>
        <v>0</v>
      </c>
      <c r="O7" s="15">
        <f>Ppto2021[[#This Row],[Modificado 2020]]-Ppto2021[[#This Row],[Estimado 31.12.20]]</f>
        <v>0</v>
      </c>
      <c r="P7" s="16">
        <f>IFERROR(Ppto2021[[#This Row],[Diferencia]]/Ppto2021[[#This Row],[Modificado 2020]],0)</f>
        <v>0</v>
      </c>
      <c r="Q7" s="17">
        <v>0</v>
      </c>
      <c r="R7" s="17">
        <v>0</v>
      </c>
      <c r="S7" s="17">
        <v>3704</v>
      </c>
      <c r="T7" s="17">
        <f>Ppto2021[[#This Row],[Requerido  2021]]-Ppto2021[[#This Row],[Estimado 31.12.20]]</f>
        <v>3704</v>
      </c>
      <c r="U7" s="16">
        <f>IFERROR(Ppto2021[[#This Row],[Diferencia vs Estimado]]/Ppto2021[[#This Row],[Estimado 31.12.20]],0)</f>
        <v>0</v>
      </c>
      <c r="V7" s="17">
        <v>2500</v>
      </c>
      <c r="W7" s="37">
        <f>Ppto2021[[#This Row],[Cifra Ajustada 2021]]-Ppto2021[[#This Row],[Estimado 31.12.20]]</f>
        <v>2500</v>
      </c>
      <c r="X7" s="19">
        <f>IFERROR(Ppto2021[[#This Row],[Diferencia vs Estimado2]]/Ppto2021[[#This Row],[Estimado 31.12.20]],0)</f>
        <v>0</v>
      </c>
      <c r="Y7" s="13" t="s">
        <v>239</v>
      </c>
    </row>
    <row r="8" spans="1:25" x14ac:dyDescent="0.2">
      <c r="A8" s="13" t="s">
        <v>240</v>
      </c>
      <c r="B8" s="14" t="str">
        <f>MID(Consolidado!$A8,1,1)</f>
        <v>1</v>
      </c>
      <c r="C8" s="14" t="str">
        <f>MID(Consolidado!$A8,3,1)</f>
        <v>1</v>
      </c>
      <c r="D8" s="14" t="str">
        <f>MID(Consolidado!$A8,5,2)</f>
        <v>01</v>
      </c>
      <c r="E8" s="14" t="str">
        <f>MID(Consolidado!$A8,8,1)</f>
        <v>1</v>
      </c>
      <c r="F8" s="14" t="str">
        <f>MID(Consolidado!$A8,10,4)</f>
        <v>PR01</v>
      </c>
      <c r="G8" s="14" t="str">
        <f>MID(Consolidado!$A8,15,2)</f>
        <v>01</v>
      </c>
      <c r="H8" s="14" t="str">
        <f>MID(Consolidado!$A8,18,1)</f>
        <v>3</v>
      </c>
      <c r="I8" s="66" t="str">
        <f>MID(Consolidado!$A8,18,4)</f>
        <v>3141</v>
      </c>
      <c r="J8" s="66" t="str">
        <f>MID(Consolidado!$A8,23,2)</f>
        <v>00</v>
      </c>
      <c r="K8" s="69" t="str">
        <f>VLOOKUP(Ppto2021[[#This Row],[Partida]],Cog,2,FALSE)</f>
        <v xml:space="preserve">Servicio Telefonico Tradicional </v>
      </c>
      <c r="L8" s="15">
        <f>IFERROR(VLOOKUP(Consolidado!$A8,corte201031,3,FALSE),0)</f>
        <v>11440</v>
      </c>
      <c r="M8" s="15">
        <f>IFERROR(VLOOKUP(Consolidado!$A8,corte201031,4,FALSE),0)</f>
        <v>10263.129999999999</v>
      </c>
      <c r="N8" s="15">
        <f>IFERROR(VLOOKUP(Consolidado!$A8,corte201031,4,FALSE)+VLOOKUP(Consolidado!$A8,corte201031,6,FALSE),0)</f>
        <v>11440</v>
      </c>
      <c r="O8" s="15">
        <f>Ppto2021[[#This Row],[Modificado 2020]]-Ppto2021[[#This Row],[Estimado 31.12.20]]</f>
        <v>0</v>
      </c>
      <c r="P8" s="16">
        <f>IFERROR(Ppto2021[[#This Row],[Diferencia]]/Ppto2021[[#This Row],[Modificado 2020]],0)</f>
        <v>0</v>
      </c>
      <c r="Q8" s="17">
        <v>0</v>
      </c>
      <c r="R8" s="17">
        <v>0</v>
      </c>
      <c r="S8" s="17">
        <v>48000</v>
      </c>
      <c r="T8" s="17">
        <f>Ppto2021[[#This Row],[Requerido  2021]]-Ppto2021[[#This Row],[Estimado 31.12.20]]</f>
        <v>36560</v>
      </c>
      <c r="U8" s="16">
        <f>IFERROR(Ppto2021[[#This Row],[Diferencia vs Estimado]]/Ppto2021[[#This Row],[Estimado 31.12.20]],0)</f>
        <v>3.1958041958041958</v>
      </c>
      <c r="V8" s="17">
        <v>33600</v>
      </c>
      <c r="W8" s="37">
        <f>Ppto2021[[#This Row],[Cifra Ajustada 2021]]-Ppto2021[[#This Row],[Estimado 31.12.20]]</f>
        <v>22160</v>
      </c>
      <c r="X8" s="19">
        <f>IFERROR(Ppto2021[[#This Row],[Diferencia vs Estimado2]]/Ppto2021[[#This Row],[Estimado 31.12.20]],0)</f>
        <v>1.9370629370629371</v>
      </c>
      <c r="Y8" s="13" t="s">
        <v>3059</v>
      </c>
    </row>
    <row r="9" spans="1:25" x14ac:dyDescent="0.2">
      <c r="A9" s="13" t="s">
        <v>242</v>
      </c>
      <c r="B9" s="14" t="str">
        <f>MID(Consolidado!$A9,1,1)</f>
        <v>1</v>
      </c>
      <c r="C9" s="14" t="str">
        <f>MID(Consolidado!$A9,3,1)</f>
        <v>1</v>
      </c>
      <c r="D9" s="14" t="str">
        <f>MID(Consolidado!$A9,5,2)</f>
        <v>01</v>
      </c>
      <c r="E9" s="14" t="str">
        <f>MID(Consolidado!$A9,8,1)</f>
        <v>1</v>
      </c>
      <c r="F9" s="14" t="str">
        <f>MID(Consolidado!$A9,10,4)</f>
        <v>PR01</v>
      </c>
      <c r="G9" s="14" t="str">
        <f>MID(Consolidado!$A9,15,2)</f>
        <v>01</v>
      </c>
      <c r="H9" s="14" t="str">
        <f>MID(Consolidado!$A9,18,1)</f>
        <v>3</v>
      </c>
      <c r="I9" s="66" t="str">
        <f>MID(Consolidado!$A9,18,4)</f>
        <v>3181</v>
      </c>
      <c r="J9" s="66" t="str">
        <f>MID(Consolidado!$A9,23,2)</f>
        <v>00</v>
      </c>
      <c r="K9" s="69" t="str">
        <f>VLOOKUP(Ppto2021[[#This Row],[Partida]],Cog,2,FALSE)</f>
        <v>Servicio Postal</v>
      </c>
      <c r="L9" s="15">
        <f>IFERROR(VLOOKUP(Consolidado!$A9,corte201031,3,FALSE),0)</f>
        <v>264</v>
      </c>
      <c r="M9" s="15">
        <f>IFERROR(VLOOKUP(Consolidado!$A9,corte201031,4,FALSE),0)</f>
        <v>255.48</v>
      </c>
      <c r="N9" s="15">
        <f>IFERROR(VLOOKUP(Consolidado!$A9,corte201031,4,FALSE)+VLOOKUP(Consolidado!$A9,corte201031,6,FALSE),0)</f>
        <v>255.48</v>
      </c>
      <c r="O9" s="15">
        <f>Ppto2021[[#This Row],[Modificado 2020]]-Ppto2021[[#This Row],[Estimado 31.12.20]]</f>
        <v>8.5200000000000102</v>
      </c>
      <c r="P9" s="16">
        <f>IFERROR(Ppto2021[[#This Row],[Diferencia]]/Ppto2021[[#This Row],[Modificado 2020]],0)</f>
        <v>3.2272727272727314E-2</v>
      </c>
      <c r="Q9" s="17">
        <v>0</v>
      </c>
      <c r="R9" s="17">
        <v>0</v>
      </c>
      <c r="S9" s="17">
        <v>6720</v>
      </c>
      <c r="T9" s="17">
        <f>Ppto2021[[#This Row],[Requerido  2021]]-Ppto2021[[#This Row],[Estimado 31.12.20]]</f>
        <v>6464.52</v>
      </c>
      <c r="U9" s="16">
        <f>IFERROR(Ppto2021[[#This Row],[Diferencia vs Estimado]]/Ppto2021[[#This Row],[Estimado 31.12.20]],0)</f>
        <v>25.303428839830911</v>
      </c>
      <c r="V9" s="17">
        <v>6500</v>
      </c>
      <c r="W9" s="37">
        <f>Ppto2021[[#This Row],[Cifra Ajustada 2021]]-Ppto2021[[#This Row],[Estimado 31.12.20]]</f>
        <v>6244.52</v>
      </c>
      <c r="X9" s="19">
        <f>IFERROR(Ppto2021[[#This Row],[Diferencia vs Estimado2]]/Ppto2021[[#This Row],[Estimado 31.12.20]],0)</f>
        <v>24.442304681384066</v>
      </c>
      <c r="Y9" s="13" t="s">
        <v>244</v>
      </c>
    </row>
    <row r="10" spans="1:25" x14ac:dyDescent="0.2">
      <c r="A10" s="13" t="s">
        <v>245</v>
      </c>
      <c r="B10" s="14" t="str">
        <f>MID(Consolidado!$A10,1,1)</f>
        <v>1</v>
      </c>
      <c r="C10" s="14" t="str">
        <f>MID(Consolidado!$A10,3,1)</f>
        <v>1</v>
      </c>
      <c r="D10" s="14" t="str">
        <f>MID(Consolidado!$A10,5,2)</f>
        <v>01</v>
      </c>
      <c r="E10" s="14" t="str">
        <f>MID(Consolidado!$A10,8,1)</f>
        <v>1</v>
      </c>
      <c r="F10" s="14" t="str">
        <f>MID(Consolidado!$A10,10,4)</f>
        <v>PR01</v>
      </c>
      <c r="G10" s="14" t="str">
        <f>MID(Consolidado!$A10,15,2)</f>
        <v>01</v>
      </c>
      <c r="H10" s="14" t="str">
        <f>MID(Consolidado!$A10,18,1)</f>
        <v>3</v>
      </c>
      <c r="I10" s="66" t="str">
        <f>MID(Consolidado!$A10,18,4)</f>
        <v>3231</v>
      </c>
      <c r="J10" s="66" t="str">
        <f>MID(Consolidado!$A10,23,2)</f>
        <v>00</v>
      </c>
      <c r="K10" s="69" t="str">
        <f>VLOOKUP(Ppto2021[[#This Row],[Partida]],Cog,2,FALSE)</f>
        <v>Arrendamiento De Mobiliario Y Equipo De Administración, Educacional Y Recreativo</v>
      </c>
      <c r="L10" s="15">
        <f>IFERROR(VLOOKUP(Consolidado!$A10,corte201031,3,FALSE),0)</f>
        <v>33498</v>
      </c>
      <c r="M10" s="15">
        <f>IFERROR(VLOOKUP(Consolidado!$A10,corte201031,4,FALSE),0)</f>
        <v>18560.29</v>
      </c>
      <c r="N10" s="15">
        <f>IFERROR(VLOOKUP(Consolidado!$A10,corte201031,4,FALSE)+VLOOKUP(Consolidado!$A10,corte201031,6,FALSE),0)</f>
        <v>22272.348000000002</v>
      </c>
      <c r="O10" s="15">
        <f>Ppto2021[[#This Row],[Modificado 2020]]-Ppto2021[[#This Row],[Estimado 31.12.20]]</f>
        <v>11225.651999999998</v>
      </c>
      <c r="P10" s="16">
        <f>IFERROR(Ppto2021[[#This Row],[Diferencia]]/Ppto2021[[#This Row],[Modificado 2020]],0)</f>
        <v>0.335114096363962</v>
      </c>
      <c r="Q10" s="17">
        <v>0</v>
      </c>
      <c r="R10" s="17">
        <v>0</v>
      </c>
      <c r="S10" s="17">
        <v>24500</v>
      </c>
      <c r="T10" s="17">
        <f>Ppto2021[[#This Row],[Requerido  2021]]-Ppto2021[[#This Row],[Estimado 31.12.20]]</f>
        <v>2227.6519999999982</v>
      </c>
      <c r="U10" s="16">
        <f>IFERROR(Ppto2021[[#This Row],[Diferencia vs Estimado]]/Ppto2021[[#This Row],[Estimado 31.12.20]],0)</f>
        <v>0.10001873174754625</v>
      </c>
      <c r="V10" s="17">
        <v>24500</v>
      </c>
      <c r="W10" s="37">
        <f>Ppto2021[[#This Row],[Cifra Ajustada 2021]]-Ppto2021[[#This Row],[Estimado 31.12.20]]</f>
        <v>2227.6519999999982</v>
      </c>
      <c r="X10" s="19">
        <f>IFERROR(Ppto2021[[#This Row],[Diferencia vs Estimado2]]/Ppto2021[[#This Row],[Estimado 31.12.20]],0)</f>
        <v>0.10001873174754625</v>
      </c>
      <c r="Y10" s="13" t="s">
        <v>247</v>
      </c>
    </row>
    <row r="11" spans="1:25" x14ac:dyDescent="0.2">
      <c r="A11" s="13" t="s">
        <v>248</v>
      </c>
      <c r="B11" s="14" t="str">
        <f>MID(Consolidado!$A11,1,1)</f>
        <v>1</v>
      </c>
      <c r="C11" s="14" t="str">
        <f>MID(Consolidado!$A11,3,1)</f>
        <v>1</v>
      </c>
      <c r="D11" s="14" t="str">
        <f>MID(Consolidado!$A11,5,2)</f>
        <v>01</v>
      </c>
      <c r="E11" s="14" t="str">
        <f>MID(Consolidado!$A11,8,1)</f>
        <v>1</v>
      </c>
      <c r="F11" s="14" t="str">
        <f>MID(Consolidado!$A11,10,4)</f>
        <v>PR01</v>
      </c>
      <c r="G11" s="14" t="str">
        <f>MID(Consolidado!$A11,15,2)</f>
        <v>01</v>
      </c>
      <c r="H11" s="14" t="str">
        <f>MID(Consolidado!$A11,18,1)</f>
        <v>3</v>
      </c>
      <c r="I11" s="66" t="str">
        <f>MID(Consolidado!$A11,18,4)</f>
        <v>3232</v>
      </c>
      <c r="J11" s="66" t="str">
        <f>MID(Consolidado!$A11,23,2)</f>
        <v>00</v>
      </c>
      <c r="K11" s="69" t="str">
        <f>VLOOKUP(Ppto2021[[#This Row],[Partida]],Cog,2,FALSE)</f>
        <v>Arrendamiento de equipo y bienes informáticos</v>
      </c>
      <c r="L11" s="15">
        <f>IFERROR(VLOOKUP(Consolidado!$A11,corte201031,3,FALSE),0)</f>
        <v>0</v>
      </c>
      <c r="M11" s="15">
        <f>IFERROR(VLOOKUP(Consolidado!$A11,corte201031,4,FALSE),0)</f>
        <v>0</v>
      </c>
      <c r="N11" s="15">
        <f>IFERROR(VLOOKUP(Consolidado!$A11,corte201031,4,FALSE)+VLOOKUP(Consolidado!$A11,corte201031,6,FALSE),0)</f>
        <v>0</v>
      </c>
      <c r="O11" s="15">
        <f>Ppto2021[[#This Row],[Modificado 2020]]-Ppto2021[[#This Row],[Estimado 31.12.20]]</f>
        <v>0</v>
      </c>
      <c r="P11" s="16">
        <f>IFERROR(Ppto2021[[#This Row],[Diferencia]]/Ppto2021[[#This Row],[Modificado 2020]],0)</f>
        <v>0</v>
      </c>
      <c r="Q11" s="17">
        <v>0</v>
      </c>
      <c r="R11" s="17">
        <v>0</v>
      </c>
      <c r="S11" s="17">
        <v>54000</v>
      </c>
      <c r="T11" s="17">
        <f>Ppto2021[[#This Row],[Requerido  2021]]-Ppto2021[[#This Row],[Estimado 31.12.20]]</f>
        <v>54000</v>
      </c>
      <c r="U11" s="16">
        <f>IFERROR(Ppto2021[[#This Row],[Diferencia vs Estimado]]/Ppto2021[[#This Row],[Estimado 31.12.20]],0)</f>
        <v>0</v>
      </c>
      <c r="V11" s="17">
        <v>35640</v>
      </c>
      <c r="W11" s="37">
        <f>Ppto2021[[#This Row],[Cifra Ajustada 2021]]-Ppto2021[[#This Row],[Estimado 31.12.20]]</f>
        <v>35640</v>
      </c>
      <c r="X11" s="19">
        <f>IFERROR(Ppto2021[[#This Row],[Diferencia vs Estimado2]]/Ppto2021[[#This Row],[Estimado 31.12.20]],0)</f>
        <v>0</v>
      </c>
      <c r="Y11" s="13" t="s">
        <v>3060</v>
      </c>
    </row>
    <row r="12" spans="1:25" x14ac:dyDescent="0.2">
      <c r="A12" s="13" t="s">
        <v>251</v>
      </c>
      <c r="B12" s="14" t="str">
        <f>MID(Consolidado!$A12,1,1)</f>
        <v>1</v>
      </c>
      <c r="C12" s="14" t="str">
        <f>MID(Consolidado!$A12,3,1)</f>
        <v>1</v>
      </c>
      <c r="D12" s="14" t="str">
        <f>MID(Consolidado!$A12,5,2)</f>
        <v>01</v>
      </c>
      <c r="E12" s="14" t="str">
        <f>MID(Consolidado!$A12,8,1)</f>
        <v>1</v>
      </c>
      <c r="F12" s="14" t="str">
        <f>MID(Consolidado!$A12,10,4)</f>
        <v>PR01</v>
      </c>
      <c r="G12" s="14" t="str">
        <f>MID(Consolidado!$A12,15,2)</f>
        <v>01</v>
      </c>
      <c r="H12" s="14" t="str">
        <f>MID(Consolidado!$A12,18,1)</f>
        <v>3</v>
      </c>
      <c r="I12" s="66" t="str">
        <f>MID(Consolidado!$A12,18,4)</f>
        <v>3451</v>
      </c>
      <c r="J12" s="66" t="str">
        <f>MID(Consolidado!$A12,23,2)</f>
        <v>00</v>
      </c>
      <c r="K12" s="69" t="str">
        <f>VLOOKUP(Ppto2021[[#This Row],[Partida]],Cog,2,FALSE)</f>
        <v xml:space="preserve">Seguros De Bienes Patrimoniales </v>
      </c>
      <c r="L12" s="15">
        <f>IFERROR(VLOOKUP(Consolidado!$A12,corte201031,3,FALSE),0)</f>
        <v>7866.05</v>
      </c>
      <c r="M12" s="15">
        <f>IFERROR(VLOOKUP(Consolidado!$A12,corte201031,4,FALSE),0)</f>
        <v>7866.05</v>
      </c>
      <c r="N12" s="15">
        <f>IFERROR(VLOOKUP(Consolidado!$A12,corte201031,4,FALSE)+VLOOKUP(Consolidado!$A12,corte201031,6,FALSE),0)</f>
        <v>7866.05</v>
      </c>
      <c r="O12" s="15">
        <f>Ppto2021[[#This Row],[Modificado 2020]]-Ppto2021[[#This Row],[Estimado 31.12.20]]</f>
        <v>0</v>
      </c>
      <c r="P12" s="16">
        <f>IFERROR(Ppto2021[[#This Row],[Diferencia]]/Ppto2021[[#This Row],[Modificado 2020]],0)</f>
        <v>0</v>
      </c>
      <c r="Q12" s="17">
        <v>0</v>
      </c>
      <c r="R12" s="17">
        <v>0</v>
      </c>
      <c r="S12" s="17">
        <v>8181</v>
      </c>
      <c r="T12" s="17">
        <f>Ppto2021[[#This Row],[Requerido  2021]]-Ppto2021[[#This Row],[Estimado 31.12.20]]</f>
        <v>314.94999999999982</v>
      </c>
      <c r="U12" s="16">
        <f>IFERROR(Ppto2021[[#This Row],[Diferencia vs Estimado]]/Ppto2021[[#This Row],[Estimado 31.12.20]],0)</f>
        <v>4.0039155611774631E-2</v>
      </c>
      <c r="V12" s="17">
        <v>8181</v>
      </c>
      <c r="W12" s="37">
        <f>Ppto2021[[#This Row],[Cifra Ajustada 2021]]-Ppto2021[[#This Row],[Estimado 31.12.20]]</f>
        <v>314.94999999999982</v>
      </c>
      <c r="X12" s="19">
        <f>IFERROR(Ppto2021[[#This Row],[Diferencia vs Estimado2]]/Ppto2021[[#This Row],[Estimado 31.12.20]],0)</f>
        <v>4.0039155611774631E-2</v>
      </c>
      <c r="Y12" s="13" t="s">
        <v>298</v>
      </c>
    </row>
    <row r="13" spans="1:25" x14ac:dyDescent="0.2">
      <c r="A13" s="13" t="s">
        <v>253</v>
      </c>
      <c r="B13" s="14" t="str">
        <f>MID(Consolidado!$A13,1,1)</f>
        <v>1</v>
      </c>
      <c r="C13" s="14" t="str">
        <f>MID(Consolidado!$A13,3,1)</f>
        <v>1</v>
      </c>
      <c r="D13" s="14" t="str">
        <f>MID(Consolidado!$A13,5,2)</f>
        <v>01</v>
      </c>
      <c r="E13" s="14" t="str">
        <f>MID(Consolidado!$A13,8,1)</f>
        <v>1</v>
      </c>
      <c r="F13" s="14" t="str">
        <f>MID(Consolidado!$A13,10,4)</f>
        <v>PR01</v>
      </c>
      <c r="G13" s="14" t="str">
        <f>MID(Consolidado!$A13,15,2)</f>
        <v>01</v>
      </c>
      <c r="H13" s="14" t="str">
        <f>MID(Consolidado!$A13,18,1)</f>
        <v>3</v>
      </c>
      <c r="I13" s="66" t="str">
        <f>MID(Consolidado!$A13,18,4)</f>
        <v>3521</v>
      </c>
      <c r="J13" s="66" t="str">
        <f>MID(Consolidado!$A13,23,2)</f>
        <v>00</v>
      </c>
      <c r="K13" s="69" t="str">
        <f>VLOOKUP(Ppto2021[[#This Row],[Partida]],Cog,2,FALSE)</f>
        <v>Mantenimiento Y Conservacion De Mobiliario Y Equipo De Administración, Educacional Y Recreativo</v>
      </c>
      <c r="L13" s="15">
        <f>IFERROR(VLOOKUP(Consolidado!$A13,corte201031,3,FALSE),0)</f>
        <v>0</v>
      </c>
      <c r="M13" s="15">
        <f>IFERROR(VLOOKUP(Consolidado!$A13,corte201031,4,FALSE),0)</f>
        <v>0</v>
      </c>
      <c r="N13" s="15">
        <f>IFERROR(VLOOKUP(Consolidado!$A13,corte201031,4,FALSE)+VLOOKUP(Consolidado!$A13,corte201031,6,FALSE),0)</f>
        <v>0</v>
      </c>
      <c r="O13" s="15">
        <f>Ppto2021[[#This Row],[Modificado 2020]]-Ppto2021[[#This Row],[Estimado 31.12.20]]</f>
        <v>0</v>
      </c>
      <c r="P13" s="16">
        <f>IFERROR(Ppto2021[[#This Row],[Diferencia]]/Ppto2021[[#This Row],[Modificado 2020]],0)</f>
        <v>0</v>
      </c>
      <c r="Q13" s="17">
        <v>0</v>
      </c>
      <c r="R13" s="17">
        <v>0</v>
      </c>
      <c r="S13" s="17">
        <v>5078</v>
      </c>
      <c r="T13" s="17">
        <f>Ppto2021[[#This Row],[Requerido  2021]]-Ppto2021[[#This Row],[Estimado 31.12.20]]</f>
        <v>5078</v>
      </c>
      <c r="U13" s="16">
        <f>IFERROR(Ppto2021[[#This Row],[Diferencia vs Estimado]]/Ppto2021[[#This Row],[Estimado 31.12.20]],0)</f>
        <v>0</v>
      </c>
      <c r="V13" s="17">
        <v>5000</v>
      </c>
      <c r="W13" s="37">
        <f>Ppto2021[[#This Row],[Cifra Ajustada 2021]]-Ppto2021[[#This Row],[Estimado 31.12.20]]</f>
        <v>5000</v>
      </c>
      <c r="X13" s="19">
        <f>IFERROR(Ppto2021[[#This Row],[Diferencia vs Estimado2]]/Ppto2021[[#This Row],[Estimado 31.12.20]],0)</f>
        <v>0</v>
      </c>
      <c r="Y13" s="13" t="s">
        <v>255</v>
      </c>
    </row>
    <row r="14" spans="1:25" x14ac:dyDescent="0.2">
      <c r="A14" s="13" t="s">
        <v>256</v>
      </c>
      <c r="B14" s="14" t="str">
        <f>MID(Consolidado!$A14,1,1)</f>
        <v>1</v>
      </c>
      <c r="C14" s="14" t="str">
        <f>MID(Consolidado!$A14,3,1)</f>
        <v>1</v>
      </c>
      <c r="D14" s="14" t="str">
        <f>MID(Consolidado!$A14,5,2)</f>
        <v>01</v>
      </c>
      <c r="E14" s="14" t="str">
        <f>MID(Consolidado!$A14,8,1)</f>
        <v>1</v>
      </c>
      <c r="F14" s="14" t="str">
        <f>MID(Consolidado!$A14,10,4)</f>
        <v>PR01</v>
      </c>
      <c r="G14" s="14" t="str">
        <f>MID(Consolidado!$A14,15,2)</f>
        <v>01</v>
      </c>
      <c r="H14" s="14" t="str">
        <f>MID(Consolidado!$A14,18,1)</f>
        <v>3</v>
      </c>
      <c r="I14" s="66" t="str">
        <f>MID(Consolidado!$A14,18,4)</f>
        <v>3551</v>
      </c>
      <c r="J14" s="66" t="str">
        <f>MID(Consolidado!$A14,23,2)</f>
        <v>00</v>
      </c>
      <c r="K14" s="69" t="str">
        <f>VLOOKUP(Ppto2021[[#This Row],[Partida]],Cog,2,FALSE)</f>
        <v xml:space="preserve">Mantenimiento Y Conservacion De Vehiculos Terrestres, Aereos, Maritimos, Lacustres Y Fluviales </v>
      </c>
      <c r="L14" s="15">
        <f>IFERROR(VLOOKUP(Consolidado!$A14,corte201031,3,FALSE),0)</f>
        <v>50574</v>
      </c>
      <c r="M14" s="15">
        <f>IFERROR(VLOOKUP(Consolidado!$A14,corte201031,4,FALSE),0)</f>
        <v>20897.080000000002</v>
      </c>
      <c r="N14" s="15">
        <f>IFERROR(VLOOKUP(Consolidado!$A14,corte201031,4,FALSE)+VLOOKUP(Consolidado!$A14,corte201031,6,FALSE),0)</f>
        <v>27897.08</v>
      </c>
      <c r="O14" s="15">
        <f>Ppto2021[[#This Row],[Modificado 2020]]-Ppto2021[[#This Row],[Estimado 31.12.20]]</f>
        <v>22676.92</v>
      </c>
      <c r="P14" s="16">
        <f>IFERROR(Ppto2021[[#This Row],[Diferencia]]/Ppto2021[[#This Row],[Modificado 2020]],0)</f>
        <v>0.44839087278048007</v>
      </c>
      <c r="Q14" s="17">
        <v>0</v>
      </c>
      <c r="R14" s="17">
        <v>0</v>
      </c>
      <c r="S14" s="17">
        <v>80000</v>
      </c>
      <c r="T14" s="17">
        <f>Ppto2021[[#This Row],[Requerido  2021]]-Ppto2021[[#This Row],[Estimado 31.12.20]]</f>
        <v>52102.92</v>
      </c>
      <c r="U14" s="16">
        <f>IFERROR(Ppto2021[[#This Row],[Diferencia vs Estimado]]/Ppto2021[[#This Row],[Estimado 31.12.20]],0)</f>
        <v>1.867683642875885</v>
      </c>
      <c r="V14" s="17">
        <v>80000</v>
      </c>
      <c r="W14" s="37">
        <f>Ppto2021[[#This Row],[Cifra Ajustada 2021]]-Ppto2021[[#This Row],[Estimado 31.12.20]]</f>
        <v>52102.92</v>
      </c>
      <c r="X14" s="19">
        <f>IFERROR(Ppto2021[[#This Row],[Diferencia vs Estimado2]]/Ppto2021[[#This Row],[Estimado 31.12.20]],0)</f>
        <v>1.867683642875885</v>
      </c>
      <c r="Y14" s="13" t="s">
        <v>953</v>
      </c>
    </row>
    <row r="15" spans="1:25" x14ac:dyDescent="0.2">
      <c r="A15" s="13" t="s">
        <v>258</v>
      </c>
      <c r="B15" s="14" t="str">
        <f>MID(Consolidado!$A15,1,1)</f>
        <v>1</v>
      </c>
      <c r="C15" s="14" t="str">
        <f>MID(Consolidado!$A15,3,1)</f>
        <v>1</v>
      </c>
      <c r="D15" s="14" t="str">
        <f>MID(Consolidado!$A15,5,2)</f>
        <v>01</v>
      </c>
      <c r="E15" s="14" t="str">
        <f>MID(Consolidado!$A15,8,1)</f>
        <v>1</v>
      </c>
      <c r="F15" s="14" t="str">
        <f>MID(Consolidado!$A15,10,4)</f>
        <v>PR01</v>
      </c>
      <c r="G15" s="14" t="str">
        <f>MID(Consolidado!$A15,15,2)</f>
        <v>01</v>
      </c>
      <c r="H15" s="14" t="str">
        <f>MID(Consolidado!$A15,18,1)</f>
        <v>3</v>
      </c>
      <c r="I15" s="66" t="str">
        <f>MID(Consolidado!$A15,18,4)</f>
        <v>3711</v>
      </c>
      <c r="J15" s="66" t="str">
        <f>MID(Consolidado!$A15,23,2)</f>
        <v>00</v>
      </c>
      <c r="K15" s="69" t="str">
        <f>VLOOKUP(Ppto2021[[#This Row],[Partida]],Cog,2,FALSE)</f>
        <v>Pasajes Aéreos Nacionales</v>
      </c>
      <c r="L15" s="15">
        <f>IFERROR(VLOOKUP(Consolidado!$A15,corte201031,3,FALSE),0)</f>
        <v>41504</v>
      </c>
      <c r="M15" s="15">
        <f>IFERROR(VLOOKUP(Consolidado!$A15,corte201031,4,FALSE),0)</f>
        <v>18106.97</v>
      </c>
      <c r="N15" s="15">
        <f>IFERROR(VLOOKUP(Consolidado!$A15,corte201031,4,FALSE)+VLOOKUP(Consolidado!$A15,corte201031,6,FALSE),0)</f>
        <v>41503.97</v>
      </c>
      <c r="O15" s="15">
        <f>Ppto2021[[#This Row],[Modificado 2020]]-Ppto2021[[#This Row],[Estimado 31.12.20]]</f>
        <v>2.9999999998835847E-2</v>
      </c>
      <c r="P15" s="16">
        <f>IFERROR(Ppto2021[[#This Row],[Diferencia]]/Ppto2021[[#This Row],[Modificado 2020]],0)</f>
        <v>7.2282189665660777E-7</v>
      </c>
      <c r="Q15" s="17">
        <v>0</v>
      </c>
      <c r="R15" s="17">
        <v>0</v>
      </c>
      <c r="S15" s="17">
        <v>115000</v>
      </c>
      <c r="T15" s="17">
        <f>Ppto2021[[#This Row],[Requerido  2021]]-Ppto2021[[#This Row],[Estimado 31.12.20]]</f>
        <v>73496.03</v>
      </c>
      <c r="U15" s="16">
        <f>IFERROR(Ppto2021[[#This Row],[Diferencia vs Estimado]]/Ppto2021[[#This Row],[Estimado 31.12.20]],0)</f>
        <v>1.7708192734333605</v>
      </c>
      <c r="V15" s="17">
        <v>115000</v>
      </c>
      <c r="W15" s="37">
        <f>Ppto2021[[#This Row],[Cifra Ajustada 2021]]-Ppto2021[[#This Row],[Estimado 31.12.20]]</f>
        <v>73496.03</v>
      </c>
      <c r="X15" s="19">
        <f>IFERROR(Ppto2021[[#This Row],[Diferencia vs Estimado2]]/Ppto2021[[#This Row],[Estimado 31.12.20]],0)</f>
        <v>1.7708192734333605</v>
      </c>
      <c r="Y15" s="13" t="s">
        <v>260</v>
      </c>
    </row>
    <row r="16" spans="1:25" x14ac:dyDescent="0.2">
      <c r="A16" s="13" t="s">
        <v>261</v>
      </c>
      <c r="B16" s="14" t="str">
        <f>MID(Consolidado!$A16,1,1)</f>
        <v>1</v>
      </c>
      <c r="C16" s="14" t="str">
        <f>MID(Consolidado!$A16,3,1)</f>
        <v>1</v>
      </c>
      <c r="D16" s="14" t="str">
        <f>MID(Consolidado!$A16,5,2)</f>
        <v>01</v>
      </c>
      <c r="E16" s="14" t="str">
        <f>MID(Consolidado!$A16,8,1)</f>
        <v>1</v>
      </c>
      <c r="F16" s="14" t="str">
        <f>MID(Consolidado!$A16,10,4)</f>
        <v>PR01</v>
      </c>
      <c r="G16" s="14" t="str">
        <f>MID(Consolidado!$A16,15,2)</f>
        <v>01</v>
      </c>
      <c r="H16" s="14" t="str">
        <f>MID(Consolidado!$A16,18,1)</f>
        <v>3</v>
      </c>
      <c r="I16" s="66" t="str">
        <f>MID(Consolidado!$A16,18,4)</f>
        <v>3721</v>
      </c>
      <c r="J16" s="66" t="str">
        <f>MID(Consolidado!$A16,23,2)</f>
        <v>00</v>
      </c>
      <c r="K16" s="69" t="str">
        <f>VLOOKUP(Ppto2021[[#This Row],[Partida]],Cog,2,FALSE)</f>
        <v>Pasajes Terrestres Nacionales</v>
      </c>
      <c r="L16" s="15">
        <f>IFERROR(VLOOKUP(Consolidado!$A16,corte201031,3,FALSE),0)</f>
        <v>57938</v>
      </c>
      <c r="M16" s="15">
        <f>IFERROR(VLOOKUP(Consolidado!$A16,corte201031,4,FALSE),0)</f>
        <v>30343.41</v>
      </c>
      <c r="N16" s="15">
        <f>IFERROR(VLOOKUP(Consolidado!$A16,corte201031,4,FALSE)+VLOOKUP(Consolidado!$A16,corte201031,6,FALSE),0)</f>
        <v>57937.41</v>
      </c>
      <c r="O16" s="15">
        <f>Ppto2021[[#This Row],[Modificado 2020]]-Ppto2021[[#This Row],[Estimado 31.12.20]]</f>
        <v>0.58999999999650754</v>
      </c>
      <c r="P16" s="16">
        <f>IFERROR(Ppto2021[[#This Row],[Diferencia]]/Ppto2021[[#This Row],[Modificado 2020]],0)</f>
        <v>1.0183299388941758E-5</v>
      </c>
      <c r="Q16" s="17">
        <v>0</v>
      </c>
      <c r="R16" s="17">
        <v>0</v>
      </c>
      <c r="S16" s="17">
        <v>150000</v>
      </c>
      <c r="T16" s="17">
        <f>Ppto2021[[#This Row],[Requerido  2021]]-Ppto2021[[#This Row],[Estimado 31.12.20]]</f>
        <v>92062.59</v>
      </c>
      <c r="U16" s="16">
        <f>IFERROR(Ppto2021[[#This Row],[Diferencia vs Estimado]]/Ppto2021[[#This Row],[Estimado 31.12.20]],0)</f>
        <v>1.5890007855028381</v>
      </c>
      <c r="V16" s="17">
        <v>75000</v>
      </c>
      <c r="W16" s="37">
        <f>Ppto2021[[#This Row],[Cifra Ajustada 2021]]-Ppto2021[[#This Row],[Estimado 31.12.20]]</f>
        <v>17062.589999999997</v>
      </c>
      <c r="X16" s="19">
        <f>IFERROR(Ppto2021[[#This Row],[Diferencia vs Estimado2]]/Ppto2021[[#This Row],[Estimado 31.12.20]],0)</f>
        <v>0.29450039275141909</v>
      </c>
      <c r="Y16" s="13" t="s">
        <v>263</v>
      </c>
    </row>
    <row r="17" spans="1:25" x14ac:dyDescent="0.2">
      <c r="A17" s="13" t="s">
        <v>264</v>
      </c>
      <c r="B17" s="14" t="str">
        <f>MID(Consolidado!$A17,1,1)</f>
        <v>1</v>
      </c>
      <c r="C17" s="14" t="str">
        <f>MID(Consolidado!$A17,3,1)</f>
        <v>1</v>
      </c>
      <c r="D17" s="14" t="str">
        <f>MID(Consolidado!$A17,5,2)</f>
        <v>01</v>
      </c>
      <c r="E17" s="14" t="str">
        <f>MID(Consolidado!$A17,8,1)</f>
        <v>1</v>
      </c>
      <c r="F17" s="14" t="str">
        <f>MID(Consolidado!$A17,10,4)</f>
        <v>PR01</v>
      </c>
      <c r="G17" s="14" t="str">
        <f>MID(Consolidado!$A17,15,2)</f>
        <v>01</v>
      </c>
      <c r="H17" s="14" t="str">
        <f>MID(Consolidado!$A17,18,1)</f>
        <v>3</v>
      </c>
      <c r="I17" s="66" t="str">
        <f>MID(Consolidado!$A17,18,4)</f>
        <v>3751</v>
      </c>
      <c r="J17" s="66" t="str">
        <f>MID(Consolidado!$A17,23,2)</f>
        <v>00</v>
      </c>
      <c r="K17" s="69" t="str">
        <f>VLOOKUP(Ppto2021[[#This Row],[Partida]],Cog,2,FALSE)</f>
        <v xml:space="preserve">Viáticos En El País </v>
      </c>
      <c r="L17" s="15">
        <f>IFERROR(VLOOKUP(Consolidado!$A17,corte201031,3,FALSE),0)</f>
        <v>262667</v>
      </c>
      <c r="M17" s="15">
        <f>IFERROR(VLOOKUP(Consolidado!$A17,corte201031,4,FALSE),0)</f>
        <v>199195.29</v>
      </c>
      <c r="N17" s="15">
        <f>IFERROR(VLOOKUP(Consolidado!$A17,corte201031,4,FALSE)+VLOOKUP(Consolidado!$A17,corte201031,6,FALSE),0)</f>
        <v>262666.29000000004</v>
      </c>
      <c r="O17" s="15">
        <f>Ppto2021[[#This Row],[Modificado 2020]]-Ppto2021[[#This Row],[Estimado 31.12.20]]</f>
        <v>0.7099999999627471</v>
      </c>
      <c r="P17" s="16">
        <f>IFERROR(Ppto2021[[#This Row],[Diferencia]]/Ppto2021[[#This Row],[Modificado 2020]],0)</f>
        <v>2.7030422548806936E-6</v>
      </c>
      <c r="Q17" s="17">
        <v>0</v>
      </c>
      <c r="R17" s="17">
        <v>0</v>
      </c>
      <c r="S17" s="17">
        <v>282000</v>
      </c>
      <c r="T17" s="17">
        <f>Ppto2021[[#This Row],[Requerido  2021]]-Ppto2021[[#This Row],[Estimado 31.12.20]]</f>
        <v>19333.709999999963</v>
      </c>
      <c r="U17" s="16">
        <f>IFERROR(Ppto2021[[#This Row],[Diferencia vs Estimado]]/Ppto2021[[#This Row],[Estimado 31.12.20]],0)</f>
        <v>7.3605600475036059E-2</v>
      </c>
      <c r="V17" s="17">
        <v>280000</v>
      </c>
      <c r="W17" s="37">
        <f>Ppto2021[[#This Row],[Cifra Ajustada 2021]]-Ppto2021[[#This Row],[Estimado 31.12.20]]</f>
        <v>17333.709999999963</v>
      </c>
      <c r="X17" s="19">
        <f>IFERROR(Ppto2021[[#This Row],[Diferencia vs Estimado2]]/Ppto2021[[#This Row],[Estimado 31.12.20]],0)</f>
        <v>6.5991376358191828E-2</v>
      </c>
      <c r="Y17" s="13" t="s">
        <v>266</v>
      </c>
    </row>
    <row r="18" spans="1:25" x14ac:dyDescent="0.2">
      <c r="A18" s="13" t="s">
        <v>267</v>
      </c>
      <c r="B18" s="14" t="str">
        <f>MID(Consolidado!$A18,1,1)</f>
        <v>1</v>
      </c>
      <c r="C18" s="14" t="str">
        <f>MID(Consolidado!$A18,3,1)</f>
        <v>1</v>
      </c>
      <c r="D18" s="14" t="str">
        <f>MID(Consolidado!$A18,5,2)</f>
        <v>01</v>
      </c>
      <c r="E18" s="14" t="str">
        <f>MID(Consolidado!$A18,8,1)</f>
        <v>1</v>
      </c>
      <c r="F18" s="14" t="str">
        <f>MID(Consolidado!$A18,10,4)</f>
        <v>PR01</v>
      </c>
      <c r="G18" s="14" t="str">
        <f>MID(Consolidado!$A18,15,2)</f>
        <v>01</v>
      </c>
      <c r="H18" s="14" t="str">
        <f>MID(Consolidado!$A18,18,1)</f>
        <v>3</v>
      </c>
      <c r="I18" s="66" t="str">
        <f>MID(Consolidado!$A18,18,4)</f>
        <v>3831</v>
      </c>
      <c r="J18" s="66" t="str">
        <f>MID(Consolidado!$A18,23,2)</f>
        <v>00</v>
      </c>
      <c r="K18" s="69" t="str">
        <f>VLOOKUP(Ppto2021[[#This Row],[Partida]],Cog,2,FALSE)</f>
        <v>Congresos Y Convenciones</v>
      </c>
      <c r="L18" s="15">
        <f>IFERROR(VLOOKUP(Consolidado!$A18,corte201031,3,FALSE),0)</f>
        <v>50960</v>
      </c>
      <c r="M18" s="15">
        <f>IFERROR(VLOOKUP(Consolidado!$A18,corte201031,4,FALSE),0)</f>
        <v>0</v>
      </c>
      <c r="N18" s="15">
        <f>IFERROR(VLOOKUP(Consolidado!$A18,corte201031,4,FALSE)+VLOOKUP(Consolidado!$A18,corte201031,6,FALSE),0)</f>
        <v>0</v>
      </c>
      <c r="O18" s="15">
        <f>Ppto2021[[#This Row],[Modificado 2020]]-Ppto2021[[#This Row],[Estimado 31.12.20]]</f>
        <v>50960</v>
      </c>
      <c r="P18" s="16">
        <f>IFERROR(Ppto2021[[#This Row],[Diferencia]]/Ppto2021[[#This Row],[Modificado 2020]],0)</f>
        <v>1</v>
      </c>
      <c r="Q18" s="17">
        <v>0</v>
      </c>
      <c r="R18" s="17">
        <v>0</v>
      </c>
      <c r="S18" s="17">
        <v>56056</v>
      </c>
      <c r="T18" s="17">
        <f>Ppto2021[[#This Row],[Requerido  2021]]-Ppto2021[[#This Row],[Estimado 31.12.20]]</f>
        <v>56056</v>
      </c>
      <c r="U18" s="16">
        <f>IFERROR(Ppto2021[[#This Row],[Diferencia vs Estimado]]/Ppto2021[[#This Row],[Estimado 31.12.20]],0)</f>
        <v>0</v>
      </c>
      <c r="V18" s="17">
        <v>55000</v>
      </c>
      <c r="W18" s="37">
        <f>Ppto2021[[#This Row],[Cifra Ajustada 2021]]-Ppto2021[[#This Row],[Estimado 31.12.20]]</f>
        <v>55000</v>
      </c>
      <c r="X18" s="19">
        <f>IFERROR(Ppto2021[[#This Row],[Diferencia vs Estimado2]]/Ppto2021[[#This Row],[Estimado 31.12.20]],0)</f>
        <v>0</v>
      </c>
      <c r="Y18" s="13" t="s">
        <v>269</v>
      </c>
    </row>
    <row r="19" spans="1:25" x14ac:dyDescent="0.2">
      <c r="A19" s="13" t="s">
        <v>270</v>
      </c>
      <c r="B19" s="14" t="str">
        <f>MID(Consolidado!$A19,1,1)</f>
        <v>1</v>
      </c>
      <c r="C19" s="14" t="str">
        <f>MID(Consolidado!$A19,3,1)</f>
        <v>1</v>
      </c>
      <c r="D19" s="14" t="str">
        <f>MID(Consolidado!$A19,5,2)</f>
        <v>01</v>
      </c>
      <c r="E19" s="14" t="str">
        <f>MID(Consolidado!$A19,8,1)</f>
        <v>1</v>
      </c>
      <c r="F19" s="14" t="str">
        <f>MID(Consolidado!$A19,10,4)</f>
        <v>PR01</v>
      </c>
      <c r="G19" s="14" t="str">
        <f>MID(Consolidado!$A19,15,2)</f>
        <v>01</v>
      </c>
      <c r="H19" s="14" t="str">
        <f>MID(Consolidado!$A19,18,1)</f>
        <v>3</v>
      </c>
      <c r="I19" s="66" t="str">
        <f>MID(Consolidado!$A19,18,4)</f>
        <v>3851</v>
      </c>
      <c r="J19" s="66" t="str">
        <f>MID(Consolidado!$A19,23,2)</f>
        <v>00</v>
      </c>
      <c r="K19" s="69" t="str">
        <f>VLOOKUP(Ppto2021[[#This Row],[Partida]],Cog,2,FALSE)</f>
        <v xml:space="preserve">Gastos De Representación </v>
      </c>
      <c r="L19" s="15">
        <f>IFERROR(VLOOKUP(Consolidado!$A19,corte201031,3,FALSE),0)</f>
        <v>10000</v>
      </c>
      <c r="M19" s="15">
        <f>IFERROR(VLOOKUP(Consolidado!$A19,corte201031,4,FALSE),0)</f>
        <v>4207.5</v>
      </c>
      <c r="N19" s="15">
        <f>IFERROR(VLOOKUP(Consolidado!$A19,corte201031,4,FALSE)+VLOOKUP(Consolidado!$A19,corte201031,6,FALSE),0)</f>
        <v>4207.5</v>
      </c>
      <c r="O19" s="15">
        <f>Ppto2021[[#This Row],[Modificado 2020]]-Ppto2021[[#This Row],[Estimado 31.12.20]]</f>
        <v>5792.5</v>
      </c>
      <c r="P19" s="16">
        <f>IFERROR(Ppto2021[[#This Row],[Diferencia]]/Ppto2021[[#This Row],[Modificado 2020]],0)</f>
        <v>0.57925000000000004</v>
      </c>
      <c r="Q19" s="17">
        <v>0</v>
      </c>
      <c r="R19" s="17">
        <v>0</v>
      </c>
      <c r="S19" s="17">
        <v>29600</v>
      </c>
      <c r="T19" s="17">
        <f>Ppto2021[[#This Row],[Requerido  2021]]-Ppto2021[[#This Row],[Estimado 31.12.20]]</f>
        <v>25392.5</v>
      </c>
      <c r="U19" s="16">
        <f>IFERROR(Ppto2021[[#This Row],[Diferencia vs Estimado]]/Ppto2021[[#This Row],[Estimado 31.12.20]],0)</f>
        <v>6.0350564468211525</v>
      </c>
      <c r="V19" s="17">
        <v>29600</v>
      </c>
      <c r="W19" s="37">
        <f>Ppto2021[[#This Row],[Cifra Ajustada 2021]]-Ppto2021[[#This Row],[Estimado 31.12.20]]</f>
        <v>25392.5</v>
      </c>
      <c r="X19" s="19">
        <f>IFERROR(Ppto2021[[#This Row],[Diferencia vs Estimado2]]/Ppto2021[[#This Row],[Estimado 31.12.20]],0)</f>
        <v>6.0350564468211525</v>
      </c>
      <c r="Y19" s="13" t="s">
        <v>272</v>
      </c>
    </row>
    <row r="20" spans="1:25" x14ac:dyDescent="0.2">
      <c r="A20" s="13" t="s">
        <v>273</v>
      </c>
      <c r="B20" s="14" t="str">
        <f>MID(Consolidado!$A20,1,1)</f>
        <v>1</v>
      </c>
      <c r="C20" s="14" t="str">
        <f>MID(Consolidado!$A20,3,1)</f>
        <v>1</v>
      </c>
      <c r="D20" s="14" t="str">
        <f>MID(Consolidado!$A20,5,2)</f>
        <v>01</v>
      </c>
      <c r="E20" s="14" t="str">
        <f>MID(Consolidado!$A20,8,1)</f>
        <v>1</v>
      </c>
      <c r="F20" s="14" t="str">
        <f>MID(Consolidado!$A20,10,4)</f>
        <v>PR01</v>
      </c>
      <c r="G20" s="14" t="str">
        <f>MID(Consolidado!$A20,15,2)</f>
        <v>01</v>
      </c>
      <c r="H20" s="14" t="str">
        <f>MID(Consolidado!$A20,18,1)</f>
        <v>3</v>
      </c>
      <c r="I20" s="66" t="str">
        <f>MID(Consolidado!$A20,18,4)</f>
        <v>3921</v>
      </c>
      <c r="J20" s="66" t="str">
        <f>MID(Consolidado!$A20,23,2)</f>
        <v>00</v>
      </c>
      <c r="K20" s="69" t="str">
        <f>VLOOKUP(Ppto2021[[#This Row],[Partida]],Cog,2,FALSE)</f>
        <v xml:space="preserve">Otros Impuestos Y Derechos </v>
      </c>
      <c r="L20" s="15">
        <f>IFERROR(VLOOKUP(Consolidado!$A20,corte201031,3,FALSE),0)</f>
        <v>13304</v>
      </c>
      <c r="M20" s="15">
        <f>IFERROR(VLOOKUP(Consolidado!$A20,corte201031,4,FALSE),0)</f>
        <v>12404.04</v>
      </c>
      <c r="N20" s="15">
        <f>IFERROR(VLOOKUP(Consolidado!$A20,corte201031,4,FALSE)+VLOOKUP(Consolidado!$A20,corte201031,6,FALSE),0)</f>
        <v>13303.04</v>
      </c>
      <c r="O20" s="15">
        <f>Ppto2021[[#This Row],[Modificado 2020]]-Ppto2021[[#This Row],[Estimado 31.12.20]]</f>
        <v>0.95999999999912689</v>
      </c>
      <c r="P20" s="16">
        <f>IFERROR(Ppto2021[[#This Row],[Diferencia]]/Ppto2021[[#This Row],[Modificado 2020]],0)</f>
        <v>7.2158749248280737E-5</v>
      </c>
      <c r="Q20" s="17">
        <v>0</v>
      </c>
      <c r="R20" s="17">
        <v>0</v>
      </c>
      <c r="S20" s="17">
        <v>27600</v>
      </c>
      <c r="T20" s="17">
        <f>Ppto2021[[#This Row],[Requerido  2021]]-Ppto2021[[#This Row],[Estimado 31.12.20]]</f>
        <v>14296.96</v>
      </c>
      <c r="U20" s="16">
        <f>IFERROR(Ppto2021[[#This Row],[Diferencia vs Estimado]]/Ppto2021[[#This Row],[Estimado 31.12.20]],0)</f>
        <v>1.0747137496391801</v>
      </c>
      <c r="V20" s="17">
        <v>28000</v>
      </c>
      <c r="W20" s="37">
        <f>Ppto2021[[#This Row],[Cifra Ajustada 2021]]-Ppto2021[[#This Row],[Estimado 31.12.20]]</f>
        <v>14696.96</v>
      </c>
      <c r="X20" s="19">
        <f>IFERROR(Ppto2021[[#This Row],[Diferencia vs Estimado2]]/Ppto2021[[#This Row],[Estimado 31.12.20]],0)</f>
        <v>1.104782064851342</v>
      </c>
      <c r="Y20" s="13" t="s">
        <v>275</v>
      </c>
    </row>
    <row r="21" spans="1:25" x14ac:dyDescent="0.2">
      <c r="A21" s="13" t="s">
        <v>276</v>
      </c>
      <c r="B21" s="14" t="str">
        <f>MID(Consolidado!$A21,1,1)</f>
        <v>1</v>
      </c>
      <c r="C21" s="14" t="str">
        <f>MID(Consolidado!$A21,3,1)</f>
        <v>1</v>
      </c>
      <c r="D21" s="14" t="str">
        <f>MID(Consolidado!$A21,5,2)</f>
        <v>01</v>
      </c>
      <c r="E21" s="14" t="str">
        <f>MID(Consolidado!$A21,8,1)</f>
        <v>1</v>
      </c>
      <c r="F21" s="14" t="str">
        <f>MID(Consolidado!$A21,10,4)</f>
        <v>PR01</v>
      </c>
      <c r="G21" s="14" t="str">
        <f>MID(Consolidado!$A21,15,2)</f>
        <v>54</v>
      </c>
      <c r="H21" s="14" t="str">
        <f>MID(Consolidado!$A21,18,1)</f>
        <v>2</v>
      </c>
      <c r="I21" s="66" t="str">
        <f>MID(Consolidado!$A21,18,4)</f>
        <v>2151</v>
      </c>
      <c r="J21" s="66" t="str">
        <f>MID(Consolidado!$A21,23,2)</f>
        <v>01</v>
      </c>
      <c r="K21" s="69" t="str">
        <f>VLOOKUP(Ppto2021[[#This Row],[Partida]],Cog,2,FALSE)</f>
        <v xml:space="preserve">Material Impreso E Información Digital </v>
      </c>
      <c r="L21" s="15">
        <f>IFERROR(VLOOKUP(Consolidado!$A21,corte201031,3,FALSE),0)</f>
        <v>10130</v>
      </c>
      <c r="M21" s="15">
        <f>IFERROR(VLOOKUP(Consolidado!$A21,corte201031,4,FALSE),0)</f>
        <v>4800</v>
      </c>
      <c r="N21" s="15">
        <f>IFERROR(VLOOKUP(Consolidado!$A21,corte201031,4,FALSE)+VLOOKUP(Consolidado!$A21,corte201031,6,FALSE),0)</f>
        <v>4800</v>
      </c>
      <c r="O21" s="15">
        <f>Ppto2021[[#This Row],[Modificado 2020]]-Ppto2021[[#This Row],[Estimado 31.12.20]]</f>
        <v>5330</v>
      </c>
      <c r="P21" s="16">
        <f>IFERROR(Ppto2021[[#This Row],[Diferencia]]/Ppto2021[[#This Row],[Modificado 2020]],0)</f>
        <v>0.52615992102665354</v>
      </c>
      <c r="Q21" s="17">
        <v>0</v>
      </c>
      <c r="R21" s="17">
        <v>0</v>
      </c>
      <c r="S21" s="17">
        <v>11000</v>
      </c>
      <c r="T21" s="17">
        <f>Ppto2021[[#This Row],[Requerido  2021]]-Ppto2021[[#This Row],[Estimado 31.12.20]]</f>
        <v>6200</v>
      </c>
      <c r="U21" s="16">
        <f>IFERROR(Ppto2021[[#This Row],[Diferencia vs Estimado]]/Ppto2021[[#This Row],[Estimado 31.12.20]],0)</f>
        <v>1.2916666666666667</v>
      </c>
      <c r="V21" s="17">
        <v>11000</v>
      </c>
      <c r="W21" s="37">
        <f>Ppto2021[[#This Row],[Cifra Ajustada 2021]]-Ppto2021[[#This Row],[Estimado 31.12.20]]</f>
        <v>6200</v>
      </c>
      <c r="X21" s="19">
        <f>IFERROR(Ppto2021[[#This Row],[Diferencia vs Estimado2]]/Ppto2021[[#This Row],[Estimado 31.12.20]],0)</f>
        <v>1.2916666666666667</v>
      </c>
      <c r="Y21" s="13" t="s">
        <v>278</v>
      </c>
    </row>
    <row r="22" spans="1:25" x14ac:dyDescent="0.2">
      <c r="A22" s="13" t="s">
        <v>279</v>
      </c>
      <c r="B22" s="14" t="str">
        <f>MID(Consolidado!$A22,1,1)</f>
        <v>1</v>
      </c>
      <c r="C22" s="14" t="str">
        <f>MID(Consolidado!$A22,3,1)</f>
        <v>1</v>
      </c>
      <c r="D22" s="14" t="str">
        <f>MID(Consolidado!$A22,5,2)</f>
        <v>01</v>
      </c>
      <c r="E22" s="14" t="str">
        <f>MID(Consolidado!$A22,8,1)</f>
        <v>1</v>
      </c>
      <c r="F22" s="14" t="str">
        <f>MID(Consolidado!$A22,10,4)</f>
        <v>PR01</v>
      </c>
      <c r="G22" s="14" t="str">
        <f>MID(Consolidado!$A22,15,2)</f>
        <v>54</v>
      </c>
      <c r="H22" s="14" t="str">
        <f>MID(Consolidado!$A22,18,1)</f>
        <v>2</v>
      </c>
      <c r="I22" s="66" t="str">
        <f>MID(Consolidado!$A22,18,4)</f>
        <v>2182</v>
      </c>
      <c r="J22" s="66" t="str">
        <f>MID(Consolidado!$A22,23,2)</f>
        <v>00</v>
      </c>
      <c r="K22" s="69" t="str">
        <f>VLOOKUP(Ppto2021[[#This Row],[Partida]],Cog,2,FALSE)</f>
        <v>Registro E Identificación Vehicular</v>
      </c>
      <c r="L22" s="15">
        <f>IFERROR(VLOOKUP(Consolidado!$A22,corte201031,3,FALSE),0)</f>
        <v>584</v>
      </c>
      <c r="M22" s="15">
        <f>IFERROR(VLOOKUP(Consolidado!$A22,corte201031,4,FALSE),0)</f>
        <v>584</v>
      </c>
      <c r="N22" s="15">
        <f>IFERROR(VLOOKUP(Consolidado!$A22,corte201031,4,FALSE)+VLOOKUP(Consolidado!$A22,corte201031,6,FALSE),0)</f>
        <v>584</v>
      </c>
      <c r="O22" s="15">
        <f>Ppto2021[[#This Row],[Modificado 2020]]-Ppto2021[[#This Row],[Estimado 31.12.20]]</f>
        <v>0</v>
      </c>
      <c r="P22" s="16">
        <f>IFERROR(Ppto2021[[#This Row],[Diferencia]]/Ppto2021[[#This Row],[Modificado 2020]],0)</f>
        <v>0</v>
      </c>
      <c r="Q22" s="17">
        <v>0</v>
      </c>
      <c r="R22" s="17">
        <v>0</v>
      </c>
      <c r="S22" s="17">
        <v>608</v>
      </c>
      <c r="T22" s="17">
        <f>Ppto2021[[#This Row],[Requerido  2021]]-Ppto2021[[#This Row],[Estimado 31.12.20]]</f>
        <v>24</v>
      </c>
      <c r="U22" s="16">
        <f>IFERROR(Ppto2021[[#This Row],[Diferencia vs Estimado]]/Ppto2021[[#This Row],[Estimado 31.12.20]],0)</f>
        <v>4.1095890410958902E-2</v>
      </c>
      <c r="V22" s="17">
        <v>608</v>
      </c>
      <c r="W22" s="37">
        <f>Ppto2021[[#This Row],[Cifra Ajustada 2021]]-Ppto2021[[#This Row],[Estimado 31.12.20]]</f>
        <v>24</v>
      </c>
      <c r="X22" s="19">
        <f>IFERROR(Ppto2021[[#This Row],[Diferencia vs Estimado2]]/Ppto2021[[#This Row],[Estimado 31.12.20]],0)</f>
        <v>4.1095890410958902E-2</v>
      </c>
      <c r="Y22" s="13" t="s">
        <v>280</v>
      </c>
    </row>
    <row r="23" spans="1:25" x14ac:dyDescent="0.2">
      <c r="A23" s="13" t="s">
        <v>281</v>
      </c>
      <c r="B23" s="14" t="str">
        <f>MID(Consolidado!$A23,1,1)</f>
        <v>1</v>
      </c>
      <c r="C23" s="14" t="str">
        <f>MID(Consolidado!$A23,3,1)</f>
        <v>1</v>
      </c>
      <c r="D23" s="14" t="str">
        <f>MID(Consolidado!$A23,5,2)</f>
        <v>01</v>
      </c>
      <c r="E23" s="14" t="str">
        <f>MID(Consolidado!$A23,8,1)</f>
        <v>1</v>
      </c>
      <c r="F23" s="14" t="str">
        <f>MID(Consolidado!$A23,10,4)</f>
        <v>PR01</v>
      </c>
      <c r="G23" s="14" t="str">
        <f>MID(Consolidado!$A23,15,2)</f>
        <v>54</v>
      </c>
      <c r="H23" s="14" t="str">
        <f>MID(Consolidado!$A23,18,1)</f>
        <v>3</v>
      </c>
      <c r="I23" s="66" t="str">
        <f>MID(Consolidado!$A23,18,4)</f>
        <v>3232</v>
      </c>
      <c r="J23" s="66" t="str">
        <f>MID(Consolidado!$A23,23,2)</f>
        <v>00</v>
      </c>
      <c r="K23" s="69" t="str">
        <f>VLOOKUP(Ppto2021[[#This Row],[Partida]],Cog,2,FALSE)</f>
        <v>Arrendamiento de equipo y bienes informáticos</v>
      </c>
      <c r="L23" s="15">
        <f>IFERROR(VLOOKUP(Consolidado!$A23,corte201031,3,FALSE),0)</f>
        <v>0</v>
      </c>
      <c r="M23" s="15">
        <f>IFERROR(VLOOKUP(Consolidado!$A23,corte201031,4,FALSE),0)</f>
        <v>0</v>
      </c>
      <c r="N23" s="15">
        <f>IFERROR(VLOOKUP(Consolidado!$A23,corte201031,4,FALSE)+VLOOKUP(Consolidado!$A23,corte201031,6,FALSE),0)</f>
        <v>0</v>
      </c>
      <c r="O23" s="15">
        <f>Ppto2021[[#This Row],[Modificado 2020]]-Ppto2021[[#This Row],[Estimado 31.12.20]]</f>
        <v>0</v>
      </c>
      <c r="P23" s="16">
        <f>IFERROR(Ppto2021[[#This Row],[Diferencia]]/Ppto2021[[#This Row],[Modificado 2020]],0)</f>
        <v>0</v>
      </c>
      <c r="Q23" s="17">
        <v>0</v>
      </c>
      <c r="R23" s="17">
        <v>0</v>
      </c>
      <c r="S23" s="17">
        <v>42000</v>
      </c>
      <c r="T23" s="17">
        <f>Ppto2021[[#This Row],[Requerido  2021]]-Ppto2021[[#This Row],[Estimado 31.12.20]]</f>
        <v>42000</v>
      </c>
      <c r="U23" s="16">
        <f>IFERROR(Ppto2021[[#This Row],[Diferencia vs Estimado]]/Ppto2021[[#This Row],[Estimado 31.12.20]],0)</f>
        <v>0</v>
      </c>
      <c r="V23" s="17">
        <v>27720</v>
      </c>
      <c r="W23" s="37">
        <f>Ppto2021[[#This Row],[Cifra Ajustada 2021]]-Ppto2021[[#This Row],[Estimado 31.12.20]]</f>
        <v>27720</v>
      </c>
      <c r="X23" s="19">
        <f>IFERROR(Ppto2021[[#This Row],[Diferencia vs Estimado2]]/Ppto2021[[#This Row],[Estimado 31.12.20]],0)</f>
        <v>0</v>
      </c>
      <c r="Y23" s="13" t="s">
        <v>3060</v>
      </c>
    </row>
    <row r="24" spans="1:25" x14ac:dyDescent="0.2">
      <c r="A24" s="13" t="s">
        <v>282</v>
      </c>
      <c r="B24" s="14" t="str">
        <f>MID(Consolidado!$A24,1,1)</f>
        <v>1</v>
      </c>
      <c r="C24" s="14" t="str">
        <f>MID(Consolidado!$A24,3,1)</f>
        <v>1</v>
      </c>
      <c r="D24" s="14" t="str">
        <f>MID(Consolidado!$A24,5,2)</f>
        <v>01</v>
      </c>
      <c r="E24" s="14" t="str">
        <f>MID(Consolidado!$A24,8,1)</f>
        <v>1</v>
      </c>
      <c r="F24" s="14" t="str">
        <f>MID(Consolidado!$A24,10,4)</f>
        <v>PR01</v>
      </c>
      <c r="G24" s="14" t="str">
        <f>MID(Consolidado!$A24,15,2)</f>
        <v>54</v>
      </c>
      <c r="H24" s="14" t="str">
        <f>MID(Consolidado!$A24,18,1)</f>
        <v>3</v>
      </c>
      <c r="I24" s="66" t="str">
        <f>MID(Consolidado!$A24,18,4)</f>
        <v>3363</v>
      </c>
      <c r="J24" s="66" t="str">
        <f>MID(Consolidado!$A24,23,2)</f>
        <v>00</v>
      </c>
      <c r="K24" s="69" t="str">
        <f>VLOOKUP(Ppto2021[[#This Row],[Partida]],Cog,2,FALSE)</f>
        <v>Servicios De Impresión De Material Informativo Derivado De La Operación Y Administración</v>
      </c>
      <c r="L24" s="15">
        <f>IFERROR(VLOOKUP(Consolidado!$A24,corte201031,3,FALSE),0)</f>
        <v>4705</v>
      </c>
      <c r="M24" s="15">
        <f>IFERROR(VLOOKUP(Consolidado!$A24,corte201031,4,FALSE),0)</f>
        <v>0</v>
      </c>
      <c r="N24" s="15">
        <f>IFERROR(VLOOKUP(Consolidado!$A24,corte201031,4,FALSE)+VLOOKUP(Consolidado!$A24,corte201031,6,FALSE),0)</f>
        <v>0</v>
      </c>
      <c r="O24" s="15">
        <f>Ppto2021[[#This Row],[Modificado 2020]]-Ppto2021[[#This Row],[Estimado 31.12.20]]</f>
        <v>4705</v>
      </c>
      <c r="P24" s="16">
        <f>IFERROR(Ppto2021[[#This Row],[Diferencia]]/Ppto2021[[#This Row],[Modificado 2020]],0)</f>
        <v>1</v>
      </c>
      <c r="Q24" s="17">
        <v>0</v>
      </c>
      <c r="R24" s="17">
        <v>0</v>
      </c>
      <c r="S24" s="17">
        <v>5830</v>
      </c>
      <c r="T24" s="17">
        <f>Ppto2021[[#This Row],[Requerido  2021]]-Ppto2021[[#This Row],[Estimado 31.12.20]]</f>
        <v>5830</v>
      </c>
      <c r="U24" s="16">
        <f>IFERROR(Ppto2021[[#This Row],[Diferencia vs Estimado]]/Ppto2021[[#This Row],[Estimado 31.12.20]],0)</f>
        <v>0</v>
      </c>
      <c r="V24" s="17">
        <v>5500</v>
      </c>
      <c r="W24" s="37">
        <f>Ppto2021[[#This Row],[Cifra Ajustada 2021]]-Ppto2021[[#This Row],[Estimado 31.12.20]]</f>
        <v>5500</v>
      </c>
      <c r="X24" s="19">
        <f>IFERROR(Ppto2021[[#This Row],[Diferencia vs Estimado2]]/Ppto2021[[#This Row],[Estimado 31.12.20]],0)</f>
        <v>0</v>
      </c>
      <c r="Y24" s="13" t="s">
        <v>284</v>
      </c>
    </row>
    <row r="25" spans="1:25" x14ac:dyDescent="0.2">
      <c r="A25" s="13" t="s">
        <v>285</v>
      </c>
      <c r="B25" s="14" t="str">
        <f>MID(Consolidado!$A25,1,1)</f>
        <v>1</v>
      </c>
      <c r="C25" s="14" t="str">
        <f>MID(Consolidado!$A25,3,1)</f>
        <v>1</v>
      </c>
      <c r="D25" s="14" t="str">
        <f>MID(Consolidado!$A25,5,2)</f>
        <v>01</v>
      </c>
      <c r="E25" s="14" t="str">
        <f>MID(Consolidado!$A25,8,1)</f>
        <v>1</v>
      </c>
      <c r="F25" s="14" t="str">
        <f>MID(Consolidado!$A25,10,4)</f>
        <v>PR01</v>
      </c>
      <c r="G25" s="14" t="str">
        <f>MID(Consolidado!$A25,15,2)</f>
        <v>54</v>
      </c>
      <c r="H25" s="14" t="str">
        <f>MID(Consolidado!$A25,18,1)</f>
        <v>3</v>
      </c>
      <c r="I25" s="66" t="str">
        <f>MID(Consolidado!$A25,18,4)</f>
        <v>3451</v>
      </c>
      <c r="J25" s="66" t="str">
        <f>MID(Consolidado!$A25,23,2)</f>
        <v>00</v>
      </c>
      <c r="K25" s="69" t="str">
        <f>VLOOKUP(Ppto2021[[#This Row],[Partida]],Cog,2,FALSE)</f>
        <v xml:space="preserve">Seguros De Bienes Patrimoniales </v>
      </c>
      <c r="L25" s="15">
        <f>IFERROR(VLOOKUP(Consolidado!$A25,corte201031,3,FALSE),0)</f>
        <v>1578.78</v>
      </c>
      <c r="M25" s="15">
        <f>IFERROR(VLOOKUP(Consolidado!$A25,corte201031,4,FALSE),0)</f>
        <v>1578.78</v>
      </c>
      <c r="N25" s="15">
        <f>IFERROR(VLOOKUP(Consolidado!$A25,corte201031,4,FALSE)+VLOOKUP(Consolidado!$A25,corte201031,6,FALSE),0)</f>
        <v>1578.78</v>
      </c>
      <c r="O25" s="15">
        <f>Ppto2021[[#This Row],[Modificado 2020]]-Ppto2021[[#This Row],[Estimado 31.12.20]]</f>
        <v>0</v>
      </c>
      <c r="P25" s="16">
        <f>IFERROR(Ppto2021[[#This Row],[Diferencia]]/Ppto2021[[#This Row],[Modificado 2020]],0)</f>
        <v>0</v>
      </c>
      <c r="Q25" s="17">
        <v>0</v>
      </c>
      <c r="R25" s="17">
        <v>0</v>
      </c>
      <c r="S25" s="17">
        <v>1642</v>
      </c>
      <c r="T25" s="17">
        <f>Ppto2021[[#This Row],[Requerido  2021]]-Ppto2021[[#This Row],[Estimado 31.12.20]]</f>
        <v>63.220000000000027</v>
      </c>
      <c r="U25" s="16">
        <f>IFERROR(Ppto2021[[#This Row],[Diferencia vs Estimado]]/Ppto2021[[#This Row],[Estimado 31.12.20]],0)</f>
        <v>4.0043577952596325E-2</v>
      </c>
      <c r="V25" s="17">
        <v>1642</v>
      </c>
      <c r="W25" s="37">
        <f>Ppto2021[[#This Row],[Cifra Ajustada 2021]]-Ppto2021[[#This Row],[Estimado 31.12.20]]</f>
        <v>63.220000000000027</v>
      </c>
      <c r="X25" s="19">
        <f>IFERROR(Ppto2021[[#This Row],[Diferencia vs Estimado2]]/Ppto2021[[#This Row],[Estimado 31.12.20]],0)</f>
        <v>4.0043577952596325E-2</v>
      </c>
      <c r="Y25" s="13" t="s">
        <v>298</v>
      </c>
    </row>
    <row r="26" spans="1:25" x14ac:dyDescent="0.2">
      <c r="A26" s="13" t="s">
        <v>286</v>
      </c>
      <c r="B26" s="14" t="str">
        <f>MID(Consolidado!$A26,1,1)</f>
        <v>1</v>
      </c>
      <c r="C26" s="14" t="str">
        <f>MID(Consolidado!$A26,3,1)</f>
        <v>1</v>
      </c>
      <c r="D26" s="14" t="str">
        <f>MID(Consolidado!$A26,5,2)</f>
        <v>01</v>
      </c>
      <c r="E26" s="14" t="str">
        <f>MID(Consolidado!$A26,8,1)</f>
        <v>1</v>
      </c>
      <c r="F26" s="14" t="str">
        <f>MID(Consolidado!$A26,10,4)</f>
        <v>PR01</v>
      </c>
      <c r="G26" s="14" t="str">
        <f>MID(Consolidado!$A26,15,2)</f>
        <v>54</v>
      </c>
      <c r="H26" s="14" t="str">
        <f>MID(Consolidado!$A26,18,1)</f>
        <v>3</v>
      </c>
      <c r="I26" s="66" t="str">
        <f>MID(Consolidado!$A26,18,4)</f>
        <v>3551</v>
      </c>
      <c r="J26" s="66" t="str">
        <f>MID(Consolidado!$A26,23,2)</f>
        <v>00</v>
      </c>
      <c r="K26" s="69" t="str">
        <f>VLOOKUP(Ppto2021[[#This Row],[Partida]],Cog,2,FALSE)</f>
        <v xml:space="preserve">Mantenimiento Y Conservacion De Vehiculos Terrestres, Aereos, Maritimos, Lacustres Y Fluviales </v>
      </c>
      <c r="L26" s="15">
        <f>IFERROR(VLOOKUP(Consolidado!$A26,corte201031,3,FALSE),0)</f>
        <v>7160</v>
      </c>
      <c r="M26" s="15">
        <f>IFERROR(VLOOKUP(Consolidado!$A26,corte201031,4,FALSE),0)</f>
        <v>1969.9</v>
      </c>
      <c r="N26" s="15">
        <f>IFERROR(VLOOKUP(Consolidado!$A26,corte201031,4,FALSE)+VLOOKUP(Consolidado!$A26,corte201031,6,FALSE),0)</f>
        <v>3939.9</v>
      </c>
      <c r="O26" s="15">
        <f>Ppto2021[[#This Row],[Modificado 2020]]-Ppto2021[[#This Row],[Estimado 31.12.20]]</f>
        <v>3220.1</v>
      </c>
      <c r="P26" s="16">
        <f>IFERROR(Ppto2021[[#This Row],[Diferencia]]/Ppto2021[[#This Row],[Modificado 2020]],0)</f>
        <v>0.44973463687150839</v>
      </c>
      <c r="Q26" s="17">
        <v>0</v>
      </c>
      <c r="R26" s="17">
        <v>0</v>
      </c>
      <c r="S26" s="17">
        <v>10000</v>
      </c>
      <c r="T26" s="17">
        <f>Ppto2021[[#This Row],[Requerido  2021]]-Ppto2021[[#This Row],[Estimado 31.12.20]]</f>
        <v>6060.1</v>
      </c>
      <c r="U26" s="16">
        <f>IFERROR(Ppto2021[[#This Row],[Diferencia vs Estimado]]/Ppto2021[[#This Row],[Estimado 31.12.20]],0)</f>
        <v>1.5381354856722251</v>
      </c>
      <c r="V26" s="17">
        <v>10000</v>
      </c>
      <c r="W26" s="37">
        <f>Ppto2021[[#This Row],[Cifra Ajustada 2021]]-Ppto2021[[#This Row],[Estimado 31.12.20]]</f>
        <v>6060.1</v>
      </c>
      <c r="X26" s="19">
        <f>IFERROR(Ppto2021[[#This Row],[Diferencia vs Estimado2]]/Ppto2021[[#This Row],[Estimado 31.12.20]],0)</f>
        <v>1.5381354856722251</v>
      </c>
      <c r="Y26" s="13" t="s">
        <v>953</v>
      </c>
    </row>
    <row r="27" spans="1:25" x14ac:dyDescent="0.2">
      <c r="A27" s="13" t="s">
        <v>1601</v>
      </c>
      <c r="B27" s="20" t="str">
        <f>MID(Consolidado!$A27,1,1)</f>
        <v>1</v>
      </c>
      <c r="C27" s="20" t="str">
        <f>MID(Consolidado!$A27,3,1)</f>
        <v>1</v>
      </c>
      <c r="D27" s="20" t="str">
        <f>MID(Consolidado!$A27,5,2)</f>
        <v>01</v>
      </c>
      <c r="E27" s="20" t="str">
        <f>MID(Consolidado!$A27,8,1)</f>
        <v>1</v>
      </c>
      <c r="F27" s="20" t="str">
        <f>MID(Consolidado!$A27,10,4)</f>
        <v>PR01</v>
      </c>
      <c r="G27" s="20" t="str">
        <f>MID(Consolidado!$A27,15,2)</f>
        <v>54</v>
      </c>
      <c r="H27" s="20" t="str">
        <f>MID(Consolidado!$A27,18,1)</f>
        <v>3</v>
      </c>
      <c r="I27" s="66" t="str">
        <f>MID(Consolidado!$A27,18,4)</f>
        <v>3611</v>
      </c>
      <c r="J27" s="66" t="str">
        <f>MID(Consolidado!$A27,23,2)</f>
        <v>00</v>
      </c>
      <c r="K27" s="69" t="str">
        <f>VLOOKUP(Ppto2021[[#This Row],[Partida]],Cog,2,FALSE)</f>
        <v xml:space="preserve">Difusión Por Radio, Televisón Y Otros Medios De Mensajes Sobre Programas Y Actividades Gubernamentales </v>
      </c>
      <c r="L27" s="15">
        <f>IFERROR(VLOOKUP(Consolidado!$A27,corte201031,3,FALSE),0)</f>
        <v>7238</v>
      </c>
      <c r="M27" s="15">
        <f>IFERROR(VLOOKUP(Consolidado!$A27,corte201031,4,FALSE),0)</f>
        <v>0</v>
      </c>
      <c r="N27" s="15">
        <f>IFERROR(VLOOKUP(Consolidado!$A27,corte201031,4,FALSE)+VLOOKUP(Consolidado!$A27,corte201031,6,FALSE),0)</f>
        <v>0</v>
      </c>
      <c r="O27" s="15">
        <f>Ppto2021[[#This Row],[Modificado 2020]]-Ppto2021[[#This Row],[Estimado 31.12.20]]</f>
        <v>7238</v>
      </c>
      <c r="P27" s="16">
        <f>IFERROR(Ppto2021[[#This Row],[Diferencia]]/Ppto2021[[#This Row],[Modificado 2020]],0)</f>
        <v>1</v>
      </c>
      <c r="Q27" s="17">
        <v>0</v>
      </c>
      <c r="R27" s="17">
        <v>0</v>
      </c>
      <c r="S27" s="17">
        <v>0</v>
      </c>
      <c r="T27" s="17">
        <f>Ppto2021[[#This Row],[Requerido  2021]]-Ppto2021[[#This Row],[Estimado 31.12.20]]</f>
        <v>0</v>
      </c>
      <c r="U27" s="16">
        <f>IFERROR(Ppto2021[[#This Row],[Diferencia vs Estimado]]/Ppto2021[[#This Row],[Estimado 31.12.20]],0)</f>
        <v>0</v>
      </c>
      <c r="V27" s="17">
        <v>0</v>
      </c>
      <c r="W27" s="37">
        <f>Ppto2021[[#This Row],[Cifra Ajustada 2021]]-Ppto2021[[#This Row],[Estimado 31.12.20]]</f>
        <v>0</v>
      </c>
      <c r="X27" s="19">
        <f>IFERROR(Ppto2021[[#This Row],[Diferencia vs Estimado2]]/Ppto2021[[#This Row],[Estimado 31.12.20]],0)</f>
        <v>0</v>
      </c>
      <c r="Y27" s="13" t="s">
        <v>3061</v>
      </c>
    </row>
    <row r="28" spans="1:25" x14ac:dyDescent="0.2">
      <c r="A28" s="13" t="s">
        <v>287</v>
      </c>
      <c r="B28" s="14" t="str">
        <f>MID(Consolidado!$A28,1,1)</f>
        <v>1</v>
      </c>
      <c r="C28" s="14" t="str">
        <f>MID(Consolidado!$A28,3,1)</f>
        <v>1</v>
      </c>
      <c r="D28" s="14" t="str">
        <f>MID(Consolidado!$A28,5,2)</f>
        <v>01</v>
      </c>
      <c r="E28" s="14" t="str">
        <f>MID(Consolidado!$A28,8,1)</f>
        <v>1</v>
      </c>
      <c r="F28" s="14" t="str">
        <f>MID(Consolidado!$A28,10,4)</f>
        <v>PR01</v>
      </c>
      <c r="G28" s="14" t="str">
        <f>MID(Consolidado!$A28,15,2)</f>
        <v>54</v>
      </c>
      <c r="H28" s="14" t="str">
        <f>MID(Consolidado!$A28,18,1)</f>
        <v>3</v>
      </c>
      <c r="I28" s="66" t="str">
        <f>MID(Consolidado!$A28,18,4)</f>
        <v>3821</v>
      </c>
      <c r="J28" s="66" t="str">
        <f>MID(Consolidado!$A28,23,2)</f>
        <v>01</v>
      </c>
      <c r="K28" s="69" t="str">
        <f>VLOOKUP(Ppto2021[[#This Row],[Partida]],Cog,2,FALSE)</f>
        <v>Gastos De Orden Social</v>
      </c>
      <c r="L28" s="15">
        <f>IFERROR(VLOOKUP(Consolidado!$A28,corte201031,3,FALSE),0)</f>
        <v>12213</v>
      </c>
      <c r="M28" s="15">
        <f>IFERROR(VLOOKUP(Consolidado!$A28,corte201031,4,FALSE),0)</f>
        <v>2400</v>
      </c>
      <c r="N28" s="15">
        <f>IFERROR(VLOOKUP(Consolidado!$A28,corte201031,4,FALSE)+VLOOKUP(Consolidado!$A28,corte201031,6,FALSE),0)</f>
        <v>5400</v>
      </c>
      <c r="O28" s="15">
        <f>Ppto2021[[#This Row],[Modificado 2020]]-Ppto2021[[#This Row],[Estimado 31.12.20]]</f>
        <v>6813</v>
      </c>
      <c r="P28" s="16">
        <f>IFERROR(Ppto2021[[#This Row],[Diferencia]]/Ppto2021[[#This Row],[Modificado 2020]],0)</f>
        <v>0.55784819454679435</v>
      </c>
      <c r="Q28" s="17">
        <v>0</v>
      </c>
      <c r="R28" s="17">
        <v>0</v>
      </c>
      <c r="S28" s="17">
        <v>48400</v>
      </c>
      <c r="T28" s="17">
        <f>Ppto2021[[#This Row],[Requerido  2021]]-Ppto2021[[#This Row],[Estimado 31.12.20]]</f>
        <v>43000</v>
      </c>
      <c r="U28" s="16">
        <f>IFERROR(Ppto2021[[#This Row],[Diferencia vs Estimado]]/Ppto2021[[#This Row],[Estimado 31.12.20]],0)</f>
        <v>7.9629629629629628</v>
      </c>
      <c r="V28" s="17">
        <v>30000</v>
      </c>
      <c r="W28" s="37">
        <f>Ppto2021[[#This Row],[Cifra Ajustada 2021]]-Ppto2021[[#This Row],[Estimado 31.12.20]]</f>
        <v>24600</v>
      </c>
      <c r="X28" s="19">
        <f>IFERROR(Ppto2021[[#This Row],[Diferencia vs Estimado2]]/Ppto2021[[#This Row],[Estimado 31.12.20]],0)</f>
        <v>4.5555555555555554</v>
      </c>
      <c r="Y28" s="13" t="s">
        <v>289</v>
      </c>
    </row>
    <row r="29" spans="1:25" x14ac:dyDescent="0.2">
      <c r="A29" s="13" t="s">
        <v>1606</v>
      </c>
      <c r="B29" s="20" t="str">
        <f>MID(Consolidado!$A29,1,1)</f>
        <v>1</v>
      </c>
      <c r="C29" s="20" t="str">
        <f>MID(Consolidado!$A29,3,1)</f>
        <v>1</v>
      </c>
      <c r="D29" s="20" t="str">
        <f>MID(Consolidado!$A29,5,2)</f>
        <v>01</v>
      </c>
      <c r="E29" s="20" t="str">
        <f>MID(Consolidado!$A29,8,1)</f>
        <v>1</v>
      </c>
      <c r="F29" s="20" t="str">
        <f>MID(Consolidado!$A29,10,4)</f>
        <v>PR01</v>
      </c>
      <c r="G29" s="20" t="str">
        <f>MID(Consolidado!$A29,15,2)</f>
        <v>54</v>
      </c>
      <c r="H29" s="20" t="str">
        <f>MID(Consolidado!$A29,18,1)</f>
        <v>5</v>
      </c>
      <c r="I29" s="66" t="str">
        <f>MID(Consolidado!$A29,18,4)</f>
        <v>5211</v>
      </c>
      <c r="J29" s="66" t="str">
        <f>MID(Consolidado!$A29,23,2)</f>
        <v>00</v>
      </c>
      <c r="K29" s="69" t="str">
        <f>VLOOKUP(Ppto2021[[#This Row],[Partida]],Cog,2,FALSE)</f>
        <v xml:space="preserve">Equipos Y Aparatos Audiovisuales </v>
      </c>
      <c r="L29" s="15">
        <f>IFERROR(VLOOKUP(Consolidado!$A29,corte201031,3,FALSE),0)</f>
        <v>36715</v>
      </c>
      <c r="M29" s="15">
        <f>IFERROR(VLOOKUP(Consolidado!$A29,corte201031,4,FALSE),0)</f>
        <v>27210.12</v>
      </c>
      <c r="N29" s="15">
        <f>IFERROR(VLOOKUP(Consolidado!$A29,corte201031,4,FALSE)+VLOOKUP(Consolidado!$A29,corte201031,6,FALSE),0)</f>
        <v>27210.12</v>
      </c>
      <c r="O29" s="15">
        <f>Ppto2021[[#This Row],[Modificado 2020]]-Ppto2021[[#This Row],[Estimado 31.12.20]]</f>
        <v>9504.880000000001</v>
      </c>
      <c r="P29" s="16">
        <f>IFERROR(Ppto2021[[#This Row],[Diferencia]]/Ppto2021[[#This Row],[Modificado 2020]],0)</f>
        <v>0.25888274547187801</v>
      </c>
      <c r="Q29" s="17">
        <v>0</v>
      </c>
      <c r="R29" s="17">
        <v>0</v>
      </c>
      <c r="S29" s="17">
        <v>0</v>
      </c>
      <c r="T29" s="17">
        <f>Ppto2021[[#This Row],[Requerido  2021]]-Ppto2021[[#This Row],[Estimado 31.12.20]]</f>
        <v>-27210.12</v>
      </c>
      <c r="U29" s="16">
        <f>IFERROR(Ppto2021[[#This Row],[Diferencia vs Estimado]]/Ppto2021[[#This Row],[Estimado 31.12.20]],0)</f>
        <v>-1</v>
      </c>
      <c r="V29" s="17">
        <v>0</v>
      </c>
      <c r="W29" s="37">
        <f>Ppto2021[[#This Row],[Cifra Ajustada 2021]]-Ppto2021[[#This Row],[Estimado 31.12.20]]</f>
        <v>-27210.12</v>
      </c>
      <c r="X29" s="19">
        <f>IFERROR(Ppto2021[[#This Row],[Diferencia vs Estimado2]]/Ppto2021[[#This Row],[Estimado 31.12.20]],0)</f>
        <v>-1</v>
      </c>
      <c r="Y29" s="13" t="s">
        <v>3061</v>
      </c>
    </row>
    <row r="30" spans="1:25" x14ac:dyDescent="0.2">
      <c r="A30" s="13" t="s">
        <v>1608</v>
      </c>
      <c r="B30" s="20" t="str">
        <f>MID(Consolidado!$A30,1,1)</f>
        <v>1</v>
      </c>
      <c r="C30" s="20" t="str">
        <f>MID(Consolidado!$A30,3,1)</f>
        <v>1</v>
      </c>
      <c r="D30" s="20" t="str">
        <f>MID(Consolidado!$A30,5,2)</f>
        <v>01</v>
      </c>
      <c r="E30" s="20" t="str">
        <f>MID(Consolidado!$A30,8,1)</f>
        <v>1</v>
      </c>
      <c r="F30" s="20" t="str">
        <f>MID(Consolidado!$A30,10,4)</f>
        <v>PR01</v>
      </c>
      <c r="G30" s="20" t="str">
        <f>MID(Consolidado!$A30,15,2)</f>
        <v>54</v>
      </c>
      <c r="H30" s="20" t="str">
        <f>MID(Consolidado!$A30,18,1)</f>
        <v>5</v>
      </c>
      <c r="I30" s="66" t="str">
        <f>MID(Consolidado!$A30,18,4)</f>
        <v>5231</v>
      </c>
      <c r="J30" s="66" t="str">
        <f>MID(Consolidado!$A30,23,2)</f>
        <v>00</v>
      </c>
      <c r="K30" s="69" t="str">
        <f>VLOOKUP(Ppto2021[[#This Row],[Partida]],Cog,2,FALSE)</f>
        <v xml:space="preserve">Cámaras Fotográficas Y De Video </v>
      </c>
      <c r="L30" s="15">
        <f>IFERROR(VLOOKUP(Consolidado!$A30,corte201031,3,FALSE),0)</f>
        <v>144218</v>
      </c>
      <c r="M30" s="15">
        <f>IFERROR(VLOOKUP(Consolidado!$A30,corte201031,4,FALSE),0)</f>
        <v>0</v>
      </c>
      <c r="N30" s="15">
        <f>IFERROR(VLOOKUP(Consolidado!$A30,corte201031,4,FALSE)+VLOOKUP(Consolidado!$A30,corte201031,6,FALSE),0)</f>
        <v>0</v>
      </c>
      <c r="O30" s="15">
        <f>Ppto2021[[#This Row],[Modificado 2020]]-Ppto2021[[#This Row],[Estimado 31.12.20]]</f>
        <v>144218</v>
      </c>
      <c r="P30" s="16">
        <f>IFERROR(Ppto2021[[#This Row],[Diferencia]]/Ppto2021[[#This Row],[Modificado 2020]],0)</f>
        <v>1</v>
      </c>
      <c r="Q30" s="17">
        <v>0</v>
      </c>
      <c r="R30" s="17">
        <v>0</v>
      </c>
      <c r="S30" s="17">
        <v>0</v>
      </c>
      <c r="T30" s="17">
        <f>Ppto2021[[#This Row],[Requerido  2021]]-Ppto2021[[#This Row],[Estimado 31.12.20]]</f>
        <v>0</v>
      </c>
      <c r="U30" s="16">
        <f>IFERROR(Ppto2021[[#This Row],[Diferencia vs Estimado]]/Ppto2021[[#This Row],[Estimado 31.12.20]],0)</f>
        <v>0</v>
      </c>
      <c r="V30" s="17">
        <v>0</v>
      </c>
      <c r="W30" s="37">
        <f>Ppto2021[[#This Row],[Cifra Ajustada 2021]]-Ppto2021[[#This Row],[Estimado 31.12.20]]</f>
        <v>0</v>
      </c>
      <c r="X30" s="19">
        <f>IFERROR(Ppto2021[[#This Row],[Diferencia vs Estimado2]]/Ppto2021[[#This Row],[Estimado 31.12.20]],0)</f>
        <v>0</v>
      </c>
      <c r="Y30" s="13" t="s">
        <v>3061</v>
      </c>
    </row>
    <row r="31" spans="1:25" x14ac:dyDescent="0.2">
      <c r="A31" s="13" t="s">
        <v>963</v>
      </c>
      <c r="B31" s="14" t="str">
        <f>MID(Consolidado!$A31,1,1)</f>
        <v>1</v>
      </c>
      <c r="C31" s="14" t="str">
        <f>MID(Consolidado!$A31,3,1)</f>
        <v>1</v>
      </c>
      <c r="D31" s="14" t="str">
        <f>MID(Consolidado!$A31,5,2)</f>
        <v>02</v>
      </c>
      <c r="E31" s="14" t="str">
        <f>MID(Consolidado!$A31,8,1)</f>
        <v>2</v>
      </c>
      <c r="F31" s="14" t="str">
        <f>MID(Consolidado!$A31,10,4)</f>
        <v>PR10</v>
      </c>
      <c r="G31" s="14" t="str">
        <f>MID(Consolidado!$A31,15,2)</f>
        <v>69</v>
      </c>
      <c r="H31" s="14" t="str">
        <f>MID(Consolidado!$A31,18,1)</f>
        <v>2</v>
      </c>
      <c r="I31" s="66" t="str">
        <f>MID(Consolidado!$A31,18,4)</f>
        <v>2111</v>
      </c>
      <c r="J31" s="66" t="str">
        <f>MID(Consolidado!$A31,23,2)</f>
        <v>01</v>
      </c>
      <c r="K31" s="69" t="str">
        <f>VLOOKUP(Ppto2021[[#This Row],[Partida]],Cog,2,FALSE)</f>
        <v>Materiales, Utiles Y Equipos Menores De Oficina</v>
      </c>
      <c r="L31" s="15">
        <f>IFERROR(VLOOKUP(Consolidado!$A31,corte201031,3,FALSE),0)</f>
        <v>1363</v>
      </c>
      <c r="M31" s="15">
        <f>IFERROR(VLOOKUP(Consolidado!$A31,corte201031,4,FALSE),0)</f>
        <v>0</v>
      </c>
      <c r="N31" s="15">
        <f>IFERROR(VLOOKUP(Consolidado!$A31,corte201031,4,FALSE)+VLOOKUP(Consolidado!$A31,corte201031,6,FALSE),0)</f>
        <v>0</v>
      </c>
      <c r="O31" s="15">
        <f>Ppto2021[[#This Row],[Modificado 2020]]-Ppto2021[[#This Row],[Estimado 31.12.20]]</f>
        <v>1363</v>
      </c>
      <c r="P31" s="16">
        <f>IFERROR(Ppto2021[[#This Row],[Diferencia]]/Ppto2021[[#This Row],[Modificado 2020]],0)</f>
        <v>1</v>
      </c>
      <c r="Q31" s="17">
        <v>0</v>
      </c>
      <c r="R31" s="17">
        <v>0</v>
      </c>
      <c r="S31" s="17">
        <v>2000</v>
      </c>
      <c r="T31" s="17">
        <f>Ppto2021[[#This Row],[Requerido  2021]]-Ppto2021[[#This Row],[Estimado 31.12.20]]</f>
        <v>2000</v>
      </c>
      <c r="U31" s="16">
        <f>IFERROR(Ppto2021[[#This Row],[Diferencia vs Estimado]]/Ppto2021[[#This Row],[Estimado 31.12.20]],0)</f>
        <v>0</v>
      </c>
      <c r="V31" s="17">
        <v>1500</v>
      </c>
      <c r="W31" s="37">
        <f>Ppto2021[[#This Row],[Cifra Ajustada 2021]]-Ppto2021[[#This Row],[Estimado 31.12.20]]</f>
        <v>1500</v>
      </c>
      <c r="X31" s="19">
        <f>IFERROR(Ppto2021[[#This Row],[Diferencia vs Estimado2]]/Ppto2021[[#This Row],[Estimado 31.12.20]],0)</f>
        <v>0</v>
      </c>
      <c r="Y31" s="13" t="s">
        <v>964</v>
      </c>
    </row>
    <row r="32" spans="1:25" x14ac:dyDescent="0.2">
      <c r="A32" s="13" t="s">
        <v>965</v>
      </c>
      <c r="B32" s="14" t="str">
        <f>MID(Consolidado!$A32,1,1)</f>
        <v>1</v>
      </c>
      <c r="C32" s="14" t="str">
        <f>MID(Consolidado!$A32,3,1)</f>
        <v>1</v>
      </c>
      <c r="D32" s="14" t="str">
        <f>MID(Consolidado!$A32,5,2)</f>
        <v>02</v>
      </c>
      <c r="E32" s="14" t="str">
        <f>MID(Consolidado!$A32,8,1)</f>
        <v>2</v>
      </c>
      <c r="F32" s="14" t="str">
        <f>MID(Consolidado!$A32,10,4)</f>
        <v>PR10</v>
      </c>
      <c r="G32" s="14" t="str">
        <f>MID(Consolidado!$A32,15,2)</f>
        <v>69</v>
      </c>
      <c r="H32" s="14" t="str">
        <f>MID(Consolidado!$A32,18,1)</f>
        <v>2</v>
      </c>
      <c r="I32" s="66" t="str">
        <f>MID(Consolidado!$A32,18,4)</f>
        <v>2141</v>
      </c>
      <c r="J32" s="66" t="str">
        <f>MID(Consolidado!$A32,23,2)</f>
        <v>01</v>
      </c>
      <c r="K32" s="69" t="str">
        <f>VLOOKUP(Ppto2021[[#This Row],[Partida]],Cog,2,FALSE)</f>
        <v>Materiales, Útiles Y Equipos Menores De Tecnologías De La Información Y Comunicaciones</v>
      </c>
      <c r="L32" s="15">
        <f>IFERROR(VLOOKUP(Consolidado!$A32,corte201031,3,FALSE),0)</f>
        <v>228853</v>
      </c>
      <c r="M32" s="15">
        <f>IFERROR(VLOOKUP(Consolidado!$A32,corte201031,4,FALSE),0)</f>
        <v>77939.11</v>
      </c>
      <c r="N32" s="15">
        <f>IFERROR(VLOOKUP(Consolidado!$A32,corte201031,4,FALSE)+VLOOKUP(Consolidado!$A32,corte201031,6,FALSE),0)</f>
        <v>77939.11</v>
      </c>
      <c r="O32" s="15">
        <f>Ppto2021[[#This Row],[Modificado 2020]]-Ppto2021[[#This Row],[Estimado 31.12.20]]</f>
        <v>150913.89000000001</v>
      </c>
      <c r="P32" s="16">
        <f>IFERROR(Ppto2021[[#This Row],[Diferencia]]/Ppto2021[[#This Row],[Modificado 2020]],0)</f>
        <v>0.65943592611851287</v>
      </c>
      <c r="Q32" s="17">
        <v>350000</v>
      </c>
      <c r="R32" s="17">
        <v>0</v>
      </c>
      <c r="S32" s="17">
        <f>350000+95000</f>
        <v>445000</v>
      </c>
      <c r="T32" s="17">
        <f>Ppto2021[[#This Row],[Requerido  2021]]-Ppto2021[[#This Row],[Estimado 31.12.20]]</f>
        <v>367060.89</v>
      </c>
      <c r="U32" s="16">
        <f>IFERROR(Ppto2021[[#This Row],[Diferencia vs Estimado]]/Ppto2021[[#This Row],[Estimado 31.12.20]],0)</f>
        <v>4.7095853416853233</v>
      </c>
      <c r="V32" s="17">
        <f>250000+95000</f>
        <v>345000</v>
      </c>
      <c r="W32" s="37">
        <f>Ppto2021[[#This Row],[Cifra Ajustada 2021]]-Ppto2021[[#This Row],[Estimado 31.12.20]]</f>
        <v>267060.89</v>
      </c>
      <c r="X32" s="19">
        <f>IFERROR(Ppto2021[[#This Row],[Diferencia vs Estimado2]]/Ppto2021[[#This Row],[Estimado 31.12.20]],0)</f>
        <v>3.4265324559133408</v>
      </c>
      <c r="Y32" s="13" t="s">
        <v>967</v>
      </c>
    </row>
    <row r="33" spans="1:25" x14ac:dyDescent="0.2">
      <c r="A33" s="13" t="s">
        <v>968</v>
      </c>
      <c r="B33" s="14" t="str">
        <f>MID(Consolidado!$A33,1,1)</f>
        <v>1</v>
      </c>
      <c r="C33" s="14" t="str">
        <f>MID(Consolidado!$A33,3,1)</f>
        <v>1</v>
      </c>
      <c r="D33" s="14" t="str">
        <f>MID(Consolidado!$A33,5,2)</f>
        <v>02</v>
      </c>
      <c r="E33" s="14" t="str">
        <f>MID(Consolidado!$A33,8,1)</f>
        <v>2</v>
      </c>
      <c r="F33" s="14" t="str">
        <f>MID(Consolidado!$A33,10,4)</f>
        <v>PR10</v>
      </c>
      <c r="G33" s="14" t="str">
        <f>MID(Consolidado!$A33,15,2)</f>
        <v>69</v>
      </c>
      <c r="H33" s="14" t="str">
        <f>MID(Consolidado!$A33,18,1)</f>
        <v>2</v>
      </c>
      <c r="I33" s="66" t="str">
        <f>MID(Consolidado!$A33,18,4)</f>
        <v>2141</v>
      </c>
      <c r="J33" s="66" t="str">
        <f>MID(Consolidado!$A33,23,2)</f>
        <v>02</v>
      </c>
      <c r="K33" s="69" t="str">
        <f>VLOOKUP(Ppto2021[[#This Row],[Partida]],Cog,2,FALSE)</f>
        <v>Materiales, Útiles Y Equipos Menores De Tecnologías De La Información Y Comunicaciones</v>
      </c>
      <c r="L33" s="15">
        <f>IFERROR(VLOOKUP(Consolidado!$A33,corte201031,3,FALSE),0)</f>
        <v>0</v>
      </c>
      <c r="M33" s="15">
        <f>IFERROR(VLOOKUP(Consolidado!$A33,corte201031,4,FALSE),0)</f>
        <v>0</v>
      </c>
      <c r="N33" s="15">
        <f>IFERROR(VLOOKUP(Consolidado!$A33,corte201031,4,FALSE)+VLOOKUP(Consolidado!$A33,corte201031,6,FALSE),0)</f>
        <v>0</v>
      </c>
      <c r="O33" s="15">
        <f>Ppto2021[[#This Row],[Modificado 2020]]-Ppto2021[[#This Row],[Estimado 31.12.20]]</f>
        <v>0</v>
      </c>
      <c r="P33" s="16">
        <f>IFERROR(Ppto2021[[#This Row],[Diferencia]]/Ppto2021[[#This Row],[Modificado 2020]],0)</f>
        <v>0</v>
      </c>
      <c r="Q33" s="17">
        <v>3300000</v>
      </c>
      <c r="R33" s="17">
        <v>0</v>
      </c>
      <c r="S33" s="17">
        <f>3300000+260000</f>
        <v>3560000</v>
      </c>
      <c r="T33" s="17">
        <f>Ppto2021[[#This Row],[Requerido  2021]]-Ppto2021[[#This Row],[Estimado 31.12.20]]</f>
        <v>3560000</v>
      </c>
      <c r="U33" s="16">
        <f>IFERROR(Ppto2021[[#This Row],[Diferencia vs Estimado]]/Ppto2021[[#This Row],[Estimado 31.12.20]],0)</f>
        <v>0</v>
      </c>
      <c r="V33" s="17">
        <f>2000000+260000</f>
        <v>2260000</v>
      </c>
      <c r="W33" s="37">
        <f>Ppto2021[[#This Row],[Cifra Ajustada 2021]]-Ppto2021[[#This Row],[Estimado 31.12.20]]</f>
        <v>2260000</v>
      </c>
      <c r="X33" s="19">
        <f>IFERROR(Ppto2021[[#This Row],[Diferencia vs Estimado2]]/Ppto2021[[#This Row],[Estimado 31.12.20]],0)</f>
        <v>0</v>
      </c>
      <c r="Y33" s="13" t="s">
        <v>969</v>
      </c>
    </row>
    <row r="34" spans="1:25" x14ac:dyDescent="0.2">
      <c r="A34" s="13" t="s">
        <v>1641</v>
      </c>
      <c r="B34" s="20" t="str">
        <f>MID(Consolidado!$A34,1,1)</f>
        <v>1</v>
      </c>
      <c r="C34" s="20" t="str">
        <f>MID(Consolidado!$A34,3,1)</f>
        <v>1</v>
      </c>
      <c r="D34" s="20" t="str">
        <f>MID(Consolidado!$A34,5,2)</f>
        <v>02</v>
      </c>
      <c r="E34" s="20" t="str">
        <f>MID(Consolidado!$A34,8,1)</f>
        <v>2</v>
      </c>
      <c r="F34" s="20" t="str">
        <f>MID(Consolidado!$A34,10,4)</f>
        <v>PR10</v>
      </c>
      <c r="G34" s="20" t="str">
        <f>MID(Consolidado!$A34,15,2)</f>
        <v>69</v>
      </c>
      <c r="H34" s="20" t="str">
        <f>MID(Consolidado!$A34,18,1)</f>
        <v>2</v>
      </c>
      <c r="I34" s="66" t="str">
        <f>MID(Consolidado!$A34,18,4)</f>
        <v>2181</v>
      </c>
      <c r="J34" s="66" t="str">
        <f>MID(Consolidado!$A34,23,2)</f>
        <v>00</v>
      </c>
      <c r="K34" s="69" t="str">
        <f>VLOOKUP(Ppto2021[[#This Row],[Partida]],Cog,2,FALSE)</f>
        <v>Materiales Para El Registro E Identificación De Bienes Y Personas</v>
      </c>
      <c r="L34" s="15">
        <f>IFERROR(VLOOKUP(Consolidado!$A34,corte201031,3,FALSE),0)</f>
        <v>22962</v>
      </c>
      <c r="M34" s="15">
        <f>IFERROR(VLOOKUP(Consolidado!$A34,corte201031,4,FALSE),0)</f>
        <v>0</v>
      </c>
      <c r="N34" s="15">
        <f>IFERROR(VLOOKUP(Consolidado!$A34,corte201031,4,FALSE)+VLOOKUP(Consolidado!$A34,corte201031,6,FALSE),0)</f>
        <v>0</v>
      </c>
      <c r="O34" s="15">
        <f>Ppto2021[[#This Row],[Modificado 2020]]-Ppto2021[[#This Row],[Estimado 31.12.20]]</f>
        <v>22962</v>
      </c>
      <c r="P34" s="16">
        <f>IFERROR(Ppto2021[[#This Row],[Diferencia]]/Ppto2021[[#This Row],[Modificado 2020]],0)</f>
        <v>1</v>
      </c>
      <c r="Q34" s="17">
        <v>0</v>
      </c>
      <c r="R34" s="17">
        <v>3675000</v>
      </c>
      <c r="S34" s="17">
        <v>0</v>
      </c>
      <c r="T34" s="17">
        <f>Ppto2021[[#This Row],[Requerido  2021]]-Ppto2021[[#This Row],[Estimado 31.12.20]]</f>
        <v>0</v>
      </c>
      <c r="U34" s="16">
        <f>IFERROR(Ppto2021[[#This Row],[Diferencia vs Estimado]]/Ppto2021[[#This Row],[Estimado 31.12.20]],0)</f>
        <v>0</v>
      </c>
      <c r="V34" s="17">
        <v>0</v>
      </c>
      <c r="W34" s="37">
        <f>Ppto2021[[#This Row],[Cifra Ajustada 2021]]-Ppto2021[[#This Row],[Estimado 31.12.20]]</f>
        <v>0</v>
      </c>
      <c r="X34" s="19">
        <f>IFERROR(Ppto2021[[#This Row],[Diferencia vs Estimado2]]/Ppto2021[[#This Row],[Estimado 31.12.20]],0)</f>
        <v>0</v>
      </c>
      <c r="Y34" s="13" t="s">
        <v>3062</v>
      </c>
    </row>
    <row r="35" spans="1:25" x14ac:dyDescent="0.2">
      <c r="A35" s="13" t="s">
        <v>970</v>
      </c>
      <c r="B35" s="14" t="str">
        <f>MID(Consolidado!$A35,1,1)</f>
        <v>1</v>
      </c>
      <c r="C35" s="14" t="str">
        <f>MID(Consolidado!$A35,3,1)</f>
        <v>1</v>
      </c>
      <c r="D35" s="14" t="str">
        <f>MID(Consolidado!$A35,5,2)</f>
        <v>02</v>
      </c>
      <c r="E35" s="14" t="str">
        <f>MID(Consolidado!$A35,8,1)</f>
        <v>2</v>
      </c>
      <c r="F35" s="14" t="str">
        <f>MID(Consolidado!$A35,10,4)</f>
        <v>PR10</v>
      </c>
      <c r="G35" s="14" t="str">
        <f>MID(Consolidado!$A35,15,2)</f>
        <v>69</v>
      </c>
      <c r="H35" s="14" t="str">
        <f>MID(Consolidado!$A35,18,1)</f>
        <v>2</v>
      </c>
      <c r="I35" s="66" t="str">
        <f>MID(Consolidado!$A35,18,4)</f>
        <v>2182</v>
      </c>
      <c r="J35" s="66" t="str">
        <f>MID(Consolidado!$A35,23,2)</f>
        <v>00</v>
      </c>
      <c r="K35" s="69" t="str">
        <f>VLOOKUP(Ppto2021[[#This Row],[Partida]],Cog,2,FALSE)</f>
        <v>Registro E Identificación Vehicular</v>
      </c>
      <c r="L35" s="15">
        <f>IFERROR(VLOOKUP(Consolidado!$A35,corte201031,3,FALSE),0)</f>
        <v>1168</v>
      </c>
      <c r="M35" s="15">
        <f>IFERROR(VLOOKUP(Consolidado!$A35,corte201031,4,FALSE),0)</f>
        <v>1168</v>
      </c>
      <c r="N35" s="15">
        <f>IFERROR(VLOOKUP(Consolidado!$A35,corte201031,4,FALSE)+VLOOKUP(Consolidado!$A35,corte201031,6,FALSE),0)</f>
        <v>1168</v>
      </c>
      <c r="O35" s="15">
        <f>Ppto2021[[#This Row],[Modificado 2020]]-Ppto2021[[#This Row],[Estimado 31.12.20]]</f>
        <v>0</v>
      </c>
      <c r="P35" s="16">
        <f>IFERROR(Ppto2021[[#This Row],[Diferencia]]/Ppto2021[[#This Row],[Modificado 2020]],0)</f>
        <v>0</v>
      </c>
      <c r="Q35" s="17">
        <v>0</v>
      </c>
      <c r="R35" s="17">
        <v>0</v>
      </c>
      <c r="S35" s="17">
        <v>1215</v>
      </c>
      <c r="T35" s="17">
        <f>Ppto2021[[#This Row],[Requerido  2021]]-Ppto2021[[#This Row],[Estimado 31.12.20]]</f>
        <v>47</v>
      </c>
      <c r="U35" s="16">
        <f>IFERROR(Ppto2021[[#This Row],[Diferencia vs Estimado]]/Ppto2021[[#This Row],[Estimado 31.12.20]],0)</f>
        <v>4.0239726027397262E-2</v>
      </c>
      <c r="V35" s="17">
        <v>1215</v>
      </c>
      <c r="W35" s="37">
        <f>Ppto2021[[#This Row],[Cifra Ajustada 2021]]-Ppto2021[[#This Row],[Estimado 31.12.20]]</f>
        <v>47</v>
      </c>
      <c r="X35" s="19">
        <f>IFERROR(Ppto2021[[#This Row],[Diferencia vs Estimado2]]/Ppto2021[[#This Row],[Estimado 31.12.20]],0)</f>
        <v>4.0239726027397262E-2</v>
      </c>
      <c r="Y35" s="13" t="s">
        <v>280</v>
      </c>
    </row>
    <row r="36" spans="1:25" x14ac:dyDescent="0.2">
      <c r="A36" s="13" t="s">
        <v>971</v>
      </c>
      <c r="B36" s="14" t="str">
        <f>MID(Consolidado!$A36,1,1)</f>
        <v>1</v>
      </c>
      <c r="C36" s="14" t="str">
        <f>MID(Consolidado!$A36,3,1)</f>
        <v>1</v>
      </c>
      <c r="D36" s="14" t="str">
        <f>MID(Consolidado!$A36,5,2)</f>
        <v>02</v>
      </c>
      <c r="E36" s="14" t="str">
        <f>MID(Consolidado!$A36,8,1)</f>
        <v>2</v>
      </c>
      <c r="F36" s="14" t="str">
        <f>MID(Consolidado!$A36,10,4)</f>
        <v>PR10</v>
      </c>
      <c r="G36" s="14" t="str">
        <f>MID(Consolidado!$A36,15,2)</f>
        <v>69</v>
      </c>
      <c r="H36" s="14" t="str">
        <f>MID(Consolidado!$A36,18,1)</f>
        <v>2</v>
      </c>
      <c r="I36" s="66" t="str">
        <f>MID(Consolidado!$A36,18,4)</f>
        <v>2214</v>
      </c>
      <c r="J36" s="66" t="str">
        <f>MID(Consolidado!$A36,23,2)</f>
        <v>00</v>
      </c>
      <c r="K36" s="69" t="str">
        <f>VLOOKUP(Ppto2021[[#This Row],[Partida]],Cog,2,FALSE)</f>
        <v>Productos Alimenticios Para El Personal En Las Instalaciones De Las Dependencias Y Entidades</v>
      </c>
      <c r="L36" s="15">
        <f>IFERROR(VLOOKUP(Consolidado!$A36,corte201031,3,FALSE),0)</f>
        <v>3849</v>
      </c>
      <c r="M36" s="15">
        <f>IFERROR(VLOOKUP(Consolidado!$A36,corte201031,4,FALSE),0)</f>
        <v>0</v>
      </c>
      <c r="N36" s="15">
        <f>IFERROR(VLOOKUP(Consolidado!$A36,corte201031,4,FALSE)+VLOOKUP(Consolidado!$A36,corte201031,6,FALSE),0)</f>
        <v>0</v>
      </c>
      <c r="O36" s="15">
        <f>Ppto2021[[#This Row],[Modificado 2020]]-Ppto2021[[#This Row],[Estimado 31.12.20]]</f>
        <v>3849</v>
      </c>
      <c r="P36" s="16">
        <f>IFERROR(Ppto2021[[#This Row],[Diferencia]]/Ppto2021[[#This Row],[Modificado 2020]],0)</f>
        <v>1</v>
      </c>
      <c r="Q36" s="17">
        <v>0</v>
      </c>
      <c r="R36" s="17">
        <v>0</v>
      </c>
      <c r="S36" s="17">
        <v>2500</v>
      </c>
      <c r="T36" s="17">
        <f>Ppto2021[[#This Row],[Requerido  2021]]-Ppto2021[[#This Row],[Estimado 31.12.20]]</f>
        <v>2500</v>
      </c>
      <c r="U36" s="16">
        <f>IFERROR(Ppto2021[[#This Row],[Diferencia vs Estimado]]/Ppto2021[[#This Row],[Estimado 31.12.20]],0)</f>
        <v>0</v>
      </c>
      <c r="V36" s="17">
        <v>2500</v>
      </c>
      <c r="W36" s="37">
        <f>Ppto2021[[#This Row],[Cifra Ajustada 2021]]-Ppto2021[[#This Row],[Estimado 31.12.20]]</f>
        <v>2500</v>
      </c>
      <c r="X36" s="19">
        <f>IFERROR(Ppto2021[[#This Row],[Diferencia vs Estimado2]]/Ppto2021[[#This Row],[Estimado 31.12.20]],0)</f>
        <v>0</v>
      </c>
      <c r="Y36" s="13" t="s">
        <v>972</v>
      </c>
    </row>
    <row r="37" spans="1:25" x14ac:dyDescent="0.2">
      <c r="A37" s="13" t="s">
        <v>973</v>
      </c>
      <c r="B37" s="14" t="str">
        <f>MID(Consolidado!$A37,1,1)</f>
        <v>1</v>
      </c>
      <c r="C37" s="14" t="str">
        <f>MID(Consolidado!$A37,3,1)</f>
        <v>1</v>
      </c>
      <c r="D37" s="14" t="str">
        <f>MID(Consolidado!$A37,5,2)</f>
        <v>02</v>
      </c>
      <c r="E37" s="14" t="str">
        <f>MID(Consolidado!$A37,8,1)</f>
        <v>2</v>
      </c>
      <c r="F37" s="14" t="str">
        <f>MID(Consolidado!$A37,10,4)</f>
        <v>PR10</v>
      </c>
      <c r="G37" s="14" t="str">
        <f>MID(Consolidado!$A37,15,2)</f>
        <v>69</v>
      </c>
      <c r="H37" s="14" t="str">
        <f>MID(Consolidado!$A37,18,1)</f>
        <v>2</v>
      </c>
      <c r="I37" s="66" t="str">
        <f>MID(Consolidado!$A37,18,4)</f>
        <v>2216</v>
      </c>
      <c r="J37" s="66" t="str">
        <f>MID(Consolidado!$A37,23,2)</f>
        <v>00</v>
      </c>
      <c r="K37" s="69" t="str">
        <f>VLOOKUP(Ppto2021[[#This Row],[Partida]],Cog,2,FALSE)</f>
        <v>Productos Alimenticios Para El Personal Derivado De Actividades Extraordinarias</v>
      </c>
      <c r="L37" s="15">
        <f>IFERROR(VLOOKUP(Consolidado!$A37,corte201031,3,FALSE),0)</f>
        <v>3892</v>
      </c>
      <c r="M37" s="15">
        <f>IFERROR(VLOOKUP(Consolidado!$A37,corte201031,4,FALSE),0)</f>
        <v>2764</v>
      </c>
      <c r="N37" s="15">
        <f>IFERROR(VLOOKUP(Consolidado!$A37,corte201031,4,FALSE)+VLOOKUP(Consolidado!$A37,corte201031,6,FALSE),0)</f>
        <v>3764</v>
      </c>
      <c r="O37" s="15">
        <f>Ppto2021[[#This Row],[Modificado 2020]]-Ppto2021[[#This Row],[Estimado 31.12.20]]</f>
        <v>128</v>
      </c>
      <c r="P37" s="16">
        <f>IFERROR(Ppto2021[[#This Row],[Diferencia]]/Ppto2021[[#This Row],[Modificado 2020]],0)</f>
        <v>3.28879753340185E-2</v>
      </c>
      <c r="Q37" s="17">
        <v>0</v>
      </c>
      <c r="R37" s="17">
        <v>0</v>
      </c>
      <c r="S37" s="17">
        <v>5500</v>
      </c>
      <c r="T37" s="17">
        <f>Ppto2021[[#This Row],[Requerido  2021]]-Ppto2021[[#This Row],[Estimado 31.12.20]]</f>
        <v>1736</v>
      </c>
      <c r="U37" s="16">
        <f>IFERROR(Ppto2021[[#This Row],[Diferencia vs Estimado]]/Ppto2021[[#This Row],[Estimado 31.12.20]],0)</f>
        <v>0.46121147715196598</v>
      </c>
      <c r="V37" s="17">
        <v>3500</v>
      </c>
      <c r="W37" s="37">
        <f>Ppto2021[[#This Row],[Cifra Ajustada 2021]]-Ppto2021[[#This Row],[Estimado 31.12.20]]</f>
        <v>-264</v>
      </c>
      <c r="X37" s="19">
        <f>IFERROR(Ppto2021[[#This Row],[Diferencia vs Estimado2]]/Ppto2021[[#This Row],[Estimado 31.12.20]],0)</f>
        <v>-7.0138150903294366E-2</v>
      </c>
      <c r="Y37" s="13" t="s">
        <v>974</v>
      </c>
    </row>
    <row r="38" spans="1:25" x14ac:dyDescent="0.2">
      <c r="A38" s="13" t="s">
        <v>975</v>
      </c>
      <c r="B38" s="14" t="str">
        <f>MID(Consolidado!$A38,1,1)</f>
        <v>1</v>
      </c>
      <c r="C38" s="14" t="str">
        <f>MID(Consolidado!$A38,3,1)</f>
        <v>1</v>
      </c>
      <c r="D38" s="14" t="str">
        <f>MID(Consolidado!$A38,5,2)</f>
        <v>02</v>
      </c>
      <c r="E38" s="14" t="str">
        <f>MID(Consolidado!$A38,8,1)</f>
        <v>2</v>
      </c>
      <c r="F38" s="14" t="str">
        <f>MID(Consolidado!$A38,10,4)</f>
        <v>PR10</v>
      </c>
      <c r="G38" s="14" t="str">
        <f>MID(Consolidado!$A38,15,2)</f>
        <v>69</v>
      </c>
      <c r="H38" s="14" t="str">
        <f>MID(Consolidado!$A38,18,1)</f>
        <v>2</v>
      </c>
      <c r="I38" s="66" t="str">
        <f>MID(Consolidado!$A38,18,4)</f>
        <v>2461</v>
      </c>
      <c r="J38" s="66" t="str">
        <f>MID(Consolidado!$A38,23,2)</f>
        <v>01</v>
      </c>
      <c r="K38" s="69" t="str">
        <f>VLOOKUP(Ppto2021[[#This Row],[Partida]],Cog,2,FALSE)</f>
        <v xml:space="preserve">Material Eléctrico Y Electrónico </v>
      </c>
      <c r="L38" s="15">
        <f>IFERROR(VLOOKUP(Consolidado!$A38,corte201031,3,FALSE),0)</f>
        <v>3092</v>
      </c>
      <c r="M38" s="15">
        <f>IFERROR(VLOOKUP(Consolidado!$A38,corte201031,4,FALSE),0)</f>
        <v>2059.08</v>
      </c>
      <c r="N38" s="15">
        <f>IFERROR(VLOOKUP(Consolidado!$A38,corte201031,4,FALSE)+VLOOKUP(Consolidado!$A38,corte201031,6,FALSE),0)</f>
        <v>2059.08</v>
      </c>
      <c r="O38" s="15">
        <f>Ppto2021[[#This Row],[Modificado 2020]]-Ppto2021[[#This Row],[Estimado 31.12.20]]</f>
        <v>1032.92</v>
      </c>
      <c r="P38" s="16">
        <f>IFERROR(Ppto2021[[#This Row],[Diferencia]]/Ppto2021[[#This Row],[Modificado 2020]],0)</f>
        <v>0.3340620957309185</v>
      </c>
      <c r="Q38" s="17">
        <v>0</v>
      </c>
      <c r="R38" s="17">
        <v>0</v>
      </c>
      <c r="S38" s="17">
        <v>5000</v>
      </c>
      <c r="T38" s="17">
        <f>Ppto2021[[#This Row],[Requerido  2021]]-Ppto2021[[#This Row],[Estimado 31.12.20]]</f>
        <v>2940.92</v>
      </c>
      <c r="U38" s="16">
        <f>IFERROR(Ppto2021[[#This Row],[Diferencia vs Estimado]]/Ppto2021[[#This Row],[Estimado 31.12.20]],0)</f>
        <v>1.4282689356411602</v>
      </c>
      <c r="V38" s="17">
        <v>3000</v>
      </c>
      <c r="W38" s="37">
        <f>Ppto2021[[#This Row],[Cifra Ajustada 2021]]-Ppto2021[[#This Row],[Estimado 31.12.20]]</f>
        <v>940.92000000000007</v>
      </c>
      <c r="X38" s="19">
        <f>IFERROR(Ppto2021[[#This Row],[Diferencia vs Estimado2]]/Ppto2021[[#This Row],[Estimado 31.12.20]],0)</f>
        <v>0.45696136138469612</v>
      </c>
      <c r="Y38" s="13" t="s">
        <v>976</v>
      </c>
    </row>
    <row r="39" spans="1:25" x14ac:dyDescent="0.2">
      <c r="A39" s="13" t="s">
        <v>977</v>
      </c>
      <c r="B39" s="14" t="str">
        <f>MID(Consolidado!$A39,1,1)</f>
        <v>1</v>
      </c>
      <c r="C39" s="14" t="str">
        <f>MID(Consolidado!$A39,3,1)</f>
        <v>1</v>
      </c>
      <c r="D39" s="14" t="str">
        <f>MID(Consolidado!$A39,5,2)</f>
        <v>02</v>
      </c>
      <c r="E39" s="14" t="str">
        <f>MID(Consolidado!$A39,8,1)</f>
        <v>2</v>
      </c>
      <c r="F39" s="14" t="str">
        <f>MID(Consolidado!$A39,10,4)</f>
        <v>PR10</v>
      </c>
      <c r="G39" s="14" t="str">
        <f>MID(Consolidado!$A39,15,2)</f>
        <v>69</v>
      </c>
      <c r="H39" s="14" t="str">
        <f>MID(Consolidado!$A39,18,1)</f>
        <v>2</v>
      </c>
      <c r="I39" s="66" t="str">
        <f>MID(Consolidado!$A39,18,4)</f>
        <v>2911</v>
      </c>
      <c r="J39" s="66" t="str">
        <f>MID(Consolidado!$A39,23,2)</f>
        <v>01</v>
      </c>
      <c r="K39" s="69" t="str">
        <f>VLOOKUP(Ppto2021[[#This Row],[Partida]],Cog,2,FALSE)</f>
        <v>Herramientas Menores</v>
      </c>
      <c r="L39" s="15">
        <f>IFERROR(VLOOKUP(Consolidado!$A39,corte201031,3,FALSE),0)</f>
        <v>2441</v>
      </c>
      <c r="M39" s="15">
        <f>IFERROR(VLOOKUP(Consolidado!$A39,corte201031,4,FALSE),0)</f>
        <v>0</v>
      </c>
      <c r="N39" s="15">
        <f>IFERROR(VLOOKUP(Consolidado!$A39,corte201031,4,FALSE)+VLOOKUP(Consolidado!$A39,corte201031,6,FALSE),0)</f>
        <v>0</v>
      </c>
      <c r="O39" s="15">
        <f>Ppto2021[[#This Row],[Modificado 2020]]-Ppto2021[[#This Row],[Estimado 31.12.20]]</f>
        <v>2441</v>
      </c>
      <c r="P39" s="16">
        <f>IFERROR(Ppto2021[[#This Row],[Diferencia]]/Ppto2021[[#This Row],[Modificado 2020]],0)</f>
        <v>1</v>
      </c>
      <c r="Q39" s="17">
        <v>0</v>
      </c>
      <c r="R39" s="17">
        <v>0</v>
      </c>
      <c r="S39" s="17">
        <v>3000</v>
      </c>
      <c r="T39" s="17">
        <f>Ppto2021[[#This Row],[Requerido  2021]]-Ppto2021[[#This Row],[Estimado 31.12.20]]</f>
        <v>3000</v>
      </c>
      <c r="U39" s="16">
        <f>IFERROR(Ppto2021[[#This Row],[Diferencia vs Estimado]]/Ppto2021[[#This Row],[Estimado 31.12.20]],0)</f>
        <v>0</v>
      </c>
      <c r="V39" s="17">
        <v>2000</v>
      </c>
      <c r="W39" s="37">
        <f>Ppto2021[[#This Row],[Cifra Ajustada 2021]]-Ppto2021[[#This Row],[Estimado 31.12.20]]</f>
        <v>2000</v>
      </c>
      <c r="X39" s="19">
        <f>IFERROR(Ppto2021[[#This Row],[Diferencia vs Estimado2]]/Ppto2021[[#This Row],[Estimado 31.12.20]],0)</f>
        <v>0</v>
      </c>
      <c r="Y39" s="13" t="s">
        <v>978</v>
      </c>
    </row>
    <row r="40" spans="1:25" x14ac:dyDescent="0.2">
      <c r="A40" s="13" t="s">
        <v>979</v>
      </c>
      <c r="B40" s="14" t="str">
        <f>MID(Consolidado!$A40,1,1)</f>
        <v>1</v>
      </c>
      <c r="C40" s="14" t="str">
        <f>MID(Consolidado!$A40,3,1)</f>
        <v>1</v>
      </c>
      <c r="D40" s="14" t="str">
        <f>MID(Consolidado!$A40,5,2)</f>
        <v>02</v>
      </c>
      <c r="E40" s="14" t="str">
        <f>MID(Consolidado!$A40,8,1)</f>
        <v>2</v>
      </c>
      <c r="F40" s="14" t="str">
        <f>MID(Consolidado!$A40,10,4)</f>
        <v>PR10</v>
      </c>
      <c r="G40" s="14" t="str">
        <f>MID(Consolidado!$A40,15,2)</f>
        <v>69</v>
      </c>
      <c r="H40" s="14" t="str">
        <f>MID(Consolidado!$A40,18,1)</f>
        <v>2</v>
      </c>
      <c r="I40" s="66" t="str">
        <f>MID(Consolidado!$A40,18,4)</f>
        <v>2931</v>
      </c>
      <c r="J40" s="66" t="str">
        <f>MID(Consolidado!$A40,23,2)</f>
        <v>00</v>
      </c>
      <c r="K40" s="69" t="str">
        <f>VLOOKUP(Ppto2021[[#This Row],[Partida]],Cog,2,FALSE)</f>
        <v>Refacciones Y Accesorios Menores De Mobiliario Y Equipo De Administración, Educacional Y Recreativo</v>
      </c>
      <c r="L40" s="15">
        <f>IFERROR(VLOOKUP(Consolidado!$A40,corte201031,3,FALSE),0)</f>
        <v>0</v>
      </c>
      <c r="M40" s="15">
        <f>IFERROR(VLOOKUP(Consolidado!$A40,corte201031,4,FALSE),0)</f>
        <v>0</v>
      </c>
      <c r="N40" s="15">
        <f>IFERROR(VLOOKUP(Consolidado!$A40,corte201031,4,FALSE)+VLOOKUP(Consolidado!$A40,corte201031,6,FALSE),0)</f>
        <v>0</v>
      </c>
      <c r="O40" s="15">
        <f>Ppto2021[[#This Row],[Modificado 2020]]-Ppto2021[[#This Row],[Estimado 31.12.20]]</f>
        <v>0</v>
      </c>
      <c r="P40" s="16">
        <f>IFERROR(Ppto2021[[#This Row],[Diferencia]]/Ppto2021[[#This Row],[Modificado 2020]],0)</f>
        <v>0</v>
      </c>
      <c r="Q40" s="17">
        <v>0</v>
      </c>
      <c r="R40" s="17">
        <v>0</v>
      </c>
      <c r="S40" s="17">
        <v>3000</v>
      </c>
      <c r="T40" s="17">
        <f>Ppto2021[[#This Row],[Requerido  2021]]-Ppto2021[[#This Row],[Estimado 31.12.20]]</f>
        <v>3000</v>
      </c>
      <c r="U40" s="16">
        <f>IFERROR(Ppto2021[[#This Row],[Diferencia vs Estimado]]/Ppto2021[[#This Row],[Estimado 31.12.20]],0)</f>
        <v>0</v>
      </c>
      <c r="V40" s="17">
        <v>0</v>
      </c>
      <c r="W40" s="37">
        <f>Ppto2021[[#This Row],[Cifra Ajustada 2021]]-Ppto2021[[#This Row],[Estimado 31.12.20]]</f>
        <v>0</v>
      </c>
      <c r="X40" s="19">
        <f>IFERROR(Ppto2021[[#This Row],[Diferencia vs Estimado2]]/Ppto2021[[#This Row],[Estimado 31.12.20]],0)</f>
        <v>0</v>
      </c>
      <c r="Y40" s="13" t="s">
        <v>981</v>
      </c>
    </row>
    <row r="41" spans="1:25" x14ac:dyDescent="0.2">
      <c r="A41" s="13" t="s">
        <v>982</v>
      </c>
      <c r="B41" s="14" t="str">
        <f>MID(Consolidado!$A41,1,1)</f>
        <v>1</v>
      </c>
      <c r="C41" s="14" t="str">
        <f>MID(Consolidado!$A41,3,1)</f>
        <v>1</v>
      </c>
      <c r="D41" s="14" t="str">
        <f>MID(Consolidado!$A41,5,2)</f>
        <v>02</v>
      </c>
      <c r="E41" s="14" t="str">
        <f>MID(Consolidado!$A41,8,1)</f>
        <v>2</v>
      </c>
      <c r="F41" s="14" t="str">
        <f>MID(Consolidado!$A41,10,4)</f>
        <v>PR10</v>
      </c>
      <c r="G41" s="14" t="str">
        <f>MID(Consolidado!$A41,15,2)</f>
        <v>69</v>
      </c>
      <c r="H41" s="14" t="str">
        <f>MID(Consolidado!$A41,18,1)</f>
        <v>2</v>
      </c>
      <c r="I41" s="66" t="str">
        <f>MID(Consolidado!$A41,18,4)</f>
        <v>2941</v>
      </c>
      <c r="J41" s="66" t="str">
        <f>MID(Consolidado!$A41,23,2)</f>
        <v>00</v>
      </c>
      <c r="K41" s="69" t="str">
        <f>VLOOKUP(Ppto2021[[#This Row],[Partida]],Cog,2,FALSE)</f>
        <v>Refacciones Y Accesorios Menores Para Equipo De Cómputo Y Telecomunicaciones</v>
      </c>
      <c r="L41" s="15">
        <f>IFERROR(VLOOKUP(Consolidado!$A41,corte201031,3,FALSE),0)</f>
        <v>604011</v>
      </c>
      <c r="M41" s="15">
        <f>IFERROR(VLOOKUP(Consolidado!$A41,corte201031,4,FALSE),0)</f>
        <v>2589.84</v>
      </c>
      <c r="N41" s="15">
        <f>IFERROR(VLOOKUP(Consolidado!$A41,corte201031,4,FALSE)+VLOOKUP(Consolidado!$A41,corte201031,6,FALSE),0)</f>
        <v>2589.84</v>
      </c>
      <c r="O41" s="15">
        <f>Ppto2021[[#This Row],[Modificado 2020]]-Ppto2021[[#This Row],[Estimado 31.12.20]]</f>
        <v>601421.16</v>
      </c>
      <c r="P41" s="16">
        <f>IFERROR(Ppto2021[[#This Row],[Diferencia]]/Ppto2021[[#This Row],[Modificado 2020]],0)</f>
        <v>0.99571226351837971</v>
      </c>
      <c r="Q41" s="17">
        <v>600000</v>
      </c>
      <c r="R41" s="17">
        <v>0</v>
      </c>
      <c r="S41" s="17">
        <f>600000+540000</f>
        <v>1140000</v>
      </c>
      <c r="T41" s="17">
        <f>Ppto2021[[#This Row],[Requerido  2021]]-Ppto2021[[#This Row],[Estimado 31.12.20]]</f>
        <v>1137410.1599999999</v>
      </c>
      <c r="U41" s="16">
        <f>IFERROR(Ppto2021[[#This Row],[Diferencia vs Estimado]]/Ppto2021[[#This Row],[Estimado 31.12.20]],0)</f>
        <v>439.18163284218326</v>
      </c>
      <c r="V41" s="17">
        <f>600000+540000</f>
        <v>1140000</v>
      </c>
      <c r="W41" s="37">
        <f>Ppto2021[[#This Row],[Cifra Ajustada 2021]]-Ppto2021[[#This Row],[Estimado 31.12.20]]</f>
        <v>1137410.1599999999</v>
      </c>
      <c r="X41" s="19">
        <f>IFERROR(Ppto2021[[#This Row],[Diferencia vs Estimado2]]/Ppto2021[[#This Row],[Estimado 31.12.20]],0)</f>
        <v>439.18163284218326</v>
      </c>
      <c r="Y41" s="13" t="s">
        <v>967</v>
      </c>
    </row>
    <row r="42" spans="1:25" x14ac:dyDescent="0.2">
      <c r="A42" s="13" t="s">
        <v>984</v>
      </c>
      <c r="B42" s="14" t="str">
        <f>MID(Consolidado!$A42,1,1)</f>
        <v>1</v>
      </c>
      <c r="C42" s="14" t="str">
        <f>MID(Consolidado!$A42,3,1)</f>
        <v>1</v>
      </c>
      <c r="D42" s="14" t="str">
        <f>MID(Consolidado!$A42,5,2)</f>
        <v>02</v>
      </c>
      <c r="E42" s="14" t="str">
        <f>MID(Consolidado!$A42,8,1)</f>
        <v>2</v>
      </c>
      <c r="F42" s="14" t="str">
        <f>MID(Consolidado!$A42,10,4)</f>
        <v>PR10</v>
      </c>
      <c r="G42" s="14" t="str">
        <f>MID(Consolidado!$A42,15,2)</f>
        <v>69</v>
      </c>
      <c r="H42" s="14" t="str">
        <f>MID(Consolidado!$A42,18,1)</f>
        <v>3</v>
      </c>
      <c r="I42" s="66" t="str">
        <f>MID(Consolidado!$A42,18,4)</f>
        <v>3141</v>
      </c>
      <c r="J42" s="66" t="str">
        <f>MID(Consolidado!$A42,23,2)</f>
        <v>00</v>
      </c>
      <c r="K42" s="69" t="str">
        <f>VLOOKUP(Ppto2021[[#This Row],[Partida]],Cog,2,FALSE)</f>
        <v xml:space="preserve">Servicio Telefonico Tradicional </v>
      </c>
      <c r="L42" s="15">
        <f>IFERROR(VLOOKUP(Consolidado!$A42,corte201031,3,FALSE),0)</f>
        <v>134216</v>
      </c>
      <c r="M42" s="15">
        <f>IFERROR(VLOOKUP(Consolidado!$A42,corte201031,4,FALSE),0)</f>
        <v>35872.660000000003</v>
      </c>
      <c r="N42" s="15">
        <f>IFERROR(VLOOKUP(Consolidado!$A42,corte201031,4,FALSE)+VLOOKUP(Consolidado!$A42,corte201031,6,FALSE),0)</f>
        <v>43047.192000000003</v>
      </c>
      <c r="O42" s="15">
        <f>Ppto2021[[#This Row],[Modificado 2020]]-Ppto2021[[#This Row],[Estimado 31.12.20]]</f>
        <v>91168.80799999999</v>
      </c>
      <c r="P42" s="16">
        <f>IFERROR(Ppto2021[[#This Row],[Diferencia]]/Ppto2021[[#This Row],[Modificado 2020]],0)</f>
        <v>0.67926929725219043</v>
      </c>
      <c r="Q42" s="17">
        <v>640000</v>
      </c>
      <c r="R42" s="17">
        <v>0</v>
      </c>
      <c r="S42" s="17">
        <f>54000</f>
        <v>54000</v>
      </c>
      <c r="T42" s="17">
        <f>Ppto2021[[#This Row],[Requerido  2021]]-Ppto2021[[#This Row],[Estimado 31.12.20]]</f>
        <v>10952.807999999997</v>
      </c>
      <c r="U42" s="16">
        <f>IFERROR(Ppto2021[[#This Row],[Diferencia vs Estimado]]/Ppto2021[[#This Row],[Estimado 31.12.20]],0)</f>
        <v>0.25443722322236478</v>
      </c>
      <c r="V42" s="17">
        <f>37800+14600</f>
        <v>52400</v>
      </c>
      <c r="W42" s="37">
        <f>Ppto2021[[#This Row],[Cifra Ajustada 2021]]-Ppto2021[[#This Row],[Estimado 31.12.20]]</f>
        <v>9352.8079999999973</v>
      </c>
      <c r="X42" s="19">
        <f>IFERROR(Ppto2021[[#This Row],[Diferencia vs Estimado2]]/Ppto2021[[#This Row],[Estimado 31.12.20]],0)</f>
        <v>0.21726871290466512</v>
      </c>
      <c r="Y42" s="13" t="s">
        <v>3059</v>
      </c>
    </row>
    <row r="43" spans="1:25" x14ac:dyDescent="0.2">
      <c r="A43" s="13" t="s">
        <v>985</v>
      </c>
      <c r="B43" s="14" t="str">
        <f>MID(Consolidado!$A43,1,1)</f>
        <v>1</v>
      </c>
      <c r="C43" s="14" t="str">
        <f>MID(Consolidado!$A43,3,1)</f>
        <v>1</v>
      </c>
      <c r="D43" s="14" t="str">
        <f>MID(Consolidado!$A43,5,2)</f>
        <v>02</v>
      </c>
      <c r="E43" s="14" t="str">
        <f>MID(Consolidado!$A43,8,1)</f>
        <v>2</v>
      </c>
      <c r="F43" s="14" t="str">
        <f>MID(Consolidado!$A43,10,4)</f>
        <v>PR10</v>
      </c>
      <c r="G43" s="14" t="str">
        <f>MID(Consolidado!$A43,15,2)</f>
        <v>69</v>
      </c>
      <c r="H43" s="14" t="str">
        <f>MID(Consolidado!$A43,18,1)</f>
        <v>3</v>
      </c>
      <c r="I43" s="66" t="str">
        <f>MID(Consolidado!$A43,18,4)</f>
        <v>3161</v>
      </c>
      <c r="J43" s="66" t="str">
        <f>MID(Consolidado!$A43,23,2)</f>
        <v>00</v>
      </c>
      <c r="K43" s="69" t="str">
        <f>VLOOKUP(Ppto2021[[#This Row],[Partida]],Cog,2,FALSE)</f>
        <v xml:space="preserve">Servicios De Telecomunicaciones Y Satelitales </v>
      </c>
      <c r="L43" s="15">
        <f>IFERROR(VLOOKUP(Consolidado!$A43,corte201031,3,FALSE),0)</f>
        <v>221083</v>
      </c>
      <c r="M43" s="15">
        <f>IFERROR(VLOOKUP(Consolidado!$A43,corte201031,4,FALSE),0)</f>
        <v>85390</v>
      </c>
      <c r="N43" s="15">
        <f>IFERROR(VLOOKUP(Consolidado!$A43,corte201031,4,FALSE)+VLOOKUP(Consolidado!$A43,corte201031,6,FALSE),0)</f>
        <v>164908</v>
      </c>
      <c r="O43" s="15">
        <f>Ppto2021[[#This Row],[Modificado 2020]]-Ppto2021[[#This Row],[Estimado 31.12.20]]</f>
        <v>56175</v>
      </c>
      <c r="P43" s="16">
        <f>IFERROR(Ppto2021[[#This Row],[Diferencia]]/Ppto2021[[#This Row],[Modificado 2020]],0)</f>
        <v>0.25409009286105216</v>
      </c>
      <c r="Q43" s="17">
        <v>230000</v>
      </c>
      <c r="R43" s="17">
        <v>0</v>
      </c>
      <c r="S43" s="17">
        <v>260000</v>
      </c>
      <c r="T43" s="17">
        <f>Ppto2021[[#This Row],[Requerido  2021]]-Ppto2021[[#This Row],[Estimado 31.12.20]]</f>
        <v>95092</v>
      </c>
      <c r="U43" s="16">
        <f>IFERROR(Ppto2021[[#This Row],[Diferencia vs Estimado]]/Ppto2021[[#This Row],[Estimado 31.12.20]],0)</f>
        <v>0.57663667014335263</v>
      </c>
      <c r="V43" s="17">
        <v>230000</v>
      </c>
      <c r="W43" s="37">
        <f>Ppto2021[[#This Row],[Cifra Ajustada 2021]]-Ppto2021[[#This Row],[Estimado 31.12.20]]</f>
        <v>65092</v>
      </c>
      <c r="X43" s="19">
        <f>IFERROR(Ppto2021[[#This Row],[Diferencia vs Estimado2]]/Ppto2021[[#This Row],[Estimado 31.12.20]],0)</f>
        <v>0.3947170543575812</v>
      </c>
      <c r="Y43" s="13" t="s">
        <v>987</v>
      </c>
    </row>
    <row r="44" spans="1:25" x14ac:dyDescent="0.2">
      <c r="A44" s="13" t="s">
        <v>988</v>
      </c>
      <c r="B44" s="14" t="str">
        <f>MID(Consolidado!$A44,1,1)</f>
        <v>1</v>
      </c>
      <c r="C44" s="14" t="str">
        <f>MID(Consolidado!$A44,3,1)</f>
        <v>1</v>
      </c>
      <c r="D44" s="14" t="str">
        <f>MID(Consolidado!$A44,5,2)</f>
        <v>02</v>
      </c>
      <c r="E44" s="14" t="str">
        <f>MID(Consolidado!$A44,8,1)</f>
        <v>2</v>
      </c>
      <c r="F44" s="14" t="str">
        <f>MID(Consolidado!$A44,10,4)</f>
        <v>PR10</v>
      </c>
      <c r="G44" s="14" t="str">
        <f>MID(Consolidado!$A44,15,2)</f>
        <v>69</v>
      </c>
      <c r="H44" s="14" t="str">
        <f>MID(Consolidado!$A44,18,1)</f>
        <v>3</v>
      </c>
      <c r="I44" s="66" t="str">
        <f>MID(Consolidado!$A44,18,4)</f>
        <v>3171</v>
      </c>
      <c r="J44" s="66" t="str">
        <f>MID(Consolidado!$A44,23,2)</f>
        <v>00</v>
      </c>
      <c r="K44" s="69" t="str">
        <f>VLOOKUP(Ppto2021[[#This Row],[Partida]],Cog,2,FALSE)</f>
        <v xml:space="preserve">Servicios De Acceso De Internet, Redes Y Procesamiento De Información </v>
      </c>
      <c r="L44" s="15">
        <f>IFERROR(VLOOKUP(Consolidado!$A44,corte201031,3,FALSE),0)</f>
        <v>1584400</v>
      </c>
      <c r="M44" s="15">
        <f>IFERROR(VLOOKUP(Consolidado!$A44,corte201031,4,FALSE),0)</f>
        <v>1130540.29</v>
      </c>
      <c r="N44" s="15">
        <f>IFERROR(VLOOKUP(Consolidado!$A44,corte201031,4,FALSE)+VLOOKUP(Consolidado!$A44,corte201031,6,FALSE),0)</f>
        <v>1340540.29</v>
      </c>
      <c r="O44" s="15">
        <f>Ppto2021[[#This Row],[Modificado 2020]]-Ppto2021[[#This Row],[Estimado 31.12.20]]</f>
        <v>243859.70999999996</v>
      </c>
      <c r="P44" s="16">
        <f>IFERROR(Ppto2021[[#This Row],[Diferencia]]/Ppto2021[[#This Row],[Modificado 2020]],0)</f>
        <v>0.15391297020954303</v>
      </c>
      <c r="Q44" s="17">
        <v>2655500</v>
      </c>
      <c r="R44" s="17">
        <v>3500000</v>
      </c>
      <c r="S44" s="17">
        <v>2655500</v>
      </c>
      <c r="T44" s="17">
        <f>Ppto2021[[#This Row],[Requerido  2021]]-Ppto2021[[#This Row],[Estimado 31.12.20]]</f>
        <v>1314959.71</v>
      </c>
      <c r="U44" s="16">
        <f>IFERROR(Ppto2021[[#This Row],[Diferencia vs Estimado]]/Ppto2021[[#This Row],[Estimado 31.12.20]],0)</f>
        <v>0.98091770893361208</v>
      </c>
      <c r="V44" s="17">
        <v>2000000</v>
      </c>
      <c r="W44" s="37">
        <f>Ppto2021[[#This Row],[Cifra Ajustada 2021]]-Ppto2021[[#This Row],[Estimado 31.12.20]]</f>
        <v>659459.71</v>
      </c>
      <c r="X44" s="19">
        <f>IFERROR(Ppto2021[[#This Row],[Diferencia vs Estimado2]]/Ppto2021[[#This Row],[Estimado 31.12.20]],0)</f>
        <v>0.49193576270654271</v>
      </c>
      <c r="Y44" s="13" t="s">
        <v>990</v>
      </c>
    </row>
    <row r="45" spans="1:25" x14ac:dyDescent="0.2">
      <c r="A45" s="13" t="s">
        <v>991</v>
      </c>
      <c r="B45" s="14" t="str">
        <f>MID(Consolidado!$A45,1,1)</f>
        <v>1</v>
      </c>
      <c r="C45" s="14" t="str">
        <f>MID(Consolidado!$A45,3,1)</f>
        <v>1</v>
      </c>
      <c r="D45" s="14" t="str">
        <f>MID(Consolidado!$A45,5,2)</f>
        <v>02</v>
      </c>
      <c r="E45" s="14" t="str">
        <f>MID(Consolidado!$A45,8,1)</f>
        <v>2</v>
      </c>
      <c r="F45" s="14" t="str">
        <f>MID(Consolidado!$A45,10,4)</f>
        <v>PR10</v>
      </c>
      <c r="G45" s="14" t="str">
        <f>MID(Consolidado!$A45,15,2)</f>
        <v>69</v>
      </c>
      <c r="H45" s="14" t="str">
        <f>MID(Consolidado!$A45,18,1)</f>
        <v>3</v>
      </c>
      <c r="I45" s="66" t="str">
        <f>MID(Consolidado!$A45,18,4)</f>
        <v>3181</v>
      </c>
      <c r="J45" s="66" t="str">
        <f>MID(Consolidado!$A45,23,2)</f>
        <v>00</v>
      </c>
      <c r="K45" s="69" t="str">
        <f>VLOOKUP(Ppto2021[[#This Row],[Partida]],Cog,2,FALSE)</f>
        <v>Servicio Postal</v>
      </c>
      <c r="L45" s="15">
        <f>IFERROR(VLOOKUP(Consolidado!$A45,corte201031,3,FALSE),0)</f>
        <v>867</v>
      </c>
      <c r="M45" s="15">
        <f>IFERROR(VLOOKUP(Consolidado!$A45,corte201031,4,FALSE),0)</f>
        <v>852.26</v>
      </c>
      <c r="N45" s="15">
        <f>IFERROR(VLOOKUP(Consolidado!$A45,corte201031,4,FALSE)+VLOOKUP(Consolidado!$A45,corte201031,6,FALSE),0)</f>
        <v>852.26</v>
      </c>
      <c r="O45" s="15">
        <f>Ppto2021[[#This Row],[Modificado 2020]]-Ppto2021[[#This Row],[Estimado 31.12.20]]</f>
        <v>14.740000000000009</v>
      </c>
      <c r="P45" s="16">
        <f>IFERROR(Ppto2021[[#This Row],[Diferencia]]/Ppto2021[[#This Row],[Modificado 2020]],0)</f>
        <v>1.7001153402537494E-2</v>
      </c>
      <c r="Q45" s="17">
        <v>0</v>
      </c>
      <c r="R45" s="17">
        <v>0</v>
      </c>
      <c r="S45" s="17">
        <v>2000</v>
      </c>
      <c r="T45" s="17">
        <f>Ppto2021[[#This Row],[Requerido  2021]]-Ppto2021[[#This Row],[Estimado 31.12.20]]</f>
        <v>1147.74</v>
      </c>
      <c r="U45" s="16">
        <f>IFERROR(Ppto2021[[#This Row],[Diferencia vs Estimado]]/Ppto2021[[#This Row],[Estimado 31.12.20]],0)</f>
        <v>1.3467017107455472</v>
      </c>
      <c r="V45" s="17">
        <v>1200</v>
      </c>
      <c r="W45" s="37">
        <f>Ppto2021[[#This Row],[Cifra Ajustada 2021]]-Ppto2021[[#This Row],[Estimado 31.12.20]]</f>
        <v>347.74</v>
      </c>
      <c r="X45" s="19">
        <f>IFERROR(Ppto2021[[#This Row],[Diferencia vs Estimado2]]/Ppto2021[[#This Row],[Estimado 31.12.20]],0)</f>
        <v>0.40802102644732829</v>
      </c>
      <c r="Y45" s="13" t="s">
        <v>992</v>
      </c>
    </row>
    <row r="46" spans="1:25" x14ac:dyDescent="0.2">
      <c r="A46" s="13" t="s">
        <v>1655</v>
      </c>
      <c r="B46" s="20" t="str">
        <f>MID(Consolidado!$A46,1,1)</f>
        <v>1</v>
      </c>
      <c r="C46" s="20" t="str">
        <f>MID(Consolidado!$A46,3,1)</f>
        <v>1</v>
      </c>
      <c r="D46" s="20" t="str">
        <f>MID(Consolidado!$A46,5,2)</f>
        <v>02</v>
      </c>
      <c r="E46" s="20" t="str">
        <f>MID(Consolidado!$A46,8,1)</f>
        <v>2</v>
      </c>
      <c r="F46" s="20" t="str">
        <f>MID(Consolidado!$A46,10,4)</f>
        <v>PR10</v>
      </c>
      <c r="G46" s="20" t="str">
        <f>MID(Consolidado!$A46,15,2)</f>
        <v>69</v>
      </c>
      <c r="H46" s="20" t="str">
        <f>MID(Consolidado!$A46,18,1)</f>
        <v>3</v>
      </c>
      <c r="I46" s="66" t="str">
        <f>MID(Consolidado!$A46,18,4)</f>
        <v>3231</v>
      </c>
      <c r="J46" s="66" t="str">
        <f>MID(Consolidado!$A46,23,2)</f>
        <v>00</v>
      </c>
      <c r="K46" s="69" t="str">
        <f>VLOOKUP(Ppto2021[[#This Row],[Partida]],Cog,2,FALSE)</f>
        <v>Arrendamiento De Mobiliario Y Equipo De Administración, Educacional Y Recreativo</v>
      </c>
      <c r="L46" s="15">
        <f>IFERROR(VLOOKUP(Consolidado!$A46,corte201031,3,FALSE),0)</f>
        <v>7561</v>
      </c>
      <c r="M46" s="15">
        <f>IFERROR(VLOOKUP(Consolidado!$A46,corte201031,4,FALSE),0)</f>
        <v>5749.39</v>
      </c>
      <c r="N46" s="15">
        <f>IFERROR(VLOOKUP(Consolidado!$A46,corte201031,4,FALSE)+VLOOKUP(Consolidado!$A46,corte201031,6,FALSE),0)</f>
        <v>6899.268</v>
      </c>
      <c r="O46" s="15">
        <f>Ppto2021[[#This Row],[Modificado 2020]]-Ppto2021[[#This Row],[Estimado 31.12.20]]</f>
        <v>661.73199999999997</v>
      </c>
      <c r="P46" s="16">
        <f>IFERROR(Ppto2021[[#This Row],[Diferencia]]/Ppto2021[[#This Row],[Modificado 2020]],0)</f>
        <v>8.7519111228673452E-2</v>
      </c>
      <c r="Q46" s="17">
        <v>0</v>
      </c>
      <c r="R46" s="17">
        <v>0</v>
      </c>
      <c r="S46" s="17">
        <v>0</v>
      </c>
      <c r="T46" s="17">
        <f>Ppto2021[[#This Row],[Requerido  2021]]-Ppto2021[[#This Row],[Estimado 31.12.20]]</f>
        <v>-6899.268</v>
      </c>
      <c r="U46" s="16">
        <f>IFERROR(Ppto2021[[#This Row],[Diferencia vs Estimado]]/Ppto2021[[#This Row],[Estimado 31.12.20]],0)</f>
        <v>-1</v>
      </c>
      <c r="V46" s="17">
        <v>0</v>
      </c>
      <c r="W46" s="37">
        <f>Ppto2021[[#This Row],[Cifra Ajustada 2021]]-Ppto2021[[#This Row],[Estimado 31.12.20]]</f>
        <v>-6899.268</v>
      </c>
      <c r="X46" s="19">
        <f>IFERROR(Ppto2021[[#This Row],[Diferencia vs Estimado2]]/Ppto2021[[#This Row],[Estimado 31.12.20]],0)</f>
        <v>-1</v>
      </c>
      <c r="Y46" s="13" t="s">
        <v>3063</v>
      </c>
    </row>
    <row r="47" spans="1:25" x14ac:dyDescent="0.2">
      <c r="A47" s="13" t="s">
        <v>993</v>
      </c>
      <c r="B47" s="14" t="str">
        <f>MID(Consolidado!$A47,1,1)</f>
        <v>1</v>
      </c>
      <c r="C47" s="14" t="str">
        <f>MID(Consolidado!$A47,3,1)</f>
        <v>1</v>
      </c>
      <c r="D47" s="14" t="str">
        <f>MID(Consolidado!$A47,5,2)</f>
        <v>02</v>
      </c>
      <c r="E47" s="14" t="str">
        <f>MID(Consolidado!$A47,8,1)</f>
        <v>2</v>
      </c>
      <c r="F47" s="14" t="str">
        <f>MID(Consolidado!$A47,10,4)</f>
        <v>PR10</v>
      </c>
      <c r="G47" s="14" t="str">
        <f>MID(Consolidado!$A47,15,2)</f>
        <v>69</v>
      </c>
      <c r="H47" s="14" t="str">
        <f>MID(Consolidado!$A47,18,1)</f>
        <v>3</v>
      </c>
      <c r="I47" s="66" t="str">
        <f>MID(Consolidado!$A47,18,4)</f>
        <v>3232</v>
      </c>
      <c r="J47" s="66" t="str">
        <f>MID(Consolidado!$A47,23,2)</f>
        <v>00</v>
      </c>
      <c r="K47" s="69" t="str">
        <f>VLOOKUP(Ppto2021[[#This Row],[Partida]],Cog,2,FALSE)</f>
        <v>Arrendamiento de equipo y bienes informáticos</v>
      </c>
      <c r="L47" s="15">
        <f>IFERROR(VLOOKUP(Consolidado!$A47,corte201031,3,FALSE),0)</f>
        <v>0</v>
      </c>
      <c r="M47" s="15">
        <f>IFERROR(VLOOKUP(Consolidado!$A47,corte201031,4,FALSE),0)</f>
        <v>0</v>
      </c>
      <c r="N47" s="15">
        <f>IFERROR(VLOOKUP(Consolidado!$A47,corte201031,4,FALSE)+VLOOKUP(Consolidado!$A47,corte201031,6,FALSE),0)</f>
        <v>0</v>
      </c>
      <c r="O47" s="15">
        <f>Ppto2021[[#This Row],[Modificado 2020]]-Ppto2021[[#This Row],[Estimado 31.12.20]]</f>
        <v>0</v>
      </c>
      <c r="P47" s="16">
        <f>IFERROR(Ppto2021[[#This Row],[Diferencia]]/Ppto2021[[#This Row],[Modificado 2020]],0)</f>
        <v>0</v>
      </c>
      <c r="Q47" s="17">
        <v>890000</v>
      </c>
      <c r="R47" s="17">
        <v>0</v>
      </c>
      <c r="S47" s="17">
        <v>60000</v>
      </c>
      <c r="T47" s="17">
        <f>Ppto2021[[#This Row],[Requerido  2021]]-Ppto2021[[#This Row],[Estimado 31.12.20]]</f>
        <v>60000</v>
      </c>
      <c r="U47" s="16">
        <f>IFERROR(Ppto2021[[#This Row],[Diferencia vs Estimado]]/Ppto2021[[#This Row],[Estimado 31.12.20]],0)</f>
        <v>0</v>
      </c>
      <c r="V47" s="17">
        <v>39600</v>
      </c>
      <c r="W47" s="37">
        <f>Ppto2021[[#This Row],[Cifra Ajustada 2021]]-Ppto2021[[#This Row],[Estimado 31.12.20]]</f>
        <v>39600</v>
      </c>
      <c r="X47" s="19">
        <f>IFERROR(Ppto2021[[#This Row],[Diferencia vs Estimado2]]/Ppto2021[[#This Row],[Estimado 31.12.20]],0)</f>
        <v>0</v>
      </c>
      <c r="Y47" s="13" t="s">
        <v>3060</v>
      </c>
    </row>
    <row r="48" spans="1:25" x14ac:dyDescent="0.2">
      <c r="A48" s="13" t="s">
        <v>1656</v>
      </c>
      <c r="B48" s="28" t="str">
        <f>MID(Consolidado!$A48,1,1)</f>
        <v>1</v>
      </c>
      <c r="C48" s="28" t="str">
        <f>MID(Consolidado!$A48,3,1)</f>
        <v>1</v>
      </c>
      <c r="D48" s="28" t="str">
        <f>MID(Consolidado!$A48,5,2)</f>
        <v>02</v>
      </c>
      <c r="E48" s="28" t="str">
        <f>MID(Consolidado!$A48,8,1)</f>
        <v>2</v>
      </c>
      <c r="F48" s="28" t="str">
        <f>MID(Consolidado!$A48,10,4)</f>
        <v>PR10</v>
      </c>
      <c r="G48" s="28" t="str">
        <f>MID(Consolidado!$A48,15,2)</f>
        <v>69</v>
      </c>
      <c r="H48" s="29" t="str">
        <f>MID(Consolidado!$A48,18,1)</f>
        <v>3</v>
      </c>
      <c r="I48" s="66" t="str">
        <f>MID(Consolidado!$A48,18,4)</f>
        <v>3331</v>
      </c>
      <c r="J48" s="66" t="str">
        <f>MID(Consolidado!$A48,23,2)</f>
        <v>00</v>
      </c>
      <c r="K48" s="69" t="str">
        <f>VLOOKUP(Ppto2021[[#This Row],[Partida]],Cog,2,FALSE)</f>
        <v xml:space="preserve">Servicios De Consultoría Administrativa E Informática </v>
      </c>
      <c r="L48" s="30">
        <f>IFERROR(VLOOKUP(Consolidado!$A48,corte201031,3,FALSE),0)</f>
        <v>0</v>
      </c>
      <c r="M48" s="30">
        <f>IFERROR(VLOOKUP(Consolidado!$A48,corte201031,4,FALSE),0)</f>
        <v>0</v>
      </c>
      <c r="N48" s="30">
        <f>IFERROR(VLOOKUP(Consolidado!$A48,corte201031,4,FALSE)+VLOOKUP(Consolidado!$A48,corte201031,6,FALSE),0)</f>
        <v>0</v>
      </c>
      <c r="O48" s="30">
        <f>Ppto2021[[#This Row],[Modificado 2020]]-Ppto2021[[#This Row],[Estimado 31.12.20]]</f>
        <v>0</v>
      </c>
      <c r="P48" s="31">
        <f>IFERROR(Ppto2021[[#This Row],[Diferencia]]/Ppto2021[[#This Row],[Modificado 2020]],0)</f>
        <v>0</v>
      </c>
      <c r="Q48" s="32">
        <v>0</v>
      </c>
      <c r="R48" s="33">
        <f>1505000+1600000</f>
        <v>3105000</v>
      </c>
      <c r="S48" s="33">
        <v>0</v>
      </c>
      <c r="T48" s="33">
        <f>Ppto2021[[#This Row],[Requerido  2021]]-Ppto2021[[#This Row],[Estimado 31.12.20]]</f>
        <v>0</v>
      </c>
      <c r="U48" s="31">
        <f>IFERROR(Ppto2021[[#This Row],[Diferencia vs Estimado]]/Ppto2021[[#This Row],[Estimado 31.12.20]],0)</f>
        <v>0</v>
      </c>
      <c r="V48" s="33">
        <v>0</v>
      </c>
      <c r="W48" s="33">
        <f>Ppto2021[[#This Row],[Cifra Ajustada 2021]]-Ppto2021[[#This Row],[Estimado 31.12.20]]</f>
        <v>0</v>
      </c>
      <c r="X48" s="31">
        <f>IFERROR(Ppto2021[[#This Row],[Diferencia vs Estimado2]]/Ppto2021[[#This Row],[Estimado 31.12.20]],0)</f>
        <v>0</v>
      </c>
      <c r="Y48" s="13" t="s">
        <v>3064</v>
      </c>
    </row>
    <row r="49" spans="1:25" x14ac:dyDescent="0.2">
      <c r="A49" s="13" t="s">
        <v>994</v>
      </c>
      <c r="B49" s="14" t="str">
        <f>MID(Consolidado!$A49,1,1)</f>
        <v>1</v>
      </c>
      <c r="C49" s="14" t="str">
        <f>MID(Consolidado!$A49,3,1)</f>
        <v>1</v>
      </c>
      <c r="D49" s="14" t="str">
        <f>MID(Consolidado!$A49,5,2)</f>
        <v>02</v>
      </c>
      <c r="E49" s="14" t="str">
        <f>MID(Consolidado!$A49,8,1)</f>
        <v>2</v>
      </c>
      <c r="F49" s="14" t="str">
        <f>MID(Consolidado!$A49,10,4)</f>
        <v>PR10</v>
      </c>
      <c r="G49" s="14" t="str">
        <f>MID(Consolidado!$A49,15,2)</f>
        <v>69</v>
      </c>
      <c r="H49" s="14" t="str">
        <f>MID(Consolidado!$A49,18,1)</f>
        <v>3</v>
      </c>
      <c r="I49" s="66" t="str">
        <f>MID(Consolidado!$A49,18,4)</f>
        <v>3451</v>
      </c>
      <c r="J49" s="66" t="str">
        <f>MID(Consolidado!$A49,23,2)</f>
        <v>00</v>
      </c>
      <c r="K49" s="69" t="str">
        <f>VLOOKUP(Ppto2021[[#This Row],[Partida]],Cog,2,FALSE)</f>
        <v xml:space="preserve">Seguros De Bienes Patrimoniales </v>
      </c>
      <c r="L49" s="15">
        <f>IFERROR(VLOOKUP(Consolidado!$A49,corte201031,3,FALSE),0)</f>
        <v>3050.92</v>
      </c>
      <c r="M49" s="15">
        <f>IFERROR(VLOOKUP(Consolidado!$A49,corte201031,4,FALSE),0)</f>
        <v>3050.92</v>
      </c>
      <c r="N49" s="15">
        <f>IFERROR(VLOOKUP(Consolidado!$A49,corte201031,4,FALSE)+VLOOKUP(Consolidado!$A49,corte201031,6,FALSE),0)</f>
        <v>3050.92</v>
      </c>
      <c r="O49" s="15">
        <f>Ppto2021[[#This Row],[Modificado 2020]]-Ppto2021[[#This Row],[Estimado 31.12.20]]</f>
        <v>0</v>
      </c>
      <c r="P49" s="16">
        <f>IFERROR(Ppto2021[[#This Row],[Diferencia]]/Ppto2021[[#This Row],[Modificado 2020]],0)</f>
        <v>0</v>
      </c>
      <c r="Q49" s="17">
        <v>0</v>
      </c>
      <c r="R49" s="17">
        <v>0</v>
      </c>
      <c r="S49" s="17">
        <v>3173</v>
      </c>
      <c r="T49" s="17">
        <f>Ppto2021[[#This Row],[Requerido  2021]]-Ppto2021[[#This Row],[Estimado 31.12.20]]</f>
        <v>122.07999999999993</v>
      </c>
      <c r="U49" s="16">
        <f>IFERROR(Ppto2021[[#This Row],[Diferencia vs Estimado]]/Ppto2021[[#This Row],[Estimado 31.12.20]],0)</f>
        <v>4.0014159663314647E-2</v>
      </c>
      <c r="V49" s="17">
        <v>3173</v>
      </c>
      <c r="W49" s="37">
        <f>Ppto2021[[#This Row],[Cifra Ajustada 2021]]-Ppto2021[[#This Row],[Estimado 31.12.20]]</f>
        <v>122.07999999999993</v>
      </c>
      <c r="X49" s="19">
        <f>IFERROR(Ppto2021[[#This Row],[Diferencia vs Estimado2]]/Ppto2021[[#This Row],[Estimado 31.12.20]],0)</f>
        <v>4.0014159663314647E-2</v>
      </c>
      <c r="Y49" s="13" t="s">
        <v>298</v>
      </c>
    </row>
    <row r="50" spans="1:25" x14ac:dyDescent="0.2">
      <c r="A50" s="13" t="s">
        <v>1658</v>
      </c>
      <c r="B50" s="20" t="str">
        <f>MID(Consolidado!$A50,1,1)</f>
        <v>1</v>
      </c>
      <c r="C50" s="20" t="str">
        <f>MID(Consolidado!$A50,3,1)</f>
        <v>1</v>
      </c>
      <c r="D50" s="20" t="str">
        <f>MID(Consolidado!$A50,5,2)</f>
        <v>02</v>
      </c>
      <c r="E50" s="20" t="str">
        <f>MID(Consolidado!$A50,8,1)</f>
        <v>2</v>
      </c>
      <c r="F50" s="20" t="str">
        <f>MID(Consolidado!$A50,10,4)</f>
        <v>PR10</v>
      </c>
      <c r="G50" s="20" t="str">
        <f>MID(Consolidado!$A50,15,2)</f>
        <v>69</v>
      </c>
      <c r="H50" s="20" t="str">
        <f>MID(Consolidado!$A50,18,1)</f>
        <v>3</v>
      </c>
      <c r="I50" s="66" t="str">
        <f>MID(Consolidado!$A50,18,4)</f>
        <v>3511</v>
      </c>
      <c r="J50" s="66" t="str">
        <f>MID(Consolidado!$A50,23,2)</f>
        <v>00</v>
      </c>
      <c r="K50" s="69" t="str">
        <f>VLOOKUP(Ppto2021[[#This Row],[Partida]],Cog,2,FALSE)</f>
        <v>Mantenimiento Y Conservacion Menor De Inmuebles Para La Prestacion De Servicios Administrativos</v>
      </c>
      <c r="L50" s="15">
        <f>IFERROR(VLOOKUP(Consolidado!$A50,corte201031,3,FALSE),0)</f>
        <v>662546</v>
      </c>
      <c r="M50" s="15">
        <f>IFERROR(VLOOKUP(Consolidado!$A50,corte201031,4,FALSE),0)</f>
        <v>131014.98</v>
      </c>
      <c r="N50" s="15">
        <f>IFERROR(VLOOKUP(Consolidado!$A50,corte201031,4,FALSE)+VLOOKUP(Consolidado!$A50,corte201031,6,FALSE),0)</f>
        <v>551030.59</v>
      </c>
      <c r="O50" s="15">
        <f>Ppto2021[[#This Row],[Modificado 2020]]-Ppto2021[[#This Row],[Estimado 31.12.20]]</f>
        <v>111515.41000000003</v>
      </c>
      <c r="P50" s="16">
        <f>IFERROR(Ppto2021[[#This Row],[Diferencia]]/Ppto2021[[#This Row],[Modificado 2020]],0)</f>
        <v>0.16831346049934651</v>
      </c>
      <c r="Q50" s="17">
        <v>0</v>
      </c>
      <c r="R50" s="17">
        <v>0</v>
      </c>
      <c r="S50" s="17">
        <v>100000</v>
      </c>
      <c r="T50" s="17">
        <f>Ppto2021[[#This Row],[Requerido  2021]]-Ppto2021[[#This Row],[Estimado 31.12.20]]</f>
        <v>-451030.58999999997</v>
      </c>
      <c r="U50" s="16">
        <f>IFERROR(Ppto2021[[#This Row],[Diferencia vs Estimado]]/Ppto2021[[#This Row],[Estimado 31.12.20]],0)</f>
        <v>-0.8185218718982552</v>
      </c>
      <c r="V50" s="17">
        <v>100000</v>
      </c>
      <c r="W50" s="37">
        <f>Ppto2021[[#This Row],[Cifra Ajustada 2021]]-Ppto2021[[#This Row],[Estimado 31.12.20]]</f>
        <v>-451030.58999999997</v>
      </c>
      <c r="X50" s="19">
        <f>IFERROR(Ppto2021[[#This Row],[Diferencia vs Estimado2]]/Ppto2021[[#This Row],[Estimado 31.12.20]],0)</f>
        <v>-0.8185218718982552</v>
      </c>
      <c r="Y50" s="13" t="s">
        <v>3061</v>
      </c>
    </row>
    <row r="51" spans="1:25" x14ac:dyDescent="0.2">
      <c r="A51" s="13" t="s">
        <v>995</v>
      </c>
      <c r="B51" s="14" t="str">
        <f>MID(Consolidado!$A51,1,1)</f>
        <v>1</v>
      </c>
      <c r="C51" s="14" t="str">
        <f>MID(Consolidado!$A51,3,1)</f>
        <v>1</v>
      </c>
      <c r="D51" s="14" t="str">
        <f>MID(Consolidado!$A51,5,2)</f>
        <v>02</v>
      </c>
      <c r="E51" s="14" t="str">
        <f>MID(Consolidado!$A51,8,1)</f>
        <v>2</v>
      </c>
      <c r="F51" s="14" t="str">
        <f>MID(Consolidado!$A51,10,4)</f>
        <v>PR10</v>
      </c>
      <c r="G51" s="14" t="str">
        <f>MID(Consolidado!$A51,15,2)</f>
        <v>69</v>
      </c>
      <c r="H51" s="14" t="str">
        <f>MID(Consolidado!$A51,18,1)</f>
        <v>3</v>
      </c>
      <c r="I51" s="66" t="str">
        <f>MID(Consolidado!$A51,18,4)</f>
        <v>3531</v>
      </c>
      <c r="J51" s="66" t="str">
        <f>MID(Consolidado!$A51,23,2)</f>
        <v>00</v>
      </c>
      <c r="K51" s="69" t="str">
        <f>VLOOKUP(Ppto2021[[#This Row],[Partida]],Cog,2,FALSE)</f>
        <v xml:space="preserve">Instalación, Reparación Y Mantenimiento De Equipo De Computo Y Tecnologías De La Información </v>
      </c>
      <c r="L51" s="15">
        <f>IFERROR(VLOOKUP(Consolidado!$A51,corte201031,3,FALSE),0)</f>
        <v>20885903</v>
      </c>
      <c r="M51" s="15">
        <f>IFERROR(VLOOKUP(Consolidado!$A51,corte201031,4,FALSE),0)</f>
        <v>12022032.460000001</v>
      </c>
      <c r="N51" s="15">
        <f>IFERROR(VLOOKUP(Consolidado!$A51,corte201031,4,FALSE)+VLOOKUP(Consolidado!$A51,corte201031,6,FALSE),0)</f>
        <v>14422032.460000001</v>
      </c>
      <c r="O51" s="15">
        <f>Ppto2021[[#This Row],[Modificado 2020]]-Ppto2021[[#This Row],[Estimado 31.12.20]]</f>
        <v>6463870.5399999991</v>
      </c>
      <c r="P51" s="16">
        <f>IFERROR(Ppto2021[[#This Row],[Diferencia]]/Ppto2021[[#This Row],[Modificado 2020]],0)</f>
        <v>0.30948484918272384</v>
      </c>
      <c r="Q51" s="17">
        <v>16590100</v>
      </c>
      <c r="R51" s="17">
        <v>0</v>
      </c>
      <c r="S51" s="17">
        <v>16590100</v>
      </c>
      <c r="T51" s="17">
        <f>Ppto2021[[#This Row],[Requerido  2021]]-Ppto2021[[#This Row],[Estimado 31.12.20]]</f>
        <v>2168067.5399999991</v>
      </c>
      <c r="U51" s="16">
        <f>IFERROR(Ppto2021[[#This Row],[Diferencia vs Estimado]]/Ppto2021[[#This Row],[Estimado 31.12.20]],0)</f>
        <v>0.1503302357703887</v>
      </c>
      <c r="V51" s="17">
        <v>16590100</v>
      </c>
      <c r="W51" s="37">
        <f>Ppto2021[[#This Row],[Cifra Ajustada 2021]]-Ppto2021[[#This Row],[Estimado 31.12.20]]</f>
        <v>2168067.5399999991</v>
      </c>
      <c r="X51" s="19">
        <f>IFERROR(Ppto2021[[#This Row],[Diferencia vs Estimado2]]/Ppto2021[[#This Row],[Estimado 31.12.20]],0)</f>
        <v>0.1503302357703887</v>
      </c>
      <c r="Y51" s="13" t="s">
        <v>997</v>
      </c>
    </row>
    <row r="52" spans="1:25" x14ac:dyDescent="0.2">
      <c r="A52" s="13" t="s">
        <v>998</v>
      </c>
      <c r="B52" s="14" t="str">
        <f>MID(Consolidado!$A52,1,1)</f>
        <v>1</v>
      </c>
      <c r="C52" s="14" t="str">
        <f>MID(Consolidado!$A52,3,1)</f>
        <v>1</v>
      </c>
      <c r="D52" s="14" t="str">
        <f>MID(Consolidado!$A52,5,2)</f>
        <v>02</v>
      </c>
      <c r="E52" s="14" t="str">
        <f>MID(Consolidado!$A52,8,1)</f>
        <v>2</v>
      </c>
      <c r="F52" s="14" t="str">
        <f>MID(Consolidado!$A52,10,4)</f>
        <v>PR10</v>
      </c>
      <c r="G52" s="14" t="str">
        <f>MID(Consolidado!$A52,15,2)</f>
        <v>69</v>
      </c>
      <c r="H52" s="14" t="str">
        <f>MID(Consolidado!$A52,18,1)</f>
        <v>3</v>
      </c>
      <c r="I52" s="66" t="str">
        <f>MID(Consolidado!$A52,18,4)</f>
        <v>3551</v>
      </c>
      <c r="J52" s="66" t="str">
        <f>MID(Consolidado!$A52,23,2)</f>
        <v>00</v>
      </c>
      <c r="K52" s="69" t="str">
        <f>VLOOKUP(Ppto2021[[#This Row],[Partida]],Cog,2,FALSE)</f>
        <v xml:space="preserve">Mantenimiento Y Conservacion De Vehiculos Terrestres, Aereos, Maritimos, Lacustres Y Fluviales </v>
      </c>
      <c r="L52" s="15">
        <f>IFERROR(VLOOKUP(Consolidado!$A52,corte201031,3,FALSE),0)</f>
        <v>16361</v>
      </c>
      <c r="M52" s="15">
        <f>IFERROR(VLOOKUP(Consolidado!$A52,corte201031,4,FALSE),0)</f>
        <v>7530.18</v>
      </c>
      <c r="N52" s="15">
        <f>IFERROR(VLOOKUP(Consolidado!$A52,corte201031,4,FALSE)+VLOOKUP(Consolidado!$A52,corte201031,6,FALSE),0)</f>
        <v>13530.18</v>
      </c>
      <c r="O52" s="15">
        <f>Ppto2021[[#This Row],[Modificado 2020]]-Ppto2021[[#This Row],[Estimado 31.12.20]]</f>
        <v>2830.8199999999997</v>
      </c>
      <c r="P52" s="16">
        <f>IFERROR(Ppto2021[[#This Row],[Diferencia]]/Ppto2021[[#This Row],[Modificado 2020]],0)</f>
        <v>0.17302243139172421</v>
      </c>
      <c r="Q52" s="17">
        <v>0</v>
      </c>
      <c r="R52" s="17">
        <v>0</v>
      </c>
      <c r="S52" s="17">
        <v>20000</v>
      </c>
      <c r="T52" s="17">
        <f>Ppto2021[[#This Row],[Requerido  2021]]-Ppto2021[[#This Row],[Estimado 31.12.20]]</f>
        <v>6469.82</v>
      </c>
      <c r="U52" s="16">
        <f>IFERROR(Ppto2021[[#This Row],[Diferencia vs Estimado]]/Ppto2021[[#This Row],[Estimado 31.12.20]],0)</f>
        <v>0.47817693482274437</v>
      </c>
      <c r="V52" s="17">
        <v>20000</v>
      </c>
      <c r="W52" s="37">
        <f>Ppto2021[[#This Row],[Cifra Ajustada 2021]]-Ppto2021[[#This Row],[Estimado 31.12.20]]</f>
        <v>6469.82</v>
      </c>
      <c r="X52" s="19">
        <f>IFERROR(Ppto2021[[#This Row],[Diferencia vs Estimado2]]/Ppto2021[[#This Row],[Estimado 31.12.20]],0)</f>
        <v>0.47817693482274437</v>
      </c>
      <c r="Y52" s="13" t="s">
        <v>953</v>
      </c>
    </row>
    <row r="53" spans="1:25" x14ac:dyDescent="0.2">
      <c r="A53" s="13" t="s">
        <v>999</v>
      </c>
      <c r="B53" s="14" t="str">
        <f>MID(Consolidado!$A53,1,1)</f>
        <v>1</v>
      </c>
      <c r="C53" s="14" t="str">
        <f>MID(Consolidado!$A53,3,1)</f>
        <v>1</v>
      </c>
      <c r="D53" s="14" t="str">
        <f>MID(Consolidado!$A53,5,2)</f>
        <v>02</v>
      </c>
      <c r="E53" s="14" t="str">
        <f>MID(Consolidado!$A53,8,1)</f>
        <v>2</v>
      </c>
      <c r="F53" s="14" t="str">
        <f>MID(Consolidado!$A53,10,4)</f>
        <v>PR10</v>
      </c>
      <c r="G53" s="14" t="str">
        <f>MID(Consolidado!$A53,15,2)</f>
        <v>69</v>
      </c>
      <c r="H53" s="14" t="str">
        <f>MID(Consolidado!$A53,18,1)</f>
        <v>3</v>
      </c>
      <c r="I53" s="66" t="str">
        <f>MID(Consolidado!$A53,18,4)</f>
        <v>3571</v>
      </c>
      <c r="J53" s="66" t="str">
        <f>MID(Consolidado!$A53,23,2)</f>
        <v>00</v>
      </c>
      <c r="K53" s="69" t="str">
        <f>VLOOKUP(Ppto2021[[#This Row],[Partida]],Cog,2,FALSE)</f>
        <v xml:space="preserve">Instalacion, Reparación Y Mantenimiento De Maquinaria Y Otros Equipos </v>
      </c>
      <c r="L53" s="15">
        <f>IFERROR(VLOOKUP(Consolidado!$A53,corte201031,3,FALSE),0)</f>
        <v>0</v>
      </c>
      <c r="M53" s="15">
        <f>IFERROR(VLOOKUP(Consolidado!$A53,corte201031,4,FALSE),0)</f>
        <v>0</v>
      </c>
      <c r="N53" s="15">
        <f>IFERROR(VLOOKUP(Consolidado!$A53,corte201031,4,FALSE)+VLOOKUP(Consolidado!$A53,corte201031,6,FALSE),0)</f>
        <v>0</v>
      </c>
      <c r="O53" s="15">
        <f>Ppto2021[[#This Row],[Modificado 2020]]-Ppto2021[[#This Row],[Estimado 31.12.20]]</f>
        <v>0</v>
      </c>
      <c r="P53" s="16">
        <f>IFERROR(Ppto2021[[#This Row],[Diferencia]]/Ppto2021[[#This Row],[Modificado 2020]],0)</f>
        <v>0</v>
      </c>
      <c r="Q53" s="17">
        <v>970000</v>
      </c>
      <c r="R53" s="17">
        <v>500000</v>
      </c>
      <c r="S53" s="17">
        <v>970000</v>
      </c>
      <c r="T53" s="17">
        <f>Ppto2021[[#This Row],[Requerido  2021]]-Ppto2021[[#This Row],[Estimado 31.12.20]]</f>
        <v>970000</v>
      </c>
      <c r="U53" s="16">
        <f>IFERROR(Ppto2021[[#This Row],[Diferencia vs Estimado]]/Ppto2021[[#This Row],[Estimado 31.12.20]],0)</f>
        <v>0</v>
      </c>
      <c r="V53" s="17">
        <v>970000</v>
      </c>
      <c r="W53" s="37">
        <f>Ppto2021[[#This Row],[Cifra Ajustada 2021]]-Ppto2021[[#This Row],[Estimado 31.12.20]]</f>
        <v>970000</v>
      </c>
      <c r="X53" s="19">
        <f>IFERROR(Ppto2021[[#This Row],[Diferencia vs Estimado2]]/Ppto2021[[#This Row],[Estimado 31.12.20]],0)</f>
        <v>0</v>
      </c>
      <c r="Y53" s="13" t="s">
        <v>1000</v>
      </c>
    </row>
    <row r="54" spans="1:25" x14ac:dyDescent="0.2">
      <c r="A54" s="13" t="s">
        <v>1001</v>
      </c>
      <c r="B54" s="14" t="str">
        <f>MID(Consolidado!$A54,1,1)</f>
        <v>1</v>
      </c>
      <c r="C54" s="14" t="str">
        <f>MID(Consolidado!$A54,3,1)</f>
        <v>1</v>
      </c>
      <c r="D54" s="14" t="str">
        <f>MID(Consolidado!$A54,5,2)</f>
        <v>02</v>
      </c>
      <c r="E54" s="14" t="str">
        <f>MID(Consolidado!$A54,8,1)</f>
        <v>2</v>
      </c>
      <c r="F54" s="14" t="str">
        <f>MID(Consolidado!$A54,10,4)</f>
        <v>PR10</v>
      </c>
      <c r="G54" s="14" t="str">
        <f>MID(Consolidado!$A54,15,2)</f>
        <v>69</v>
      </c>
      <c r="H54" s="14" t="str">
        <f>MID(Consolidado!$A54,18,1)</f>
        <v>5</v>
      </c>
      <c r="I54" s="66" t="str">
        <f>MID(Consolidado!$A54,18,4)</f>
        <v>5111</v>
      </c>
      <c r="J54" s="66" t="str">
        <f>MID(Consolidado!$A54,23,2)</f>
        <v>00</v>
      </c>
      <c r="K54" s="69" t="str">
        <f>VLOOKUP(Ppto2021[[#This Row],[Partida]],Cog,2,FALSE)</f>
        <v xml:space="preserve">Muebles De Oficina Y Estantería </v>
      </c>
      <c r="L54" s="15">
        <f>IFERROR(VLOOKUP(Consolidado!$A54,corte201031,3,FALSE),0)</f>
        <v>0</v>
      </c>
      <c r="M54" s="15">
        <f>IFERROR(VLOOKUP(Consolidado!$A54,corte201031,4,FALSE),0)</f>
        <v>0</v>
      </c>
      <c r="N54" s="15">
        <f>IFERROR(VLOOKUP(Consolidado!$A54,corte201031,4,FALSE)+VLOOKUP(Consolidado!$A54,corte201031,6,FALSE),0)</f>
        <v>0</v>
      </c>
      <c r="O54" s="15">
        <f>Ppto2021[[#This Row],[Modificado 2020]]-Ppto2021[[#This Row],[Estimado 31.12.20]]</f>
        <v>0</v>
      </c>
      <c r="P54" s="16">
        <f>IFERROR(Ppto2021[[#This Row],[Diferencia]]/Ppto2021[[#This Row],[Modificado 2020]],0)</f>
        <v>0</v>
      </c>
      <c r="Q54" s="17">
        <v>0</v>
      </c>
      <c r="R54" s="17">
        <v>0</v>
      </c>
      <c r="S54" s="17">
        <v>16098</v>
      </c>
      <c r="T54" s="17">
        <f>Ppto2021[[#This Row],[Requerido  2021]]-Ppto2021[[#This Row],[Estimado 31.12.20]]</f>
        <v>16098</v>
      </c>
      <c r="U54" s="16">
        <f>IFERROR(Ppto2021[[#This Row],[Diferencia vs Estimado]]/Ppto2021[[#This Row],[Estimado 31.12.20]],0)</f>
        <v>0</v>
      </c>
      <c r="V54" s="17">
        <v>16098</v>
      </c>
      <c r="W54" s="37">
        <f>Ppto2021[[#This Row],[Cifra Ajustada 2021]]-Ppto2021[[#This Row],[Estimado 31.12.20]]</f>
        <v>16098</v>
      </c>
      <c r="X54" s="19">
        <f>IFERROR(Ppto2021[[#This Row],[Diferencia vs Estimado2]]/Ppto2021[[#This Row],[Estimado 31.12.20]],0)</f>
        <v>0</v>
      </c>
      <c r="Y54" s="13" t="s">
        <v>3065</v>
      </c>
    </row>
    <row r="55" spans="1:25" x14ac:dyDescent="0.2">
      <c r="A55" s="13" t="s">
        <v>1002</v>
      </c>
      <c r="B55" s="14" t="str">
        <f>MID(Consolidado!$A55,1,1)</f>
        <v>1</v>
      </c>
      <c r="C55" s="14" t="str">
        <f>MID(Consolidado!$A55,3,1)</f>
        <v>1</v>
      </c>
      <c r="D55" s="14" t="str">
        <f>MID(Consolidado!$A55,5,2)</f>
        <v>02</v>
      </c>
      <c r="E55" s="14" t="str">
        <f>MID(Consolidado!$A55,8,1)</f>
        <v>2</v>
      </c>
      <c r="F55" s="14" t="str">
        <f>MID(Consolidado!$A55,10,4)</f>
        <v>PR10</v>
      </c>
      <c r="G55" s="14" t="str">
        <f>MID(Consolidado!$A55,15,2)</f>
        <v>69</v>
      </c>
      <c r="H55" s="14" t="str">
        <f>MID(Consolidado!$A55,18,1)</f>
        <v>5</v>
      </c>
      <c r="I55" s="66" t="str">
        <f>MID(Consolidado!$A55,18,4)</f>
        <v>5151</v>
      </c>
      <c r="J55" s="66" t="str">
        <f>MID(Consolidado!$A55,23,2)</f>
        <v>00</v>
      </c>
      <c r="K55" s="69" t="str">
        <f>VLOOKUP(Ppto2021[[#This Row],[Partida]],Cog,2,FALSE)</f>
        <v xml:space="preserve">Equipo De Computo Y De Tecnología De La Información </v>
      </c>
      <c r="L55" s="15">
        <f>IFERROR(VLOOKUP(Consolidado!$A55,corte201031,3,FALSE),0)</f>
        <v>2297196</v>
      </c>
      <c r="M55" s="15">
        <f>IFERROR(VLOOKUP(Consolidado!$A55,corte201031,4,FALSE),0)</f>
        <v>256595.36</v>
      </c>
      <c r="N55" s="15">
        <f>IFERROR(VLOOKUP(Consolidado!$A55,corte201031,4,FALSE)+VLOOKUP(Consolidado!$A55,corte201031,6,FALSE),0)</f>
        <v>256595.36</v>
      </c>
      <c r="O55" s="15">
        <f>Ppto2021[[#This Row],[Modificado 2020]]-Ppto2021[[#This Row],[Estimado 31.12.20]]</f>
        <v>2040600.6400000001</v>
      </c>
      <c r="P55" s="16">
        <f>IFERROR(Ppto2021[[#This Row],[Diferencia]]/Ppto2021[[#This Row],[Modificado 2020]],0)</f>
        <v>0.88830062389103936</v>
      </c>
      <c r="Q55" s="17">
        <v>2600000</v>
      </c>
      <c r="R55" s="17">
        <f>7000000+819600</f>
        <v>7819600</v>
      </c>
      <c r="S55" s="17">
        <f>2600000+2040000</f>
        <v>4640000</v>
      </c>
      <c r="T55" s="17">
        <f>Ppto2021[[#This Row],[Requerido  2021]]-Ppto2021[[#This Row],[Estimado 31.12.20]]</f>
        <v>4383404.6399999997</v>
      </c>
      <c r="U55" s="16">
        <f>IFERROR(Ppto2021[[#This Row],[Diferencia vs Estimado]]/Ppto2021[[#This Row],[Estimado 31.12.20]],0)</f>
        <v>17.082945849059779</v>
      </c>
      <c r="V55" s="17">
        <f>2600000+2040000</f>
        <v>4640000</v>
      </c>
      <c r="W55" s="37">
        <f>Ppto2021[[#This Row],[Cifra Ajustada 2021]]-Ppto2021[[#This Row],[Estimado 31.12.20]]</f>
        <v>4383404.6399999997</v>
      </c>
      <c r="X55" s="19">
        <f>IFERROR(Ppto2021[[#This Row],[Diferencia vs Estimado2]]/Ppto2021[[#This Row],[Estimado 31.12.20]],0)</f>
        <v>17.082945849059779</v>
      </c>
      <c r="Y55" s="13" t="s">
        <v>1004</v>
      </c>
    </row>
    <row r="56" spans="1:25" x14ac:dyDescent="0.2">
      <c r="A56" s="13" t="s">
        <v>1667</v>
      </c>
      <c r="B56" s="20" t="str">
        <f>MID(Consolidado!$A56,1,1)</f>
        <v>1</v>
      </c>
      <c r="C56" s="20" t="str">
        <f>MID(Consolidado!$A56,3,1)</f>
        <v>1</v>
      </c>
      <c r="D56" s="20" t="str">
        <f>MID(Consolidado!$A56,5,2)</f>
        <v>02</v>
      </c>
      <c r="E56" s="20" t="str">
        <f>MID(Consolidado!$A56,8,1)</f>
        <v>2</v>
      </c>
      <c r="F56" s="20" t="str">
        <f>MID(Consolidado!$A56,10,4)</f>
        <v>PR10</v>
      </c>
      <c r="G56" s="20" t="str">
        <f>MID(Consolidado!$A56,15,2)</f>
        <v>69</v>
      </c>
      <c r="H56" s="20" t="str">
        <f>MID(Consolidado!$A56,18,1)</f>
        <v>5</v>
      </c>
      <c r="I56" s="66" t="str">
        <f>MID(Consolidado!$A56,18,4)</f>
        <v>5191</v>
      </c>
      <c r="J56" s="66" t="str">
        <f>MID(Consolidado!$A56,23,2)</f>
        <v>00</v>
      </c>
      <c r="K56" s="69" t="str">
        <f>VLOOKUP(Ppto2021[[#This Row],[Partida]],Cog,2,FALSE)</f>
        <v xml:space="preserve">Otros Mobiliarios Y Equipo De Administración </v>
      </c>
      <c r="L56" s="15">
        <f>IFERROR(VLOOKUP(Consolidado!$A56,corte201031,3,FALSE),0)</f>
        <v>330000</v>
      </c>
      <c r="M56" s="15">
        <f>IFERROR(VLOOKUP(Consolidado!$A56,corte201031,4,FALSE),0)</f>
        <v>0</v>
      </c>
      <c r="N56" s="15">
        <f>IFERROR(VLOOKUP(Consolidado!$A56,corte201031,4,FALSE)+VLOOKUP(Consolidado!$A56,corte201031,6,FALSE),0)</f>
        <v>0</v>
      </c>
      <c r="O56" s="15">
        <f>Ppto2021[[#This Row],[Modificado 2020]]-Ppto2021[[#This Row],[Estimado 31.12.20]]</f>
        <v>330000</v>
      </c>
      <c r="P56" s="16">
        <f>IFERROR(Ppto2021[[#This Row],[Diferencia]]/Ppto2021[[#This Row],[Modificado 2020]],0)</f>
        <v>1</v>
      </c>
      <c r="Q56" s="17">
        <v>0</v>
      </c>
      <c r="R56" s="17">
        <v>3180000</v>
      </c>
      <c r="S56" s="17">
        <v>300000</v>
      </c>
      <c r="T56" s="17">
        <f>Ppto2021[[#This Row],[Requerido  2021]]-Ppto2021[[#This Row],[Estimado 31.12.20]]</f>
        <v>300000</v>
      </c>
      <c r="U56" s="16">
        <f>IFERROR(Ppto2021[[#This Row],[Diferencia vs Estimado]]/Ppto2021[[#This Row],[Estimado 31.12.20]],0)</f>
        <v>0</v>
      </c>
      <c r="V56" s="17">
        <v>300000</v>
      </c>
      <c r="W56" s="37">
        <f>Ppto2021[[#This Row],[Cifra Ajustada 2021]]-Ppto2021[[#This Row],[Estimado 31.12.20]]</f>
        <v>300000</v>
      </c>
      <c r="X56" s="19">
        <f>IFERROR(Ppto2021[[#This Row],[Diferencia vs Estimado2]]/Ppto2021[[#This Row],[Estimado 31.12.20]],0)</f>
        <v>0</v>
      </c>
      <c r="Y56" s="13" t="s">
        <v>3243</v>
      </c>
    </row>
    <row r="57" spans="1:25" x14ac:dyDescent="0.2">
      <c r="A57" s="13" t="s">
        <v>1668</v>
      </c>
      <c r="B57" s="20" t="str">
        <f>MID(Consolidado!$A57,1,1)</f>
        <v>1</v>
      </c>
      <c r="C57" s="20" t="str">
        <f>MID(Consolidado!$A57,3,1)</f>
        <v>1</v>
      </c>
      <c r="D57" s="20" t="str">
        <f>MID(Consolidado!$A57,5,2)</f>
        <v>02</v>
      </c>
      <c r="E57" s="20" t="str">
        <f>MID(Consolidado!$A57,8,1)</f>
        <v>2</v>
      </c>
      <c r="F57" s="20" t="str">
        <f>MID(Consolidado!$A57,10,4)</f>
        <v>PR10</v>
      </c>
      <c r="G57" s="20" t="str">
        <f>MID(Consolidado!$A57,15,2)</f>
        <v>69</v>
      </c>
      <c r="H57" s="20" t="str">
        <f>MID(Consolidado!$A57,18,1)</f>
        <v>5</v>
      </c>
      <c r="I57" s="66" t="str">
        <f>MID(Consolidado!$A57,18,4)</f>
        <v>5231</v>
      </c>
      <c r="J57" s="66" t="str">
        <f>MID(Consolidado!$A57,23,2)</f>
        <v>00</v>
      </c>
      <c r="K57" s="69" t="str">
        <f>VLOOKUP(Ppto2021[[#This Row],[Partida]],Cog,2,FALSE)</f>
        <v xml:space="preserve">Cámaras Fotográficas Y De Video </v>
      </c>
      <c r="L57" s="15">
        <f>IFERROR(VLOOKUP(Consolidado!$A57,corte201031,3,FALSE),0)</f>
        <v>0</v>
      </c>
      <c r="M57" s="15">
        <f>IFERROR(VLOOKUP(Consolidado!$A57,corte201031,4,FALSE),0)</f>
        <v>0</v>
      </c>
      <c r="N57" s="15">
        <f>IFERROR(VLOOKUP(Consolidado!$A57,corte201031,4,FALSE)+VLOOKUP(Consolidado!$A57,corte201031,6,FALSE),0)</f>
        <v>0</v>
      </c>
      <c r="O57" s="15">
        <f>Ppto2021[[#This Row],[Modificado 2020]]-Ppto2021[[#This Row],[Estimado 31.12.20]]</f>
        <v>0</v>
      </c>
      <c r="P57" s="16">
        <f>IFERROR(Ppto2021[[#This Row],[Diferencia]]/Ppto2021[[#This Row],[Modificado 2020]],0)</f>
        <v>0</v>
      </c>
      <c r="Q57" s="17">
        <v>0</v>
      </c>
      <c r="R57" s="17">
        <v>7000</v>
      </c>
      <c r="S57" s="17">
        <v>0</v>
      </c>
      <c r="T57" s="17">
        <f>Ppto2021[[#This Row],[Requerido  2021]]-Ppto2021[[#This Row],[Estimado 31.12.20]]</f>
        <v>0</v>
      </c>
      <c r="U57" s="16">
        <f>IFERROR(Ppto2021[[#This Row],[Diferencia vs Estimado]]/Ppto2021[[#This Row],[Estimado 31.12.20]],0)</f>
        <v>0</v>
      </c>
      <c r="V57" s="17">
        <v>0</v>
      </c>
      <c r="W57" s="37">
        <f>Ppto2021[[#This Row],[Cifra Ajustada 2021]]-Ppto2021[[#This Row],[Estimado 31.12.20]]</f>
        <v>0</v>
      </c>
      <c r="X57" s="19">
        <f>IFERROR(Ppto2021[[#This Row],[Diferencia vs Estimado2]]/Ppto2021[[#This Row],[Estimado 31.12.20]],0)</f>
        <v>0</v>
      </c>
      <c r="Y57" s="13" t="s">
        <v>3067</v>
      </c>
    </row>
    <row r="58" spans="1:25" x14ac:dyDescent="0.2">
      <c r="A58" s="13" t="s">
        <v>1005</v>
      </c>
      <c r="B58" s="14" t="str">
        <f>MID(Consolidado!$A58,1,1)</f>
        <v>1</v>
      </c>
      <c r="C58" s="14" t="str">
        <f>MID(Consolidado!$A58,3,1)</f>
        <v>1</v>
      </c>
      <c r="D58" s="14" t="str">
        <f>MID(Consolidado!$A58,5,2)</f>
        <v>02</v>
      </c>
      <c r="E58" s="14" t="str">
        <f>MID(Consolidado!$A58,8,1)</f>
        <v>2</v>
      </c>
      <c r="F58" s="14" t="str">
        <f>MID(Consolidado!$A58,10,4)</f>
        <v>PR10</v>
      </c>
      <c r="G58" s="14" t="str">
        <f>MID(Consolidado!$A58,15,2)</f>
        <v>69</v>
      </c>
      <c r="H58" s="14" t="str">
        <f>MID(Consolidado!$A58,18,1)</f>
        <v>5</v>
      </c>
      <c r="I58" s="66" t="str">
        <f>MID(Consolidado!$A58,18,4)</f>
        <v>5641</v>
      </c>
      <c r="J58" s="66" t="str">
        <f>MID(Consolidado!$A58,23,2)</f>
        <v>00</v>
      </c>
      <c r="K58" s="69" t="str">
        <f>VLOOKUP(Ppto2021[[#This Row],[Partida]],Cog,2,FALSE)</f>
        <v>Sistemas De Aire Acondicionado, Calefacción Y De Refrigeración</v>
      </c>
      <c r="L58" s="15">
        <f>IFERROR(VLOOKUP(Consolidado!$A58,corte201031,3,FALSE),0)</f>
        <v>1000000</v>
      </c>
      <c r="M58" s="15">
        <f>IFERROR(VLOOKUP(Consolidado!$A58,corte201031,4,FALSE),0)</f>
        <v>0</v>
      </c>
      <c r="N58" s="15">
        <f>IFERROR(VLOOKUP(Consolidado!$A58,corte201031,4,FALSE)+VLOOKUP(Consolidado!$A58,corte201031,6,FALSE),0)</f>
        <v>0</v>
      </c>
      <c r="O58" s="15">
        <f>Ppto2021[[#This Row],[Modificado 2020]]-Ppto2021[[#This Row],[Estimado 31.12.20]]</f>
        <v>1000000</v>
      </c>
      <c r="P58" s="16">
        <f>IFERROR(Ppto2021[[#This Row],[Diferencia]]/Ppto2021[[#This Row],[Modificado 2020]],0)</f>
        <v>1</v>
      </c>
      <c r="Q58" s="17">
        <v>1090000</v>
      </c>
      <c r="R58" s="17">
        <v>0</v>
      </c>
      <c r="S58" s="17">
        <v>1090000</v>
      </c>
      <c r="T58" s="17">
        <f>Ppto2021[[#This Row],[Requerido  2021]]-Ppto2021[[#This Row],[Estimado 31.12.20]]</f>
        <v>1090000</v>
      </c>
      <c r="U58" s="16">
        <f>IFERROR(Ppto2021[[#This Row],[Diferencia vs Estimado]]/Ppto2021[[#This Row],[Estimado 31.12.20]],0)</f>
        <v>0</v>
      </c>
      <c r="V58" s="17">
        <v>1000000</v>
      </c>
      <c r="W58" s="37">
        <f>Ppto2021[[#This Row],[Cifra Ajustada 2021]]-Ppto2021[[#This Row],[Estimado 31.12.20]]</f>
        <v>1000000</v>
      </c>
      <c r="X58" s="19">
        <f>IFERROR(Ppto2021[[#This Row],[Diferencia vs Estimado2]]/Ppto2021[[#This Row],[Estimado 31.12.20]],0)</f>
        <v>0</v>
      </c>
      <c r="Y58" s="13" t="s">
        <v>1006</v>
      </c>
    </row>
    <row r="59" spans="1:25" x14ac:dyDescent="0.2">
      <c r="A59" s="13" t="s">
        <v>1007</v>
      </c>
      <c r="B59" s="14" t="str">
        <f>MID(Consolidado!$A59,1,1)</f>
        <v>1</v>
      </c>
      <c r="C59" s="14" t="str">
        <f>MID(Consolidado!$A59,3,1)</f>
        <v>1</v>
      </c>
      <c r="D59" s="14" t="str">
        <f>MID(Consolidado!$A59,5,2)</f>
        <v>02</v>
      </c>
      <c r="E59" s="14" t="str">
        <f>MID(Consolidado!$A59,8,1)</f>
        <v>2</v>
      </c>
      <c r="F59" s="14" t="str">
        <f>MID(Consolidado!$A59,10,4)</f>
        <v>PR10</v>
      </c>
      <c r="G59" s="14" t="str">
        <f>MID(Consolidado!$A59,15,2)</f>
        <v>69</v>
      </c>
      <c r="H59" s="14" t="str">
        <f>MID(Consolidado!$A59,18,1)</f>
        <v>5</v>
      </c>
      <c r="I59" s="66" t="str">
        <f>MID(Consolidado!$A59,18,4)</f>
        <v>5651</v>
      </c>
      <c r="J59" s="66" t="str">
        <f>MID(Consolidado!$A59,23,2)</f>
        <v>00</v>
      </c>
      <c r="K59" s="69" t="str">
        <f>VLOOKUP(Ppto2021[[#This Row],[Partida]],Cog,2,FALSE)</f>
        <v xml:space="preserve">Equipos De Comunicación Y Telecomunicación </v>
      </c>
      <c r="L59" s="15">
        <f>IFERROR(VLOOKUP(Consolidado!$A59,corte201031,3,FALSE),0)</f>
        <v>52360</v>
      </c>
      <c r="M59" s="15">
        <f>IFERROR(VLOOKUP(Consolidado!$A59,corte201031,4,FALSE),0)</f>
        <v>52359.15</v>
      </c>
      <c r="N59" s="15">
        <f>IFERROR(VLOOKUP(Consolidado!$A59,corte201031,4,FALSE)+VLOOKUP(Consolidado!$A59,corte201031,6,FALSE),0)</f>
        <v>52359.15</v>
      </c>
      <c r="O59" s="15">
        <f>Ppto2021[[#This Row],[Modificado 2020]]-Ppto2021[[#This Row],[Estimado 31.12.20]]</f>
        <v>0.84999999999854481</v>
      </c>
      <c r="P59" s="16">
        <f>IFERROR(Ppto2021[[#This Row],[Diferencia]]/Ppto2021[[#This Row],[Modificado 2020]],0)</f>
        <v>1.6233766233738441E-5</v>
      </c>
      <c r="Q59" s="17">
        <v>1350000</v>
      </c>
      <c r="R59" s="17">
        <v>700000</v>
      </c>
      <c r="S59" s="17">
        <v>1350000</v>
      </c>
      <c r="T59" s="17">
        <f>Ppto2021[[#This Row],[Requerido  2021]]-Ppto2021[[#This Row],[Estimado 31.12.20]]</f>
        <v>1297640.8500000001</v>
      </c>
      <c r="U59" s="16">
        <f>IFERROR(Ppto2021[[#This Row],[Diferencia vs Estimado]]/Ppto2021[[#This Row],[Estimado 31.12.20]],0)</f>
        <v>24.783459051569785</v>
      </c>
      <c r="V59" s="17">
        <v>1200000</v>
      </c>
      <c r="W59" s="37">
        <f>Ppto2021[[#This Row],[Cifra Ajustada 2021]]-Ppto2021[[#This Row],[Estimado 31.12.20]]</f>
        <v>1147640.8500000001</v>
      </c>
      <c r="X59" s="19">
        <f>IFERROR(Ppto2021[[#This Row],[Diferencia vs Estimado2]]/Ppto2021[[#This Row],[Estimado 31.12.20]],0)</f>
        <v>21.918630268062032</v>
      </c>
      <c r="Y59" s="13" t="s">
        <v>1009</v>
      </c>
    </row>
    <row r="60" spans="1:25" x14ac:dyDescent="0.2">
      <c r="A60" s="13" t="s">
        <v>1010</v>
      </c>
      <c r="B60" s="14" t="str">
        <f>MID(Consolidado!$A60,1,1)</f>
        <v>1</v>
      </c>
      <c r="C60" s="14" t="str">
        <f>MID(Consolidado!$A60,3,1)</f>
        <v>1</v>
      </c>
      <c r="D60" s="14" t="str">
        <f>MID(Consolidado!$A60,5,2)</f>
        <v>02</v>
      </c>
      <c r="E60" s="14" t="str">
        <f>MID(Consolidado!$A60,8,1)</f>
        <v>2</v>
      </c>
      <c r="F60" s="14" t="str">
        <f>MID(Consolidado!$A60,10,4)</f>
        <v>PR10</v>
      </c>
      <c r="G60" s="14" t="str">
        <f>MID(Consolidado!$A60,15,2)</f>
        <v>69</v>
      </c>
      <c r="H60" s="14" t="str">
        <f>MID(Consolidado!$A60,18,1)</f>
        <v>5</v>
      </c>
      <c r="I60" s="66" t="str">
        <f>MID(Consolidado!$A60,18,4)</f>
        <v>5971</v>
      </c>
      <c r="J60" s="66" t="str">
        <f>MID(Consolidado!$A60,23,2)</f>
        <v>00</v>
      </c>
      <c r="K60" s="69" t="str">
        <f>VLOOKUP(Ppto2021[[#This Row],[Partida]],Cog,2,FALSE)</f>
        <v xml:space="preserve">Licencias Informáticas E Intelectuales </v>
      </c>
      <c r="L60" s="15">
        <f>IFERROR(VLOOKUP(Consolidado!$A60,corte201031,3,FALSE),0)</f>
        <v>514693</v>
      </c>
      <c r="M60" s="15">
        <f>IFERROR(VLOOKUP(Consolidado!$A60,corte201031,4,FALSE),0)</f>
        <v>219344.57</v>
      </c>
      <c r="N60" s="15">
        <f>IFERROR(VLOOKUP(Consolidado!$A60,corte201031,4,FALSE)+VLOOKUP(Consolidado!$A60,corte201031,6,FALSE),0)</f>
        <v>219344.57</v>
      </c>
      <c r="O60" s="15">
        <f>Ppto2021[[#This Row],[Modificado 2020]]-Ppto2021[[#This Row],[Estimado 31.12.20]]</f>
        <v>295348.43</v>
      </c>
      <c r="P60" s="16">
        <f>IFERROR(Ppto2021[[#This Row],[Diferencia]]/Ppto2021[[#This Row],[Modificado 2020]],0)</f>
        <v>0.57383416910663243</v>
      </c>
      <c r="Q60" s="17">
        <v>38000</v>
      </c>
      <c r="R60" s="17">
        <v>0</v>
      </c>
      <c r="S60" s="17">
        <v>838000</v>
      </c>
      <c r="T60" s="17">
        <f>Ppto2021[[#This Row],[Requerido  2021]]-Ppto2021[[#This Row],[Estimado 31.12.20]]</f>
        <v>618655.42999999993</v>
      </c>
      <c r="U60" s="16">
        <f>IFERROR(Ppto2021[[#This Row],[Diferencia vs Estimado]]/Ppto2021[[#This Row],[Estimado 31.12.20]],0)</f>
        <v>2.820472966346967</v>
      </c>
      <c r="V60" s="17">
        <v>838000</v>
      </c>
      <c r="W60" s="37">
        <f>Ppto2021[[#This Row],[Cifra Ajustada 2021]]-Ppto2021[[#This Row],[Estimado 31.12.20]]</f>
        <v>618655.42999999993</v>
      </c>
      <c r="X60" s="19">
        <f>IFERROR(Ppto2021[[#This Row],[Diferencia vs Estimado2]]/Ppto2021[[#This Row],[Estimado 31.12.20]],0)</f>
        <v>2.820472966346967</v>
      </c>
      <c r="Y60" s="13" t="s">
        <v>1012</v>
      </c>
    </row>
    <row r="61" spans="1:25" x14ac:dyDescent="0.2">
      <c r="A61" s="13" t="s">
        <v>1672</v>
      </c>
      <c r="B61" s="20" t="str">
        <f>MID(Consolidado!$A61,1,1)</f>
        <v>1</v>
      </c>
      <c r="C61" s="20" t="str">
        <f>MID(Consolidado!$A61,3,1)</f>
        <v>1</v>
      </c>
      <c r="D61" s="20" t="str">
        <f>MID(Consolidado!$A61,5,2)</f>
        <v>02</v>
      </c>
      <c r="E61" s="20" t="str">
        <f>MID(Consolidado!$A61,8,1)</f>
        <v>2</v>
      </c>
      <c r="F61" s="20" t="str">
        <f>MID(Consolidado!$A61,10,4)</f>
        <v>PY26</v>
      </c>
      <c r="G61" s="20" t="str">
        <f>MID(Consolidado!$A61,15,2)</f>
        <v>69</v>
      </c>
      <c r="H61" s="20" t="str">
        <f>MID(Consolidado!$A61,18,1)</f>
        <v>5</v>
      </c>
      <c r="I61" s="66" t="str">
        <f>MID(Consolidado!$A61,18,4)</f>
        <v>5151</v>
      </c>
      <c r="J61" s="66" t="str">
        <f>MID(Consolidado!$A61,23,2)</f>
        <v>00</v>
      </c>
      <c r="K61" s="69" t="str">
        <f>VLOOKUP(Ppto2021[[#This Row],[Partida]],Cog,2,FALSE)</f>
        <v xml:space="preserve">Equipo De Computo Y De Tecnología De La Información </v>
      </c>
      <c r="L61" s="15">
        <f>IFERROR(VLOOKUP(Consolidado!$A61,corte201031,3,FALSE),0)</f>
        <v>2000000</v>
      </c>
      <c r="M61" s="15">
        <f>IFERROR(VLOOKUP(Consolidado!$A61,corte201031,4,FALSE),0)</f>
        <v>0</v>
      </c>
      <c r="N61" s="15">
        <f>IFERROR(VLOOKUP(Consolidado!$A61,corte201031,4,FALSE)+VLOOKUP(Consolidado!$A61,corte201031,6,FALSE),0)</f>
        <v>0</v>
      </c>
      <c r="O61" s="15">
        <f>Ppto2021[[#This Row],[Modificado 2020]]-Ppto2021[[#This Row],[Estimado 31.12.20]]</f>
        <v>2000000</v>
      </c>
      <c r="P61" s="16">
        <f>IFERROR(Ppto2021[[#This Row],[Diferencia]]/Ppto2021[[#This Row],[Modificado 2020]],0)</f>
        <v>1</v>
      </c>
      <c r="Q61" s="17">
        <v>0</v>
      </c>
      <c r="R61" s="17">
        <v>0</v>
      </c>
      <c r="S61" s="17">
        <v>2000000</v>
      </c>
      <c r="T61" s="17">
        <f>Ppto2021[[#This Row],[Requerido  2021]]-Ppto2021[[#This Row],[Estimado 31.12.20]]</f>
        <v>2000000</v>
      </c>
      <c r="U61" s="16">
        <f>IFERROR(Ppto2021[[#This Row],[Diferencia vs Estimado]]/Ppto2021[[#This Row],[Estimado 31.12.20]],0)</f>
        <v>0</v>
      </c>
      <c r="V61" s="17">
        <v>2000000</v>
      </c>
      <c r="W61" s="37">
        <f>Ppto2021[[#This Row],[Cifra Ajustada 2021]]-Ppto2021[[#This Row],[Estimado 31.12.20]]</f>
        <v>2000000</v>
      </c>
      <c r="X61" s="19">
        <f>IFERROR(Ppto2021[[#This Row],[Diferencia vs Estimado2]]/Ppto2021[[#This Row],[Estimado 31.12.20]],0)</f>
        <v>0</v>
      </c>
      <c r="Y61" s="13" t="s">
        <v>3242</v>
      </c>
    </row>
    <row r="62" spans="1:25" x14ac:dyDescent="0.2">
      <c r="A62" s="13" t="s">
        <v>1673</v>
      </c>
      <c r="B62" s="20" t="str">
        <f>MID(Consolidado!$A62,1,1)</f>
        <v>1</v>
      </c>
      <c r="C62" s="20" t="str">
        <f>MID(Consolidado!$A62,3,1)</f>
        <v>1</v>
      </c>
      <c r="D62" s="20" t="str">
        <f>MID(Consolidado!$A62,5,2)</f>
        <v>02</v>
      </c>
      <c r="E62" s="20" t="str">
        <f>MID(Consolidado!$A62,8,1)</f>
        <v>2</v>
      </c>
      <c r="F62" s="20" t="str">
        <f>MID(Consolidado!$A62,10,4)</f>
        <v>PY83</v>
      </c>
      <c r="G62" s="20" t="str">
        <f>MID(Consolidado!$A62,15,2)</f>
        <v>69</v>
      </c>
      <c r="H62" s="20" t="str">
        <f>MID(Consolidado!$A62,18,1)</f>
        <v>5</v>
      </c>
      <c r="I62" s="66" t="str">
        <f>MID(Consolidado!$A62,18,4)</f>
        <v>5151</v>
      </c>
      <c r="J62" s="66" t="str">
        <f>MID(Consolidado!$A62,23,2)</f>
        <v>00</v>
      </c>
      <c r="K62" s="69" t="str">
        <f>VLOOKUP(Ppto2021[[#This Row],[Partida]],Cog,2,FALSE)</f>
        <v xml:space="preserve">Equipo De Computo Y De Tecnología De La Información </v>
      </c>
      <c r="L62" s="15">
        <f>IFERROR(VLOOKUP(Consolidado!$A62,corte201031,3,FALSE),0)</f>
        <v>16690000</v>
      </c>
      <c r="M62" s="15">
        <f>IFERROR(VLOOKUP(Consolidado!$A62,corte201031,4,FALSE),0)</f>
        <v>0</v>
      </c>
      <c r="N62" s="15">
        <f>IFERROR(VLOOKUP(Consolidado!$A62,corte201031,4,FALSE)+VLOOKUP(Consolidado!$A62,corte201031,6,FALSE),0)</f>
        <v>0</v>
      </c>
      <c r="O62" s="15">
        <f>Ppto2021[[#This Row],[Modificado 2020]]-Ppto2021[[#This Row],[Estimado 31.12.20]]</f>
        <v>16690000</v>
      </c>
      <c r="P62" s="16">
        <f>IFERROR(Ppto2021[[#This Row],[Diferencia]]/Ppto2021[[#This Row],[Modificado 2020]],0)</f>
        <v>1</v>
      </c>
      <c r="Q62" s="17">
        <v>0</v>
      </c>
      <c r="R62" s="17">
        <v>0</v>
      </c>
      <c r="S62" s="17">
        <v>16690000</v>
      </c>
      <c r="T62" s="17">
        <f>Ppto2021[[#This Row],[Requerido  2021]]-Ppto2021[[#This Row],[Estimado 31.12.20]]</f>
        <v>16690000</v>
      </c>
      <c r="U62" s="16">
        <f>IFERROR(Ppto2021[[#This Row],[Diferencia vs Estimado]]/Ppto2021[[#This Row],[Estimado 31.12.20]],0)</f>
        <v>0</v>
      </c>
      <c r="V62" s="17">
        <v>16690000</v>
      </c>
      <c r="W62" s="37">
        <f>Ppto2021[[#This Row],[Cifra Ajustada 2021]]-Ppto2021[[#This Row],[Estimado 31.12.20]]</f>
        <v>16690000</v>
      </c>
      <c r="X62" s="19">
        <f>IFERROR(Ppto2021[[#This Row],[Diferencia vs Estimado2]]/Ppto2021[[#This Row],[Estimado 31.12.20]],0)</f>
        <v>0</v>
      </c>
      <c r="Y62" s="13" t="s">
        <v>3242</v>
      </c>
    </row>
    <row r="63" spans="1:25" x14ac:dyDescent="0.2">
      <c r="A63" s="13" t="s">
        <v>1674</v>
      </c>
      <c r="B63" s="20" t="str">
        <f>MID(Consolidado!$A63,1,1)</f>
        <v>1</v>
      </c>
      <c r="C63" s="20" t="str">
        <f>MID(Consolidado!$A63,3,1)</f>
        <v>1</v>
      </c>
      <c r="D63" s="20" t="str">
        <f>MID(Consolidado!$A63,5,2)</f>
        <v>02</v>
      </c>
      <c r="E63" s="20" t="str">
        <f>MID(Consolidado!$A63,8,1)</f>
        <v>2</v>
      </c>
      <c r="F63" s="20" t="str">
        <f>MID(Consolidado!$A63,10,4)</f>
        <v>PY83</v>
      </c>
      <c r="G63" s="20" t="str">
        <f>MID(Consolidado!$A63,15,2)</f>
        <v>69</v>
      </c>
      <c r="H63" s="20" t="str">
        <f>MID(Consolidado!$A63,18,1)</f>
        <v>5</v>
      </c>
      <c r="I63" s="66" t="str">
        <f>MID(Consolidado!$A63,18,4)</f>
        <v>5651</v>
      </c>
      <c r="J63" s="66" t="str">
        <f>MID(Consolidado!$A63,23,2)</f>
        <v>00</v>
      </c>
      <c r="K63" s="69" t="str">
        <f>VLOOKUP(Ppto2021[[#This Row],[Partida]],Cog,2,FALSE)</f>
        <v xml:space="preserve">Equipos De Comunicación Y Telecomunicación </v>
      </c>
      <c r="L63" s="15">
        <f>IFERROR(VLOOKUP(Consolidado!$A63,corte201031,3,FALSE),0)</f>
        <v>2940000</v>
      </c>
      <c r="M63" s="15">
        <f>IFERROR(VLOOKUP(Consolidado!$A63,corte201031,4,FALSE),0)</f>
        <v>0</v>
      </c>
      <c r="N63" s="15">
        <f>IFERROR(VLOOKUP(Consolidado!$A63,corte201031,4,FALSE)+VLOOKUP(Consolidado!$A63,corte201031,6,FALSE),0)</f>
        <v>0</v>
      </c>
      <c r="O63" s="15">
        <f>Ppto2021[[#This Row],[Modificado 2020]]-Ppto2021[[#This Row],[Estimado 31.12.20]]</f>
        <v>2940000</v>
      </c>
      <c r="P63" s="16">
        <f>IFERROR(Ppto2021[[#This Row],[Diferencia]]/Ppto2021[[#This Row],[Modificado 2020]],0)</f>
        <v>1</v>
      </c>
      <c r="Q63" s="17">
        <v>0</v>
      </c>
      <c r="R63" s="17">
        <v>0</v>
      </c>
      <c r="S63" s="17">
        <v>2940000</v>
      </c>
      <c r="T63" s="17">
        <f>Ppto2021[[#This Row],[Requerido  2021]]-Ppto2021[[#This Row],[Estimado 31.12.20]]</f>
        <v>2940000</v>
      </c>
      <c r="U63" s="16">
        <f>IFERROR(Ppto2021[[#This Row],[Diferencia vs Estimado]]/Ppto2021[[#This Row],[Estimado 31.12.20]],0)</f>
        <v>0</v>
      </c>
      <c r="V63" s="17">
        <v>2940000</v>
      </c>
      <c r="W63" s="37">
        <f>Ppto2021[[#This Row],[Cifra Ajustada 2021]]-Ppto2021[[#This Row],[Estimado 31.12.20]]</f>
        <v>2940000</v>
      </c>
      <c r="X63" s="19">
        <f>IFERROR(Ppto2021[[#This Row],[Diferencia vs Estimado2]]/Ppto2021[[#This Row],[Estimado 31.12.20]],0)</f>
        <v>0</v>
      </c>
      <c r="Y63" s="13" t="s">
        <v>3242</v>
      </c>
    </row>
    <row r="64" spans="1:25" x14ac:dyDescent="0.2">
      <c r="A64" s="13" t="s">
        <v>1675</v>
      </c>
      <c r="B64" s="20" t="str">
        <f>MID(Consolidado!$A64,1,1)</f>
        <v>1</v>
      </c>
      <c r="C64" s="20" t="str">
        <f>MID(Consolidado!$A64,3,1)</f>
        <v>1</v>
      </c>
      <c r="D64" s="20" t="str">
        <f>MID(Consolidado!$A64,5,2)</f>
        <v>02</v>
      </c>
      <c r="E64" s="20" t="str">
        <f>MID(Consolidado!$A64,8,1)</f>
        <v>2</v>
      </c>
      <c r="F64" s="20" t="str">
        <f>MID(Consolidado!$A64,10,4)</f>
        <v>PY83</v>
      </c>
      <c r="G64" s="20" t="str">
        <f>MID(Consolidado!$A64,15,2)</f>
        <v>69</v>
      </c>
      <c r="H64" s="20" t="str">
        <f>MID(Consolidado!$A64,18,1)</f>
        <v>5</v>
      </c>
      <c r="I64" s="66" t="str">
        <f>MID(Consolidado!$A64,18,4)</f>
        <v>5971</v>
      </c>
      <c r="J64" s="66" t="str">
        <f>MID(Consolidado!$A64,23,2)</f>
        <v>00</v>
      </c>
      <c r="K64" s="69" t="str">
        <f>VLOOKUP(Ppto2021[[#This Row],[Partida]],Cog,2,FALSE)</f>
        <v xml:space="preserve">Licencias Informáticas E Intelectuales </v>
      </c>
      <c r="L64" s="15">
        <f>IFERROR(VLOOKUP(Consolidado!$A64,corte201031,3,FALSE),0)</f>
        <v>2370000</v>
      </c>
      <c r="M64" s="15">
        <f>IFERROR(VLOOKUP(Consolidado!$A64,corte201031,4,FALSE),0)</f>
        <v>0</v>
      </c>
      <c r="N64" s="15">
        <f>IFERROR(VLOOKUP(Consolidado!$A64,corte201031,4,FALSE)+VLOOKUP(Consolidado!$A64,corte201031,6,FALSE),0)</f>
        <v>0</v>
      </c>
      <c r="O64" s="15">
        <f>Ppto2021[[#This Row],[Modificado 2020]]-Ppto2021[[#This Row],[Estimado 31.12.20]]</f>
        <v>2370000</v>
      </c>
      <c r="P64" s="16">
        <f>IFERROR(Ppto2021[[#This Row],[Diferencia]]/Ppto2021[[#This Row],[Modificado 2020]],0)</f>
        <v>1</v>
      </c>
      <c r="Q64" s="17">
        <v>0</v>
      </c>
      <c r="R64" s="17">
        <v>0</v>
      </c>
      <c r="S64" s="17">
        <v>2370000</v>
      </c>
      <c r="T64" s="17">
        <f>Ppto2021[[#This Row],[Requerido  2021]]-Ppto2021[[#This Row],[Estimado 31.12.20]]</f>
        <v>2370000</v>
      </c>
      <c r="U64" s="16">
        <f>IFERROR(Ppto2021[[#This Row],[Diferencia vs Estimado]]/Ppto2021[[#This Row],[Estimado 31.12.20]],0)</f>
        <v>0</v>
      </c>
      <c r="V64" s="17">
        <v>2370000</v>
      </c>
      <c r="W64" s="37">
        <f>Ppto2021[[#This Row],[Cifra Ajustada 2021]]-Ppto2021[[#This Row],[Estimado 31.12.20]]</f>
        <v>2370000</v>
      </c>
      <c r="X64" s="19">
        <f>IFERROR(Ppto2021[[#This Row],[Diferencia vs Estimado2]]/Ppto2021[[#This Row],[Estimado 31.12.20]],0)</f>
        <v>0</v>
      </c>
      <c r="Y64" s="13" t="s">
        <v>3242</v>
      </c>
    </row>
    <row r="65" spans="1:25" x14ac:dyDescent="0.2">
      <c r="A65" s="13" t="s">
        <v>1013</v>
      </c>
      <c r="B65" s="14" t="str">
        <f>MID(Consolidado!$A65,1,1)</f>
        <v>1</v>
      </c>
      <c r="C65" s="14" t="str">
        <f>MID(Consolidado!$A65,3,1)</f>
        <v>1</v>
      </c>
      <c r="D65" s="14" t="str">
        <f>MID(Consolidado!$A65,5,2)</f>
        <v>03</v>
      </c>
      <c r="E65" s="14" t="str">
        <f>MID(Consolidado!$A65,8,1)</f>
        <v>2</v>
      </c>
      <c r="F65" s="14" t="str">
        <f>MID(Consolidado!$A65,10,4)</f>
        <v>PR11</v>
      </c>
      <c r="G65" s="14" t="str">
        <f>MID(Consolidado!$A65,15,2)</f>
        <v>72</v>
      </c>
      <c r="H65" s="14" t="str">
        <f>MID(Consolidado!$A65,18,1)</f>
        <v>2</v>
      </c>
      <c r="I65" s="66" t="str">
        <f>MID(Consolidado!$A65,18,4)</f>
        <v>2111</v>
      </c>
      <c r="J65" s="66" t="str">
        <f>MID(Consolidado!$A65,23,2)</f>
        <v>01</v>
      </c>
      <c r="K65" s="69" t="str">
        <f>VLOOKUP(Ppto2021[[#This Row],[Partida]],Cog,2,FALSE)</f>
        <v>Materiales, Utiles Y Equipos Menores De Oficina</v>
      </c>
      <c r="L65" s="15">
        <f>IFERROR(VLOOKUP(Consolidado!$A65,corte201031,3,FALSE),0)</f>
        <v>4569</v>
      </c>
      <c r="M65" s="15">
        <f>IFERROR(VLOOKUP(Consolidado!$A65,corte201031,4,FALSE),0)</f>
        <v>3188</v>
      </c>
      <c r="N65" s="15">
        <f>IFERROR(VLOOKUP(Consolidado!$A65,corte201031,4,FALSE)+VLOOKUP(Consolidado!$A65,corte201031,6,FALSE),0)</f>
        <v>3593</v>
      </c>
      <c r="O65" s="15">
        <f>Ppto2021[[#This Row],[Modificado 2020]]-Ppto2021[[#This Row],[Estimado 31.12.20]]</f>
        <v>976</v>
      </c>
      <c r="P65" s="16">
        <f>IFERROR(Ppto2021[[#This Row],[Diferencia]]/Ppto2021[[#This Row],[Modificado 2020]],0)</f>
        <v>0.21361348216239878</v>
      </c>
      <c r="Q65" s="17">
        <v>0</v>
      </c>
      <c r="R65" s="17">
        <v>0</v>
      </c>
      <c r="S65" s="17">
        <v>4800</v>
      </c>
      <c r="T65" s="17">
        <f>Ppto2021[[#This Row],[Requerido  2021]]-Ppto2021[[#This Row],[Estimado 31.12.20]]</f>
        <v>1207</v>
      </c>
      <c r="U65" s="16">
        <f>IFERROR(Ppto2021[[#This Row],[Diferencia vs Estimado]]/Ppto2021[[#This Row],[Estimado 31.12.20]],0)</f>
        <v>0.33593097689952683</v>
      </c>
      <c r="V65" s="17">
        <v>4500</v>
      </c>
      <c r="W65" s="37">
        <f>Ppto2021[[#This Row],[Cifra Ajustada 2021]]-Ppto2021[[#This Row],[Estimado 31.12.20]]</f>
        <v>907</v>
      </c>
      <c r="X65" s="19">
        <f>IFERROR(Ppto2021[[#This Row],[Diferencia vs Estimado2]]/Ppto2021[[#This Row],[Estimado 31.12.20]],0)</f>
        <v>0.2524352908433064</v>
      </c>
      <c r="Y65" s="13" t="s">
        <v>964</v>
      </c>
    </row>
    <row r="66" spans="1:25" x14ac:dyDescent="0.2">
      <c r="A66" s="13" t="s">
        <v>1014</v>
      </c>
      <c r="B66" s="14" t="str">
        <f>MID(Consolidado!$A66,1,1)</f>
        <v>1</v>
      </c>
      <c r="C66" s="14" t="str">
        <f>MID(Consolidado!$A66,3,1)</f>
        <v>1</v>
      </c>
      <c r="D66" s="14" t="str">
        <f>MID(Consolidado!$A66,5,2)</f>
        <v>03</v>
      </c>
      <c r="E66" s="14" t="str">
        <f>MID(Consolidado!$A66,8,1)</f>
        <v>2</v>
      </c>
      <c r="F66" s="14" t="str">
        <f>MID(Consolidado!$A66,10,4)</f>
        <v>PR11</v>
      </c>
      <c r="G66" s="14" t="str">
        <f>MID(Consolidado!$A66,15,2)</f>
        <v>72</v>
      </c>
      <c r="H66" s="14" t="str">
        <f>MID(Consolidado!$A66,18,1)</f>
        <v>2</v>
      </c>
      <c r="I66" s="66" t="str">
        <f>MID(Consolidado!$A66,18,4)</f>
        <v>2151</v>
      </c>
      <c r="J66" s="66" t="str">
        <f>MID(Consolidado!$A66,23,2)</f>
        <v>01</v>
      </c>
      <c r="K66" s="69" t="str">
        <f>VLOOKUP(Ppto2021[[#This Row],[Partida]],Cog,2,FALSE)</f>
        <v xml:space="preserve">Material Impreso E Información Digital </v>
      </c>
      <c r="L66" s="15">
        <f>IFERROR(VLOOKUP(Consolidado!$A66,corte201031,3,FALSE),0)</f>
        <v>842</v>
      </c>
      <c r="M66" s="15">
        <f>IFERROR(VLOOKUP(Consolidado!$A66,corte201031,4,FALSE),0)</f>
        <v>351.74</v>
      </c>
      <c r="N66" s="15">
        <f>IFERROR(VLOOKUP(Consolidado!$A66,corte201031,4,FALSE)+VLOOKUP(Consolidado!$A66,corte201031,6,FALSE),0)</f>
        <v>351.74</v>
      </c>
      <c r="O66" s="15">
        <f>Ppto2021[[#This Row],[Modificado 2020]]-Ppto2021[[#This Row],[Estimado 31.12.20]]</f>
        <v>490.26</v>
      </c>
      <c r="P66" s="16">
        <f>IFERROR(Ppto2021[[#This Row],[Diferencia]]/Ppto2021[[#This Row],[Modificado 2020]],0)</f>
        <v>0.58225653206650829</v>
      </c>
      <c r="Q66" s="17">
        <v>0</v>
      </c>
      <c r="R66" s="17">
        <v>0</v>
      </c>
      <c r="S66" s="17">
        <v>900</v>
      </c>
      <c r="T66" s="17">
        <f>Ppto2021[[#This Row],[Requerido  2021]]-Ppto2021[[#This Row],[Estimado 31.12.20]]</f>
        <v>548.26</v>
      </c>
      <c r="U66" s="16">
        <f>IFERROR(Ppto2021[[#This Row],[Diferencia vs Estimado]]/Ppto2021[[#This Row],[Estimado 31.12.20]],0)</f>
        <v>1.5587081366918747</v>
      </c>
      <c r="V66" s="17">
        <v>850</v>
      </c>
      <c r="W66" s="37">
        <f>Ppto2021[[#This Row],[Cifra Ajustada 2021]]-Ppto2021[[#This Row],[Estimado 31.12.20]]</f>
        <v>498.26</v>
      </c>
      <c r="X66" s="19">
        <f>IFERROR(Ppto2021[[#This Row],[Diferencia vs Estimado2]]/Ppto2021[[#This Row],[Estimado 31.12.20]],0)</f>
        <v>1.4165576846534371</v>
      </c>
      <c r="Y66" s="13" t="s">
        <v>3068</v>
      </c>
    </row>
    <row r="67" spans="1:25" x14ac:dyDescent="0.2">
      <c r="A67" s="13" t="s">
        <v>1015</v>
      </c>
      <c r="B67" s="14" t="str">
        <f>MID(Consolidado!$A67,1,1)</f>
        <v>1</v>
      </c>
      <c r="C67" s="14" t="str">
        <f>MID(Consolidado!$A67,3,1)</f>
        <v>1</v>
      </c>
      <c r="D67" s="14" t="str">
        <f>MID(Consolidado!$A67,5,2)</f>
        <v>03</v>
      </c>
      <c r="E67" s="14" t="str">
        <f>MID(Consolidado!$A67,8,1)</f>
        <v>2</v>
      </c>
      <c r="F67" s="14" t="str">
        <f>MID(Consolidado!$A67,10,4)</f>
        <v>PR11</v>
      </c>
      <c r="G67" s="14" t="str">
        <f>MID(Consolidado!$A67,15,2)</f>
        <v>72</v>
      </c>
      <c r="H67" s="14" t="str">
        <f>MID(Consolidado!$A67,18,1)</f>
        <v>2</v>
      </c>
      <c r="I67" s="66" t="str">
        <f>MID(Consolidado!$A67,18,4)</f>
        <v>2161</v>
      </c>
      <c r="J67" s="66" t="str">
        <f>MID(Consolidado!$A67,23,2)</f>
        <v>01</v>
      </c>
      <c r="K67" s="69" t="str">
        <f>VLOOKUP(Ppto2021[[#This Row],[Partida]],Cog,2,FALSE)</f>
        <v>Material De Limpieza</v>
      </c>
      <c r="L67" s="15">
        <f>IFERROR(VLOOKUP(Consolidado!$A67,corte201031,3,FALSE),0)</f>
        <v>1327</v>
      </c>
      <c r="M67" s="15">
        <f>IFERROR(VLOOKUP(Consolidado!$A67,corte201031,4,FALSE),0)</f>
        <v>1050.99</v>
      </c>
      <c r="N67" s="15">
        <f>IFERROR(VLOOKUP(Consolidado!$A67,corte201031,4,FALSE)+VLOOKUP(Consolidado!$A67,corte201031,6,FALSE),0)</f>
        <v>1350.99</v>
      </c>
      <c r="O67" s="15">
        <f>Ppto2021[[#This Row],[Modificado 2020]]-Ppto2021[[#This Row],[Estimado 31.12.20]]</f>
        <v>-23.990000000000009</v>
      </c>
      <c r="P67" s="16">
        <f>IFERROR(Ppto2021[[#This Row],[Diferencia]]/Ppto2021[[#This Row],[Modificado 2020]],0)</f>
        <v>-1.8078372268274311E-2</v>
      </c>
      <c r="Q67" s="17">
        <v>0</v>
      </c>
      <c r="R67" s="17">
        <v>0</v>
      </c>
      <c r="S67" s="17">
        <v>1400</v>
      </c>
      <c r="T67" s="17">
        <f>Ppto2021[[#This Row],[Requerido  2021]]-Ppto2021[[#This Row],[Estimado 31.12.20]]</f>
        <v>49.009999999999991</v>
      </c>
      <c r="U67" s="16">
        <f>IFERROR(Ppto2021[[#This Row],[Diferencia vs Estimado]]/Ppto2021[[#This Row],[Estimado 31.12.20]],0)</f>
        <v>3.6277100496672807E-2</v>
      </c>
      <c r="V67" s="17">
        <v>1400</v>
      </c>
      <c r="W67" s="37">
        <f>Ppto2021[[#This Row],[Cifra Ajustada 2021]]-Ppto2021[[#This Row],[Estimado 31.12.20]]</f>
        <v>49.009999999999991</v>
      </c>
      <c r="X67" s="19">
        <f>IFERROR(Ppto2021[[#This Row],[Diferencia vs Estimado2]]/Ppto2021[[#This Row],[Estimado 31.12.20]],0)</f>
        <v>3.6277100496672807E-2</v>
      </c>
      <c r="Y67" s="13" t="s">
        <v>3069</v>
      </c>
    </row>
    <row r="68" spans="1:25" x14ac:dyDescent="0.2">
      <c r="A68" s="13" t="s">
        <v>1016</v>
      </c>
      <c r="B68" s="14" t="str">
        <f>MID(Consolidado!$A68,1,1)</f>
        <v>1</v>
      </c>
      <c r="C68" s="14" t="str">
        <f>MID(Consolidado!$A68,3,1)</f>
        <v>1</v>
      </c>
      <c r="D68" s="14" t="str">
        <f>MID(Consolidado!$A68,5,2)</f>
        <v>03</v>
      </c>
      <c r="E68" s="14" t="str">
        <f>MID(Consolidado!$A68,8,1)</f>
        <v>2</v>
      </c>
      <c r="F68" s="14" t="str">
        <f>MID(Consolidado!$A68,10,4)</f>
        <v>PR11</v>
      </c>
      <c r="G68" s="14" t="str">
        <f>MID(Consolidado!$A68,15,2)</f>
        <v>72</v>
      </c>
      <c r="H68" s="14" t="str">
        <f>MID(Consolidado!$A68,18,1)</f>
        <v>2</v>
      </c>
      <c r="I68" s="66" t="str">
        <f>MID(Consolidado!$A68,18,4)</f>
        <v>2182</v>
      </c>
      <c r="J68" s="66" t="str">
        <f>MID(Consolidado!$A68,23,2)</f>
        <v>00</v>
      </c>
      <c r="K68" s="69" t="str">
        <f>VLOOKUP(Ppto2021[[#This Row],[Partida]],Cog,2,FALSE)</f>
        <v>Registro E Identificación Vehicular</v>
      </c>
      <c r="L68" s="15">
        <f>IFERROR(VLOOKUP(Consolidado!$A68,corte201031,3,FALSE),0)</f>
        <v>1752</v>
      </c>
      <c r="M68" s="15">
        <f>IFERROR(VLOOKUP(Consolidado!$A68,corte201031,4,FALSE),0)</f>
        <v>1752</v>
      </c>
      <c r="N68" s="15">
        <f>IFERROR(VLOOKUP(Consolidado!$A68,corte201031,4,FALSE)+VLOOKUP(Consolidado!$A68,corte201031,6,FALSE),0)</f>
        <v>1752</v>
      </c>
      <c r="O68" s="15">
        <f>Ppto2021[[#This Row],[Modificado 2020]]-Ppto2021[[#This Row],[Estimado 31.12.20]]</f>
        <v>0</v>
      </c>
      <c r="P68" s="16">
        <f>IFERROR(Ppto2021[[#This Row],[Diferencia]]/Ppto2021[[#This Row],[Modificado 2020]],0)</f>
        <v>0</v>
      </c>
      <c r="Q68" s="17">
        <v>0</v>
      </c>
      <c r="R68" s="17">
        <v>0</v>
      </c>
      <c r="S68" s="17">
        <v>1823</v>
      </c>
      <c r="T68" s="17">
        <f>Ppto2021[[#This Row],[Requerido  2021]]-Ppto2021[[#This Row],[Estimado 31.12.20]]</f>
        <v>71</v>
      </c>
      <c r="U68" s="16">
        <f>IFERROR(Ppto2021[[#This Row],[Diferencia vs Estimado]]/Ppto2021[[#This Row],[Estimado 31.12.20]],0)</f>
        <v>4.0525114155251139E-2</v>
      </c>
      <c r="V68" s="17">
        <v>1823</v>
      </c>
      <c r="W68" s="37">
        <f>Ppto2021[[#This Row],[Cifra Ajustada 2021]]-Ppto2021[[#This Row],[Estimado 31.12.20]]</f>
        <v>71</v>
      </c>
      <c r="X68" s="19">
        <f>IFERROR(Ppto2021[[#This Row],[Diferencia vs Estimado2]]/Ppto2021[[#This Row],[Estimado 31.12.20]],0)</f>
        <v>4.0525114155251139E-2</v>
      </c>
      <c r="Y68" s="13" t="s">
        <v>280</v>
      </c>
    </row>
    <row r="69" spans="1:25" x14ac:dyDescent="0.2">
      <c r="A69" s="13" t="s">
        <v>1017</v>
      </c>
      <c r="B69" s="14" t="str">
        <f>MID(Consolidado!$A69,1,1)</f>
        <v>1</v>
      </c>
      <c r="C69" s="14" t="str">
        <f>MID(Consolidado!$A69,3,1)</f>
        <v>1</v>
      </c>
      <c r="D69" s="14" t="str">
        <f>MID(Consolidado!$A69,5,2)</f>
        <v>03</v>
      </c>
      <c r="E69" s="14" t="str">
        <f>MID(Consolidado!$A69,8,1)</f>
        <v>2</v>
      </c>
      <c r="F69" s="14" t="str">
        <f>MID(Consolidado!$A69,10,4)</f>
        <v>PR11</v>
      </c>
      <c r="G69" s="14" t="str">
        <f>MID(Consolidado!$A69,15,2)</f>
        <v>72</v>
      </c>
      <c r="H69" s="14" t="str">
        <f>MID(Consolidado!$A69,18,1)</f>
        <v>2</v>
      </c>
      <c r="I69" s="66" t="str">
        <f>MID(Consolidado!$A69,18,4)</f>
        <v>2214</v>
      </c>
      <c r="J69" s="66" t="str">
        <f>MID(Consolidado!$A69,23,2)</f>
        <v>00</v>
      </c>
      <c r="K69" s="69" t="str">
        <f>VLOOKUP(Ppto2021[[#This Row],[Partida]],Cog,2,FALSE)</f>
        <v>Productos Alimenticios Para El Personal En Las Instalaciones De Las Dependencias Y Entidades</v>
      </c>
      <c r="L69" s="15">
        <f>IFERROR(VLOOKUP(Consolidado!$A69,corte201031,3,FALSE),0)</f>
        <v>6186</v>
      </c>
      <c r="M69" s="15">
        <f>IFERROR(VLOOKUP(Consolidado!$A69,corte201031,4,FALSE),0)</f>
        <v>3656.18</v>
      </c>
      <c r="N69" s="15">
        <f>IFERROR(VLOOKUP(Consolidado!$A69,corte201031,4,FALSE)+VLOOKUP(Consolidado!$A69,corte201031,6,FALSE),0)</f>
        <v>3956.18</v>
      </c>
      <c r="O69" s="15">
        <f>Ppto2021[[#This Row],[Modificado 2020]]-Ppto2021[[#This Row],[Estimado 31.12.20]]</f>
        <v>2229.8200000000002</v>
      </c>
      <c r="P69" s="16">
        <f>IFERROR(Ppto2021[[#This Row],[Diferencia]]/Ppto2021[[#This Row],[Modificado 2020]],0)</f>
        <v>0.36046233430326546</v>
      </c>
      <c r="Q69" s="17">
        <v>0</v>
      </c>
      <c r="R69" s="17">
        <v>0</v>
      </c>
      <c r="S69" s="17">
        <v>6500</v>
      </c>
      <c r="T69" s="17">
        <f>Ppto2021[[#This Row],[Requerido  2021]]-Ppto2021[[#This Row],[Estimado 31.12.20]]</f>
        <v>2543.8200000000002</v>
      </c>
      <c r="U69" s="16">
        <f>IFERROR(Ppto2021[[#This Row],[Diferencia vs Estimado]]/Ppto2021[[#This Row],[Estimado 31.12.20]],0)</f>
        <v>0.64299905464362095</v>
      </c>
      <c r="V69" s="17">
        <v>6500</v>
      </c>
      <c r="W69" s="37">
        <f>Ppto2021[[#This Row],[Cifra Ajustada 2021]]-Ppto2021[[#This Row],[Estimado 31.12.20]]</f>
        <v>2543.8200000000002</v>
      </c>
      <c r="X69" s="19">
        <f>IFERROR(Ppto2021[[#This Row],[Diferencia vs Estimado2]]/Ppto2021[[#This Row],[Estimado 31.12.20]],0)</f>
        <v>0.64299905464362095</v>
      </c>
      <c r="Y69" s="13" t="s">
        <v>1238</v>
      </c>
    </row>
    <row r="70" spans="1:25" x14ac:dyDescent="0.2">
      <c r="A70" s="13" t="s">
        <v>1018</v>
      </c>
      <c r="B70" s="14" t="str">
        <f>MID(Consolidado!$A70,1,1)</f>
        <v>1</v>
      </c>
      <c r="C70" s="14" t="str">
        <f>MID(Consolidado!$A70,3,1)</f>
        <v>1</v>
      </c>
      <c r="D70" s="14" t="str">
        <f>MID(Consolidado!$A70,5,2)</f>
        <v>03</v>
      </c>
      <c r="E70" s="14" t="str">
        <f>MID(Consolidado!$A70,8,1)</f>
        <v>2</v>
      </c>
      <c r="F70" s="14" t="str">
        <f>MID(Consolidado!$A70,10,4)</f>
        <v>PR11</v>
      </c>
      <c r="G70" s="14" t="str">
        <f>MID(Consolidado!$A70,15,2)</f>
        <v>72</v>
      </c>
      <c r="H70" s="14" t="str">
        <f>MID(Consolidado!$A70,18,1)</f>
        <v>2</v>
      </c>
      <c r="I70" s="66" t="str">
        <f>MID(Consolidado!$A70,18,4)</f>
        <v>2231</v>
      </c>
      <c r="J70" s="66" t="str">
        <f>MID(Consolidado!$A70,23,2)</f>
        <v>00</v>
      </c>
      <c r="K70" s="69" t="str">
        <f>VLOOKUP(Ppto2021[[#This Row],[Partida]],Cog,2,FALSE)</f>
        <v>Utensilios Para El Servicio De Alimentación</v>
      </c>
      <c r="L70" s="15">
        <f>IFERROR(VLOOKUP(Consolidado!$A70,corte201031,3,FALSE),0)</f>
        <v>831</v>
      </c>
      <c r="M70" s="15">
        <f>IFERROR(VLOOKUP(Consolidado!$A70,corte201031,4,FALSE),0)</f>
        <v>784</v>
      </c>
      <c r="N70" s="15">
        <f>IFERROR(VLOOKUP(Consolidado!$A70,corte201031,4,FALSE)+VLOOKUP(Consolidado!$A70,corte201031,6,FALSE),0)</f>
        <v>784</v>
      </c>
      <c r="O70" s="15">
        <f>Ppto2021[[#This Row],[Modificado 2020]]-Ppto2021[[#This Row],[Estimado 31.12.20]]</f>
        <v>47</v>
      </c>
      <c r="P70" s="16">
        <f>IFERROR(Ppto2021[[#This Row],[Diferencia]]/Ppto2021[[#This Row],[Modificado 2020]],0)</f>
        <v>5.6558363417569195E-2</v>
      </c>
      <c r="Q70" s="17">
        <v>0</v>
      </c>
      <c r="R70" s="17">
        <v>0</v>
      </c>
      <c r="S70" s="17">
        <v>900</v>
      </c>
      <c r="T70" s="17">
        <f>Ppto2021[[#This Row],[Requerido  2021]]-Ppto2021[[#This Row],[Estimado 31.12.20]]</f>
        <v>116</v>
      </c>
      <c r="U70" s="16">
        <f>IFERROR(Ppto2021[[#This Row],[Diferencia vs Estimado]]/Ppto2021[[#This Row],[Estimado 31.12.20]],0)</f>
        <v>0.14795918367346939</v>
      </c>
      <c r="V70" s="17">
        <v>900</v>
      </c>
      <c r="W70" s="37">
        <f>Ppto2021[[#This Row],[Cifra Ajustada 2021]]-Ppto2021[[#This Row],[Estimado 31.12.20]]</f>
        <v>116</v>
      </c>
      <c r="X70" s="19">
        <f>IFERROR(Ppto2021[[#This Row],[Diferencia vs Estimado2]]/Ppto2021[[#This Row],[Estimado 31.12.20]],0)</f>
        <v>0.14795918367346939</v>
      </c>
      <c r="Y70" s="13" t="s">
        <v>3070</v>
      </c>
    </row>
    <row r="71" spans="1:25" x14ac:dyDescent="0.2">
      <c r="A71" s="13" t="s">
        <v>1019</v>
      </c>
      <c r="B71" s="14" t="str">
        <f>MID(Consolidado!$A71,1,1)</f>
        <v>1</v>
      </c>
      <c r="C71" s="14" t="str">
        <f>MID(Consolidado!$A71,3,1)</f>
        <v>1</v>
      </c>
      <c r="D71" s="14" t="str">
        <f>MID(Consolidado!$A71,5,2)</f>
        <v>03</v>
      </c>
      <c r="E71" s="14" t="str">
        <f>MID(Consolidado!$A71,8,1)</f>
        <v>2</v>
      </c>
      <c r="F71" s="14" t="str">
        <f>MID(Consolidado!$A71,10,4)</f>
        <v>PR11</v>
      </c>
      <c r="G71" s="14" t="str">
        <f>MID(Consolidado!$A71,15,2)</f>
        <v>72</v>
      </c>
      <c r="H71" s="14" t="str">
        <f>MID(Consolidado!$A71,18,1)</f>
        <v>2</v>
      </c>
      <c r="I71" s="66" t="str">
        <f>MID(Consolidado!$A71,18,4)</f>
        <v>2421</v>
      </c>
      <c r="J71" s="66" t="str">
        <f>MID(Consolidado!$A71,23,2)</f>
        <v>02</v>
      </c>
      <c r="K71" s="69" t="str">
        <f>VLOOKUP(Ppto2021[[#This Row],[Partida]],Cog,2,FALSE)</f>
        <v xml:space="preserve">Cemento Y Productos De Concreto </v>
      </c>
      <c r="L71" s="15">
        <f>IFERROR(VLOOKUP(Consolidado!$A71,corte201031,3,FALSE),0)</f>
        <v>0</v>
      </c>
      <c r="M71" s="15">
        <f>IFERROR(VLOOKUP(Consolidado!$A71,corte201031,4,FALSE),0)</f>
        <v>0</v>
      </c>
      <c r="N71" s="15">
        <f>IFERROR(VLOOKUP(Consolidado!$A71,corte201031,4,FALSE)+VLOOKUP(Consolidado!$A71,corte201031,6,FALSE),0)</f>
        <v>0</v>
      </c>
      <c r="O71" s="15">
        <f>Ppto2021[[#This Row],[Modificado 2020]]-Ppto2021[[#This Row],[Estimado 31.12.20]]</f>
        <v>0</v>
      </c>
      <c r="P71" s="16">
        <f>IFERROR(Ppto2021[[#This Row],[Diferencia]]/Ppto2021[[#This Row],[Modificado 2020]],0)</f>
        <v>0</v>
      </c>
      <c r="Q71" s="17">
        <v>0</v>
      </c>
      <c r="R71" s="17">
        <v>0</v>
      </c>
      <c r="S71" s="17">
        <v>385</v>
      </c>
      <c r="T71" s="17">
        <f>Ppto2021[[#This Row],[Requerido  2021]]-Ppto2021[[#This Row],[Estimado 31.12.20]]</f>
        <v>385</v>
      </c>
      <c r="U71" s="16">
        <f>IFERROR(Ppto2021[[#This Row],[Diferencia vs Estimado]]/Ppto2021[[#This Row],[Estimado 31.12.20]],0)</f>
        <v>0</v>
      </c>
      <c r="V71" s="17">
        <v>385</v>
      </c>
      <c r="W71" s="37">
        <f>Ppto2021[[#This Row],[Cifra Ajustada 2021]]-Ppto2021[[#This Row],[Estimado 31.12.20]]</f>
        <v>385</v>
      </c>
      <c r="X71" s="19">
        <f>IFERROR(Ppto2021[[#This Row],[Diferencia vs Estimado2]]/Ppto2021[[#This Row],[Estimado 31.12.20]],0)</f>
        <v>0</v>
      </c>
      <c r="Y71" s="13" t="s">
        <v>3071</v>
      </c>
    </row>
    <row r="72" spans="1:25" x14ac:dyDescent="0.2">
      <c r="A72" s="13" t="s">
        <v>1020</v>
      </c>
      <c r="B72" s="14" t="str">
        <f>MID(Consolidado!$A72,1,1)</f>
        <v>1</v>
      </c>
      <c r="C72" s="14" t="str">
        <f>MID(Consolidado!$A72,3,1)</f>
        <v>1</v>
      </c>
      <c r="D72" s="14" t="str">
        <f>MID(Consolidado!$A72,5,2)</f>
        <v>03</v>
      </c>
      <c r="E72" s="14" t="str">
        <f>MID(Consolidado!$A72,8,1)</f>
        <v>2</v>
      </c>
      <c r="F72" s="14" t="str">
        <f>MID(Consolidado!$A72,10,4)</f>
        <v>PR11</v>
      </c>
      <c r="G72" s="14" t="str">
        <f>MID(Consolidado!$A72,15,2)</f>
        <v>72</v>
      </c>
      <c r="H72" s="14" t="str">
        <f>MID(Consolidado!$A72,18,1)</f>
        <v>2</v>
      </c>
      <c r="I72" s="66" t="str">
        <f>MID(Consolidado!$A72,18,4)</f>
        <v>2441</v>
      </c>
      <c r="J72" s="66" t="str">
        <f>MID(Consolidado!$A72,23,2)</f>
        <v>02</v>
      </c>
      <c r="K72" s="69" t="str">
        <f>VLOOKUP(Ppto2021[[#This Row],[Partida]],Cog,2,FALSE)</f>
        <v xml:space="preserve">Madera Y Productos De Madera </v>
      </c>
      <c r="L72" s="15">
        <f>IFERROR(VLOOKUP(Consolidado!$A72,corte201031,3,FALSE),0)</f>
        <v>0</v>
      </c>
      <c r="M72" s="15">
        <f>IFERROR(VLOOKUP(Consolidado!$A72,corte201031,4,FALSE),0)</f>
        <v>0</v>
      </c>
      <c r="N72" s="15">
        <f>IFERROR(VLOOKUP(Consolidado!$A72,corte201031,4,FALSE)+VLOOKUP(Consolidado!$A72,corte201031,6,FALSE),0)</f>
        <v>0</v>
      </c>
      <c r="O72" s="15">
        <f>Ppto2021[[#This Row],[Modificado 2020]]-Ppto2021[[#This Row],[Estimado 31.12.20]]</f>
        <v>0</v>
      </c>
      <c r="P72" s="16">
        <f>IFERROR(Ppto2021[[#This Row],[Diferencia]]/Ppto2021[[#This Row],[Modificado 2020]],0)</f>
        <v>0</v>
      </c>
      <c r="Q72" s="17">
        <v>0</v>
      </c>
      <c r="R72" s="17">
        <v>0</v>
      </c>
      <c r="S72" s="17">
        <v>3543</v>
      </c>
      <c r="T72" s="17">
        <f>Ppto2021[[#This Row],[Requerido  2021]]-Ppto2021[[#This Row],[Estimado 31.12.20]]</f>
        <v>3543</v>
      </c>
      <c r="U72" s="16">
        <f>IFERROR(Ppto2021[[#This Row],[Diferencia vs Estimado]]/Ppto2021[[#This Row],[Estimado 31.12.20]],0)</f>
        <v>0</v>
      </c>
      <c r="V72" s="17">
        <v>3543</v>
      </c>
      <c r="W72" s="37">
        <f>Ppto2021[[#This Row],[Cifra Ajustada 2021]]-Ppto2021[[#This Row],[Estimado 31.12.20]]</f>
        <v>3543</v>
      </c>
      <c r="X72" s="19">
        <f>IFERROR(Ppto2021[[#This Row],[Diferencia vs Estimado2]]/Ppto2021[[#This Row],[Estimado 31.12.20]],0)</f>
        <v>0</v>
      </c>
      <c r="Y72" s="13" t="s">
        <v>3071</v>
      </c>
    </row>
    <row r="73" spans="1:25" x14ac:dyDescent="0.2">
      <c r="A73" s="13" t="s">
        <v>1021</v>
      </c>
      <c r="B73" s="14" t="str">
        <f>MID(Consolidado!$A73,1,1)</f>
        <v>1</v>
      </c>
      <c r="C73" s="14" t="str">
        <f>MID(Consolidado!$A73,3,1)</f>
        <v>1</v>
      </c>
      <c r="D73" s="14" t="str">
        <f>MID(Consolidado!$A73,5,2)</f>
        <v>03</v>
      </c>
      <c r="E73" s="14" t="str">
        <f>MID(Consolidado!$A73,8,1)</f>
        <v>2</v>
      </c>
      <c r="F73" s="14" t="str">
        <f>MID(Consolidado!$A73,10,4)</f>
        <v>PR11</v>
      </c>
      <c r="G73" s="14" t="str">
        <f>MID(Consolidado!$A73,15,2)</f>
        <v>72</v>
      </c>
      <c r="H73" s="14" t="str">
        <f>MID(Consolidado!$A73,18,1)</f>
        <v>2</v>
      </c>
      <c r="I73" s="66" t="str">
        <f>MID(Consolidado!$A73,18,4)</f>
        <v>2471</v>
      </c>
      <c r="J73" s="66" t="str">
        <f>MID(Consolidado!$A73,23,2)</f>
        <v>02</v>
      </c>
      <c r="K73" s="69" t="str">
        <f>VLOOKUP(Ppto2021[[#This Row],[Partida]],Cog,2,FALSE)</f>
        <v xml:space="preserve">Artículos Metálicos Para La Construcción </v>
      </c>
      <c r="L73" s="15">
        <f>IFERROR(VLOOKUP(Consolidado!$A73,corte201031,3,FALSE),0)</f>
        <v>0</v>
      </c>
      <c r="M73" s="15">
        <f>IFERROR(VLOOKUP(Consolidado!$A73,corte201031,4,FALSE),0)</f>
        <v>0</v>
      </c>
      <c r="N73" s="15">
        <f>IFERROR(VLOOKUP(Consolidado!$A73,corte201031,4,FALSE)+VLOOKUP(Consolidado!$A73,corte201031,6,FALSE),0)</f>
        <v>0</v>
      </c>
      <c r="O73" s="15">
        <f>Ppto2021[[#This Row],[Modificado 2020]]-Ppto2021[[#This Row],[Estimado 31.12.20]]</f>
        <v>0</v>
      </c>
      <c r="P73" s="16">
        <f>IFERROR(Ppto2021[[#This Row],[Diferencia]]/Ppto2021[[#This Row],[Modificado 2020]],0)</f>
        <v>0</v>
      </c>
      <c r="Q73" s="17">
        <v>0</v>
      </c>
      <c r="R73" s="17">
        <v>0</v>
      </c>
      <c r="S73" s="17">
        <v>1015</v>
      </c>
      <c r="T73" s="17">
        <f>Ppto2021[[#This Row],[Requerido  2021]]-Ppto2021[[#This Row],[Estimado 31.12.20]]</f>
        <v>1015</v>
      </c>
      <c r="U73" s="16">
        <f>IFERROR(Ppto2021[[#This Row],[Diferencia vs Estimado]]/Ppto2021[[#This Row],[Estimado 31.12.20]],0)</f>
        <v>0</v>
      </c>
      <c r="V73" s="17">
        <v>1015</v>
      </c>
      <c r="W73" s="37">
        <f>Ppto2021[[#This Row],[Cifra Ajustada 2021]]-Ppto2021[[#This Row],[Estimado 31.12.20]]</f>
        <v>1015</v>
      </c>
      <c r="X73" s="19">
        <f>IFERROR(Ppto2021[[#This Row],[Diferencia vs Estimado2]]/Ppto2021[[#This Row],[Estimado 31.12.20]],0)</f>
        <v>0</v>
      </c>
      <c r="Y73" s="13" t="s">
        <v>3071</v>
      </c>
    </row>
    <row r="74" spans="1:25" x14ac:dyDescent="0.2">
      <c r="A74" s="13" t="s">
        <v>1022</v>
      </c>
      <c r="B74" s="14" t="str">
        <f>MID(Consolidado!$A74,1,1)</f>
        <v>1</v>
      </c>
      <c r="C74" s="14" t="str">
        <f>MID(Consolidado!$A74,3,1)</f>
        <v>1</v>
      </c>
      <c r="D74" s="14" t="str">
        <f>MID(Consolidado!$A74,5,2)</f>
        <v>03</v>
      </c>
      <c r="E74" s="14" t="str">
        <f>MID(Consolidado!$A74,8,1)</f>
        <v>2</v>
      </c>
      <c r="F74" s="14" t="str">
        <f>MID(Consolidado!$A74,10,4)</f>
        <v>PR11</v>
      </c>
      <c r="G74" s="14" t="str">
        <f>MID(Consolidado!$A74,15,2)</f>
        <v>72</v>
      </c>
      <c r="H74" s="14" t="str">
        <f>MID(Consolidado!$A74,18,1)</f>
        <v>2</v>
      </c>
      <c r="I74" s="66" t="str">
        <f>MID(Consolidado!$A74,18,4)</f>
        <v>2481</v>
      </c>
      <c r="J74" s="66" t="str">
        <f>MID(Consolidado!$A74,23,2)</f>
        <v>02</v>
      </c>
      <c r="K74" s="69" t="str">
        <f>VLOOKUP(Ppto2021[[#This Row],[Partida]],Cog,2,FALSE)</f>
        <v xml:space="preserve">Materiales Complementarios </v>
      </c>
      <c r="L74" s="15">
        <f>IFERROR(VLOOKUP(Consolidado!$A74,corte201031,3,FALSE),0)</f>
        <v>0</v>
      </c>
      <c r="M74" s="15">
        <f>IFERROR(VLOOKUP(Consolidado!$A74,corte201031,4,FALSE),0)</f>
        <v>0</v>
      </c>
      <c r="N74" s="15">
        <f>IFERROR(VLOOKUP(Consolidado!$A74,corte201031,4,FALSE)+VLOOKUP(Consolidado!$A74,corte201031,6,FALSE),0)</f>
        <v>0</v>
      </c>
      <c r="O74" s="15">
        <f>Ppto2021[[#This Row],[Modificado 2020]]-Ppto2021[[#This Row],[Estimado 31.12.20]]</f>
        <v>0</v>
      </c>
      <c r="P74" s="16">
        <f>IFERROR(Ppto2021[[#This Row],[Diferencia]]/Ppto2021[[#This Row],[Modificado 2020]],0)</f>
        <v>0</v>
      </c>
      <c r="Q74" s="17">
        <v>0</v>
      </c>
      <c r="R74" s="17">
        <v>0</v>
      </c>
      <c r="S74" s="17">
        <v>608</v>
      </c>
      <c r="T74" s="17">
        <f>Ppto2021[[#This Row],[Requerido  2021]]-Ppto2021[[#This Row],[Estimado 31.12.20]]</f>
        <v>608</v>
      </c>
      <c r="U74" s="16">
        <f>IFERROR(Ppto2021[[#This Row],[Diferencia vs Estimado]]/Ppto2021[[#This Row],[Estimado 31.12.20]],0)</f>
        <v>0</v>
      </c>
      <c r="V74" s="17">
        <v>608</v>
      </c>
      <c r="W74" s="37">
        <f>Ppto2021[[#This Row],[Cifra Ajustada 2021]]-Ppto2021[[#This Row],[Estimado 31.12.20]]</f>
        <v>608</v>
      </c>
      <c r="X74" s="19">
        <f>IFERROR(Ppto2021[[#This Row],[Diferencia vs Estimado2]]/Ppto2021[[#This Row],[Estimado 31.12.20]],0)</f>
        <v>0</v>
      </c>
      <c r="Y74" s="13" t="s">
        <v>3071</v>
      </c>
    </row>
    <row r="75" spans="1:25" x14ac:dyDescent="0.2">
      <c r="A75" s="13" t="s">
        <v>1023</v>
      </c>
      <c r="B75" s="14" t="str">
        <f>MID(Consolidado!$A75,1,1)</f>
        <v>1</v>
      </c>
      <c r="C75" s="14" t="str">
        <f>MID(Consolidado!$A75,3,1)</f>
        <v>1</v>
      </c>
      <c r="D75" s="14" t="str">
        <f>MID(Consolidado!$A75,5,2)</f>
        <v>03</v>
      </c>
      <c r="E75" s="14" t="str">
        <f>MID(Consolidado!$A75,8,1)</f>
        <v>2</v>
      </c>
      <c r="F75" s="14" t="str">
        <f>MID(Consolidado!$A75,10,4)</f>
        <v>PR11</v>
      </c>
      <c r="G75" s="14" t="str">
        <f>MID(Consolidado!$A75,15,2)</f>
        <v>72</v>
      </c>
      <c r="H75" s="14" t="str">
        <f>MID(Consolidado!$A75,18,1)</f>
        <v>2</v>
      </c>
      <c r="I75" s="66" t="str">
        <f>MID(Consolidado!$A75,18,4)</f>
        <v>2491</v>
      </c>
      <c r="J75" s="66" t="str">
        <f>MID(Consolidado!$A75,23,2)</f>
        <v>02</v>
      </c>
      <c r="K75" s="69" t="str">
        <f>VLOOKUP(Ppto2021[[#This Row],[Partida]],Cog,2,FALSE)</f>
        <v xml:space="preserve">Otros Materiales Y Artículos De Construcción Y Reparación </v>
      </c>
      <c r="L75" s="15">
        <f>IFERROR(VLOOKUP(Consolidado!$A75,corte201031,3,FALSE),0)</f>
        <v>0</v>
      </c>
      <c r="M75" s="15">
        <f>IFERROR(VLOOKUP(Consolidado!$A75,corte201031,4,FALSE),0)</f>
        <v>0</v>
      </c>
      <c r="N75" s="15">
        <f>IFERROR(VLOOKUP(Consolidado!$A75,corte201031,4,FALSE)+VLOOKUP(Consolidado!$A75,corte201031,6,FALSE),0)</f>
        <v>0</v>
      </c>
      <c r="O75" s="15">
        <f>Ppto2021[[#This Row],[Modificado 2020]]-Ppto2021[[#This Row],[Estimado 31.12.20]]</f>
        <v>0</v>
      </c>
      <c r="P75" s="16">
        <f>IFERROR(Ppto2021[[#This Row],[Diferencia]]/Ppto2021[[#This Row],[Modificado 2020]],0)</f>
        <v>0</v>
      </c>
      <c r="Q75" s="17">
        <v>0</v>
      </c>
      <c r="R75" s="17">
        <v>0</v>
      </c>
      <c r="S75" s="17">
        <v>1167</v>
      </c>
      <c r="T75" s="17">
        <f>Ppto2021[[#This Row],[Requerido  2021]]-Ppto2021[[#This Row],[Estimado 31.12.20]]</f>
        <v>1167</v>
      </c>
      <c r="U75" s="16">
        <f>IFERROR(Ppto2021[[#This Row],[Diferencia vs Estimado]]/Ppto2021[[#This Row],[Estimado 31.12.20]],0)</f>
        <v>0</v>
      </c>
      <c r="V75" s="17">
        <v>1167</v>
      </c>
      <c r="W75" s="37">
        <f>Ppto2021[[#This Row],[Cifra Ajustada 2021]]-Ppto2021[[#This Row],[Estimado 31.12.20]]</f>
        <v>1167</v>
      </c>
      <c r="X75" s="19">
        <f>IFERROR(Ppto2021[[#This Row],[Diferencia vs Estimado2]]/Ppto2021[[#This Row],[Estimado 31.12.20]],0)</f>
        <v>0</v>
      </c>
      <c r="Y75" s="13" t="s">
        <v>3071</v>
      </c>
    </row>
    <row r="76" spans="1:25" x14ac:dyDescent="0.2">
      <c r="A76" s="13" t="s">
        <v>1024</v>
      </c>
      <c r="B76" s="14" t="str">
        <f>MID(Consolidado!$A76,1,1)</f>
        <v>1</v>
      </c>
      <c r="C76" s="14" t="str">
        <f>MID(Consolidado!$A76,3,1)</f>
        <v>1</v>
      </c>
      <c r="D76" s="14" t="str">
        <f>MID(Consolidado!$A76,5,2)</f>
        <v>03</v>
      </c>
      <c r="E76" s="14" t="str">
        <f>MID(Consolidado!$A76,8,1)</f>
        <v>2</v>
      </c>
      <c r="F76" s="14" t="str">
        <f>MID(Consolidado!$A76,10,4)</f>
        <v>PR11</v>
      </c>
      <c r="G76" s="14" t="str">
        <f>MID(Consolidado!$A76,15,2)</f>
        <v>72</v>
      </c>
      <c r="H76" s="14" t="str">
        <f>MID(Consolidado!$A76,18,1)</f>
        <v>2</v>
      </c>
      <c r="I76" s="66" t="str">
        <f>MID(Consolidado!$A76,18,4)</f>
        <v>2921</v>
      </c>
      <c r="J76" s="66" t="str">
        <f>MID(Consolidado!$A76,23,2)</f>
        <v>02</v>
      </c>
      <c r="K76" s="69" t="str">
        <f>VLOOKUP(Ppto2021[[#This Row],[Partida]],Cog,2,FALSE)</f>
        <v>Refacciones Y Accesorios Menores De Edificios</v>
      </c>
      <c r="L76" s="15">
        <f>IFERROR(VLOOKUP(Consolidado!$A76,corte201031,3,FALSE),0)</f>
        <v>0</v>
      </c>
      <c r="M76" s="15">
        <f>IFERROR(VLOOKUP(Consolidado!$A76,corte201031,4,FALSE),0)</f>
        <v>0</v>
      </c>
      <c r="N76" s="15">
        <f>IFERROR(VLOOKUP(Consolidado!$A76,corte201031,4,FALSE)+VLOOKUP(Consolidado!$A76,corte201031,6,FALSE),0)</f>
        <v>0</v>
      </c>
      <c r="O76" s="15">
        <f>Ppto2021[[#This Row],[Modificado 2020]]-Ppto2021[[#This Row],[Estimado 31.12.20]]</f>
        <v>0</v>
      </c>
      <c r="P76" s="16">
        <f>IFERROR(Ppto2021[[#This Row],[Diferencia]]/Ppto2021[[#This Row],[Modificado 2020]],0)</f>
        <v>0</v>
      </c>
      <c r="Q76" s="17">
        <v>0</v>
      </c>
      <c r="R76" s="17">
        <v>0</v>
      </c>
      <c r="S76" s="17">
        <v>1164</v>
      </c>
      <c r="T76" s="17">
        <f>Ppto2021[[#This Row],[Requerido  2021]]-Ppto2021[[#This Row],[Estimado 31.12.20]]</f>
        <v>1164</v>
      </c>
      <c r="U76" s="16">
        <f>IFERROR(Ppto2021[[#This Row],[Diferencia vs Estimado]]/Ppto2021[[#This Row],[Estimado 31.12.20]],0)</f>
        <v>0</v>
      </c>
      <c r="V76" s="17">
        <v>1164</v>
      </c>
      <c r="W76" s="37">
        <f>Ppto2021[[#This Row],[Cifra Ajustada 2021]]-Ppto2021[[#This Row],[Estimado 31.12.20]]</f>
        <v>1164</v>
      </c>
      <c r="X76" s="19">
        <f>IFERROR(Ppto2021[[#This Row],[Diferencia vs Estimado2]]/Ppto2021[[#This Row],[Estimado 31.12.20]],0)</f>
        <v>0</v>
      </c>
      <c r="Y76" s="13" t="s">
        <v>3071</v>
      </c>
    </row>
    <row r="77" spans="1:25" x14ac:dyDescent="0.2">
      <c r="A77" s="13" t="s">
        <v>1025</v>
      </c>
      <c r="B77" s="14" t="str">
        <f>MID(Consolidado!$A77,1,1)</f>
        <v>1</v>
      </c>
      <c r="C77" s="14" t="str">
        <f>MID(Consolidado!$A77,3,1)</f>
        <v>1</v>
      </c>
      <c r="D77" s="14" t="str">
        <f>MID(Consolidado!$A77,5,2)</f>
        <v>03</v>
      </c>
      <c r="E77" s="14" t="str">
        <f>MID(Consolidado!$A77,8,1)</f>
        <v>2</v>
      </c>
      <c r="F77" s="14" t="str">
        <f>MID(Consolidado!$A77,10,4)</f>
        <v>PR11</v>
      </c>
      <c r="G77" s="14" t="str">
        <f>MID(Consolidado!$A77,15,2)</f>
        <v>72</v>
      </c>
      <c r="H77" s="14" t="str">
        <f>MID(Consolidado!$A77,18,1)</f>
        <v>3</v>
      </c>
      <c r="I77" s="66" t="str">
        <f>MID(Consolidado!$A77,18,4)</f>
        <v>3141</v>
      </c>
      <c r="J77" s="66" t="str">
        <f>MID(Consolidado!$A77,23,2)</f>
        <v>00</v>
      </c>
      <c r="K77" s="69" t="str">
        <f>VLOOKUP(Ppto2021[[#This Row],[Partida]],Cog,2,FALSE)</f>
        <v xml:space="preserve">Servicio Telefonico Tradicional </v>
      </c>
      <c r="L77" s="15">
        <f>IFERROR(VLOOKUP(Consolidado!$A77,corte201031,3,FALSE),0)</f>
        <v>6513</v>
      </c>
      <c r="M77" s="15">
        <f>IFERROR(VLOOKUP(Consolidado!$A77,corte201031,4,FALSE),0)</f>
        <v>5211.8</v>
      </c>
      <c r="N77" s="15">
        <f>IFERROR(VLOOKUP(Consolidado!$A77,corte201031,4,FALSE)+VLOOKUP(Consolidado!$A77,corte201031,6,FALSE),0)</f>
        <v>6254.16</v>
      </c>
      <c r="O77" s="15">
        <f>Ppto2021[[#This Row],[Modificado 2020]]-Ppto2021[[#This Row],[Estimado 31.12.20]]</f>
        <v>258.84000000000015</v>
      </c>
      <c r="P77" s="16">
        <f>IFERROR(Ppto2021[[#This Row],[Diferencia]]/Ppto2021[[#This Row],[Modificado 2020]],0)</f>
        <v>3.9742054352832817E-2</v>
      </c>
      <c r="Q77" s="17">
        <v>0</v>
      </c>
      <c r="R77" s="17">
        <v>0</v>
      </c>
      <c r="S77" s="17">
        <v>24000</v>
      </c>
      <c r="T77" s="17">
        <f>Ppto2021[[#This Row],[Requerido  2021]]-Ppto2021[[#This Row],[Estimado 31.12.20]]</f>
        <v>17745.84</v>
      </c>
      <c r="U77" s="16">
        <f>IFERROR(Ppto2021[[#This Row],[Diferencia vs Estimado]]/Ppto2021[[#This Row],[Estimado 31.12.20]],0)</f>
        <v>2.8374457960781303</v>
      </c>
      <c r="V77" s="17">
        <v>16800</v>
      </c>
      <c r="W77" s="37">
        <f>Ppto2021[[#This Row],[Cifra Ajustada 2021]]-Ppto2021[[#This Row],[Estimado 31.12.20]]</f>
        <v>10545.84</v>
      </c>
      <c r="X77" s="19">
        <f>IFERROR(Ppto2021[[#This Row],[Diferencia vs Estimado2]]/Ppto2021[[#This Row],[Estimado 31.12.20]],0)</f>
        <v>1.6862120572546913</v>
      </c>
      <c r="Y77" s="13" t="s">
        <v>3059</v>
      </c>
    </row>
    <row r="78" spans="1:25" x14ac:dyDescent="0.2">
      <c r="A78" s="13" t="s">
        <v>1026</v>
      </c>
      <c r="B78" s="14" t="str">
        <f>MID(Consolidado!$A78,1,1)</f>
        <v>1</v>
      </c>
      <c r="C78" s="14" t="str">
        <f>MID(Consolidado!$A78,3,1)</f>
        <v>1</v>
      </c>
      <c r="D78" s="14" t="str">
        <f>MID(Consolidado!$A78,5,2)</f>
        <v>03</v>
      </c>
      <c r="E78" s="14" t="str">
        <f>MID(Consolidado!$A78,8,1)</f>
        <v>2</v>
      </c>
      <c r="F78" s="14" t="str">
        <f>MID(Consolidado!$A78,10,4)</f>
        <v>PR11</v>
      </c>
      <c r="G78" s="14" t="str">
        <f>MID(Consolidado!$A78,15,2)</f>
        <v>72</v>
      </c>
      <c r="H78" s="14" t="str">
        <f>MID(Consolidado!$A78,18,1)</f>
        <v>3</v>
      </c>
      <c r="I78" s="66" t="str">
        <f>MID(Consolidado!$A78,18,4)</f>
        <v>3181</v>
      </c>
      <c r="J78" s="66" t="str">
        <f>MID(Consolidado!$A78,23,2)</f>
        <v>00</v>
      </c>
      <c r="K78" s="69" t="str">
        <f>VLOOKUP(Ppto2021[[#This Row],[Partida]],Cog,2,FALSE)</f>
        <v>Servicio Postal</v>
      </c>
      <c r="L78" s="15">
        <f>IFERROR(VLOOKUP(Consolidado!$A78,corte201031,3,FALSE),0)</f>
        <v>203</v>
      </c>
      <c r="M78" s="15">
        <f>IFERROR(VLOOKUP(Consolidado!$A78,corte201031,4,FALSE),0)</f>
        <v>0</v>
      </c>
      <c r="N78" s="15">
        <f>IFERROR(VLOOKUP(Consolidado!$A78,corte201031,4,FALSE)+VLOOKUP(Consolidado!$A78,corte201031,6,FALSE),0)</f>
        <v>0</v>
      </c>
      <c r="O78" s="15">
        <f>Ppto2021[[#This Row],[Modificado 2020]]-Ppto2021[[#This Row],[Estimado 31.12.20]]</f>
        <v>203</v>
      </c>
      <c r="P78" s="16">
        <f>IFERROR(Ppto2021[[#This Row],[Diferencia]]/Ppto2021[[#This Row],[Modificado 2020]],0)</f>
        <v>1</v>
      </c>
      <c r="Q78" s="17">
        <v>0</v>
      </c>
      <c r="R78" s="17">
        <v>0</v>
      </c>
      <c r="S78" s="17">
        <v>220</v>
      </c>
      <c r="T78" s="17">
        <f>Ppto2021[[#This Row],[Requerido  2021]]-Ppto2021[[#This Row],[Estimado 31.12.20]]</f>
        <v>220</v>
      </c>
      <c r="U78" s="16">
        <f>IFERROR(Ppto2021[[#This Row],[Diferencia vs Estimado]]/Ppto2021[[#This Row],[Estimado 31.12.20]],0)</f>
        <v>0</v>
      </c>
      <c r="V78" s="17">
        <v>220</v>
      </c>
      <c r="W78" s="37">
        <f>Ppto2021[[#This Row],[Cifra Ajustada 2021]]-Ppto2021[[#This Row],[Estimado 31.12.20]]</f>
        <v>220</v>
      </c>
      <c r="X78" s="19">
        <f>IFERROR(Ppto2021[[#This Row],[Diferencia vs Estimado2]]/Ppto2021[[#This Row],[Estimado 31.12.20]],0)</f>
        <v>0</v>
      </c>
      <c r="Y78" s="13" t="s">
        <v>3072</v>
      </c>
    </row>
    <row r="79" spans="1:25" x14ac:dyDescent="0.2">
      <c r="A79" s="13" t="s">
        <v>1698</v>
      </c>
      <c r="B79" s="20" t="str">
        <f>MID(Consolidado!$A79,1,1)</f>
        <v>1</v>
      </c>
      <c r="C79" s="20" t="str">
        <f>MID(Consolidado!$A79,3,1)</f>
        <v>1</v>
      </c>
      <c r="D79" s="20" t="str">
        <f>MID(Consolidado!$A79,5,2)</f>
        <v>03</v>
      </c>
      <c r="E79" s="20" t="str">
        <f>MID(Consolidado!$A79,8,1)</f>
        <v>2</v>
      </c>
      <c r="F79" s="20" t="str">
        <f>MID(Consolidado!$A79,10,4)</f>
        <v>PR11</v>
      </c>
      <c r="G79" s="20" t="str">
        <f>MID(Consolidado!$A79,15,2)</f>
        <v>72</v>
      </c>
      <c r="H79" s="20" t="str">
        <f>MID(Consolidado!$A79,18,1)</f>
        <v>3</v>
      </c>
      <c r="I79" s="66" t="str">
        <f>MID(Consolidado!$A79,18,4)</f>
        <v>3231</v>
      </c>
      <c r="J79" s="66" t="str">
        <f>MID(Consolidado!$A79,23,2)</f>
        <v>00</v>
      </c>
      <c r="K79" s="69" t="str">
        <f>VLOOKUP(Ppto2021[[#This Row],[Partida]],Cog,2,FALSE)</f>
        <v>Arrendamiento De Mobiliario Y Equipo De Administración, Educacional Y Recreativo</v>
      </c>
      <c r="L79" s="15">
        <f>IFERROR(VLOOKUP(Consolidado!$A79,corte201031,3,FALSE),0)</f>
        <v>31114</v>
      </c>
      <c r="M79" s="15">
        <f>IFERROR(VLOOKUP(Consolidado!$A79,corte201031,4,FALSE),0)</f>
        <v>21970.45</v>
      </c>
      <c r="N79" s="15">
        <f>IFERROR(VLOOKUP(Consolidado!$A79,corte201031,4,FALSE)+VLOOKUP(Consolidado!$A79,corte201031,6,FALSE),0)</f>
        <v>26364.54</v>
      </c>
      <c r="O79" s="15">
        <f>Ppto2021[[#This Row],[Modificado 2020]]-Ppto2021[[#This Row],[Estimado 31.12.20]]</f>
        <v>4749.4599999999991</v>
      </c>
      <c r="P79" s="16">
        <f>IFERROR(Ppto2021[[#This Row],[Diferencia]]/Ppto2021[[#This Row],[Modificado 2020]],0)</f>
        <v>0.15264703991772191</v>
      </c>
      <c r="Q79" s="17">
        <v>0</v>
      </c>
      <c r="R79" s="17">
        <v>0</v>
      </c>
      <c r="S79" s="17">
        <v>0</v>
      </c>
      <c r="T79" s="17">
        <f>Ppto2021[[#This Row],[Requerido  2021]]-Ppto2021[[#This Row],[Estimado 31.12.20]]</f>
        <v>-26364.54</v>
      </c>
      <c r="U79" s="16">
        <f>IFERROR(Ppto2021[[#This Row],[Diferencia vs Estimado]]/Ppto2021[[#This Row],[Estimado 31.12.20]],0)</f>
        <v>-1</v>
      </c>
      <c r="V79" s="17">
        <v>0</v>
      </c>
      <c r="W79" s="37">
        <f>Ppto2021[[#This Row],[Cifra Ajustada 2021]]-Ppto2021[[#This Row],[Estimado 31.12.20]]</f>
        <v>-26364.54</v>
      </c>
      <c r="X79" s="19">
        <f>IFERROR(Ppto2021[[#This Row],[Diferencia vs Estimado2]]/Ppto2021[[#This Row],[Estimado 31.12.20]],0)</f>
        <v>-1</v>
      </c>
      <c r="Y79" s="13" t="s">
        <v>3063</v>
      </c>
    </row>
    <row r="80" spans="1:25" x14ac:dyDescent="0.2">
      <c r="A80" s="13" t="s">
        <v>1027</v>
      </c>
      <c r="B80" s="14" t="str">
        <f>MID(Consolidado!$A80,1,1)</f>
        <v>1</v>
      </c>
      <c r="C80" s="14" t="str">
        <f>MID(Consolidado!$A80,3,1)</f>
        <v>1</v>
      </c>
      <c r="D80" s="14" t="str">
        <f>MID(Consolidado!$A80,5,2)</f>
        <v>03</v>
      </c>
      <c r="E80" s="14" t="str">
        <f>MID(Consolidado!$A80,8,1)</f>
        <v>2</v>
      </c>
      <c r="F80" s="14" t="str">
        <f>MID(Consolidado!$A80,10,4)</f>
        <v>PR11</v>
      </c>
      <c r="G80" s="14" t="str">
        <f>MID(Consolidado!$A80,15,2)</f>
        <v>72</v>
      </c>
      <c r="H80" s="14" t="str">
        <f>MID(Consolidado!$A80,18,1)</f>
        <v>3</v>
      </c>
      <c r="I80" s="66" t="str">
        <f>MID(Consolidado!$A80,18,4)</f>
        <v>3232</v>
      </c>
      <c r="J80" s="66" t="str">
        <f>MID(Consolidado!$A80,23,2)</f>
        <v>00</v>
      </c>
      <c r="K80" s="69" t="str">
        <f>VLOOKUP(Ppto2021[[#This Row],[Partida]],Cog,2,FALSE)</f>
        <v>Arrendamiento de equipo y bienes informáticos</v>
      </c>
      <c r="L80" s="15">
        <f>IFERROR(VLOOKUP(Consolidado!$A80,corte201031,3,FALSE),0)</f>
        <v>0</v>
      </c>
      <c r="M80" s="15">
        <f>IFERROR(VLOOKUP(Consolidado!$A80,corte201031,4,FALSE),0)</f>
        <v>0</v>
      </c>
      <c r="N80" s="15">
        <f>IFERROR(VLOOKUP(Consolidado!$A80,corte201031,4,FALSE)+VLOOKUP(Consolidado!$A80,corte201031,6,FALSE),0)</f>
        <v>0</v>
      </c>
      <c r="O80" s="15">
        <f>Ppto2021[[#This Row],[Modificado 2020]]-Ppto2021[[#This Row],[Estimado 31.12.20]]</f>
        <v>0</v>
      </c>
      <c r="P80" s="16">
        <f>IFERROR(Ppto2021[[#This Row],[Diferencia]]/Ppto2021[[#This Row],[Modificado 2020]],0)</f>
        <v>0</v>
      </c>
      <c r="Q80" s="17">
        <v>0</v>
      </c>
      <c r="R80" s="17">
        <v>0</v>
      </c>
      <c r="S80" s="17">
        <v>36000</v>
      </c>
      <c r="T80" s="17">
        <f>Ppto2021[[#This Row],[Requerido  2021]]-Ppto2021[[#This Row],[Estimado 31.12.20]]</f>
        <v>36000</v>
      </c>
      <c r="U80" s="16">
        <f>IFERROR(Ppto2021[[#This Row],[Diferencia vs Estimado]]/Ppto2021[[#This Row],[Estimado 31.12.20]],0)</f>
        <v>0</v>
      </c>
      <c r="V80" s="17">
        <v>23760</v>
      </c>
      <c r="W80" s="37">
        <f>Ppto2021[[#This Row],[Cifra Ajustada 2021]]-Ppto2021[[#This Row],[Estimado 31.12.20]]</f>
        <v>23760</v>
      </c>
      <c r="X80" s="19">
        <f>IFERROR(Ppto2021[[#This Row],[Diferencia vs Estimado2]]/Ppto2021[[#This Row],[Estimado 31.12.20]],0)</f>
        <v>0</v>
      </c>
      <c r="Y80" s="13" t="s">
        <v>3060</v>
      </c>
    </row>
    <row r="81" spans="1:25" x14ac:dyDescent="0.2">
      <c r="A81" s="13" t="s">
        <v>1028</v>
      </c>
      <c r="B81" s="14" t="str">
        <f>MID(Consolidado!$A81,1,1)</f>
        <v>1</v>
      </c>
      <c r="C81" s="14" t="str">
        <f>MID(Consolidado!$A81,3,1)</f>
        <v>1</v>
      </c>
      <c r="D81" s="14" t="str">
        <f>MID(Consolidado!$A81,5,2)</f>
        <v>03</v>
      </c>
      <c r="E81" s="14" t="str">
        <f>MID(Consolidado!$A81,8,1)</f>
        <v>2</v>
      </c>
      <c r="F81" s="14" t="str">
        <f>MID(Consolidado!$A81,10,4)</f>
        <v>PR11</v>
      </c>
      <c r="G81" s="14" t="str">
        <f>MID(Consolidado!$A81,15,2)</f>
        <v>72</v>
      </c>
      <c r="H81" s="14" t="str">
        <f>MID(Consolidado!$A81,18,1)</f>
        <v>3</v>
      </c>
      <c r="I81" s="66" t="str">
        <f>MID(Consolidado!$A81,18,4)</f>
        <v>3451</v>
      </c>
      <c r="J81" s="66" t="str">
        <f>MID(Consolidado!$A81,23,2)</f>
        <v>00</v>
      </c>
      <c r="K81" s="69" t="str">
        <f>VLOOKUP(Ppto2021[[#This Row],[Partida]],Cog,2,FALSE)</f>
        <v xml:space="preserve">Seguros De Bienes Patrimoniales </v>
      </c>
      <c r="L81" s="15">
        <f>IFERROR(VLOOKUP(Consolidado!$A81,corte201031,3,FALSE),0)</f>
        <v>4621.49</v>
      </c>
      <c r="M81" s="15">
        <f>IFERROR(VLOOKUP(Consolidado!$A81,corte201031,4,FALSE),0)</f>
        <v>4621.49</v>
      </c>
      <c r="N81" s="15">
        <f>IFERROR(VLOOKUP(Consolidado!$A81,corte201031,4,FALSE)+VLOOKUP(Consolidado!$A81,corte201031,6,FALSE),0)</f>
        <v>4621.49</v>
      </c>
      <c r="O81" s="15">
        <f>Ppto2021[[#This Row],[Modificado 2020]]-Ppto2021[[#This Row],[Estimado 31.12.20]]</f>
        <v>0</v>
      </c>
      <c r="P81" s="16">
        <f>IFERROR(Ppto2021[[#This Row],[Diferencia]]/Ppto2021[[#This Row],[Modificado 2020]],0)</f>
        <v>0</v>
      </c>
      <c r="Q81" s="17">
        <v>0</v>
      </c>
      <c r="R81" s="17">
        <v>0</v>
      </c>
      <c r="S81" s="17">
        <v>4806</v>
      </c>
      <c r="T81" s="17">
        <f>Ppto2021[[#This Row],[Requerido  2021]]-Ppto2021[[#This Row],[Estimado 31.12.20]]</f>
        <v>184.51000000000022</v>
      </c>
      <c r="U81" s="16">
        <f>IFERROR(Ppto2021[[#This Row],[Diferencia vs Estimado]]/Ppto2021[[#This Row],[Estimado 31.12.20]],0)</f>
        <v>3.9924353401175859E-2</v>
      </c>
      <c r="V81" s="17">
        <v>4806</v>
      </c>
      <c r="W81" s="37">
        <f>Ppto2021[[#This Row],[Cifra Ajustada 2021]]-Ppto2021[[#This Row],[Estimado 31.12.20]]</f>
        <v>184.51000000000022</v>
      </c>
      <c r="X81" s="19">
        <f>IFERROR(Ppto2021[[#This Row],[Diferencia vs Estimado2]]/Ppto2021[[#This Row],[Estimado 31.12.20]],0)</f>
        <v>3.9924353401175859E-2</v>
      </c>
      <c r="Y81" s="13" t="s">
        <v>298</v>
      </c>
    </row>
    <row r="82" spans="1:25" x14ac:dyDescent="0.2">
      <c r="A82" s="13" t="s">
        <v>1029</v>
      </c>
      <c r="B82" s="14" t="str">
        <f>MID(Consolidado!$A82,1,1)</f>
        <v>1</v>
      </c>
      <c r="C82" s="14" t="str">
        <f>MID(Consolidado!$A82,3,1)</f>
        <v>1</v>
      </c>
      <c r="D82" s="14" t="str">
        <f>MID(Consolidado!$A82,5,2)</f>
        <v>03</v>
      </c>
      <c r="E82" s="14" t="str">
        <f>MID(Consolidado!$A82,8,1)</f>
        <v>2</v>
      </c>
      <c r="F82" s="14" t="str">
        <f>MID(Consolidado!$A82,10,4)</f>
        <v>PR11</v>
      </c>
      <c r="G82" s="14" t="str">
        <f>MID(Consolidado!$A82,15,2)</f>
        <v>72</v>
      </c>
      <c r="H82" s="14" t="str">
        <f>MID(Consolidado!$A82,18,1)</f>
        <v>3</v>
      </c>
      <c r="I82" s="66" t="str">
        <f>MID(Consolidado!$A82,18,4)</f>
        <v>3521</v>
      </c>
      <c r="J82" s="66" t="str">
        <f>MID(Consolidado!$A82,23,2)</f>
        <v>00</v>
      </c>
      <c r="K82" s="69" t="str">
        <f>VLOOKUP(Ppto2021[[#This Row],[Partida]],Cog,2,FALSE)</f>
        <v>Mantenimiento Y Conservacion De Mobiliario Y Equipo De Administración, Educacional Y Recreativo</v>
      </c>
      <c r="L82" s="15">
        <f>IFERROR(VLOOKUP(Consolidado!$A82,corte201031,3,FALSE),0)</f>
        <v>3529</v>
      </c>
      <c r="M82" s="15">
        <f>IFERROR(VLOOKUP(Consolidado!$A82,corte201031,4,FALSE),0)</f>
        <v>638</v>
      </c>
      <c r="N82" s="15">
        <f>IFERROR(VLOOKUP(Consolidado!$A82,corte201031,4,FALSE)+VLOOKUP(Consolidado!$A82,corte201031,6,FALSE),0)</f>
        <v>638</v>
      </c>
      <c r="O82" s="15">
        <f>Ppto2021[[#This Row],[Modificado 2020]]-Ppto2021[[#This Row],[Estimado 31.12.20]]</f>
        <v>2891</v>
      </c>
      <c r="P82" s="16">
        <f>IFERROR(Ppto2021[[#This Row],[Diferencia]]/Ppto2021[[#This Row],[Modificado 2020]],0)</f>
        <v>0.81921224142816662</v>
      </c>
      <c r="Q82" s="17">
        <v>0</v>
      </c>
      <c r="R82" s="17">
        <v>0</v>
      </c>
      <c r="S82" s="17">
        <v>3800</v>
      </c>
      <c r="T82" s="17">
        <f>Ppto2021[[#This Row],[Requerido  2021]]-Ppto2021[[#This Row],[Estimado 31.12.20]]</f>
        <v>3162</v>
      </c>
      <c r="U82" s="16">
        <f>IFERROR(Ppto2021[[#This Row],[Diferencia vs Estimado]]/Ppto2021[[#This Row],[Estimado 31.12.20]],0)</f>
        <v>4.9561128526645772</v>
      </c>
      <c r="V82" s="17">
        <v>3500</v>
      </c>
      <c r="W82" s="37">
        <f>Ppto2021[[#This Row],[Cifra Ajustada 2021]]-Ppto2021[[#This Row],[Estimado 31.12.20]]</f>
        <v>2862</v>
      </c>
      <c r="X82" s="19">
        <f>IFERROR(Ppto2021[[#This Row],[Diferencia vs Estimado2]]/Ppto2021[[#This Row],[Estimado 31.12.20]],0)</f>
        <v>4.4858934169279001</v>
      </c>
      <c r="Y82" s="13" t="s">
        <v>3073</v>
      </c>
    </row>
    <row r="83" spans="1:25" x14ac:dyDescent="0.2">
      <c r="A83" s="13" t="s">
        <v>1030</v>
      </c>
      <c r="B83" s="14" t="str">
        <f>MID(Consolidado!$A83,1,1)</f>
        <v>1</v>
      </c>
      <c r="C83" s="14" t="str">
        <f>MID(Consolidado!$A83,3,1)</f>
        <v>1</v>
      </c>
      <c r="D83" s="14" t="str">
        <f>MID(Consolidado!$A83,5,2)</f>
        <v>03</v>
      </c>
      <c r="E83" s="14" t="str">
        <f>MID(Consolidado!$A83,8,1)</f>
        <v>2</v>
      </c>
      <c r="F83" s="14" t="str">
        <f>MID(Consolidado!$A83,10,4)</f>
        <v>PR11</v>
      </c>
      <c r="G83" s="14" t="str">
        <f>MID(Consolidado!$A83,15,2)</f>
        <v>72</v>
      </c>
      <c r="H83" s="14" t="str">
        <f>MID(Consolidado!$A83,18,1)</f>
        <v>3</v>
      </c>
      <c r="I83" s="66" t="str">
        <f>MID(Consolidado!$A83,18,4)</f>
        <v>3551</v>
      </c>
      <c r="J83" s="66" t="str">
        <f>MID(Consolidado!$A83,23,2)</f>
        <v>00</v>
      </c>
      <c r="K83" s="69" t="str">
        <f>VLOOKUP(Ppto2021[[#This Row],[Partida]],Cog,2,FALSE)</f>
        <v xml:space="preserve">Mantenimiento Y Conservacion De Vehiculos Terrestres, Aereos, Maritimos, Lacustres Y Fluviales </v>
      </c>
      <c r="L83" s="15">
        <f>IFERROR(VLOOKUP(Consolidado!$A83,corte201031,3,FALSE),0)</f>
        <v>16167</v>
      </c>
      <c r="M83" s="15">
        <f>IFERROR(VLOOKUP(Consolidado!$A83,corte201031,4,FALSE),0)</f>
        <v>3992.72</v>
      </c>
      <c r="N83" s="15">
        <f>IFERROR(VLOOKUP(Consolidado!$A83,corte201031,4,FALSE)+VLOOKUP(Consolidado!$A83,corte201031,6,FALSE),0)</f>
        <v>3992.72</v>
      </c>
      <c r="O83" s="15">
        <f>Ppto2021[[#This Row],[Modificado 2020]]-Ppto2021[[#This Row],[Estimado 31.12.20]]</f>
        <v>12174.28</v>
      </c>
      <c r="P83" s="16">
        <f>IFERROR(Ppto2021[[#This Row],[Diferencia]]/Ppto2021[[#This Row],[Modificado 2020]],0)</f>
        <v>0.75303272097482532</v>
      </c>
      <c r="Q83" s="17">
        <v>0</v>
      </c>
      <c r="R83" s="17">
        <v>0</v>
      </c>
      <c r="S83" s="17">
        <v>30000</v>
      </c>
      <c r="T83" s="17">
        <f>Ppto2021[[#This Row],[Requerido  2021]]-Ppto2021[[#This Row],[Estimado 31.12.20]]</f>
        <v>26007.279999999999</v>
      </c>
      <c r="U83" s="16">
        <f>IFERROR(Ppto2021[[#This Row],[Diferencia vs Estimado]]/Ppto2021[[#This Row],[Estimado 31.12.20]],0)</f>
        <v>6.5136748882967002</v>
      </c>
      <c r="V83" s="17">
        <v>30000</v>
      </c>
      <c r="W83" s="37">
        <f>Ppto2021[[#This Row],[Cifra Ajustada 2021]]-Ppto2021[[#This Row],[Estimado 31.12.20]]</f>
        <v>26007.279999999999</v>
      </c>
      <c r="X83" s="19">
        <f>IFERROR(Ppto2021[[#This Row],[Diferencia vs Estimado2]]/Ppto2021[[#This Row],[Estimado 31.12.20]],0)</f>
        <v>6.5136748882967002</v>
      </c>
      <c r="Y83" s="13" t="s">
        <v>953</v>
      </c>
    </row>
    <row r="84" spans="1:25" x14ac:dyDescent="0.2">
      <c r="A84" s="13" t="s">
        <v>1031</v>
      </c>
      <c r="B84" s="14" t="str">
        <f>MID(Consolidado!$A84,1,1)</f>
        <v>1</v>
      </c>
      <c r="C84" s="14" t="str">
        <f>MID(Consolidado!$A84,3,1)</f>
        <v>1</v>
      </c>
      <c r="D84" s="14" t="str">
        <f>MID(Consolidado!$A84,5,2)</f>
        <v>03</v>
      </c>
      <c r="E84" s="14" t="str">
        <f>MID(Consolidado!$A84,8,1)</f>
        <v>2</v>
      </c>
      <c r="F84" s="14" t="str">
        <f>MID(Consolidado!$A84,10,4)</f>
        <v>PR11</v>
      </c>
      <c r="G84" s="14" t="str">
        <f>MID(Consolidado!$A84,15,2)</f>
        <v>72</v>
      </c>
      <c r="H84" s="14" t="str">
        <f>MID(Consolidado!$A84,18,1)</f>
        <v>5</v>
      </c>
      <c r="I84" s="66" t="str">
        <f>MID(Consolidado!$A84,18,4)</f>
        <v>5111</v>
      </c>
      <c r="J84" s="66" t="str">
        <f>MID(Consolidado!$A84,23,2)</f>
        <v>00</v>
      </c>
      <c r="K84" s="69" t="str">
        <f>VLOOKUP(Ppto2021[[#This Row],[Partida]],Cog,2,FALSE)</f>
        <v xml:space="preserve">Muebles De Oficina Y Estantería </v>
      </c>
      <c r="L84" s="15">
        <f>IFERROR(VLOOKUP(Consolidado!$A84,corte201031,3,FALSE),0)</f>
        <v>0</v>
      </c>
      <c r="M84" s="15">
        <f>IFERROR(VLOOKUP(Consolidado!$A84,corte201031,4,FALSE),0)</f>
        <v>0</v>
      </c>
      <c r="N84" s="15">
        <f>IFERROR(VLOOKUP(Consolidado!$A84,corte201031,4,FALSE)+VLOOKUP(Consolidado!$A84,corte201031,6,FALSE),0)</f>
        <v>0</v>
      </c>
      <c r="O84" s="15">
        <f>Ppto2021[[#This Row],[Modificado 2020]]-Ppto2021[[#This Row],[Estimado 31.12.20]]</f>
        <v>0</v>
      </c>
      <c r="P84" s="16">
        <f>IFERROR(Ppto2021[[#This Row],[Diferencia]]/Ppto2021[[#This Row],[Modificado 2020]],0)</f>
        <v>0</v>
      </c>
      <c r="Q84" s="17">
        <v>0</v>
      </c>
      <c r="R84" s="17">
        <v>0</v>
      </c>
      <c r="S84" s="17">
        <v>21148</v>
      </c>
      <c r="T84" s="17">
        <f>Ppto2021[[#This Row],[Requerido  2021]]-Ppto2021[[#This Row],[Estimado 31.12.20]]</f>
        <v>21148</v>
      </c>
      <c r="U84" s="16">
        <f>IFERROR(Ppto2021[[#This Row],[Diferencia vs Estimado]]/Ppto2021[[#This Row],[Estimado 31.12.20]],0)</f>
        <v>0</v>
      </c>
      <c r="V84" s="17">
        <v>21148</v>
      </c>
      <c r="W84" s="37">
        <f>Ppto2021[[#This Row],[Cifra Ajustada 2021]]-Ppto2021[[#This Row],[Estimado 31.12.20]]</f>
        <v>21148</v>
      </c>
      <c r="X84" s="19">
        <f>IFERROR(Ppto2021[[#This Row],[Diferencia vs Estimado2]]/Ppto2021[[#This Row],[Estimado 31.12.20]],0)</f>
        <v>0</v>
      </c>
      <c r="Y84" s="13" t="s">
        <v>1032</v>
      </c>
    </row>
    <row r="85" spans="1:25" x14ac:dyDescent="0.2">
      <c r="A85" s="13" t="s">
        <v>1033</v>
      </c>
      <c r="B85" s="14" t="str">
        <f>MID(Consolidado!$A85,1,1)</f>
        <v>1</v>
      </c>
      <c r="C85" s="14" t="str">
        <f>MID(Consolidado!$A85,3,1)</f>
        <v>1</v>
      </c>
      <c r="D85" s="14" t="str">
        <f>MID(Consolidado!$A85,5,2)</f>
        <v>03</v>
      </c>
      <c r="E85" s="14" t="str">
        <f>MID(Consolidado!$A85,8,1)</f>
        <v>2</v>
      </c>
      <c r="F85" s="14" t="str">
        <f>MID(Consolidado!$A85,10,4)</f>
        <v>PR11</v>
      </c>
      <c r="G85" s="14" t="str">
        <f>MID(Consolidado!$A85,15,2)</f>
        <v>72</v>
      </c>
      <c r="H85" s="14" t="str">
        <f>MID(Consolidado!$A85,18,1)</f>
        <v>5</v>
      </c>
      <c r="I85" s="66" t="str">
        <f>MID(Consolidado!$A85,18,4)</f>
        <v>5191</v>
      </c>
      <c r="J85" s="66" t="str">
        <f>MID(Consolidado!$A85,23,2)</f>
        <v>00</v>
      </c>
      <c r="K85" s="69" t="str">
        <f>VLOOKUP(Ppto2021[[#This Row],[Partida]],Cog,2,FALSE)</f>
        <v xml:space="preserve">Otros Mobiliarios Y Equipo De Administración </v>
      </c>
      <c r="L85" s="15">
        <f>IFERROR(VLOOKUP(Consolidado!$A85,corte201031,3,FALSE),0)</f>
        <v>0</v>
      </c>
      <c r="M85" s="15">
        <f>IFERROR(VLOOKUP(Consolidado!$A85,corte201031,4,FALSE),0)</f>
        <v>0</v>
      </c>
      <c r="N85" s="15">
        <f>IFERROR(VLOOKUP(Consolidado!$A85,corte201031,4,FALSE)+VLOOKUP(Consolidado!$A85,corte201031,6,FALSE),0)</f>
        <v>0</v>
      </c>
      <c r="O85" s="15">
        <f>Ppto2021[[#This Row],[Modificado 2020]]-Ppto2021[[#This Row],[Estimado 31.12.20]]</f>
        <v>0</v>
      </c>
      <c r="P85" s="16">
        <f>IFERROR(Ppto2021[[#This Row],[Diferencia]]/Ppto2021[[#This Row],[Modificado 2020]],0)</f>
        <v>0</v>
      </c>
      <c r="Q85" s="17">
        <v>0</v>
      </c>
      <c r="R85" s="17">
        <v>0</v>
      </c>
      <c r="S85" s="17">
        <v>35234</v>
      </c>
      <c r="T85" s="17">
        <f>Ppto2021[[#This Row],[Requerido  2021]]-Ppto2021[[#This Row],[Estimado 31.12.20]]</f>
        <v>35234</v>
      </c>
      <c r="U85" s="16">
        <f>IFERROR(Ppto2021[[#This Row],[Diferencia vs Estimado]]/Ppto2021[[#This Row],[Estimado 31.12.20]],0)</f>
        <v>0</v>
      </c>
      <c r="V85" s="17">
        <v>35234</v>
      </c>
      <c r="W85" s="37">
        <f>Ppto2021[[#This Row],[Cifra Ajustada 2021]]-Ppto2021[[#This Row],[Estimado 31.12.20]]</f>
        <v>35234</v>
      </c>
      <c r="X85" s="19">
        <f>IFERROR(Ppto2021[[#This Row],[Diferencia vs Estimado2]]/Ppto2021[[#This Row],[Estimado 31.12.20]],0)</f>
        <v>0</v>
      </c>
      <c r="Y85" s="13" t="s">
        <v>3074</v>
      </c>
    </row>
    <row r="86" spans="1:25" x14ac:dyDescent="0.2">
      <c r="A86" s="13" t="s">
        <v>713</v>
      </c>
      <c r="B86" s="14" t="str">
        <f>MID(Consolidado!$A86,1,1)</f>
        <v>1</v>
      </c>
      <c r="C86" s="14" t="str">
        <f>MID(Consolidado!$A86,3,1)</f>
        <v>1</v>
      </c>
      <c r="D86" s="14" t="str">
        <f>MID(Consolidado!$A86,5,2)</f>
        <v>04</v>
      </c>
      <c r="E86" s="14" t="str">
        <f>MID(Consolidado!$A86,8,1)</f>
        <v>1</v>
      </c>
      <c r="F86" s="14" t="str">
        <f>MID(Consolidado!$A86,10,4)</f>
        <v>PR05</v>
      </c>
      <c r="G86" s="14" t="str">
        <f>MID(Consolidado!$A86,15,2)</f>
        <v>61</v>
      </c>
      <c r="H86" s="14" t="str">
        <f>MID(Consolidado!$A86,18,1)</f>
        <v>2</v>
      </c>
      <c r="I86" s="66" t="str">
        <f>MID(Consolidado!$A86,18,4)</f>
        <v>2111</v>
      </c>
      <c r="J86" s="66" t="str">
        <f>MID(Consolidado!$A86,23,2)</f>
        <v>01</v>
      </c>
      <c r="K86" s="69" t="str">
        <f>VLOOKUP(Ppto2021[[#This Row],[Partida]],Cog,2,FALSE)</f>
        <v>Materiales, Utiles Y Equipos Menores De Oficina</v>
      </c>
      <c r="L86" s="15">
        <f>IFERROR(VLOOKUP(Consolidado!$A86,corte201031,3,FALSE),0)</f>
        <v>1123</v>
      </c>
      <c r="M86" s="15">
        <f>IFERROR(VLOOKUP(Consolidado!$A86,corte201031,4,FALSE),0)</f>
        <v>609.23</v>
      </c>
      <c r="N86" s="15">
        <f>IFERROR(VLOOKUP(Consolidado!$A86,corte201031,4,FALSE)+VLOOKUP(Consolidado!$A86,corte201031,6,FALSE),0)</f>
        <v>809.23</v>
      </c>
      <c r="O86" s="15">
        <f>Ppto2021[[#This Row],[Modificado 2020]]-Ppto2021[[#This Row],[Estimado 31.12.20]]</f>
        <v>313.77</v>
      </c>
      <c r="P86" s="16">
        <f>IFERROR(Ppto2021[[#This Row],[Diferencia]]/Ppto2021[[#This Row],[Modificado 2020]],0)</f>
        <v>0.27940338379341051</v>
      </c>
      <c r="Q86" s="17">
        <v>0</v>
      </c>
      <c r="R86" s="17">
        <v>0</v>
      </c>
      <c r="S86" s="17">
        <v>1800</v>
      </c>
      <c r="T86" s="17">
        <f>Ppto2021[[#This Row],[Requerido  2021]]-Ppto2021[[#This Row],[Estimado 31.12.20]]</f>
        <v>990.77</v>
      </c>
      <c r="U86" s="16">
        <f>IFERROR(Ppto2021[[#This Row],[Diferencia vs Estimado]]/Ppto2021[[#This Row],[Estimado 31.12.20]],0)</f>
        <v>1.2243367151489688</v>
      </c>
      <c r="V86" s="17">
        <v>1500</v>
      </c>
      <c r="W86" s="37">
        <f>Ppto2021[[#This Row],[Cifra Ajustada 2021]]-Ppto2021[[#This Row],[Estimado 31.12.20]]</f>
        <v>690.77</v>
      </c>
      <c r="X86" s="19">
        <f>IFERROR(Ppto2021[[#This Row],[Diferencia vs Estimado2]]/Ppto2021[[#This Row],[Estimado 31.12.20]],0)</f>
        <v>0.85361392929080726</v>
      </c>
      <c r="Y86" s="13" t="s">
        <v>700</v>
      </c>
    </row>
    <row r="87" spans="1:25" x14ac:dyDescent="0.2">
      <c r="A87" s="13" t="s">
        <v>714</v>
      </c>
      <c r="B87" s="14" t="str">
        <f>MID(Consolidado!$A87,1,1)</f>
        <v>1</v>
      </c>
      <c r="C87" s="14" t="str">
        <f>MID(Consolidado!$A87,3,1)</f>
        <v>1</v>
      </c>
      <c r="D87" s="14" t="str">
        <f>MID(Consolidado!$A87,5,2)</f>
        <v>04</v>
      </c>
      <c r="E87" s="14" t="str">
        <f>MID(Consolidado!$A87,8,1)</f>
        <v>1</v>
      </c>
      <c r="F87" s="14" t="str">
        <f>MID(Consolidado!$A87,10,4)</f>
        <v>PR05</v>
      </c>
      <c r="G87" s="14" t="str">
        <f>MID(Consolidado!$A87,15,2)</f>
        <v>61</v>
      </c>
      <c r="H87" s="14" t="str">
        <f>MID(Consolidado!$A87,18,1)</f>
        <v>2</v>
      </c>
      <c r="I87" s="66" t="str">
        <f>MID(Consolidado!$A87,18,4)</f>
        <v>2151</v>
      </c>
      <c r="J87" s="66" t="str">
        <f>MID(Consolidado!$A87,23,2)</f>
        <v>01</v>
      </c>
      <c r="K87" s="69" t="str">
        <f>VLOOKUP(Ppto2021[[#This Row],[Partida]],Cog,2,FALSE)</f>
        <v xml:space="preserve">Material Impreso E Información Digital </v>
      </c>
      <c r="L87" s="15">
        <f>IFERROR(VLOOKUP(Consolidado!$A87,corte201031,3,FALSE),0)</f>
        <v>5699</v>
      </c>
      <c r="M87" s="15">
        <f>IFERROR(VLOOKUP(Consolidado!$A87,corte201031,4,FALSE),0)</f>
        <v>3400</v>
      </c>
      <c r="N87" s="15">
        <f>IFERROR(VLOOKUP(Consolidado!$A87,corte201031,4,FALSE)+VLOOKUP(Consolidado!$A87,corte201031,6,FALSE),0)</f>
        <v>3900</v>
      </c>
      <c r="O87" s="15">
        <f>Ppto2021[[#This Row],[Modificado 2020]]-Ppto2021[[#This Row],[Estimado 31.12.20]]</f>
        <v>1799</v>
      </c>
      <c r="P87" s="16">
        <f>IFERROR(Ppto2021[[#This Row],[Diferencia]]/Ppto2021[[#This Row],[Modificado 2020]],0)</f>
        <v>0.31566941568696261</v>
      </c>
      <c r="Q87" s="17">
        <v>0</v>
      </c>
      <c r="R87" s="17">
        <v>0</v>
      </c>
      <c r="S87" s="17">
        <v>6500</v>
      </c>
      <c r="T87" s="17">
        <f>Ppto2021[[#This Row],[Requerido  2021]]-Ppto2021[[#This Row],[Estimado 31.12.20]]</f>
        <v>2600</v>
      </c>
      <c r="U87" s="16">
        <f>IFERROR(Ppto2021[[#This Row],[Diferencia vs Estimado]]/Ppto2021[[#This Row],[Estimado 31.12.20]],0)</f>
        <v>0.66666666666666663</v>
      </c>
      <c r="V87" s="17">
        <v>6000</v>
      </c>
      <c r="W87" s="37">
        <f>Ppto2021[[#This Row],[Cifra Ajustada 2021]]-Ppto2021[[#This Row],[Estimado 31.12.20]]</f>
        <v>2100</v>
      </c>
      <c r="X87" s="19">
        <f>IFERROR(Ppto2021[[#This Row],[Diferencia vs Estimado2]]/Ppto2021[[#This Row],[Estimado 31.12.20]],0)</f>
        <v>0.53846153846153844</v>
      </c>
      <c r="Y87" s="13" t="s">
        <v>701</v>
      </c>
    </row>
    <row r="88" spans="1:25" x14ac:dyDescent="0.2">
      <c r="A88" s="13" t="s">
        <v>715</v>
      </c>
      <c r="B88" s="14" t="str">
        <f>MID(Consolidado!$A88,1,1)</f>
        <v>1</v>
      </c>
      <c r="C88" s="14" t="str">
        <f>MID(Consolidado!$A88,3,1)</f>
        <v>1</v>
      </c>
      <c r="D88" s="14" t="str">
        <f>MID(Consolidado!$A88,5,2)</f>
        <v>04</v>
      </c>
      <c r="E88" s="14" t="str">
        <f>MID(Consolidado!$A88,8,1)</f>
        <v>1</v>
      </c>
      <c r="F88" s="14" t="str">
        <f>MID(Consolidado!$A88,10,4)</f>
        <v>PR05</v>
      </c>
      <c r="G88" s="14" t="str">
        <f>MID(Consolidado!$A88,15,2)</f>
        <v>61</v>
      </c>
      <c r="H88" s="14" t="str">
        <f>MID(Consolidado!$A88,18,1)</f>
        <v>2</v>
      </c>
      <c r="I88" s="66" t="str">
        <f>MID(Consolidado!$A88,18,4)</f>
        <v>2182</v>
      </c>
      <c r="J88" s="66" t="str">
        <f>MID(Consolidado!$A88,23,2)</f>
        <v>00</v>
      </c>
      <c r="K88" s="69" t="str">
        <f>VLOOKUP(Ppto2021[[#This Row],[Partida]],Cog,2,FALSE)</f>
        <v>Registro E Identificación Vehicular</v>
      </c>
      <c r="L88" s="15">
        <f>IFERROR(VLOOKUP(Consolidado!$A88,corte201031,3,FALSE),0)</f>
        <v>5452</v>
      </c>
      <c r="M88" s="15">
        <f>IFERROR(VLOOKUP(Consolidado!$A88,corte201031,4,FALSE),0)</f>
        <v>5452</v>
      </c>
      <c r="N88" s="15">
        <f>IFERROR(VLOOKUP(Consolidado!$A88,corte201031,4,FALSE)+VLOOKUP(Consolidado!$A88,corte201031,6,FALSE),0)</f>
        <v>5452</v>
      </c>
      <c r="O88" s="15">
        <f>Ppto2021[[#This Row],[Modificado 2020]]-Ppto2021[[#This Row],[Estimado 31.12.20]]</f>
        <v>0</v>
      </c>
      <c r="P88" s="16">
        <f>IFERROR(Ppto2021[[#This Row],[Diferencia]]/Ppto2021[[#This Row],[Modificado 2020]],0)</f>
        <v>0</v>
      </c>
      <c r="Q88" s="17">
        <v>0</v>
      </c>
      <c r="R88" s="17">
        <v>0</v>
      </c>
      <c r="S88" s="17">
        <v>5671</v>
      </c>
      <c r="T88" s="17">
        <f>Ppto2021[[#This Row],[Requerido  2021]]-Ppto2021[[#This Row],[Estimado 31.12.20]]</f>
        <v>219</v>
      </c>
      <c r="U88" s="16">
        <f>IFERROR(Ppto2021[[#This Row],[Diferencia vs Estimado]]/Ppto2021[[#This Row],[Estimado 31.12.20]],0)</f>
        <v>4.016874541452678E-2</v>
      </c>
      <c r="V88" s="17">
        <v>5671</v>
      </c>
      <c r="W88" s="37">
        <f>Ppto2021[[#This Row],[Cifra Ajustada 2021]]-Ppto2021[[#This Row],[Estimado 31.12.20]]</f>
        <v>219</v>
      </c>
      <c r="X88" s="19">
        <f>IFERROR(Ppto2021[[#This Row],[Diferencia vs Estimado2]]/Ppto2021[[#This Row],[Estimado 31.12.20]],0)</f>
        <v>4.016874541452678E-2</v>
      </c>
      <c r="Y88" s="13" t="s">
        <v>334</v>
      </c>
    </row>
    <row r="89" spans="1:25" x14ac:dyDescent="0.2">
      <c r="A89" s="13" t="s">
        <v>1734</v>
      </c>
      <c r="B89" s="20" t="str">
        <f>MID(Consolidado!$A89,1,1)</f>
        <v>1</v>
      </c>
      <c r="C89" s="20" t="str">
        <f>MID(Consolidado!$A89,3,1)</f>
        <v>1</v>
      </c>
      <c r="D89" s="20" t="str">
        <f>MID(Consolidado!$A89,5,2)</f>
        <v>04</v>
      </c>
      <c r="E89" s="20" t="str">
        <f>MID(Consolidado!$A89,8,1)</f>
        <v>1</v>
      </c>
      <c r="F89" s="20" t="str">
        <f>MID(Consolidado!$A89,10,4)</f>
        <v>PR05</v>
      </c>
      <c r="G89" s="20" t="str">
        <f>MID(Consolidado!$A89,15,2)</f>
        <v>61</v>
      </c>
      <c r="H89" s="20" t="str">
        <f>MID(Consolidado!$A89,18,1)</f>
        <v>3</v>
      </c>
      <c r="I89" s="66" t="str">
        <f>MID(Consolidado!$A89,18,4)</f>
        <v>3181</v>
      </c>
      <c r="J89" s="66" t="str">
        <f>MID(Consolidado!$A89,23,2)</f>
        <v>00</v>
      </c>
      <c r="K89" s="69" t="str">
        <f>VLOOKUP(Ppto2021[[#This Row],[Partida]],Cog,2,FALSE)</f>
        <v>Servicio Postal</v>
      </c>
      <c r="L89" s="15">
        <f>IFERROR(VLOOKUP(Consolidado!$A89,corte201031,3,FALSE),0)</f>
        <v>13530</v>
      </c>
      <c r="M89" s="15">
        <f>IFERROR(VLOOKUP(Consolidado!$A89,corte201031,4,FALSE),0)</f>
        <v>1796.36</v>
      </c>
      <c r="N89" s="15">
        <f>IFERROR(VLOOKUP(Consolidado!$A89,corte201031,4,FALSE)+VLOOKUP(Consolidado!$A89,corte201031,6,FALSE),0)</f>
        <v>2296.3599999999997</v>
      </c>
      <c r="O89" s="15">
        <f>Ppto2021[[#This Row],[Modificado 2020]]-Ppto2021[[#This Row],[Estimado 31.12.20]]</f>
        <v>11233.64</v>
      </c>
      <c r="P89" s="16">
        <f>IFERROR(Ppto2021[[#This Row],[Diferencia]]/Ppto2021[[#This Row],[Modificado 2020]],0)</f>
        <v>0.83027642276422764</v>
      </c>
      <c r="Q89" s="17">
        <v>0</v>
      </c>
      <c r="R89" s="17">
        <v>0</v>
      </c>
      <c r="S89" s="17">
        <v>0</v>
      </c>
      <c r="T89" s="17">
        <f>Ppto2021[[#This Row],[Requerido  2021]]-Ppto2021[[#This Row],[Estimado 31.12.20]]</f>
        <v>-2296.3599999999997</v>
      </c>
      <c r="U89" s="16">
        <f>IFERROR(Ppto2021[[#This Row],[Diferencia vs Estimado]]/Ppto2021[[#This Row],[Estimado 31.12.20]],0)</f>
        <v>-1</v>
      </c>
      <c r="V89" s="17">
        <v>0</v>
      </c>
      <c r="W89" s="37">
        <f>Ppto2021[[#This Row],[Cifra Ajustada 2021]]-Ppto2021[[#This Row],[Estimado 31.12.20]]</f>
        <v>-2296.3599999999997</v>
      </c>
      <c r="X89" s="19">
        <f>IFERROR(Ppto2021[[#This Row],[Diferencia vs Estimado2]]/Ppto2021[[#This Row],[Estimado 31.12.20]],0)</f>
        <v>-1</v>
      </c>
      <c r="Y89" s="13" t="s">
        <v>3061</v>
      </c>
    </row>
    <row r="90" spans="1:25" x14ac:dyDescent="0.2">
      <c r="A90" s="13" t="s">
        <v>716</v>
      </c>
      <c r="B90" s="14" t="str">
        <f>MID(Consolidado!$A90,1,1)</f>
        <v>1</v>
      </c>
      <c r="C90" s="14" t="str">
        <f>MID(Consolidado!$A90,3,1)</f>
        <v>1</v>
      </c>
      <c r="D90" s="14" t="str">
        <f>MID(Consolidado!$A90,5,2)</f>
        <v>04</v>
      </c>
      <c r="E90" s="14" t="str">
        <f>MID(Consolidado!$A90,8,1)</f>
        <v>1</v>
      </c>
      <c r="F90" s="14" t="str">
        <f>MID(Consolidado!$A90,10,4)</f>
        <v>PR05</v>
      </c>
      <c r="G90" s="14" t="str">
        <f>MID(Consolidado!$A90,15,2)</f>
        <v>61</v>
      </c>
      <c r="H90" s="14" t="str">
        <f>MID(Consolidado!$A90,18,1)</f>
        <v>3</v>
      </c>
      <c r="I90" s="66" t="str">
        <f>MID(Consolidado!$A90,18,4)</f>
        <v>3311</v>
      </c>
      <c r="J90" s="66" t="str">
        <f>MID(Consolidado!$A90,23,2)</f>
        <v>00</v>
      </c>
      <c r="K90" s="69" t="str">
        <f>VLOOKUP(Ppto2021[[#This Row],[Partida]],Cog,2,FALSE)</f>
        <v xml:space="preserve">Servicios Legales, De Contabilidad, Auditoría Y Relacionados </v>
      </c>
      <c r="L90" s="15">
        <f>IFERROR(VLOOKUP(Consolidado!$A90,corte201031,3,FALSE),0)</f>
        <v>1507234</v>
      </c>
      <c r="M90" s="15">
        <f>IFERROR(VLOOKUP(Consolidado!$A90,corte201031,4,FALSE),0)</f>
        <v>190072</v>
      </c>
      <c r="N90" s="15">
        <f>IFERROR(VLOOKUP(Consolidado!$A90,corte201031,4,FALSE)+VLOOKUP(Consolidado!$A90,corte201031,6,FALSE),0)</f>
        <v>220072</v>
      </c>
      <c r="O90" s="15">
        <f>Ppto2021[[#This Row],[Modificado 2020]]-Ppto2021[[#This Row],[Estimado 31.12.20]]</f>
        <v>1287162</v>
      </c>
      <c r="P90" s="16">
        <f>IFERROR(Ppto2021[[#This Row],[Diferencia]]/Ppto2021[[#This Row],[Modificado 2020]],0)</f>
        <v>0.85398949333680108</v>
      </c>
      <c r="Q90" s="17">
        <v>0</v>
      </c>
      <c r="R90" s="17">
        <v>0</v>
      </c>
      <c r="S90" s="17">
        <v>3000000</v>
      </c>
      <c r="T90" s="17">
        <f>Ppto2021[[#This Row],[Requerido  2021]]-Ppto2021[[#This Row],[Estimado 31.12.20]]</f>
        <v>2779928</v>
      </c>
      <c r="U90" s="16">
        <f>IFERROR(Ppto2021[[#This Row],[Diferencia vs Estimado]]/Ppto2021[[#This Row],[Estimado 31.12.20]],0)</f>
        <v>12.63190228652441</v>
      </c>
      <c r="V90" s="17">
        <v>1550000</v>
      </c>
      <c r="W90" s="37">
        <f>Ppto2021[[#This Row],[Cifra Ajustada 2021]]-Ppto2021[[#This Row],[Estimado 31.12.20]]</f>
        <v>1329928</v>
      </c>
      <c r="X90" s="19">
        <f>IFERROR(Ppto2021[[#This Row],[Diferencia vs Estimado2]]/Ppto2021[[#This Row],[Estimado 31.12.20]],0)</f>
        <v>6.0431495147042789</v>
      </c>
      <c r="Y90" s="13" t="s">
        <v>703</v>
      </c>
    </row>
    <row r="91" spans="1:25" x14ac:dyDescent="0.2">
      <c r="A91" s="13" t="s">
        <v>717</v>
      </c>
      <c r="B91" s="14" t="str">
        <f>MID(Consolidado!$A91,1,1)</f>
        <v>1</v>
      </c>
      <c r="C91" s="14" t="str">
        <f>MID(Consolidado!$A91,3,1)</f>
        <v>1</v>
      </c>
      <c r="D91" s="14" t="str">
        <f>MID(Consolidado!$A91,5,2)</f>
        <v>04</v>
      </c>
      <c r="E91" s="14" t="str">
        <f>MID(Consolidado!$A91,8,1)</f>
        <v>1</v>
      </c>
      <c r="F91" s="14" t="str">
        <f>MID(Consolidado!$A91,10,4)</f>
        <v>PR05</v>
      </c>
      <c r="G91" s="14" t="str">
        <f>MID(Consolidado!$A91,15,2)</f>
        <v>61</v>
      </c>
      <c r="H91" s="14" t="str">
        <f>MID(Consolidado!$A91,18,1)</f>
        <v>3</v>
      </c>
      <c r="I91" s="66" t="str">
        <f>MID(Consolidado!$A91,18,4)</f>
        <v>3451</v>
      </c>
      <c r="J91" s="66" t="str">
        <f>MID(Consolidado!$A91,23,2)</f>
        <v>00</v>
      </c>
      <c r="K91" s="69" t="str">
        <f>VLOOKUP(Ppto2021[[#This Row],[Partida]],Cog,2,FALSE)</f>
        <v xml:space="preserve">Seguros De Bienes Patrimoniales </v>
      </c>
      <c r="L91" s="15">
        <f>IFERROR(VLOOKUP(Consolidado!$A91,corte201031,3,FALSE),0)</f>
        <v>21452.16</v>
      </c>
      <c r="M91" s="15">
        <f>IFERROR(VLOOKUP(Consolidado!$A91,corte201031,4,FALSE),0)</f>
        <v>21452.16</v>
      </c>
      <c r="N91" s="15">
        <f>IFERROR(VLOOKUP(Consolidado!$A91,corte201031,4,FALSE)+VLOOKUP(Consolidado!$A91,corte201031,6,FALSE),0)</f>
        <v>21452.16</v>
      </c>
      <c r="O91" s="15">
        <f>Ppto2021[[#This Row],[Modificado 2020]]-Ppto2021[[#This Row],[Estimado 31.12.20]]</f>
        <v>0</v>
      </c>
      <c r="P91" s="16">
        <f>IFERROR(Ppto2021[[#This Row],[Diferencia]]/Ppto2021[[#This Row],[Modificado 2020]],0)</f>
        <v>0</v>
      </c>
      <c r="Q91" s="17">
        <v>0</v>
      </c>
      <c r="R91" s="17">
        <v>0</v>
      </c>
      <c r="S91" s="17">
        <v>22310</v>
      </c>
      <c r="T91" s="17">
        <f>Ppto2021[[#This Row],[Requerido  2021]]-Ppto2021[[#This Row],[Estimado 31.12.20]]</f>
        <v>857.84000000000015</v>
      </c>
      <c r="U91" s="16">
        <f>IFERROR(Ppto2021[[#This Row],[Diferencia vs Estimado]]/Ppto2021[[#This Row],[Estimado 31.12.20]],0)</f>
        <v>3.9988513977147297E-2</v>
      </c>
      <c r="V91" s="17">
        <v>22310</v>
      </c>
      <c r="W91" s="37">
        <f>Ppto2021[[#This Row],[Cifra Ajustada 2021]]-Ppto2021[[#This Row],[Estimado 31.12.20]]</f>
        <v>857.84000000000015</v>
      </c>
      <c r="X91" s="19">
        <f>IFERROR(Ppto2021[[#This Row],[Diferencia vs Estimado2]]/Ppto2021[[#This Row],[Estimado 31.12.20]],0)</f>
        <v>3.9988513977147297E-2</v>
      </c>
      <c r="Y91" s="13" t="s">
        <v>298</v>
      </c>
    </row>
    <row r="92" spans="1:25" x14ac:dyDescent="0.2">
      <c r="A92" s="13" t="s">
        <v>718</v>
      </c>
      <c r="B92" s="14" t="str">
        <f>MID(Consolidado!$A92,1,1)</f>
        <v>1</v>
      </c>
      <c r="C92" s="14" t="str">
        <f>MID(Consolidado!$A92,3,1)</f>
        <v>1</v>
      </c>
      <c r="D92" s="14" t="str">
        <f>MID(Consolidado!$A92,5,2)</f>
        <v>04</v>
      </c>
      <c r="E92" s="14" t="str">
        <f>MID(Consolidado!$A92,8,1)</f>
        <v>1</v>
      </c>
      <c r="F92" s="14" t="str">
        <f>MID(Consolidado!$A92,10,4)</f>
        <v>PR05</v>
      </c>
      <c r="G92" s="14" t="str">
        <f>MID(Consolidado!$A92,15,2)</f>
        <v>61</v>
      </c>
      <c r="H92" s="14" t="str">
        <f>MID(Consolidado!$A92,18,1)</f>
        <v>3</v>
      </c>
      <c r="I92" s="66" t="str">
        <f>MID(Consolidado!$A92,18,4)</f>
        <v>3551</v>
      </c>
      <c r="J92" s="66" t="str">
        <f>MID(Consolidado!$A92,23,2)</f>
        <v>00</v>
      </c>
      <c r="K92" s="69" t="str">
        <f>VLOOKUP(Ppto2021[[#This Row],[Partida]],Cog,2,FALSE)</f>
        <v xml:space="preserve">Mantenimiento Y Conservacion De Vehiculos Terrestres, Aereos, Maritimos, Lacustres Y Fluviales </v>
      </c>
      <c r="L92" s="15">
        <f>IFERROR(VLOOKUP(Consolidado!$A92,corte201031,3,FALSE),0)</f>
        <v>89272</v>
      </c>
      <c r="M92" s="15">
        <f>IFERROR(VLOOKUP(Consolidado!$A92,corte201031,4,FALSE),0)</f>
        <v>47388.7</v>
      </c>
      <c r="N92" s="15">
        <f>IFERROR(VLOOKUP(Consolidado!$A92,corte201031,4,FALSE)+VLOOKUP(Consolidado!$A92,corte201031,6,FALSE),0)</f>
        <v>57388.7</v>
      </c>
      <c r="O92" s="15">
        <f>Ppto2021[[#This Row],[Modificado 2020]]-Ppto2021[[#This Row],[Estimado 31.12.20]]</f>
        <v>31883.300000000003</v>
      </c>
      <c r="P92" s="16">
        <f>IFERROR(Ppto2021[[#This Row],[Diferencia]]/Ppto2021[[#This Row],[Modificado 2020]],0)</f>
        <v>0.35714781790483019</v>
      </c>
      <c r="Q92" s="17">
        <v>0</v>
      </c>
      <c r="R92" s="17">
        <v>0</v>
      </c>
      <c r="S92" s="17">
        <v>110000</v>
      </c>
      <c r="T92" s="17">
        <f>Ppto2021[[#This Row],[Requerido  2021]]-Ppto2021[[#This Row],[Estimado 31.12.20]]</f>
        <v>52611.3</v>
      </c>
      <c r="U92" s="16">
        <f>IFERROR(Ppto2021[[#This Row],[Diferencia vs Estimado]]/Ppto2021[[#This Row],[Estimado 31.12.20]],0)</f>
        <v>0.91675364662381276</v>
      </c>
      <c r="V92" s="17">
        <v>110000</v>
      </c>
      <c r="W92" s="37">
        <f>Ppto2021[[#This Row],[Cifra Ajustada 2021]]-Ppto2021[[#This Row],[Estimado 31.12.20]]</f>
        <v>52611.3</v>
      </c>
      <c r="X92" s="19">
        <f>IFERROR(Ppto2021[[#This Row],[Diferencia vs Estimado2]]/Ppto2021[[#This Row],[Estimado 31.12.20]],0)</f>
        <v>0.91675364662381276</v>
      </c>
      <c r="Y92" s="13" t="s">
        <v>704</v>
      </c>
    </row>
    <row r="93" spans="1:25" x14ac:dyDescent="0.2">
      <c r="A93" s="13" t="s">
        <v>719</v>
      </c>
      <c r="B93" s="14" t="str">
        <f>MID(Consolidado!$A93,1,1)</f>
        <v>1</v>
      </c>
      <c r="C93" s="14" t="str">
        <f>MID(Consolidado!$A93,3,1)</f>
        <v>1</v>
      </c>
      <c r="D93" s="14" t="str">
        <f>MID(Consolidado!$A93,5,2)</f>
        <v>04</v>
      </c>
      <c r="E93" s="14" t="str">
        <f>MID(Consolidado!$A93,8,1)</f>
        <v>1</v>
      </c>
      <c r="F93" s="14" t="str">
        <f>MID(Consolidado!$A93,10,4)</f>
        <v>PR05</v>
      </c>
      <c r="G93" s="14" t="str">
        <f>MID(Consolidado!$A93,15,2)</f>
        <v>61</v>
      </c>
      <c r="H93" s="14" t="str">
        <f>MID(Consolidado!$A93,18,1)</f>
        <v>3</v>
      </c>
      <c r="I93" s="66" t="str">
        <f>MID(Consolidado!$A93,18,4)</f>
        <v>3721</v>
      </c>
      <c r="J93" s="66" t="str">
        <f>MID(Consolidado!$A93,23,2)</f>
        <v>00</v>
      </c>
      <c r="K93" s="69" t="str">
        <f>VLOOKUP(Ppto2021[[#This Row],[Partida]],Cog,2,FALSE)</f>
        <v>Pasajes Terrestres Nacionales</v>
      </c>
      <c r="L93" s="15">
        <f>IFERROR(VLOOKUP(Consolidado!$A93,corte201031,3,FALSE),0)</f>
        <v>75352</v>
      </c>
      <c r="M93" s="15">
        <f>IFERROR(VLOOKUP(Consolidado!$A93,corte201031,4,FALSE),0)</f>
        <v>52257.29</v>
      </c>
      <c r="N93" s="15">
        <f>IFERROR(VLOOKUP(Consolidado!$A93,corte201031,4,FALSE)+VLOOKUP(Consolidado!$A93,corte201031,6,FALSE),0)</f>
        <v>75351.290000000008</v>
      </c>
      <c r="O93" s="15">
        <f>Ppto2021[[#This Row],[Modificado 2020]]-Ppto2021[[#This Row],[Estimado 31.12.20]]</f>
        <v>0.70999999999185093</v>
      </c>
      <c r="P93" s="16">
        <f>IFERROR(Ppto2021[[#This Row],[Diferencia]]/Ppto2021[[#This Row],[Modificado 2020]],0)</f>
        <v>9.422443996069791E-6</v>
      </c>
      <c r="Q93" s="17">
        <v>0</v>
      </c>
      <c r="R93" s="17">
        <v>0</v>
      </c>
      <c r="S93" s="17">
        <v>282000</v>
      </c>
      <c r="T93" s="17">
        <f>Ppto2021[[#This Row],[Requerido  2021]]-Ppto2021[[#This Row],[Estimado 31.12.20]]</f>
        <v>206648.71</v>
      </c>
      <c r="U93" s="16">
        <f>IFERROR(Ppto2021[[#This Row],[Diferencia vs Estimado]]/Ppto2021[[#This Row],[Estimado 31.12.20]],0)</f>
        <v>2.7424707659284926</v>
      </c>
      <c r="V93" s="17">
        <v>150000</v>
      </c>
      <c r="W93" s="37">
        <f>Ppto2021[[#This Row],[Cifra Ajustada 2021]]-Ppto2021[[#This Row],[Estimado 31.12.20]]</f>
        <v>74648.709999999992</v>
      </c>
      <c r="X93" s="19">
        <f>IFERROR(Ppto2021[[#This Row],[Diferencia vs Estimado2]]/Ppto2021[[#This Row],[Estimado 31.12.20]],0)</f>
        <v>0.99067593932366627</v>
      </c>
      <c r="Y93" s="13" t="s">
        <v>705</v>
      </c>
    </row>
    <row r="94" spans="1:25" x14ac:dyDescent="0.2">
      <c r="A94" s="13" t="s">
        <v>720</v>
      </c>
      <c r="B94" s="14" t="str">
        <f>MID(Consolidado!$A94,1,1)</f>
        <v>1</v>
      </c>
      <c r="C94" s="14" t="str">
        <f>MID(Consolidado!$A94,3,1)</f>
        <v>1</v>
      </c>
      <c r="D94" s="14" t="str">
        <f>MID(Consolidado!$A94,5,2)</f>
        <v>04</v>
      </c>
      <c r="E94" s="14" t="str">
        <f>MID(Consolidado!$A94,8,1)</f>
        <v>1</v>
      </c>
      <c r="F94" s="14" t="str">
        <f>MID(Consolidado!$A94,10,4)</f>
        <v>PR05</v>
      </c>
      <c r="G94" s="14" t="str">
        <f>MID(Consolidado!$A94,15,2)</f>
        <v>61</v>
      </c>
      <c r="H94" s="14" t="str">
        <f>MID(Consolidado!$A94,18,1)</f>
        <v>3</v>
      </c>
      <c r="I94" s="66" t="str">
        <f>MID(Consolidado!$A94,18,4)</f>
        <v>3751</v>
      </c>
      <c r="J94" s="66" t="str">
        <f>MID(Consolidado!$A94,23,2)</f>
        <v>00</v>
      </c>
      <c r="K94" s="69" t="str">
        <f>VLOOKUP(Ppto2021[[#This Row],[Partida]],Cog,2,FALSE)</f>
        <v xml:space="preserve">Viáticos En El País </v>
      </c>
      <c r="L94" s="15">
        <f>IFERROR(VLOOKUP(Consolidado!$A94,corte201031,3,FALSE),0)</f>
        <v>8979</v>
      </c>
      <c r="M94" s="15">
        <f>IFERROR(VLOOKUP(Consolidado!$A94,corte201031,4,FALSE),0)</f>
        <v>3239</v>
      </c>
      <c r="N94" s="15">
        <f>IFERROR(VLOOKUP(Consolidado!$A94,corte201031,4,FALSE)+VLOOKUP(Consolidado!$A94,corte201031,6,FALSE),0)</f>
        <v>8979</v>
      </c>
      <c r="O94" s="15">
        <f>Ppto2021[[#This Row],[Modificado 2020]]-Ppto2021[[#This Row],[Estimado 31.12.20]]</f>
        <v>0</v>
      </c>
      <c r="P94" s="16">
        <f>IFERROR(Ppto2021[[#This Row],[Diferencia]]/Ppto2021[[#This Row],[Modificado 2020]],0)</f>
        <v>0</v>
      </c>
      <c r="Q94" s="17">
        <v>0</v>
      </c>
      <c r="R94" s="17">
        <v>0</v>
      </c>
      <c r="S94" s="17">
        <v>129000</v>
      </c>
      <c r="T94" s="17">
        <f>Ppto2021[[#This Row],[Requerido  2021]]-Ppto2021[[#This Row],[Estimado 31.12.20]]</f>
        <v>120021</v>
      </c>
      <c r="U94" s="16">
        <f>IFERROR(Ppto2021[[#This Row],[Diferencia vs Estimado]]/Ppto2021[[#This Row],[Estimado 31.12.20]],0)</f>
        <v>13.366855997327097</v>
      </c>
      <c r="V94" s="17">
        <v>100000</v>
      </c>
      <c r="W94" s="37">
        <f>Ppto2021[[#This Row],[Cifra Ajustada 2021]]-Ppto2021[[#This Row],[Estimado 31.12.20]]</f>
        <v>91021</v>
      </c>
      <c r="X94" s="19">
        <f>IFERROR(Ppto2021[[#This Row],[Diferencia vs Estimado2]]/Ppto2021[[#This Row],[Estimado 31.12.20]],0)</f>
        <v>10.137097672346586</v>
      </c>
      <c r="Y94" s="13" t="s">
        <v>706</v>
      </c>
    </row>
    <row r="95" spans="1:25" x14ac:dyDescent="0.2">
      <c r="A95" s="13" t="s">
        <v>721</v>
      </c>
      <c r="B95" s="14" t="str">
        <f>MID(Consolidado!$A95,1,1)</f>
        <v>1</v>
      </c>
      <c r="C95" s="14" t="str">
        <f>MID(Consolidado!$A95,3,1)</f>
        <v>1</v>
      </c>
      <c r="D95" s="14" t="str">
        <f>MID(Consolidado!$A95,5,2)</f>
        <v>04</v>
      </c>
      <c r="E95" s="14" t="str">
        <f>MID(Consolidado!$A95,8,1)</f>
        <v>1</v>
      </c>
      <c r="F95" s="14" t="str">
        <f>MID(Consolidado!$A95,10,4)</f>
        <v>PR05</v>
      </c>
      <c r="G95" s="14" t="str">
        <f>MID(Consolidado!$A95,15,2)</f>
        <v>61</v>
      </c>
      <c r="H95" s="14" t="str">
        <f>MID(Consolidado!$A95,18,1)</f>
        <v>3</v>
      </c>
      <c r="I95" s="66" t="str">
        <f>MID(Consolidado!$A95,18,4)</f>
        <v>3791</v>
      </c>
      <c r="J95" s="66" t="str">
        <f>MID(Consolidado!$A95,23,2)</f>
        <v>00</v>
      </c>
      <c r="K95" s="69" t="str">
        <f>VLOOKUP(Ppto2021[[#This Row],[Partida]],Cog,2,FALSE)</f>
        <v>Otros Servicios De Traslado Y Hospedaje</v>
      </c>
      <c r="L95" s="15">
        <f>IFERROR(VLOOKUP(Consolidado!$A95,corte201031,3,FALSE),0)</f>
        <v>33631</v>
      </c>
      <c r="M95" s="15">
        <f>IFERROR(VLOOKUP(Consolidado!$A95,corte201031,4,FALSE),0)</f>
        <v>8778.2000000000007</v>
      </c>
      <c r="N95" s="15">
        <f>IFERROR(VLOOKUP(Consolidado!$A95,corte201031,4,FALSE)+VLOOKUP(Consolidado!$A95,corte201031,6,FALSE),0)</f>
        <v>33630.199999999997</v>
      </c>
      <c r="O95" s="15">
        <f>Ppto2021[[#This Row],[Modificado 2020]]-Ppto2021[[#This Row],[Estimado 31.12.20]]</f>
        <v>0.80000000000291038</v>
      </c>
      <c r="P95" s="16">
        <f>IFERROR(Ppto2021[[#This Row],[Diferencia]]/Ppto2021[[#This Row],[Modificado 2020]],0)</f>
        <v>2.3787576938030696E-5</v>
      </c>
      <c r="Q95" s="17">
        <v>0</v>
      </c>
      <c r="R95" s="17">
        <v>0</v>
      </c>
      <c r="S95" s="17">
        <v>20000</v>
      </c>
      <c r="T95" s="17">
        <f>Ppto2021[[#This Row],[Requerido  2021]]-Ppto2021[[#This Row],[Estimado 31.12.20]]</f>
        <v>-13630.199999999997</v>
      </c>
      <c r="U95" s="16">
        <f>IFERROR(Ppto2021[[#This Row],[Diferencia vs Estimado]]/Ppto2021[[#This Row],[Estimado 31.12.20]],0)</f>
        <v>-0.40529642999446919</v>
      </c>
      <c r="V95" s="17">
        <v>20000</v>
      </c>
      <c r="W95" s="37">
        <f>Ppto2021[[#This Row],[Cifra Ajustada 2021]]-Ppto2021[[#This Row],[Estimado 31.12.20]]</f>
        <v>-13630.199999999997</v>
      </c>
      <c r="X95" s="19">
        <f>IFERROR(Ppto2021[[#This Row],[Diferencia vs Estimado2]]/Ppto2021[[#This Row],[Estimado 31.12.20]],0)</f>
        <v>-0.40529642999446919</v>
      </c>
      <c r="Y95" s="13" t="s">
        <v>708</v>
      </c>
    </row>
    <row r="96" spans="1:25" x14ac:dyDescent="0.2">
      <c r="A96" s="13" t="s">
        <v>722</v>
      </c>
      <c r="B96" s="14" t="str">
        <f>MID(Consolidado!$A96,1,1)</f>
        <v>1</v>
      </c>
      <c r="C96" s="14" t="str">
        <f>MID(Consolidado!$A96,3,1)</f>
        <v>1</v>
      </c>
      <c r="D96" s="14" t="str">
        <f>MID(Consolidado!$A96,5,2)</f>
        <v>04</v>
      </c>
      <c r="E96" s="14" t="str">
        <f>MID(Consolidado!$A96,8,1)</f>
        <v>1</v>
      </c>
      <c r="F96" s="14" t="str">
        <f>MID(Consolidado!$A96,10,4)</f>
        <v>PR05</v>
      </c>
      <c r="G96" s="14" t="str">
        <f>MID(Consolidado!$A96,15,2)</f>
        <v>61</v>
      </c>
      <c r="H96" s="14" t="str">
        <f>MID(Consolidado!$A96,18,1)</f>
        <v>3</v>
      </c>
      <c r="I96" s="66" t="str">
        <f>MID(Consolidado!$A96,18,4)</f>
        <v>3921</v>
      </c>
      <c r="J96" s="66" t="str">
        <f>MID(Consolidado!$A96,23,2)</f>
        <v>00</v>
      </c>
      <c r="K96" s="69" t="str">
        <f>VLOOKUP(Ppto2021[[#This Row],[Partida]],Cog,2,FALSE)</f>
        <v xml:space="preserve">Otros Impuestos Y Derechos </v>
      </c>
      <c r="L96" s="15">
        <f>IFERROR(VLOOKUP(Consolidado!$A96,corte201031,3,FALSE),0)</f>
        <v>797019</v>
      </c>
      <c r="M96" s="15">
        <f>IFERROR(VLOOKUP(Consolidado!$A96,corte201031,4,FALSE),0)</f>
        <v>239465.81</v>
      </c>
      <c r="N96" s="15">
        <f>IFERROR(VLOOKUP(Consolidado!$A96,corte201031,4,FALSE)+VLOOKUP(Consolidado!$A96,corte201031,6,FALSE),0)</f>
        <v>240683.81</v>
      </c>
      <c r="O96" s="15">
        <f>Ppto2021[[#This Row],[Modificado 2020]]-Ppto2021[[#This Row],[Estimado 31.12.20]]</f>
        <v>556335.18999999994</v>
      </c>
      <c r="P96" s="16">
        <f>IFERROR(Ppto2021[[#This Row],[Diferencia]]/Ppto2021[[#This Row],[Modificado 2020]],0)</f>
        <v>0.69801998446712055</v>
      </c>
      <c r="Q96" s="17">
        <v>0</v>
      </c>
      <c r="R96" s="17">
        <v>0</v>
      </c>
      <c r="S96" s="17">
        <v>6000000</v>
      </c>
      <c r="T96" s="17">
        <f>Ppto2021[[#This Row],[Requerido  2021]]-Ppto2021[[#This Row],[Estimado 31.12.20]]</f>
        <v>5759316.1900000004</v>
      </c>
      <c r="U96" s="16">
        <f>IFERROR(Ppto2021[[#This Row],[Diferencia vs Estimado]]/Ppto2021[[#This Row],[Estimado 31.12.20]],0)</f>
        <v>23.928972164766712</v>
      </c>
      <c r="V96" s="17">
        <v>2500000</v>
      </c>
      <c r="W96" s="37">
        <f>Ppto2021[[#This Row],[Cifra Ajustada 2021]]-Ppto2021[[#This Row],[Estimado 31.12.20]]</f>
        <v>2259316.19</v>
      </c>
      <c r="X96" s="19">
        <f>IFERROR(Ppto2021[[#This Row],[Diferencia vs Estimado2]]/Ppto2021[[#This Row],[Estimado 31.12.20]],0)</f>
        <v>9.3870717353194628</v>
      </c>
      <c r="Y96" s="13" t="s">
        <v>709</v>
      </c>
    </row>
    <row r="97" spans="1:25" x14ac:dyDescent="0.2">
      <c r="A97" s="13" t="s">
        <v>1737</v>
      </c>
      <c r="B97" s="20" t="str">
        <f>MID(Consolidado!$A97,1,1)</f>
        <v>1</v>
      </c>
      <c r="C97" s="20" t="str">
        <f>MID(Consolidado!$A97,3,1)</f>
        <v>1</v>
      </c>
      <c r="D97" s="20" t="str">
        <f>MID(Consolidado!$A97,5,2)</f>
        <v>04</v>
      </c>
      <c r="E97" s="20" t="str">
        <f>MID(Consolidado!$A97,8,1)</f>
        <v>1</v>
      </c>
      <c r="F97" s="20" t="str">
        <f>MID(Consolidado!$A97,10,4)</f>
        <v>PR05</v>
      </c>
      <c r="G97" s="20" t="str">
        <f>MID(Consolidado!$A97,15,2)</f>
        <v>61</v>
      </c>
      <c r="H97" s="20" t="str">
        <f>MID(Consolidado!$A97,18,1)</f>
        <v>3</v>
      </c>
      <c r="I97" s="66" t="str">
        <f>MID(Consolidado!$A97,18,4)</f>
        <v>3944</v>
      </c>
      <c r="J97" s="66" t="str">
        <f>MID(Consolidado!$A97,23,2)</f>
        <v>00</v>
      </c>
      <c r="K97" s="69" t="str">
        <f>VLOOKUP(Ppto2021[[#This Row],[Partida]],Cog,2,FALSE)</f>
        <v xml:space="preserve">Otras Erogaciones Por Resoluciones Por Autoridad Competente </v>
      </c>
      <c r="L97" s="15">
        <f>IFERROR(VLOOKUP(Consolidado!$A97,corte201031,3,FALSE),0)</f>
        <v>44226</v>
      </c>
      <c r="M97" s="15">
        <f>IFERROR(VLOOKUP(Consolidado!$A97,corte201031,4,FALSE),0)</f>
        <v>0</v>
      </c>
      <c r="N97" s="15">
        <f>IFERROR(VLOOKUP(Consolidado!$A97,corte201031,4,FALSE)+VLOOKUP(Consolidado!$A97,corte201031,6,FALSE),0)</f>
        <v>0</v>
      </c>
      <c r="O97" s="15">
        <f>Ppto2021[[#This Row],[Modificado 2020]]-Ppto2021[[#This Row],[Estimado 31.12.20]]</f>
        <v>44226</v>
      </c>
      <c r="P97" s="16">
        <f>IFERROR(Ppto2021[[#This Row],[Diferencia]]/Ppto2021[[#This Row],[Modificado 2020]],0)</f>
        <v>1</v>
      </c>
      <c r="Q97" s="17">
        <v>0</v>
      </c>
      <c r="R97" s="17">
        <v>0</v>
      </c>
      <c r="S97" s="17">
        <v>0</v>
      </c>
      <c r="T97" s="17">
        <f>Ppto2021[[#This Row],[Requerido  2021]]-Ppto2021[[#This Row],[Estimado 31.12.20]]</f>
        <v>0</v>
      </c>
      <c r="U97" s="16">
        <f>IFERROR(Ppto2021[[#This Row],[Diferencia vs Estimado]]/Ppto2021[[#This Row],[Estimado 31.12.20]],0)</f>
        <v>0</v>
      </c>
      <c r="V97" s="17">
        <v>0</v>
      </c>
      <c r="W97" s="37">
        <f>Ppto2021[[#This Row],[Cifra Ajustada 2021]]-Ppto2021[[#This Row],[Estimado 31.12.20]]</f>
        <v>0</v>
      </c>
      <c r="X97" s="19">
        <f>IFERROR(Ppto2021[[#This Row],[Diferencia vs Estimado2]]/Ppto2021[[#This Row],[Estimado 31.12.20]],0)</f>
        <v>0</v>
      </c>
      <c r="Y97" s="13" t="s">
        <v>3061</v>
      </c>
    </row>
    <row r="98" spans="1:25" x14ac:dyDescent="0.2">
      <c r="A98" s="13" t="s">
        <v>723</v>
      </c>
      <c r="B98" s="14" t="str">
        <f>MID(Consolidado!$A98,1,1)</f>
        <v>1</v>
      </c>
      <c r="C98" s="14" t="str">
        <f>MID(Consolidado!$A98,3,1)</f>
        <v>1</v>
      </c>
      <c r="D98" s="14" t="str">
        <f>MID(Consolidado!$A98,5,2)</f>
        <v>04</v>
      </c>
      <c r="E98" s="14" t="str">
        <f>MID(Consolidado!$A98,8,1)</f>
        <v>1</v>
      </c>
      <c r="F98" s="14" t="str">
        <f>MID(Consolidado!$A98,10,4)</f>
        <v>PR05</v>
      </c>
      <c r="G98" s="14" t="str">
        <f>MID(Consolidado!$A98,15,2)</f>
        <v>61</v>
      </c>
      <c r="H98" s="14" t="str">
        <f>MID(Consolidado!$A98,18,1)</f>
        <v>5</v>
      </c>
      <c r="I98" s="66" t="str">
        <f>MID(Consolidado!$A98,18,4)</f>
        <v>5111</v>
      </c>
      <c r="J98" s="66" t="str">
        <f>MID(Consolidado!$A98,23,2)</f>
        <v>00</v>
      </c>
      <c r="K98" s="69" t="str">
        <f>VLOOKUP(Ppto2021[[#This Row],[Partida]],Cog,2,FALSE)</f>
        <v xml:space="preserve">Muebles De Oficina Y Estantería </v>
      </c>
      <c r="L98" s="15">
        <f>IFERROR(VLOOKUP(Consolidado!$A98,corte201031,3,FALSE),0)</f>
        <v>0</v>
      </c>
      <c r="M98" s="15">
        <f>IFERROR(VLOOKUP(Consolidado!$A98,corte201031,4,FALSE),0)</f>
        <v>0</v>
      </c>
      <c r="N98" s="15">
        <f>IFERROR(VLOOKUP(Consolidado!$A98,corte201031,4,FALSE)+VLOOKUP(Consolidado!$A98,corte201031,6,FALSE),0)</f>
        <v>0</v>
      </c>
      <c r="O98" s="15">
        <f>Ppto2021[[#This Row],[Modificado 2020]]-Ppto2021[[#This Row],[Estimado 31.12.20]]</f>
        <v>0</v>
      </c>
      <c r="P98" s="16">
        <f>IFERROR(Ppto2021[[#This Row],[Diferencia]]/Ppto2021[[#This Row],[Modificado 2020]],0)</f>
        <v>0</v>
      </c>
      <c r="Q98" s="17">
        <v>0</v>
      </c>
      <c r="R98" s="17">
        <v>0</v>
      </c>
      <c r="S98" s="17">
        <v>7470</v>
      </c>
      <c r="T98" s="17">
        <f>Ppto2021[[#This Row],[Requerido  2021]]-Ppto2021[[#This Row],[Estimado 31.12.20]]</f>
        <v>7470</v>
      </c>
      <c r="U98" s="16">
        <f>IFERROR(Ppto2021[[#This Row],[Diferencia vs Estimado]]/Ppto2021[[#This Row],[Estimado 31.12.20]],0)</f>
        <v>0</v>
      </c>
      <c r="V98" s="17">
        <v>7470</v>
      </c>
      <c r="W98" s="37">
        <f>Ppto2021[[#This Row],[Cifra Ajustada 2021]]-Ppto2021[[#This Row],[Estimado 31.12.20]]</f>
        <v>7470</v>
      </c>
      <c r="X98" s="19">
        <f>IFERROR(Ppto2021[[#This Row],[Diferencia vs Estimado2]]/Ppto2021[[#This Row],[Estimado 31.12.20]],0)</f>
        <v>0</v>
      </c>
      <c r="Y98" s="13" t="s">
        <v>710</v>
      </c>
    </row>
    <row r="99" spans="1:25" x14ac:dyDescent="0.2">
      <c r="A99" s="13" t="s">
        <v>724</v>
      </c>
      <c r="B99" s="14" t="str">
        <f>MID(Consolidado!$A99,1,1)</f>
        <v>1</v>
      </c>
      <c r="C99" s="14" t="str">
        <f>MID(Consolidado!$A99,3,1)</f>
        <v>1</v>
      </c>
      <c r="D99" s="14" t="str">
        <f>MID(Consolidado!$A99,5,2)</f>
        <v>04</v>
      </c>
      <c r="E99" s="14" t="str">
        <f>MID(Consolidado!$A99,8,1)</f>
        <v>1</v>
      </c>
      <c r="F99" s="14" t="str">
        <f>MID(Consolidado!$A99,10,4)</f>
        <v>PR05</v>
      </c>
      <c r="G99" s="14" t="str">
        <f>MID(Consolidado!$A99,15,2)</f>
        <v>61</v>
      </c>
      <c r="H99" s="14" t="str">
        <f>MID(Consolidado!$A99,18,1)</f>
        <v>5</v>
      </c>
      <c r="I99" s="66" t="str">
        <f>MID(Consolidado!$A99,18,4)</f>
        <v>5191</v>
      </c>
      <c r="J99" s="66" t="str">
        <f>MID(Consolidado!$A99,23,2)</f>
        <v>00</v>
      </c>
      <c r="K99" s="69" t="str">
        <f>VLOOKUP(Ppto2021[[#This Row],[Partida]],Cog,2,FALSE)</f>
        <v xml:space="preserve">Otros Mobiliarios Y Equipo De Administración </v>
      </c>
      <c r="L99" s="15">
        <f>IFERROR(VLOOKUP(Consolidado!$A99,corte201031,3,FALSE),0)</f>
        <v>0</v>
      </c>
      <c r="M99" s="15">
        <f>IFERROR(VLOOKUP(Consolidado!$A99,corte201031,4,FALSE),0)</f>
        <v>0</v>
      </c>
      <c r="N99" s="15">
        <f>IFERROR(VLOOKUP(Consolidado!$A99,corte201031,4,FALSE)+VLOOKUP(Consolidado!$A99,corte201031,6,FALSE),0)</f>
        <v>0</v>
      </c>
      <c r="O99" s="15">
        <f>Ppto2021[[#This Row],[Modificado 2020]]-Ppto2021[[#This Row],[Estimado 31.12.20]]</f>
        <v>0</v>
      </c>
      <c r="P99" s="16">
        <f>IFERROR(Ppto2021[[#This Row],[Diferencia]]/Ppto2021[[#This Row],[Modificado 2020]],0)</f>
        <v>0</v>
      </c>
      <c r="Q99" s="17">
        <v>0</v>
      </c>
      <c r="R99" s="17">
        <v>0</v>
      </c>
      <c r="S99" s="17">
        <v>7919</v>
      </c>
      <c r="T99" s="17">
        <f>Ppto2021[[#This Row],[Requerido  2021]]-Ppto2021[[#This Row],[Estimado 31.12.20]]</f>
        <v>7919</v>
      </c>
      <c r="U99" s="16">
        <f>IFERROR(Ppto2021[[#This Row],[Diferencia vs Estimado]]/Ppto2021[[#This Row],[Estimado 31.12.20]],0)</f>
        <v>0</v>
      </c>
      <c r="V99" s="17">
        <v>7919</v>
      </c>
      <c r="W99" s="37">
        <f>Ppto2021[[#This Row],[Cifra Ajustada 2021]]-Ppto2021[[#This Row],[Estimado 31.12.20]]</f>
        <v>7919</v>
      </c>
      <c r="X99" s="19">
        <f>IFERROR(Ppto2021[[#This Row],[Diferencia vs Estimado2]]/Ppto2021[[#This Row],[Estimado 31.12.20]],0)</f>
        <v>0</v>
      </c>
      <c r="Y99" s="13" t="s">
        <v>710</v>
      </c>
    </row>
    <row r="100" spans="1:25" x14ac:dyDescent="0.2">
      <c r="A100" s="13" t="s">
        <v>725</v>
      </c>
      <c r="B100" s="14" t="str">
        <f>MID(Consolidado!$A100,1,1)</f>
        <v>1</v>
      </c>
      <c r="C100" s="14" t="str">
        <f>MID(Consolidado!$A100,3,1)</f>
        <v>1</v>
      </c>
      <c r="D100" s="14" t="str">
        <f>MID(Consolidado!$A100,5,2)</f>
        <v>04</v>
      </c>
      <c r="E100" s="14" t="str">
        <f>MID(Consolidado!$A100,8,1)</f>
        <v>1</v>
      </c>
      <c r="F100" s="14" t="str">
        <f>MID(Consolidado!$A100,10,4)</f>
        <v>PR05</v>
      </c>
      <c r="G100" s="14" t="str">
        <f>MID(Consolidado!$A100,15,2)</f>
        <v>61</v>
      </c>
      <c r="H100" s="14" t="str">
        <f>MID(Consolidado!$A100,18,1)</f>
        <v>5</v>
      </c>
      <c r="I100" s="66" t="str">
        <f>MID(Consolidado!$A100,18,4)</f>
        <v>5891</v>
      </c>
      <c r="J100" s="66" t="str">
        <f>MID(Consolidado!$A100,23,2)</f>
        <v>00</v>
      </c>
      <c r="K100" s="69" t="str">
        <f>VLOOKUP(Ppto2021[[#This Row],[Partida]],Cog,2,FALSE)</f>
        <v>Adjudicaciones, Expropiaciones E Indemnizaciones De Inmuebles</v>
      </c>
      <c r="L100" s="15">
        <f>IFERROR(VLOOKUP(Consolidado!$A100,corte201031,3,FALSE),0)</f>
        <v>0</v>
      </c>
      <c r="M100" s="15">
        <f>IFERROR(VLOOKUP(Consolidado!$A100,corte201031,4,FALSE),0)</f>
        <v>0</v>
      </c>
      <c r="N100" s="15">
        <f>IFERROR(VLOOKUP(Consolidado!$A100,corte201031,4,FALSE)+VLOOKUP(Consolidado!$A100,corte201031,6,FALSE),0)</f>
        <v>0</v>
      </c>
      <c r="O100" s="15">
        <f>Ppto2021[[#This Row],[Modificado 2020]]-Ppto2021[[#This Row],[Estimado 31.12.20]]</f>
        <v>0</v>
      </c>
      <c r="P100" s="16">
        <f>IFERROR(Ppto2021[[#This Row],[Diferencia]]/Ppto2021[[#This Row],[Modificado 2020]],0)</f>
        <v>0</v>
      </c>
      <c r="Q100" s="17">
        <v>0</v>
      </c>
      <c r="R100" s="17">
        <v>0</v>
      </c>
      <c r="S100" s="17">
        <v>500000</v>
      </c>
      <c r="T100" s="17">
        <f>Ppto2021[[#This Row],[Requerido  2021]]-Ppto2021[[#This Row],[Estimado 31.12.20]]</f>
        <v>500000</v>
      </c>
      <c r="U100" s="16">
        <f>IFERROR(Ppto2021[[#This Row],[Diferencia vs Estimado]]/Ppto2021[[#This Row],[Estimado 31.12.20]],0)</f>
        <v>0</v>
      </c>
      <c r="V100" s="17">
        <v>250000</v>
      </c>
      <c r="W100" s="37">
        <f>Ppto2021[[#This Row],[Cifra Ajustada 2021]]-Ppto2021[[#This Row],[Estimado 31.12.20]]</f>
        <v>250000</v>
      </c>
      <c r="X100" s="19">
        <f>IFERROR(Ppto2021[[#This Row],[Diferencia vs Estimado2]]/Ppto2021[[#This Row],[Estimado 31.12.20]],0)</f>
        <v>0</v>
      </c>
      <c r="Y100" s="13" t="s">
        <v>712</v>
      </c>
    </row>
    <row r="101" spans="1:25" x14ac:dyDescent="0.2">
      <c r="A101" s="13" t="s">
        <v>1043</v>
      </c>
      <c r="B101" s="14" t="str">
        <f>MID(Consolidado!$A101,1,1)</f>
        <v>1</v>
      </c>
      <c r="C101" s="14" t="str">
        <f>MID(Consolidado!$A101,3,1)</f>
        <v>1</v>
      </c>
      <c r="D101" s="14" t="str">
        <f>MID(Consolidado!$A101,5,2)</f>
        <v>04</v>
      </c>
      <c r="E101" s="14" t="str">
        <f>MID(Consolidado!$A101,8,1)</f>
        <v>2</v>
      </c>
      <c r="F101" s="14" t="str">
        <f>MID(Consolidado!$A101,10,4)</f>
        <v>PR12</v>
      </c>
      <c r="G101" s="14" t="str">
        <f>MID(Consolidado!$A101,15,2)</f>
        <v>75</v>
      </c>
      <c r="H101" s="14" t="str">
        <f>MID(Consolidado!$A101,18,1)</f>
        <v>2</v>
      </c>
      <c r="I101" s="66" t="str">
        <f>MID(Consolidado!$A101,18,4)</f>
        <v>2111</v>
      </c>
      <c r="J101" s="66" t="str">
        <f>MID(Consolidado!$A101,23,2)</f>
        <v>01</v>
      </c>
      <c r="K101" s="69" t="str">
        <f>VLOOKUP(Ppto2021[[#This Row],[Partida]],Cog,2,FALSE)</f>
        <v>Materiales, Utiles Y Equipos Menores De Oficina</v>
      </c>
      <c r="L101" s="15">
        <f>IFERROR(VLOOKUP(Consolidado!$A101,corte201031,3,FALSE),0)</f>
        <v>0</v>
      </c>
      <c r="M101" s="15">
        <f>IFERROR(VLOOKUP(Consolidado!$A101,corte201031,4,FALSE),0)</f>
        <v>0</v>
      </c>
      <c r="N101" s="15">
        <f>IFERROR(VLOOKUP(Consolidado!$A101,corte201031,4,FALSE)+VLOOKUP(Consolidado!$A101,corte201031,6,FALSE),0)</f>
        <v>0</v>
      </c>
      <c r="O101" s="15">
        <f>Ppto2021[[#This Row],[Modificado 2020]]-Ppto2021[[#This Row],[Estimado 31.12.20]]</f>
        <v>0</v>
      </c>
      <c r="P101" s="16">
        <f>IFERROR(Ppto2021[[#This Row],[Diferencia]]/Ppto2021[[#This Row],[Modificado 2020]],0)</f>
        <v>0</v>
      </c>
      <c r="Q101" s="17">
        <v>0</v>
      </c>
      <c r="R101" s="17">
        <v>0</v>
      </c>
      <c r="S101" s="17">
        <v>3000</v>
      </c>
      <c r="T101" s="17">
        <f>Ppto2021[[#This Row],[Requerido  2021]]-Ppto2021[[#This Row],[Estimado 31.12.20]]</f>
        <v>3000</v>
      </c>
      <c r="U101" s="16">
        <f>IFERROR(Ppto2021[[#This Row],[Diferencia vs Estimado]]/Ppto2021[[#This Row],[Estimado 31.12.20]],0)</f>
        <v>0</v>
      </c>
      <c r="V101" s="17">
        <v>1500</v>
      </c>
      <c r="W101" s="37">
        <f>Ppto2021[[#This Row],[Cifra Ajustada 2021]]-Ppto2021[[#This Row],[Estimado 31.12.20]]</f>
        <v>1500</v>
      </c>
      <c r="X101" s="19">
        <f>IFERROR(Ppto2021[[#This Row],[Diferencia vs Estimado2]]/Ppto2021[[#This Row],[Estimado 31.12.20]],0)</f>
        <v>0</v>
      </c>
      <c r="Y101" s="13" t="s">
        <v>1034</v>
      </c>
    </row>
    <row r="102" spans="1:25" x14ac:dyDescent="0.2">
      <c r="A102" s="13" t="s">
        <v>1044</v>
      </c>
      <c r="B102" s="14" t="str">
        <f>MID(Consolidado!$A102,1,1)</f>
        <v>1</v>
      </c>
      <c r="C102" s="14" t="str">
        <f>MID(Consolidado!$A102,3,1)</f>
        <v>1</v>
      </c>
      <c r="D102" s="14" t="str">
        <f>MID(Consolidado!$A102,5,2)</f>
        <v>04</v>
      </c>
      <c r="E102" s="14" t="str">
        <f>MID(Consolidado!$A102,8,1)</f>
        <v>2</v>
      </c>
      <c r="F102" s="14" t="str">
        <f>MID(Consolidado!$A102,10,4)</f>
        <v>PR12</v>
      </c>
      <c r="G102" s="14" t="str">
        <f>MID(Consolidado!$A102,15,2)</f>
        <v>75</v>
      </c>
      <c r="H102" s="14" t="str">
        <f>MID(Consolidado!$A102,18,1)</f>
        <v>2</v>
      </c>
      <c r="I102" s="66" t="str">
        <f>MID(Consolidado!$A102,18,4)</f>
        <v>2151</v>
      </c>
      <c r="J102" s="66" t="str">
        <f>MID(Consolidado!$A102,23,2)</f>
        <v>01</v>
      </c>
      <c r="K102" s="69" t="str">
        <f>VLOOKUP(Ppto2021[[#This Row],[Partida]],Cog,2,FALSE)</f>
        <v xml:space="preserve">Material Impreso E Información Digital </v>
      </c>
      <c r="L102" s="15">
        <f>IFERROR(VLOOKUP(Consolidado!$A102,corte201031,3,FALSE),0)</f>
        <v>1901</v>
      </c>
      <c r="M102" s="15">
        <f>IFERROR(VLOOKUP(Consolidado!$A102,corte201031,4,FALSE),0)</f>
        <v>0</v>
      </c>
      <c r="N102" s="15">
        <f>IFERROR(VLOOKUP(Consolidado!$A102,corte201031,4,FALSE)+VLOOKUP(Consolidado!$A102,corte201031,6,FALSE),0)</f>
        <v>0</v>
      </c>
      <c r="O102" s="15">
        <f>Ppto2021[[#This Row],[Modificado 2020]]-Ppto2021[[#This Row],[Estimado 31.12.20]]</f>
        <v>1901</v>
      </c>
      <c r="P102" s="16">
        <f>IFERROR(Ppto2021[[#This Row],[Diferencia]]/Ppto2021[[#This Row],[Modificado 2020]],0)</f>
        <v>1</v>
      </c>
      <c r="Q102" s="17">
        <v>0</v>
      </c>
      <c r="R102" s="17">
        <v>0</v>
      </c>
      <c r="S102" s="17">
        <v>5000</v>
      </c>
      <c r="T102" s="17">
        <f>Ppto2021[[#This Row],[Requerido  2021]]-Ppto2021[[#This Row],[Estimado 31.12.20]]</f>
        <v>5000</v>
      </c>
      <c r="U102" s="16">
        <f>IFERROR(Ppto2021[[#This Row],[Diferencia vs Estimado]]/Ppto2021[[#This Row],[Estimado 31.12.20]],0)</f>
        <v>0</v>
      </c>
      <c r="V102" s="17">
        <v>2500</v>
      </c>
      <c r="W102" s="37">
        <f>Ppto2021[[#This Row],[Cifra Ajustada 2021]]-Ppto2021[[#This Row],[Estimado 31.12.20]]</f>
        <v>2500</v>
      </c>
      <c r="X102" s="19">
        <f>IFERROR(Ppto2021[[#This Row],[Diferencia vs Estimado2]]/Ppto2021[[#This Row],[Estimado 31.12.20]],0)</f>
        <v>0</v>
      </c>
      <c r="Y102" s="13" t="s">
        <v>1035</v>
      </c>
    </row>
    <row r="103" spans="1:25" x14ac:dyDescent="0.2">
      <c r="A103" s="13" t="s">
        <v>1045</v>
      </c>
      <c r="B103" s="14" t="str">
        <f>MID(Consolidado!$A103,1,1)</f>
        <v>1</v>
      </c>
      <c r="C103" s="14" t="str">
        <f>MID(Consolidado!$A103,3,1)</f>
        <v>1</v>
      </c>
      <c r="D103" s="14" t="str">
        <f>MID(Consolidado!$A103,5,2)</f>
        <v>04</v>
      </c>
      <c r="E103" s="14" t="str">
        <f>MID(Consolidado!$A103,8,1)</f>
        <v>2</v>
      </c>
      <c r="F103" s="14" t="str">
        <f>MID(Consolidado!$A103,10,4)</f>
        <v>PR12</v>
      </c>
      <c r="G103" s="14" t="str">
        <f>MID(Consolidado!$A103,15,2)</f>
        <v>75</v>
      </c>
      <c r="H103" s="14" t="str">
        <f>MID(Consolidado!$A103,18,1)</f>
        <v>2</v>
      </c>
      <c r="I103" s="66" t="str">
        <f>MID(Consolidado!$A103,18,4)</f>
        <v>2182</v>
      </c>
      <c r="J103" s="66" t="str">
        <f>MID(Consolidado!$A103,23,2)</f>
        <v>00</v>
      </c>
      <c r="K103" s="69" t="str">
        <f>VLOOKUP(Ppto2021[[#This Row],[Partida]],Cog,2,FALSE)</f>
        <v>Registro E Identificación Vehicular</v>
      </c>
      <c r="L103" s="15">
        <f>IFERROR(VLOOKUP(Consolidado!$A103,corte201031,3,FALSE),0)</f>
        <v>584</v>
      </c>
      <c r="M103" s="15">
        <f>IFERROR(VLOOKUP(Consolidado!$A103,corte201031,4,FALSE),0)</f>
        <v>584</v>
      </c>
      <c r="N103" s="15">
        <f>IFERROR(VLOOKUP(Consolidado!$A103,corte201031,4,FALSE)+VLOOKUP(Consolidado!$A103,corte201031,6,FALSE),0)</f>
        <v>584</v>
      </c>
      <c r="O103" s="15">
        <f>Ppto2021[[#This Row],[Modificado 2020]]-Ppto2021[[#This Row],[Estimado 31.12.20]]</f>
        <v>0</v>
      </c>
      <c r="P103" s="16">
        <f>IFERROR(Ppto2021[[#This Row],[Diferencia]]/Ppto2021[[#This Row],[Modificado 2020]],0)</f>
        <v>0</v>
      </c>
      <c r="Q103" s="17">
        <v>0</v>
      </c>
      <c r="R103" s="17">
        <v>0</v>
      </c>
      <c r="S103" s="17">
        <v>608</v>
      </c>
      <c r="T103" s="17">
        <f>Ppto2021[[#This Row],[Requerido  2021]]-Ppto2021[[#This Row],[Estimado 31.12.20]]</f>
        <v>24</v>
      </c>
      <c r="U103" s="16">
        <f>IFERROR(Ppto2021[[#This Row],[Diferencia vs Estimado]]/Ppto2021[[#This Row],[Estimado 31.12.20]],0)</f>
        <v>4.1095890410958902E-2</v>
      </c>
      <c r="V103" s="17">
        <v>608</v>
      </c>
      <c r="W103" s="37">
        <f>Ppto2021[[#This Row],[Cifra Ajustada 2021]]-Ppto2021[[#This Row],[Estimado 31.12.20]]</f>
        <v>24</v>
      </c>
      <c r="X103" s="19">
        <f>IFERROR(Ppto2021[[#This Row],[Diferencia vs Estimado2]]/Ppto2021[[#This Row],[Estimado 31.12.20]],0)</f>
        <v>4.1095890410958902E-2</v>
      </c>
      <c r="Y103" s="13" t="s">
        <v>334</v>
      </c>
    </row>
    <row r="104" spans="1:25" x14ac:dyDescent="0.2">
      <c r="A104" s="13" t="s">
        <v>1046</v>
      </c>
      <c r="B104" s="14" t="str">
        <f>MID(Consolidado!$A104,1,1)</f>
        <v>1</v>
      </c>
      <c r="C104" s="14" t="str">
        <f>MID(Consolidado!$A104,3,1)</f>
        <v>1</v>
      </c>
      <c r="D104" s="14" t="str">
        <f>MID(Consolidado!$A104,5,2)</f>
        <v>04</v>
      </c>
      <c r="E104" s="14" t="str">
        <f>MID(Consolidado!$A104,8,1)</f>
        <v>2</v>
      </c>
      <c r="F104" s="14" t="str">
        <f>MID(Consolidado!$A104,10,4)</f>
        <v>PR12</v>
      </c>
      <c r="G104" s="14" t="str">
        <f>MID(Consolidado!$A104,15,2)</f>
        <v>75</v>
      </c>
      <c r="H104" s="14" t="str">
        <f>MID(Consolidado!$A104,18,1)</f>
        <v>2</v>
      </c>
      <c r="I104" s="66" t="str">
        <f>MID(Consolidado!$A104,18,4)</f>
        <v>2721</v>
      </c>
      <c r="J104" s="66" t="str">
        <f>MID(Consolidado!$A104,23,2)</f>
        <v>00</v>
      </c>
      <c r="K104" s="69" t="str">
        <f>VLOOKUP(Ppto2021[[#This Row],[Partida]],Cog,2,FALSE)</f>
        <v xml:space="preserve">Prendas De Seguridad Y Protección Personal </v>
      </c>
      <c r="L104" s="15">
        <f>IFERROR(VLOOKUP(Consolidado!$A104,corte201031,3,FALSE),0)</f>
        <v>0</v>
      </c>
      <c r="M104" s="15">
        <f>IFERROR(VLOOKUP(Consolidado!$A104,corte201031,4,FALSE),0)</f>
        <v>0</v>
      </c>
      <c r="N104" s="15">
        <f>IFERROR(VLOOKUP(Consolidado!$A104,corte201031,4,FALSE)+VLOOKUP(Consolidado!$A104,corte201031,6,FALSE),0)</f>
        <v>0</v>
      </c>
      <c r="O104" s="15">
        <f>Ppto2021[[#This Row],[Modificado 2020]]-Ppto2021[[#This Row],[Estimado 31.12.20]]</f>
        <v>0</v>
      </c>
      <c r="P104" s="16">
        <f>IFERROR(Ppto2021[[#This Row],[Diferencia]]/Ppto2021[[#This Row],[Modificado 2020]],0)</f>
        <v>0</v>
      </c>
      <c r="Q104" s="17">
        <v>0</v>
      </c>
      <c r="R104" s="17">
        <v>0</v>
      </c>
      <c r="S104" s="17">
        <v>30000</v>
      </c>
      <c r="T104" s="17">
        <f>Ppto2021[[#This Row],[Requerido  2021]]-Ppto2021[[#This Row],[Estimado 31.12.20]]</f>
        <v>30000</v>
      </c>
      <c r="U104" s="16">
        <f>IFERROR(Ppto2021[[#This Row],[Diferencia vs Estimado]]/Ppto2021[[#This Row],[Estimado 31.12.20]],0)</f>
        <v>0</v>
      </c>
      <c r="V104" s="17">
        <v>15000</v>
      </c>
      <c r="W104" s="37">
        <f>Ppto2021[[#This Row],[Cifra Ajustada 2021]]-Ppto2021[[#This Row],[Estimado 31.12.20]]</f>
        <v>15000</v>
      </c>
      <c r="X104" s="19">
        <f>IFERROR(Ppto2021[[#This Row],[Diferencia vs Estimado2]]/Ppto2021[[#This Row],[Estimado 31.12.20]],0)</f>
        <v>0</v>
      </c>
      <c r="Y104" s="13" t="s">
        <v>1036</v>
      </c>
    </row>
    <row r="105" spans="1:25" x14ac:dyDescent="0.2">
      <c r="A105" s="13" t="s">
        <v>1047</v>
      </c>
      <c r="B105" s="14" t="str">
        <f>MID(Consolidado!$A105,1,1)</f>
        <v>1</v>
      </c>
      <c r="C105" s="14" t="str">
        <f>MID(Consolidado!$A105,3,1)</f>
        <v>1</v>
      </c>
      <c r="D105" s="14" t="str">
        <f>MID(Consolidado!$A105,5,2)</f>
        <v>04</v>
      </c>
      <c r="E105" s="14" t="str">
        <f>MID(Consolidado!$A105,8,1)</f>
        <v>2</v>
      </c>
      <c r="F105" s="14" t="str">
        <f>MID(Consolidado!$A105,10,4)</f>
        <v>PR12</v>
      </c>
      <c r="G105" s="14" t="str">
        <f>MID(Consolidado!$A105,15,2)</f>
        <v>75</v>
      </c>
      <c r="H105" s="14" t="str">
        <f>MID(Consolidado!$A105,18,1)</f>
        <v>3</v>
      </c>
      <c r="I105" s="66" t="str">
        <f>MID(Consolidado!$A105,18,4)</f>
        <v>3141</v>
      </c>
      <c r="J105" s="66" t="str">
        <f>MID(Consolidado!$A105,23,2)</f>
        <v>00</v>
      </c>
      <c r="K105" s="69" t="str">
        <f>VLOOKUP(Ppto2021[[#This Row],[Partida]],Cog,2,FALSE)</f>
        <v xml:space="preserve">Servicio Telefonico Tradicional </v>
      </c>
      <c r="L105" s="15">
        <f>IFERROR(VLOOKUP(Consolidado!$A105,corte201031,3,FALSE),0)</f>
        <v>8250</v>
      </c>
      <c r="M105" s="15">
        <f>IFERROR(VLOOKUP(Consolidado!$A105,corte201031,4,FALSE),0)</f>
        <v>5248.53</v>
      </c>
      <c r="N105" s="15">
        <f>IFERROR(VLOOKUP(Consolidado!$A105,corte201031,4,FALSE)+VLOOKUP(Consolidado!$A105,corte201031,6,FALSE),0)</f>
        <v>6298.2359999999999</v>
      </c>
      <c r="O105" s="15">
        <f>Ppto2021[[#This Row],[Modificado 2020]]-Ppto2021[[#This Row],[Estimado 31.12.20]]</f>
        <v>1951.7640000000001</v>
      </c>
      <c r="P105" s="16">
        <f>IFERROR(Ppto2021[[#This Row],[Diferencia]]/Ppto2021[[#This Row],[Modificado 2020]],0)</f>
        <v>0.23657745454545456</v>
      </c>
      <c r="Q105" s="17">
        <v>0</v>
      </c>
      <c r="R105" s="17">
        <v>0</v>
      </c>
      <c r="S105" s="17">
        <v>36000</v>
      </c>
      <c r="T105" s="17">
        <f>Ppto2021[[#This Row],[Requerido  2021]]-Ppto2021[[#This Row],[Estimado 31.12.20]]</f>
        <v>29701.763999999999</v>
      </c>
      <c r="U105" s="16">
        <f>IFERROR(Ppto2021[[#This Row],[Diferencia vs Estimado]]/Ppto2021[[#This Row],[Estimado 31.12.20]],0)</f>
        <v>4.7158861624111896</v>
      </c>
      <c r="V105" s="17">
        <v>25200</v>
      </c>
      <c r="W105" s="37">
        <f>Ppto2021[[#This Row],[Cifra Ajustada 2021]]-Ppto2021[[#This Row],[Estimado 31.12.20]]</f>
        <v>18901.763999999999</v>
      </c>
      <c r="X105" s="19">
        <f>IFERROR(Ppto2021[[#This Row],[Diferencia vs Estimado2]]/Ppto2021[[#This Row],[Estimado 31.12.20]],0)</f>
        <v>3.0011203136878324</v>
      </c>
      <c r="Y105" s="13" t="s">
        <v>3059</v>
      </c>
    </row>
    <row r="106" spans="1:25" x14ac:dyDescent="0.2">
      <c r="A106" s="13" t="s">
        <v>1757</v>
      </c>
      <c r="B106" s="20" t="str">
        <f>MID(Consolidado!$A106,1,1)</f>
        <v>1</v>
      </c>
      <c r="C106" s="20" t="str">
        <f>MID(Consolidado!$A106,3,1)</f>
        <v>1</v>
      </c>
      <c r="D106" s="20" t="str">
        <f>MID(Consolidado!$A106,5,2)</f>
        <v>04</v>
      </c>
      <c r="E106" s="20" t="str">
        <f>MID(Consolidado!$A106,8,1)</f>
        <v>2</v>
      </c>
      <c r="F106" s="20" t="str">
        <f>MID(Consolidado!$A106,10,4)</f>
        <v>PR12</v>
      </c>
      <c r="G106" s="20" t="str">
        <f>MID(Consolidado!$A106,15,2)</f>
        <v>75</v>
      </c>
      <c r="H106" s="20" t="str">
        <f>MID(Consolidado!$A106,18,1)</f>
        <v>3</v>
      </c>
      <c r="I106" s="66" t="str">
        <f>MID(Consolidado!$A106,18,4)</f>
        <v>3231</v>
      </c>
      <c r="J106" s="66" t="str">
        <f>MID(Consolidado!$A106,23,2)</f>
        <v>00</v>
      </c>
      <c r="K106" s="69" t="str">
        <f>VLOOKUP(Ppto2021[[#This Row],[Partida]],Cog,2,FALSE)</f>
        <v>Arrendamiento De Mobiliario Y Equipo De Administración, Educacional Y Recreativo</v>
      </c>
      <c r="L106" s="15">
        <f>IFERROR(VLOOKUP(Consolidado!$A106,corte201031,3,FALSE),0)</f>
        <v>144300</v>
      </c>
      <c r="M106" s="15">
        <f>IFERROR(VLOOKUP(Consolidado!$A106,corte201031,4,FALSE),0)</f>
        <v>102185.57</v>
      </c>
      <c r="N106" s="15">
        <f>IFERROR(VLOOKUP(Consolidado!$A106,corte201031,4,FALSE)+VLOOKUP(Consolidado!$A106,corte201031,6,FALSE),0)</f>
        <v>122622.68400000001</v>
      </c>
      <c r="O106" s="15">
        <f>Ppto2021[[#This Row],[Modificado 2020]]-Ppto2021[[#This Row],[Estimado 31.12.20]]</f>
        <v>21677.315999999992</v>
      </c>
      <c r="P106" s="16">
        <f>IFERROR(Ppto2021[[#This Row],[Diferencia]]/Ppto2021[[#This Row],[Modificado 2020]],0)</f>
        <v>0.15022395010395004</v>
      </c>
      <c r="Q106" s="17">
        <v>0</v>
      </c>
      <c r="R106" s="17">
        <v>0</v>
      </c>
      <c r="S106" s="17">
        <v>0</v>
      </c>
      <c r="T106" s="17">
        <f>Ppto2021[[#This Row],[Requerido  2021]]-Ppto2021[[#This Row],[Estimado 31.12.20]]</f>
        <v>-122622.68400000001</v>
      </c>
      <c r="U106" s="16">
        <f>IFERROR(Ppto2021[[#This Row],[Diferencia vs Estimado]]/Ppto2021[[#This Row],[Estimado 31.12.20]],0)</f>
        <v>-1</v>
      </c>
      <c r="V106" s="17">
        <v>0</v>
      </c>
      <c r="W106" s="37">
        <f>Ppto2021[[#This Row],[Cifra Ajustada 2021]]-Ppto2021[[#This Row],[Estimado 31.12.20]]</f>
        <v>-122622.68400000001</v>
      </c>
      <c r="X106" s="19">
        <f>IFERROR(Ppto2021[[#This Row],[Diferencia vs Estimado2]]/Ppto2021[[#This Row],[Estimado 31.12.20]],0)</f>
        <v>-1</v>
      </c>
      <c r="Y106" s="13" t="s">
        <v>3063</v>
      </c>
    </row>
    <row r="107" spans="1:25" x14ac:dyDescent="0.2">
      <c r="A107" s="13" t="s">
        <v>1048</v>
      </c>
      <c r="B107" s="14" t="str">
        <f>MID(Consolidado!$A107,1,1)</f>
        <v>1</v>
      </c>
      <c r="C107" s="14" t="str">
        <f>MID(Consolidado!$A107,3,1)</f>
        <v>1</v>
      </c>
      <c r="D107" s="14" t="str">
        <f>MID(Consolidado!$A107,5,2)</f>
        <v>04</v>
      </c>
      <c r="E107" s="14" t="str">
        <f>MID(Consolidado!$A107,8,1)</f>
        <v>2</v>
      </c>
      <c r="F107" s="14" t="str">
        <f>MID(Consolidado!$A107,10,4)</f>
        <v>PR12</v>
      </c>
      <c r="G107" s="14" t="str">
        <f>MID(Consolidado!$A107,15,2)</f>
        <v>75</v>
      </c>
      <c r="H107" s="14" t="str">
        <f>MID(Consolidado!$A107,18,1)</f>
        <v>3</v>
      </c>
      <c r="I107" s="66" t="str">
        <f>MID(Consolidado!$A107,18,4)</f>
        <v>3232</v>
      </c>
      <c r="J107" s="66" t="str">
        <f>MID(Consolidado!$A107,23,2)</f>
        <v>00</v>
      </c>
      <c r="K107" s="69" t="str">
        <f>VLOOKUP(Ppto2021[[#This Row],[Partida]],Cog,2,FALSE)</f>
        <v>Arrendamiento de equipo y bienes informáticos</v>
      </c>
      <c r="L107" s="15">
        <f>IFERROR(VLOOKUP(Consolidado!$A107,corte201031,3,FALSE),0)</f>
        <v>0</v>
      </c>
      <c r="M107" s="15">
        <f>IFERROR(VLOOKUP(Consolidado!$A107,corte201031,4,FALSE),0)</f>
        <v>0</v>
      </c>
      <c r="N107" s="15">
        <f>IFERROR(VLOOKUP(Consolidado!$A107,corte201031,4,FALSE)+VLOOKUP(Consolidado!$A107,corte201031,6,FALSE),0)</f>
        <v>0</v>
      </c>
      <c r="O107" s="15">
        <f>Ppto2021[[#This Row],[Modificado 2020]]-Ppto2021[[#This Row],[Estimado 31.12.20]]</f>
        <v>0</v>
      </c>
      <c r="P107" s="16">
        <f>IFERROR(Ppto2021[[#This Row],[Diferencia]]/Ppto2021[[#This Row],[Modificado 2020]],0)</f>
        <v>0</v>
      </c>
      <c r="Q107" s="17">
        <v>0</v>
      </c>
      <c r="R107" s="17">
        <v>0</v>
      </c>
      <c r="S107" s="17">
        <v>80500</v>
      </c>
      <c r="T107" s="17">
        <f>Ppto2021[[#This Row],[Requerido  2021]]-Ppto2021[[#This Row],[Estimado 31.12.20]]</f>
        <v>80500</v>
      </c>
      <c r="U107" s="16">
        <f>IFERROR(Ppto2021[[#This Row],[Diferencia vs Estimado]]/Ppto2021[[#This Row],[Estimado 31.12.20]],0)</f>
        <v>0</v>
      </c>
      <c r="V107" s="17">
        <v>53130</v>
      </c>
      <c r="W107" s="37">
        <f>Ppto2021[[#This Row],[Cifra Ajustada 2021]]-Ppto2021[[#This Row],[Estimado 31.12.20]]</f>
        <v>53130</v>
      </c>
      <c r="X107" s="19">
        <f>IFERROR(Ppto2021[[#This Row],[Diferencia vs Estimado2]]/Ppto2021[[#This Row],[Estimado 31.12.20]],0)</f>
        <v>0</v>
      </c>
      <c r="Y107" s="13" t="s">
        <v>3060</v>
      </c>
    </row>
    <row r="108" spans="1:25" x14ac:dyDescent="0.2">
      <c r="A108" s="13" t="s">
        <v>1049</v>
      </c>
      <c r="B108" s="14" t="str">
        <f>MID(Consolidado!$A108,1,1)</f>
        <v>1</v>
      </c>
      <c r="C108" s="14" t="str">
        <f>MID(Consolidado!$A108,3,1)</f>
        <v>1</v>
      </c>
      <c r="D108" s="14" t="str">
        <f>MID(Consolidado!$A108,5,2)</f>
        <v>04</v>
      </c>
      <c r="E108" s="14" t="str">
        <f>MID(Consolidado!$A108,8,1)</f>
        <v>2</v>
      </c>
      <c r="F108" s="14" t="str">
        <f>MID(Consolidado!$A108,10,4)</f>
        <v>PR12</v>
      </c>
      <c r="G108" s="14" t="str">
        <f>MID(Consolidado!$A108,15,2)</f>
        <v>75</v>
      </c>
      <c r="H108" s="14" t="str">
        <f>MID(Consolidado!$A108,18,1)</f>
        <v>3</v>
      </c>
      <c r="I108" s="66" t="str">
        <f>MID(Consolidado!$A108,18,4)</f>
        <v>3311</v>
      </c>
      <c r="J108" s="66" t="str">
        <f>MID(Consolidado!$A108,23,2)</f>
        <v>00</v>
      </c>
      <c r="K108" s="69" t="str">
        <f>VLOOKUP(Ppto2021[[#This Row],[Partida]],Cog,2,FALSE)</f>
        <v xml:space="preserve">Servicios Legales, De Contabilidad, Auditoría Y Relacionados </v>
      </c>
      <c r="L108" s="15">
        <f>IFERROR(VLOOKUP(Consolidado!$A108,corte201031,3,FALSE),0)</f>
        <v>398112</v>
      </c>
      <c r="M108" s="15">
        <f>IFERROR(VLOOKUP(Consolidado!$A108,corte201031,4,FALSE),0)</f>
        <v>0</v>
      </c>
      <c r="N108" s="15">
        <f>IFERROR(VLOOKUP(Consolidado!$A108,corte201031,4,FALSE)+VLOOKUP(Consolidado!$A108,corte201031,6,FALSE),0)</f>
        <v>0</v>
      </c>
      <c r="O108" s="15">
        <f>Ppto2021[[#This Row],[Modificado 2020]]-Ppto2021[[#This Row],[Estimado 31.12.20]]</f>
        <v>398112</v>
      </c>
      <c r="P108" s="16">
        <f>IFERROR(Ppto2021[[#This Row],[Diferencia]]/Ppto2021[[#This Row],[Modificado 2020]],0)</f>
        <v>1</v>
      </c>
      <c r="Q108" s="17">
        <v>0</v>
      </c>
      <c r="R108" s="17">
        <v>0</v>
      </c>
      <c r="S108" s="17">
        <v>109500</v>
      </c>
      <c r="T108" s="17">
        <f>Ppto2021[[#This Row],[Requerido  2021]]-Ppto2021[[#This Row],[Estimado 31.12.20]]</f>
        <v>109500</v>
      </c>
      <c r="U108" s="16">
        <f>IFERROR(Ppto2021[[#This Row],[Diferencia vs Estimado]]/Ppto2021[[#This Row],[Estimado 31.12.20]],0)</f>
        <v>0</v>
      </c>
      <c r="V108" s="17">
        <v>109500</v>
      </c>
      <c r="W108" s="37">
        <f>Ppto2021[[#This Row],[Cifra Ajustada 2021]]-Ppto2021[[#This Row],[Estimado 31.12.20]]</f>
        <v>109500</v>
      </c>
      <c r="X108" s="19">
        <f>IFERROR(Ppto2021[[#This Row],[Diferencia vs Estimado2]]/Ppto2021[[#This Row],[Estimado 31.12.20]],0)</f>
        <v>0</v>
      </c>
      <c r="Y108" s="13" t="s">
        <v>1037</v>
      </c>
    </row>
    <row r="109" spans="1:25" x14ac:dyDescent="0.2">
      <c r="A109" s="13" t="s">
        <v>1050</v>
      </c>
      <c r="B109" s="14" t="str">
        <f>MID(Consolidado!$A109,1,1)</f>
        <v>1</v>
      </c>
      <c r="C109" s="14" t="str">
        <f>MID(Consolidado!$A109,3,1)</f>
        <v>1</v>
      </c>
      <c r="D109" s="14" t="str">
        <f>MID(Consolidado!$A109,5,2)</f>
        <v>04</v>
      </c>
      <c r="E109" s="14" t="str">
        <f>MID(Consolidado!$A109,8,1)</f>
        <v>2</v>
      </c>
      <c r="F109" s="14" t="str">
        <f>MID(Consolidado!$A109,10,4)</f>
        <v>PR12</v>
      </c>
      <c r="G109" s="14" t="str">
        <f>MID(Consolidado!$A109,15,2)</f>
        <v>75</v>
      </c>
      <c r="H109" s="14" t="str">
        <f>MID(Consolidado!$A109,18,1)</f>
        <v>3</v>
      </c>
      <c r="I109" s="66" t="str">
        <f>MID(Consolidado!$A109,18,4)</f>
        <v>3451</v>
      </c>
      <c r="J109" s="66" t="str">
        <f>MID(Consolidado!$A109,23,2)</f>
        <v>00</v>
      </c>
      <c r="K109" s="69" t="str">
        <f>VLOOKUP(Ppto2021[[#This Row],[Partida]],Cog,2,FALSE)</f>
        <v xml:space="preserve">Seguros De Bienes Patrimoniales </v>
      </c>
      <c r="L109" s="15">
        <f>IFERROR(VLOOKUP(Consolidado!$A109,corte201031,3,FALSE),0)</f>
        <v>1721.47</v>
      </c>
      <c r="M109" s="15">
        <f>IFERROR(VLOOKUP(Consolidado!$A109,corte201031,4,FALSE),0)</f>
        <v>1721.47</v>
      </c>
      <c r="N109" s="15">
        <f>IFERROR(VLOOKUP(Consolidado!$A109,corte201031,4,FALSE)+VLOOKUP(Consolidado!$A109,corte201031,6,FALSE),0)</f>
        <v>1721.47</v>
      </c>
      <c r="O109" s="15">
        <f>Ppto2021[[#This Row],[Modificado 2020]]-Ppto2021[[#This Row],[Estimado 31.12.20]]</f>
        <v>0</v>
      </c>
      <c r="P109" s="16">
        <f>IFERROR(Ppto2021[[#This Row],[Diferencia]]/Ppto2021[[#This Row],[Modificado 2020]],0)</f>
        <v>0</v>
      </c>
      <c r="Q109" s="17">
        <v>0</v>
      </c>
      <c r="R109" s="17">
        <v>0</v>
      </c>
      <c r="S109" s="17">
        <v>1790</v>
      </c>
      <c r="T109" s="17">
        <f>Ppto2021[[#This Row],[Requerido  2021]]-Ppto2021[[#This Row],[Estimado 31.12.20]]</f>
        <v>68.529999999999973</v>
      </c>
      <c r="U109" s="16">
        <f>IFERROR(Ppto2021[[#This Row],[Diferencia vs Estimado]]/Ppto2021[[#This Row],[Estimado 31.12.20]],0)</f>
        <v>3.9809000447292124E-2</v>
      </c>
      <c r="V109" s="17">
        <v>1790</v>
      </c>
      <c r="W109" s="37">
        <f>Ppto2021[[#This Row],[Cifra Ajustada 2021]]-Ppto2021[[#This Row],[Estimado 31.12.20]]</f>
        <v>68.529999999999973</v>
      </c>
      <c r="X109" s="19">
        <f>IFERROR(Ppto2021[[#This Row],[Diferencia vs Estimado2]]/Ppto2021[[#This Row],[Estimado 31.12.20]],0)</f>
        <v>3.9809000447292124E-2</v>
      </c>
      <c r="Y109" s="13" t="s">
        <v>298</v>
      </c>
    </row>
    <row r="110" spans="1:25" x14ac:dyDescent="0.2">
      <c r="A110" s="13" t="s">
        <v>1051</v>
      </c>
      <c r="B110" s="14" t="str">
        <f>MID(Consolidado!$A110,1,1)</f>
        <v>1</v>
      </c>
      <c r="C110" s="14" t="str">
        <f>MID(Consolidado!$A110,3,1)</f>
        <v>1</v>
      </c>
      <c r="D110" s="14" t="str">
        <f>MID(Consolidado!$A110,5,2)</f>
        <v>04</v>
      </c>
      <c r="E110" s="14" t="str">
        <f>MID(Consolidado!$A110,8,1)</f>
        <v>2</v>
      </c>
      <c r="F110" s="14" t="str">
        <f>MID(Consolidado!$A110,10,4)</f>
        <v>PR12</v>
      </c>
      <c r="G110" s="14" t="str">
        <f>MID(Consolidado!$A110,15,2)</f>
        <v>75</v>
      </c>
      <c r="H110" s="14" t="str">
        <f>MID(Consolidado!$A110,18,1)</f>
        <v>3</v>
      </c>
      <c r="I110" s="66" t="str">
        <f>MID(Consolidado!$A110,18,4)</f>
        <v>3551</v>
      </c>
      <c r="J110" s="66" t="str">
        <f>MID(Consolidado!$A110,23,2)</f>
        <v>00</v>
      </c>
      <c r="K110" s="69" t="str">
        <f>VLOOKUP(Ppto2021[[#This Row],[Partida]],Cog,2,FALSE)</f>
        <v xml:space="preserve">Mantenimiento Y Conservacion De Vehiculos Terrestres, Aereos, Maritimos, Lacustres Y Fluviales </v>
      </c>
      <c r="L110" s="15">
        <f>IFERROR(VLOOKUP(Consolidado!$A110,corte201031,3,FALSE),0)</f>
        <v>8523</v>
      </c>
      <c r="M110" s="15">
        <f>IFERROR(VLOOKUP(Consolidado!$A110,corte201031,4,FALSE),0)</f>
        <v>3387.2</v>
      </c>
      <c r="N110" s="15">
        <f>IFERROR(VLOOKUP(Consolidado!$A110,corte201031,4,FALSE)+VLOOKUP(Consolidado!$A110,corte201031,6,FALSE),0)</f>
        <v>5387.2</v>
      </c>
      <c r="O110" s="15">
        <f>Ppto2021[[#This Row],[Modificado 2020]]-Ppto2021[[#This Row],[Estimado 31.12.20]]</f>
        <v>3135.8</v>
      </c>
      <c r="P110" s="16">
        <f>IFERROR(Ppto2021[[#This Row],[Diferencia]]/Ppto2021[[#This Row],[Modificado 2020]],0)</f>
        <v>0.3679220931596856</v>
      </c>
      <c r="Q110" s="17">
        <v>0</v>
      </c>
      <c r="R110" s="17">
        <v>0</v>
      </c>
      <c r="S110" s="17">
        <v>10000</v>
      </c>
      <c r="T110" s="17">
        <f>Ppto2021[[#This Row],[Requerido  2021]]-Ppto2021[[#This Row],[Estimado 31.12.20]]</f>
        <v>4612.8</v>
      </c>
      <c r="U110" s="16">
        <f>IFERROR(Ppto2021[[#This Row],[Diferencia vs Estimado]]/Ppto2021[[#This Row],[Estimado 31.12.20]],0)</f>
        <v>0.85625185625185629</v>
      </c>
      <c r="V110" s="17">
        <v>10000</v>
      </c>
      <c r="W110" s="37">
        <f>Ppto2021[[#This Row],[Cifra Ajustada 2021]]-Ppto2021[[#This Row],[Estimado 31.12.20]]</f>
        <v>4612.8</v>
      </c>
      <c r="X110" s="19">
        <f>IFERROR(Ppto2021[[#This Row],[Diferencia vs Estimado2]]/Ppto2021[[#This Row],[Estimado 31.12.20]],0)</f>
        <v>0.85625185625185629</v>
      </c>
      <c r="Y110" s="13" t="s">
        <v>704</v>
      </c>
    </row>
    <row r="111" spans="1:25" x14ac:dyDescent="0.2">
      <c r="A111" s="13" t="s">
        <v>1052</v>
      </c>
      <c r="B111" s="14" t="str">
        <f>MID(Consolidado!$A111,1,1)</f>
        <v>1</v>
      </c>
      <c r="C111" s="14" t="str">
        <f>MID(Consolidado!$A111,3,1)</f>
        <v>1</v>
      </c>
      <c r="D111" s="14" t="str">
        <f>MID(Consolidado!$A111,5,2)</f>
        <v>04</v>
      </c>
      <c r="E111" s="14" t="str">
        <f>MID(Consolidado!$A111,8,1)</f>
        <v>2</v>
      </c>
      <c r="F111" s="14" t="str">
        <f>MID(Consolidado!$A111,10,4)</f>
        <v>PR12</v>
      </c>
      <c r="G111" s="14" t="str">
        <f>MID(Consolidado!$A111,15,2)</f>
        <v>75</v>
      </c>
      <c r="H111" s="14" t="str">
        <f>MID(Consolidado!$A111,18,1)</f>
        <v>3</v>
      </c>
      <c r="I111" s="66" t="str">
        <f>MID(Consolidado!$A111,18,4)</f>
        <v>3791</v>
      </c>
      <c r="J111" s="66" t="str">
        <f>MID(Consolidado!$A111,23,2)</f>
        <v>00</v>
      </c>
      <c r="K111" s="69" t="str">
        <f>VLOOKUP(Ppto2021[[#This Row],[Partida]],Cog,2,FALSE)</f>
        <v>Otros Servicios De Traslado Y Hospedaje</v>
      </c>
      <c r="L111" s="15">
        <f>IFERROR(VLOOKUP(Consolidado!$A111,corte201031,3,FALSE),0)</f>
        <v>0</v>
      </c>
      <c r="M111" s="15">
        <f>IFERROR(VLOOKUP(Consolidado!$A111,corte201031,4,FALSE),0)</f>
        <v>0</v>
      </c>
      <c r="N111" s="15">
        <f>IFERROR(VLOOKUP(Consolidado!$A111,corte201031,4,FALSE)+VLOOKUP(Consolidado!$A111,corte201031,6,FALSE),0)</f>
        <v>0</v>
      </c>
      <c r="O111" s="15">
        <f>Ppto2021[[#This Row],[Modificado 2020]]-Ppto2021[[#This Row],[Estimado 31.12.20]]</f>
        <v>0</v>
      </c>
      <c r="P111" s="16">
        <f>IFERROR(Ppto2021[[#This Row],[Diferencia]]/Ppto2021[[#This Row],[Modificado 2020]],0)</f>
        <v>0</v>
      </c>
      <c r="Q111" s="17">
        <v>0</v>
      </c>
      <c r="R111" s="17">
        <v>0</v>
      </c>
      <c r="S111" s="17">
        <v>10000</v>
      </c>
      <c r="T111" s="17">
        <f>Ppto2021[[#This Row],[Requerido  2021]]-Ppto2021[[#This Row],[Estimado 31.12.20]]</f>
        <v>10000</v>
      </c>
      <c r="U111" s="16">
        <f>IFERROR(Ppto2021[[#This Row],[Diferencia vs Estimado]]/Ppto2021[[#This Row],[Estimado 31.12.20]],0)</f>
        <v>0</v>
      </c>
      <c r="V111" s="17">
        <v>10000</v>
      </c>
      <c r="W111" s="37">
        <f>Ppto2021[[#This Row],[Cifra Ajustada 2021]]-Ppto2021[[#This Row],[Estimado 31.12.20]]</f>
        <v>10000</v>
      </c>
      <c r="X111" s="19">
        <f>IFERROR(Ppto2021[[#This Row],[Diferencia vs Estimado2]]/Ppto2021[[#This Row],[Estimado 31.12.20]],0)</f>
        <v>0</v>
      </c>
      <c r="Y111" s="13" t="s">
        <v>1038</v>
      </c>
    </row>
    <row r="112" spans="1:25" x14ac:dyDescent="0.2">
      <c r="A112" s="13" t="s">
        <v>1053</v>
      </c>
      <c r="B112" s="14" t="str">
        <f>MID(Consolidado!$A112,1,1)</f>
        <v>1</v>
      </c>
      <c r="C112" s="14" t="str">
        <f>MID(Consolidado!$A112,3,1)</f>
        <v>1</v>
      </c>
      <c r="D112" s="14" t="str">
        <f>MID(Consolidado!$A112,5,2)</f>
        <v>04</v>
      </c>
      <c r="E112" s="14" t="str">
        <f>MID(Consolidado!$A112,8,1)</f>
        <v>2</v>
      </c>
      <c r="F112" s="14" t="str">
        <f>MID(Consolidado!$A112,10,4)</f>
        <v>PR12</v>
      </c>
      <c r="G112" s="14" t="str">
        <f>MID(Consolidado!$A112,15,2)</f>
        <v>75</v>
      </c>
      <c r="H112" s="14" t="str">
        <f>MID(Consolidado!$A112,18,1)</f>
        <v>3</v>
      </c>
      <c r="I112" s="66" t="str">
        <f>MID(Consolidado!$A112,18,4)</f>
        <v>3921</v>
      </c>
      <c r="J112" s="66" t="str">
        <f>MID(Consolidado!$A112,23,2)</f>
        <v>00</v>
      </c>
      <c r="K112" s="69" t="str">
        <f>VLOOKUP(Ppto2021[[#This Row],[Partida]],Cog,2,FALSE)</f>
        <v xml:space="preserve">Otros Impuestos Y Derechos </v>
      </c>
      <c r="L112" s="15">
        <f>IFERROR(VLOOKUP(Consolidado!$A112,corte201031,3,FALSE),0)</f>
        <v>104268</v>
      </c>
      <c r="M112" s="15">
        <f>IFERROR(VLOOKUP(Consolidado!$A112,corte201031,4,FALSE),0)</f>
        <v>0</v>
      </c>
      <c r="N112" s="15">
        <f>IFERROR(VLOOKUP(Consolidado!$A112,corte201031,4,FALSE)+VLOOKUP(Consolidado!$A112,corte201031,6,FALSE),0)</f>
        <v>0</v>
      </c>
      <c r="O112" s="15">
        <f>Ppto2021[[#This Row],[Modificado 2020]]-Ppto2021[[#This Row],[Estimado 31.12.20]]</f>
        <v>104268</v>
      </c>
      <c r="P112" s="16">
        <f>IFERROR(Ppto2021[[#This Row],[Diferencia]]/Ppto2021[[#This Row],[Modificado 2020]],0)</f>
        <v>1</v>
      </c>
      <c r="Q112" s="17">
        <v>0</v>
      </c>
      <c r="R112" s="17">
        <v>0</v>
      </c>
      <c r="S112" s="17">
        <v>870000</v>
      </c>
      <c r="T112" s="17">
        <f>Ppto2021[[#This Row],[Requerido  2021]]-Ppto2021[[#This Row],[Estimado 31.12.20]]</f>
        <v>870000</v>
      </c>
      <c r="U112" s="16">
        <f>IFERROR(Ppto2021[[#This Row],[Diferencia vs Estimado]]/Ppto2021[[#This Row],[Estimado 31.12.20]],0)</f>
        <v>0</v>
      </c>
      <c r="V112" s="17">
        <v>450000</v>
      </c>
      <c r="W112" s="37">
        <f>Ppto2021[[#This Row],[Cifra Ajustada 2021]]-Ppto2021[[#This Row],[Estimado 31.12.20]]</f>
        <v>450000</v>
      </c>
      <c r="X112" s="19">
        <f>IFERROR(Ppto2021[[#This Row],[Diferencia vs Estimado2]]/Ppto2021[[#This Row],[Estimado 31.12.20]],0)</f>
        <v>0</v>
      </c>
      <c r="Y112" s="13" t="s">
        <v>1039</v>
      </c>
    </row>
    <row r="113" spans="1:25" x14ac:dyDescent="0.2">
      <c r="A113" s="13" t="s">
        <v>1054</v>
      </c>
      <c r="B113" s="14" t="str">
        <f>MID(Consolidado!$A113,1,1)</f>
        <v>1</v>
      </c>
      <c r="C113" s="14" t="str">
        <f>MID(Consolidado!$A113,3,1)</f>
        <v>1</v>
      </c>
      <c r="D113" s="14" t="str">
        <f>MID(Consolidado!$A113,5,2)</f>
        <v>04</v>
      </c>
      <c r="E113" s="14" t="str">
        <f>MID(Consolidado!$A113,8,1)</f>
        <v>2</v>
      </c>
      <c r="F113" s="14" t="str">
        <f>MID(Consolidado!$A113,10,4)</f>
        <v>PR12</v>
      </c>
      <c r="G113" s="14" t="str">
        <f>MID(Consolidado!$A113,15,2)</f>
        <v>75</v>
      </c>
      <c r="H113" s="14" t="str">
        <f>MID(Consolidado!$A113,18,1)</f>
        <v>3</v>
      </c>
      <c r="I113" s="66" t="str">
        <f>MID(Consolidado!$A113,18,4)</f>
        <v>3944</v>
      </c>
      <c r="J113" s="66" t="str">
        <f>MID(Consolidado!$A113,23,2)</f>
        <v>00</v>
      </c>
      <c r="K113" s="69" t="str">
        <f>VLOOKUP(Ppto2021[[#This Row],[Partida]],Cog,2,FALSE)</f>
        <v xml:space="preserve">Otras Erogaciones Por Resoluciones Por Autoridad Competente </v>
      </c>
      <c r="L113" s="15">
        <f>IFERROR(VLOOKUP(Consolidado!$A113,corte201031,3,FALSE),0)</f>
        <v>0</v>
      </c>
      <c r="M113" s="15">
        <f>IFERROR(VLOOKUP(Consolidado!$A113,corte201031,4,FALSE),0)</f>
        <v>0</v>
      </c>
      <c r="N113" s="15">
        <f>IFERROR(VLOOKUP(Consolidado!$A113,corte201031,4,FALSE)+VLOOKUP(Consolidado!$A113,corte201031,6,FALSE),0)</f>
        <v>0</v>
      </c>
      <c r="O113" s="15">
        <f>Ppto2021[[#This Row],[Modificado 2020]]-Ppto2021[[#This Row],[Estimado 31.12.20]]</f>
        <v>0</v>
      </c>
      <c r="P113" s="16">
        <f>IFERROR(Ppto2021[[#This Row],[Diferencia]]/Ppto2021[[#This Row],[Modificado 2020]],0)</f>
        <v>0</v>
      </c>
      <c r="Q113" s="17">
        <v>0</v>
      </c>
      <c r="R113" s="17">
        <v>0</v>
      </c>
      <c r="S113" s="17">
        <v>200000</v>
      </c>
      <c r="T113" s="17">
        <f>Ppto2021[[#This Row],[Requerido  2021]]-Ppto2021[[#This Row],[Estimado 31.12.20]]</f>
        <v>200000</v>
      </c>
      <c r="U113" s="16">
        <f>IFERROR(Ppto2021[[#This Row],[Diferencia vs Estimado]]/Ppto2021[[#This Row],[Estimado 31.12.20]],0)</f>
        <v>0</v>
      </c>
      <c r="V113" s="17">
        <v>0</v>
      </c>
      <c r="W113" s="37">
        <f>Ppto2021[[#This Row],[Cifra Ajustada 2021]]-Ppto2021[[#This Row],[Estimado 31.12.20]]</f>
        <v>0</v>
      </c>
      <c r="X113" s="19">
        <f>IFERROR(Ppto2021[[#This Row],[Diferencia vs Estimado2]]/Ppto2021[[#This Row],[Estimado 31.12.20]],0)</f>
        <v>0</v>
      </c>
      <c r="Y113" s="13" t="s">
        <v>1041</v>
      </c>
    </row>
    <row r="114" spans="1:25" x14ac:dyDescent="0.2">
      <c r="A114" s="13" t="s">
        <v>1055</v>
      </c>
      <c r="B114" s="14" t="str">
        <f>MID(Consolidado!$A114,1,1)</f>
        <v>1</v>
      </c>
      <c r="C114" s="14" t="str">
        <f>MID(Consolidado!$A114,3,1)</f>
        <v>1</v>
      </c>
      <c r="D114" s="14" t="str">
        <f>MID(Consolidado!$A114,5,2)</f>
        <v>04</v>
      </c>
      <c r="E114" s="14" t="str">
        <f>MID(Consolidado!$A114,8,1)</f>
        <v>2</v>
      </c>
      <c r="F114" s="14" t="str">
        <f>MID(Consolidado!$A114,10,4)</f>
        <v>PR12</v>
      </c>
      <c r="G114" s="14" t="str">
        <f>MID(Consolidado!$A114,15,2)</f>
        <v>75</v>
      </c>
      <c r="H114" s="14" t="str">
        <f>MID(Consolidado!$A114,18,1)</f>
        <v>3</v>
      </c>
      <c r="I114" s="66" t="str">
        <f>MID(Consolidado!$A114,18,4)</f>
        <v>3951</v>
      </c>
      <c r="J114" s="66" t="str">
        <f>MID(Consolidado!$A114,23,2)</f>
        <v>00</v>
      </c>
      <c r="K114" s="69" t="str">
        <f>VLOOKUP(Ppto2021[[#This Row],[Partida]],Cog,2,FALSE)</f>
        <v xml:space="preserve">Penas, Multas, Accesorios Y Actualizaciones </v>
      </c>
      <c r="L114" s="15">
        <f>IFERROR(VLOOKUP(Consolidado!$A114,corte201031,3,FALSE),0)</f>
        <v>50000</v>
      </c>
      <c r="M114" s="15">
        <f>IFERROR(VLOOKUP(Consolidado!$A114,corte201031,4,FALSE),0)</f>
        <v>0</v>
      </c>
      <c r="N114" s="15">
        <f>IFERROR(VLOOKUP(Consolidado!$A114,corte201031,4,FALSE)+VLOOKUP(Consolidado!$A114,corte201031,6,FALSE),0)</f>
        <v>50000</v>
      </c>
      <c r="O114" s="15">
        <f>Ppto2021[[#This Row],[Modificado 2020]]-Ppto2021[[#This Row],[Estimado 31.12.20]]</f>
        <v>0</v>
      </c>
      <c r="P114" s="16">
        <f>IFERROR(Ppto2021[[#This Row],[Diferencia]]/Ppto2021[[#This Row],[Modificado 2020]],0)</f>
        <v>0</v>
      </c>
      <c r="Q114" s="17">
        <v>0</v>
      </c>
      <c r="R114" s="17">
        <v>0</v>
      </c>
      <c r="S114" s="17">
        <v>5000</v>
      </c>
      <c r="T114" s="17">
        <f>Ppto2021[[#This Row],[Requerido  2021]]-Ppto2021[[#This Row],[Estimado 31.12.20]]</f>
        <v>-45000</v>
      </c>
      <c r="U114" s="16">
        <f>IFERROR(Ppto2021[[#This Row],[Diferencia vs Estimado]]/Ppto2021[[#This Row],[Estimado 31.12.20]],0)</f>
        <v>-0.9</v>
      </c>
      <c r="V114" s="17">
        <v>5000</v>
      </c>
      <c r="W114" s="37">
        <f>Ppto2021[[#This Row],[Cifra Ajustada 2021]]-Ppto2021[[#This Row],[Estimado 31.12.20]]</f>
        <v>-45000</v>
      </c>
      <c r="X114" s="19">
        <f>IFERROR(Ppto2021[[#This Row],[Diferencia vs Estimado2]]/Ppto2021[[#This Row],[Estimado 31.12.20]],0)</f>
        <v>-0.9</v>
      </c>
      <c r="Y114" s="13" t="s">
        <v>1042</v>
      </c>
    </row>
    <row r="115" spans="1:25" x14ac:dyDescent="0.2">
      <c r="A115" s="13" t="s">
        <v>290</v>
      </c>
      <c r="B115" s="14" t="str">
        <f>MID(Consolidado!$A115,1,1)</f>
        <v>1</v>
      </c>
      <c r="C115" s="14" t="str">
        <f>MID(Consolidado!$A115,3,1)</f>
        <v>1</v>
      </c>
      <c r="D115" s="14" t="str">
        <f>MID(Consolidado!$A115,5,2)</f>
        <v>05</v>
      </c>
      <c r="E115" s="14" t="str">
        <f>MID(Consolidado!$A115,8,1)</f>
        <v>1</v>
      </c>
      <c r="F115" s="14" t="str">
        <f>MID(Consolidado!$A115,10,4)</f>
        <v>PR02</v>
      </c>
      <c r="G115" s="14" t="str">
        <f>MID(Consolidado!$A115,15,2)</f>
        <v>13</v>
      </c>
      <c r="H115" s="14" t="str">
        <f>MID(Consolidado!$A115,18,1)</f>
        <v>2</v>
      </c>
      <c r="I115" s="66" t="str">
        <f>MID(Consolidado!$A115,18,4)</f>
        <v>2111</v>
      </c>
      <c r="J115" s="66" t="str">
        <f>MID(Consolidado!$A115,23,2)</f>
        <v>01</v>
      </c>
      <c r="K115" s="69" t="str">
        <f>VLOOKUP(Ppto2021[[#This Row],[Partida]],Cog,2,FALSE)</f>
        <v>Materiales, Utiles Y Equipos Menores De Oficina</v>
      </c>
      <c r="L115" s="15">
        <f>IFERROR(VLOOKUP(Consolidado!$A115,corte201031,3,FALSE),0)</f>
        <v>117</v>
      </c>
      <c r="M115" s="15">
        <f>IFERROR(VLOOKUP(Consolidado!$A115,corte201031,4,FALSE),0)</f>
        <v>0</v>
      </c>
      <c r="N115" s="15">
        <f>IFERROR(VLOOKUP(Consolidado!$A115,corte201031,4,FALSE)+VLOOKUP(Consolidado!$A115,corte201031,6,FALSE),0)</f>
        <v>0</v>
      </c>
      <c r="O115" s="15">
        <f>Ppto2021[[#This Row],[Modificado 2020]]-Ppto2021[[#This Row],[Estimado 31.12.20]]</f>
        <v>117</v>
      </c>
      <c r="P115" s="16">
        <f>IFERROR(Ppto2021[[#This Row],[Diferencia]]/Ppto2021[[#This Row],[Modificado 2020]],0)</f>
        <v>1</v>
      </c>
      <c r="Q115" s="17">
        <v>0</v>
      </c>
      <c r="R115" s="17">
        <v>0</v>
      </c>
      <c r="S115" s="17">
        <v>500</v>
      </c>
      <c r="T115" s="17">
        <f>Ppto2021[[#This Row],[Requerido  2021]]-Ppto2021[[#This Row],[Estimado 31.12.20]]</f>
        <v>500</v>
      </c>
      <c r="U115" s="16">
        <f>IFERROR(Ppto2021[[#This Row],[Diferencia vs Estimado]]/Ppto2021[[#This Row],[Estimado 31.12.20]],0)</f>
        <v>0</v>
      </c>
      <c r="V115" s="17">
        <v>500</v>
      </c>
      <c r="W115" s="37">
        <f>Ppto2021[[#This Row],[Cifra Ajustada 2021]]-Ppto2021[[#This Row],[Estimado 31.12.20]]</f>
        <v>500</v>
      </c>
      <c r="X115" s="19">
        <f>IFERROR(Ppto2021[[#This Row],[Diferencia vs Estimado2]]/Ppto2021[[#This Row],[Estimado 31.12.20]],0)</f>
        <v>0</v>
      </c>
      <c r="Y115" s="13" t="s">
        <v>291</v>
      </c>
    </row>
    <row r="116" spans="1:25" x14ac:dyDescent="0.2">
      <c r="A116" s="13" t="s">
        <v>292</v>
      </c>
      <c r="B116" s="14" t="str">
        <f>MID(Consolidado!$A116,1,1)</f>
        <v>1</v>
      </c>
      <c r="C116" s="14" t="str">
        <f>MID(Consolidado!$A116,3,1)</f>
        <v>1</v>
      </c>
      <c r="D116" s="14" t="str">
        <f>MID(Consolidado!$A116,5,2)</f>
        <v>05</v>
      </c>
      <c r="E116" s="14" t="str">
        <f>MID(Consolidado!$A116,8,1)</f>
        <v>1</v>
      </c>
      <c r="F116" s="14" t="str">
        <f>MID(Consolidado!$A116,10,4)</f>
        <v>PR02</v>
      </c>
      <c r="G116" s="14" t="str">
        <f>MID(Consolidado!$A116,15,2)</f>
        <v>13</v>
      </c>
      <c r="H116" s="14" t="str">
        <f>MID(Consolidado!$A116,18,1)</f>
        <v>2</v>
      </c>
      <c r="I116" s="66" t="str">
        <f>MID(Consolidado!$A116,18,4)</f>
        <v>2121</v>
      </c>
      <c r="J116" s="66" t="str">
        <f>MID(Consolidado!$A116,23,2)</f>
        <v>01</v>
      </c>
      <c r="K116" s="69" t="str">
        <f>VLOOKUP(Ppto2021[[#This Row],[Partida]],Cog,2,FALSE)</f>
        <v>Materiales Y Útiles De Impresión Y Reproducción</v>
      </c>
      <c r="L116" s="15">
        <f>IFERROR(VLOOKUP(Consolidado!$A116,corte201031,3,FALSE),0)</f>
        <v>0</v>
      </c>
      <c r="M116" s="15">
        <f>IFERROR(VLOOKUP(Consolidado!$A116,corte201031,4,FALSE),0)</f>
        <v>0</v>
      </c>
      <c r="N116" s="15">
        <f>IFERROR(VLOOKUP(Consolidado!$A116,corte201031,4,FALSE)+VLOOKUP(Consolidado!$A116,corte201031,6,FALSE),0)</f>
        <v>0</v>
      </c>
      <c r="O116" s="15">
        <f>Ppto2021[[#This Row],[Modificado 2020]]-Ppto2021[[#This Row],[Estimado 31.12.20]]</f>
        <v>0</v>
      </c>
      <c r="P116" s="16">
        <f>IFERROR(Ppto2021[[#This Row],[Diferencia]]/Ppto2021[[#This Row],[Modificado 2020]],0)</f>
        <v>0</v>
      </c>
      <c r="Q116" s="17">
        <v>0</v>
      </c>
      <c r="R116" s="17">
        <v>0</v>
      </c>
      <c r="S116" s="17">
        <v>1000</v>
      </c>
      <c r="T116" s="17">
        <f>Ppto2021[[#This Row],[Requerido  2021]]-Ppto2021[[#This Row],[Estimado 31.12.20]]</f>
        <v>1000</v>
      </c>
      <c r="U116" s="16">
        <f>IFERROR(Ppto2021[[#This Row],[Diferencia vs Estimado]]/Ppto2021[[#This Row],[Estimado 31.12.20]],0)</f>
        <v>0</v>
      </c>
      <c r="V116" s="17">
        <v>0</v>
      </c>
      <c r="W116" s="37">
        <f>Ppto2021[[#This Row],[Cifra Ajustada 2021]]-Ppto2021[[#This Row],[Estimado 31.12.20]]</f>
        <v>0</v>
      </c>
      <c r="X116" s="19">
        <f>IFERROR(Ppto2021[[#This Row],[Diferencia vs Estimado2]]/Ppto2021[[#This Row],[Estimado 31.12.20]],0)</f>
        <v>0</v>
      </c>
      <c r="Y116" s="13" t="s">
        <v>3075</v>
      </c>
    </row>
    <row r="117" spans="1:25" x14ac:dyDescent="0.2">
      <c r="A117" s="13" t="s">
        <v>294</v>
      </c>
      <c r="B117" s="14" t="str">
        <f>MID(Consolidado!$A117,1,1)</f>
        <v>1</v>
      </c>
      <c r="C117" s="14" t="str">
        <f>MID(Consolidado!$A117,3,1)</f>
        <v>1</v>
      </c>
      <c r="D117" s="14" t="str">
        <f>MID(Consolidado!$A117,5,2)</f>
        <v>05</v>
      </c>
      <c r="E117" s="14" t="str">
        <f>MID(Consolidado!$A117,8,1)</f>
        <v>1</v>
      </c>
      <c r="F117" s="14" t="str">
        <f>MID(Consolidado!$A117,10,4)</f>
        <v>PR02</v>
      </c>
      <c r="G117" s="14" t="str">
        <f>MID(Consolidado!$A117,15,2)</f>
        <v>13</v>
      </c>
      <c r="H117" s="14" t="str">
        <f>MID(Consolidado!$A117,18,1)</f>
        <v>2</v>
      </c>
      <c r="I117" s="66" t="str">
        <f>MID(Consolidado!$A117,18,4)</f>
        <v>2182</v>
      </c>
      <c r="J117" s="66" t="str">
        <f>MID(Consolidado!$A117,23,2)</f>
        <v>00</v>
      </c>
      <c r="K117" s="69" t="str">
        <f>VLOOKUP(Ppto2021[[#This Row],[Partida]],Cog,2,FALSE)</f>
        <v>Registro E Identificación Vehicular</v>
      </c>
      <c r="L117" s="15">
        <f>IFERROR(VLOOKUP(Consolidado!$A117,corte201031,3,FALSE),0)</f>
        <v>1168</v>
      </c>
      <c r="M117" s="15">
        <f>IFERROR(VLOOKUP(Consolidado!$A117,corte201031,4,FALSE),0)</f>
        <v>1168</v>
      </c>
      <c r="N117" s="15">
        <f>IFERROR(VLOOKUP(Consolidado!$A117,corte201031,4,FALSE)+VLOOKUP(Consolidado!$A117,corte201031,6,FALSE),0)</f>
        <v>1168</v>
      </c>
      <c r="O117" s="15">
        <f>Ppto2021[[#This Row],[Modificado 2020]]-Ppto2021[[#This Row],[Estimado 31.12.20]]</f>
        <v>0</v>
      </c>
      <c r="P117" s="16">
        <f>IFERROR(Ppto2021[[#This Row],[Diferencia]]/Ppto2021[[#This Row],[Modificado 2020]],0)</f>
        <v>0</v>
      </c>
      <c r="Q117" s="17">
        <v>0</v>
      </c>
      <c r="R117" s="17">
        <v>0</v>
      </c>
      <c r="S117" s="17">
        <v>1215</v>
      </c>
      <c r="T117" s="17">
        <f>Ppto2021[[#This Row],[Requerido  2021]]-Ppto2021[[#This Row],[Estimado 31.12.20]]</f>
        <v>47</v>
      </c>
      <c r="U117" s="16">
        <f>IFERROR(Ppto2021[[#This Row],[Diferencia vs Estimado]]/Ppto2021[[#This Row],[Estimado 31.12.20]],0)</f>
        <v>4.0239726027397262E-2</v>
      </c>
      <c r="V117" s="17">
        <v>1215</v>
      </c>
      <c r="W117" s="37">
        <f>Ppto2021[[#This Row],[Cifra Ajustada 2021]]-Ppto2021[[#This Row],[Estimado 31.12.20]]</f>
        <v>47</v>
      </c>
      <c r="X117" s="19">
        <f>IFERROR(Ppto2021[[#This Row],[Diferencia vs Estimado2]]/Ppto2021[[#This Row],[Estimado 31.12.20]],0)</f>
        <v>4.0239726027397262E-2</v>
      </c>
      <c r="Y117" s="13" t="s">
        <v>295</v>
      </c>
    </row>
    <row r="118" spans="1:25" x14ac:dyDescent="0.2">
      <c r="A118" s="13" t="s">
        <v>1771</v>
      </c>
      <c r="B118" s="20" t="str">
        <f>MID(Consolidado!$A118,1,1)</f>
        <v>1</v>
      </c>
      <c r="C118" s="20" t="str">
        <f>MID(Consolidado!$A118,3,1)</f>
        <v>1</v>
      </c>
      <c r="D118" s="20" t="str">
        <f>MID(Consolidado!$A118,5,2)</f>
        <v>05</v>
      </c>
      <c r="E118" s="20" t="str">
        <f>MID(Consolidado!$A118,8,1)</f>
        <v>1</v>
      </c>
      <c r="F118" s="20" t="str">
        <f>MID(Consolidado!$A118,10,4)</f>
        <v>PR02</v>
      </c>
      <c r="G118" s="20" t="str">
        <f>MID(Consolidado!$A118,15,2)</f>
        <v>13</v>
      </c>
      <c r="H118" s="20" t="str">
        <f>MID(Consolidado!$A118,18,1)</f>
        <v>2</v>
      </c>
      <c r="I118" s="66" t="str">
        <f>MID(Consolidado!$A118,18,4)</f>
        <v>2214</v>
      </c>
      <c r="J118" s="66" t="str">
        <f>MID(Consolidado!$A118,23,2)</f>
        <v>00</v>
      </c>
      <c r="K118" s="69" t="str">
        <f>VLOOKUP(Ppto2021[[#This Row],[Partida]],Cog,2,FALSE)</f>
        <v>Productos Alimenticios Para El Personal En Las Instalaciones De Las Dependencias Y Entidades</v>
      </c>
      <c r="L118" s="15">
        <f>IFERROR(VLOOKUP(Consolidado!$A118,corte201031,3,FALSE),0)</f>
        <v>1052</v>
      </c>
      <c r="M118" s="15">
        <f>IFERROR(VLOOKUP(Consolidado!$A118,corte201031,4,FALSE),0)</f>
        <v>0</v>
      </c>
      <c r="N118" s="15">
        <f>IFERROR(VLOOKUP(Consolidado!$A118,corte201031,4,FALSE)+VLOOKUP(Consolidado!$A118,corte201031,6,FALSE),0)</f>
        <v>0</v>
      </c>
      <c r="O118" s="15">
        <f>Ppto2021[[#This Row],[Modificado 2020]]-Ppto2021[[#This Row],[Estimado 31.12.20]]</f>
        <v>1052</v>
      </c>
      <c r="P118" s="16">
        <f>IFERROR(Ppto2021[[#This Row],[Diferencia]]/Ppto2021[[#This Row],[Modificado 2020]],0)</f>
        <v>1</v>
      </c>
      <c r="Q118" s="17">
        <v>0</v>
      </c>
      <c r="R118" s="17">
        <v>0</v>
      </c>
      <c r="S118" s="17">
        <v>0</v>
      </c>
      <c r="T118" s="17">
        <f>Ppto2021[[#This Row],[Requerido  2021]]-Ppto2021[[#This Row],[Estimado 31.12.20]]</f>
        <v>0</v>
      </c>
      <c r="U118" s="16">
        <f>IFERROR(Ppto2021[[#This Row],[Diferencia vs Estimado]]/Ppto2021[[#This Row],[Estimado 31.12.20]],0)</f>
        <v>0</v>
      </c>
      <c r="V118" s="17">
        <v>0</v>
      </c>
      <c r="W118" s="37">
        <f>Ppto2021[[#This Row],[Cifra Ajustada 2021]]-Ppto2021[[#This Row],[Estimado 31.12.20]]</f>
        <v>0</v>
      </c>
      <c r="X118" s="19">
        <f>IFERROR(Ppto2021[[#This Row],[Diferencia vs Estimado2]]/Ppto2021[[#This Row],[Estimado 31.12.20]],0)</f>
        <v>0</v>
      </c>
      <c r="Y118" s="13" t="s">
        <v>3076</v>
      </c>
    </row>
    <row r="119" spans="1:25" x14ac:dyDescent="0.2">
      <c r="A119" s="13" t="s">
        <v>296</v>
      </c>
      <c r="B119" s="14" t="str">
        <f>MID(Consolidado!$A119,1,1)</f>
        <v>1</v>
      </c>
      <c r="C119" s="14" t="str">
        <f>MID(Consolidado!$A119,3,1)</f>
        <v>1</v>
      </c>
      <c r="D119" s="14" t="str">
        <f>MID(Consolidado!$A119,5,2)</f>
        <v>05</v>
      </c>
      <c r="E119" s="14" t="str">
        <f>MID(Consolidado!$A119,8,1)</f>
        <v>1</v>
      </c>
      <c r="F119" s="14" t="str">
        <f>MID(Consolidado!$A119,10,4)</f>
        <v>PR02</v>
      </c>
      <c r="G119" s="14" t="str">
        <f>MID(Consolidado!$A119,15,2)</f>
        <v>13</v>
      </c>
      <c r="H119" s="14" t="str">
        <f>MID(Consolidado!$A119,18,1)</f>
        <v>3</v>
      </c>
      <c r="I119" s="66" t="str">
        <f>MID(Consolidado!$A119,18,4)</f>
        <v>3141</v>
      </c>
      <c r="J119" s="66" t="str">
        <f>MID(Consolidado!$A119,23,2)</f>
        <v>00</v>
      </c>
      <c r="K119" s="69" t="str">
        <f>VLOOKUP(Ppto2021[[#This Row],[Partida]],Cog,2,FALSE)</f>
        <v xml:space="preserve">Servicio Telefonico Tradicional </v>
      </c>
      <c r="L119" s="15">
        <f>IFERROR(VLOOKUP(Consolidado!$A119,corte201031,3,FALSE),0)</f>
        <v>23165</v>
      </c>
      <c r="M119" s="15">
        <f>IFERROR(VLOOKUP(Consolidado!$A119,corte201031,4,FALSE),0)</f>
        <v>22091.87</v>
      </c>
      <c r="N119" s="15">
        <f>IFERROR(VLOOKUP(Consolidado!$A119,corte201031,4,FALSE)+VLOOKUP(Consolidado!$A119,corte201031,6,FALSE),0)</f>
        <v>23165</v>
      </c>
      <c r="O119" s="15">
        <f>Ppto2021[[#This Row],[Modificado 2020]]-Ppto2021[[#This Row],[Estimado 31.12.20]]</f>
        <v>0</v>
      </c>
      <c r="P119" s="16">
        <f>IFERROR(Ppto2021[[#This Row],[Diferencia]]/Ppto2021[[#This Row],[Modificado 2020]],0)</f>
        <v>0</v>
      </c>
      <c r="Q119" s="17">
        <v>0</v>
      </c>
      <c r="R119" s="17">
        <v>0</v>
      </c>
      <c r="S119" s="17">
        <v>36000</v>
      </c>
      <c r="T119" s="17">
        <f>Ppto2021[[#This Row],[Requerido  2021]]-Ppto2021[[#This Row],[Estimado 31.12.20]]</f>
        <v>12835</v>
      </c>
      <c r="U119" s="16">
        <f>IFERROR(Ppto2021[[#This Row],[Diferencia vs Estimado]]/Ppto2021[[#This Row],[Estimado 31.12.20]],0)</f>
        <v>0.55406863803151307</v>
      </c>
      <c r="V119" s="17">
        <v>25200</v>
      </c>
      <c r="W119" s="37">
        <f>Ppto2021[[#This Row],[Cifra Ajustada 2021]]-Ppto2021[[#This Row],[Estimado 31.12.20]]</f>
        <v>2035</v>
      </c>
      <c r="X119" s="19">
        <f>IFERROR(Ppto2021[[#This Row],[Diferencia vs Estimado2]]/Ppto2021[[#This Row],[Estimado 31.12.20]],0)</f>
        <v>8.7848046622059139E-2</v>
      </c>
      <c r="Y119" s="13" t="s">
        <v>3059</v>
      </c>
    </row>
    <row r="120" spans="1:25" x14ac:dyDescent="0.2">
      <c r="A120" s="13" t="s">
        <v>297</v>
      </c>
      <c r="B120" s="14" t="str">
        <f>MID(Consolidado!$A120,1,1)</f>
        <v>1</v>
      </c>
      <c r="C120" s="14" t="str">
        <f>MID(Consolidado!$A120,3,1)</f>
        <v>1</v>
      </c>
      <c r="D120" s="14" t="str">
        <f>MID(Consolidado!$A120,5,2)</f>
        <v>05</v>
      </c>
      <c r="E120" s="14" t="str">
        <f>MID(Consolidado!$A120,8,1)</f>
        <v>1</v>
      </c>
      <c r="F120" s="14" t="str">
        <f>MID(Consolidado!$A120,10,4)</f>
        <v>PR02</v>
      </c>
      <c r="G120" s="14" t="str">
        <f>MID(Consolidado!$A120,15,2)</f>
        <v>13</v>
      </c>
      <c r="H120" s="14" t="str">
        <f>MID(Consolidado!$A120,18,1)</f>
        <v>3</v>
      </c>
      <c r="I120" s="66" t="str">
        <f>MID(Consolidado!$A120,18,4)</f>
        <v>3451</v>
      </c>
      <c r="J120" s="66" t="str">
        <f>MID(Consolidado!$A120,23,2)</f>
        <v>00</v>
      </c>
      <c r="K120" s="69" t="str">
        <f>VLOOKUP(Ppto2021[[#This Row],[Partida]],Cog,2,FALSE)</f>
        <v xml:space="preserve">Seguros De Bienes Patrimoniales </v>
      </c>
      <c r="L120" s="15">
        <f>IFERROR(VLOOKUP(Consolidado!$A120,corte201031,3,FALSE),0)</f>
        <v>2965.08</v>
      </c>
      <c r="M120" s="15">
        <f>IFERROR(VLOOKUP(Consolidado!$A120,corte201031,4,FALSE),0)</f>
        <v>2965.08</v>
      </c>
      <c r="N120" s="15">
        <f>IFERROR(VLOOKUP(Consolidado!$A120,corte201031,4,FALSE)+VLOOKUP(Consolidado!$A120,corte201031,6,FALSE),0)</f>
        <v>2965.08</v>
      </c>
      <c r="O120" s="15">
        <f>Ppto2021[[#This Row],[Modificado 2020]]-Ppto2021[[#This Row],[Estimado 31.12.20]]</f>
        <v>0</v>
      </c>
      <c r="P120" s="16">
        <f>IFERROR(Ppto2021[[#This Row],[Diferencia]]/Ppto2021[[#This Row],[Modificado 2020]],0)</f>
        <v>0</v>
      </c>
      <c r="Q120" s="17">
        <v>0</v>
      </c>
      <c r="R120" s="17">
        <v>0</v>
      </c>
      <c r="S120" s="17">
        <v>3084</v>
      </c>
      <c r="T120" s="17">
        <f>Ppto2021[[#This Row],[Requerido  2021]]-Ppto2021[[#This Row],[Estimado 31.12.20]]</f>
        <v>118.92000000000007</v>
      </c>
      <c r="U120" s="16">
        <f>IFERROR(Ppto2021[[#This Row],[Diferencia vs Estimado]]/Ppto2021[[#This Row],[Estimado 31.12.20]],0)</f>
        <v>4.0106843660204811E-2</v>
      </c>
      <c r="V120" s="17">
        <v>3084</v>
      </c>
      <c r="W120" s="37">
        <f>Ppto2021[[#This Row],[Cifra Ajustada 2021]]-Ppto2021[[#This Row],[Estimado 31.12.20]]</f>
        <v>118.92000000000007</v>
      </c>
      <c r="X120" s="19">
        <f>IFERROR(Ppto2021[[#This Row],[Diferencia vs Estimado2]]/Ppto2021[[#This Row],[Estimado 31.12.20]],0)</f>
        <v>4.0106843660204811E-2</v>
      </c>
      <c r="Y120" s="13" t="s">
        <v>298</v>
      </c>
    </row>
    <row r="121" spans="1:25" x14ac:dyDescent="0.2">
      <c r="A121" s="13" t="s">
        <v>299</v>
      </c>
      <c r="B121" s="14" t="str">
        <f>MID(Consolidado!$A121,1,1)</f>
        <v>1</v>
      </c>
      <c r="C121" s="14" t="str">
        <f>MID(Consolidado!$A121,3,1)</f>
        <v>1</v>
      </c>
      <c r="D121" s="14" t="str">
        <f>MID(Consolidado!$A121,5,2)</f>
        <v>05</v>
      </c>
      <c r="E121" s="14" t="str">
        <f>MID(Consolidado!$A121,8,1)</f>
        <v>1</v>
      </c>
      <c r="F121" s="14" t="str">
        <f>MID(Consolidado!$A121,10,4)</f>
        <v>PR02</v>
      </c>
      <c r="G121" s="14" t="str">
        <f>MID(Consolidado!$A121,15,2)</f>
        <v>13</v>
      </c>
      <c r="H121" s="14" t="str">
        <f>MID(Consolidado!$A121,18,1)</f>
        <v>3</v>
      </c>
      <c r="I121" s="66" t="str">
        <f>MID(Consolidado!$A121,18,4)</f>
        <v>3551</v>
      </c>
      <c r="J121" s="66" t="str">
        <f>MID(Consolidado!$A121,23,2)</f>
        <v>00</v>
      </c>
      <c r="K121" s="69" t="str">
        <f>VLOOKUP(Ppto2021[[#This Row],[Partida]],Cog,2,FALSE)</f>
        <v xml:space="preserve">Mantenimiento Y Conservacion De Vehiculos Terrestres, Aereos, Maritimos, Lacustres Y Fluviales </v>
      </c>
      <c r="L121" s="15">
        <f>IFERROR(VLOOKUP(Consolidado!$A121,corte201031,3,FALSE),0)</f>
        <v>31437.599999999999</v>
      </c>
      <c r="M121" s="15">
        <f>IFERROR(VLOOKUP(Consolidado!$A121,corte201031,4,FALSE),0)</f>
        <v>13236.76</v>
      </c>
      <c r="N121" s="15">
        <f>IFERROR(VLOOKUP(Consolidado!$A121,corte201031,4,FALSE)+VLOOKUP(Consolidado!$A121,corte201031,6,FALSE),0)</f>
        <v>16236.76</v>
      </c>
      <c r="O121" s="15">
        <f>Ppto2021[[#This Row],[Modificado 2020]]-Ppto2021[[#This Row],[Estimado 31.12.20]]</f>
        <v>15200.839999999998</v>
      </c>
      <c r="P121" s="16">
        <f>IFERROR(Ppto2021[[#This Row],[Diferencia]]/Ppto2021[[#This Row],[Modificado 2020]],0)</f>
        <v>0.48352418759701754</v>
      </c>
      <c r="Q121" s="17">
        <v>0</v>
      </c>
      <c r="R121" s="17">
        <v>0</v>
      </c>
      <c r="S121" s="17">
        <v>20000</v>
      </c>
      <c r="T121" s="17">
        <f>Ppto2021[[#This Row],[Requerido  2021]]-Ppto2021[[#This Row],[Estimado 31.12.20]]</f>
        <v>3763.24</v>
      </c>
      <c r="U121" s="16">
        <f>IFERROR(Ppto2021[[#This Row],[Diferencia vs Estimado]]/Ppto2021[[#This Row],[Estimado 31.12.20]],0)</f>
        <v>0.2317728413796841</v>
      </c>
      <c r="V121" s="17">
        <v>20000</v>
      </c>
      <c r="W121" s="37">
        <f>Ppto2021[[#This Row],[Cifra Ajustada 2021]]-Ppto2021[[#This Row],[Estimado 31.12.20]]</f>
        <v>3763.24</v>
      </c>
      <c r="X121" s="19">
        <f>IFERROR(Ppto2021[[#This Row],[Diferencia vs Estimado2]]/Ppto2021[[#This Row],[Estimado 31.12.20]],0)</f>
        <v>0.2317728413796841</v>
      </c>
      <c r="Y121" s="13" t="s">
        <v>300</v>
      </c>
    </row>
    <row r="122" spans="1:25" x14ac:dyDescent="0.2">
      <c r="A122" s="13" t="s">
        <v>301</v>
      </c>
      <c r="B122" s="14" t="str">
        <f>MID(Consolidado!$A122,1,1)</f>
        <v>1</v>
      </c>
      <c r="C122" s="14" t="str">
        <f>MID(Consolidado!$A122,3,1)</f>
        <v>1</v>
      </c>
      <c r="D122" s="14" t="str">
        <f>MID(Consolidado!$A122,5,2)</f>
        <v>05</v>
      </c>
      <c r="E122" s="14" t="str">
        <f>MID(Consolidado!$A122,8,1)</f>
        <v>1</v>
      </c>
      <c r="F122" s="14" t="str">
        <f>MID(Consolidado!$A122,10,4)</f>
        <v>PR02</v>
      </c>
      <c r="G122" s="14" t="str">
        <f>MID(Consolidado!$A122,15,2)</f>
        <v>13</v>
      </c>
      <c r="H122" s="14" t="str">
        <f>MID(Consolidado!$A122,18,1)</f>
        <v>3</v>
      </c>
      <c r="I122" s="66" t="str">
        <f>MID(Consolidado!$A122,18,4)</f>
        <v>3621</v>
      </c>
      <c r="J122" s="66" t="str">
        <f>MID(Consolidado!$A122,23,2)</f>
        <v>00</v>
      </c>
      <c r="K122" s="69" t="str">
        <f>VLOOKUP(Ppto2021[[#This Row],[Partida]],Cog,2,FALSE)</f>
        <v xml:space="preserve">Difusión Por Radio, Televisión Y Otros Medios De Mensajes Comerciales Para Promover La Venta De Bienes O Servicios </v>
      </c>
      <c r="L122" s="15">
        <f>IFERROR(VLOOKUP(Consolidado!$A122,corte201031,3,FALSE),0)</f>
        <v>0</v>
      </c>
      <c r="M122" s="15">
        <f>IFERROR(VLOOKUP(Consolidado!$A122,corte201031,4,FALSE),0)</f>
        <v>0</v>
      </c>
      <c r="N122" s="15">
        <f>IFERROR(VLOOKUP(Consolidado!$A122,corte201031,4,FALSE)+VLOOKUP(Consolidado!$A122,corte201031,6,FALSE),0)</f>
        <v>0</v>
      </c>
      <c r="O122" s="15">
        <f>Ppto2021[[#This Row],[Modificado 2020]]-Ppto2021[[#This Row],[Estimado 31.12.20]]</f>
        <v>0</v>
      </c>
      <c r="P122" s="16">
        <f>IFERROR(Ppto2021[[#This Row],[Diferencia]]/Ppto2021[[#This Row],[Modificado 2020]],0)</f>
        <v>0</v>
      </c>
      <c r="Q122" s="17">
        <v>0</v>
      </c>
      <c r="R122" s="17">
        <v>0</v>
      </c>
      <c r="S122" s="17">
        <v>24000</v>
      </c>
      <c r="T122" s="17">
        <f>Ppto2021[[#This Row],[Requerido  2021]]-Ppto2021[[#This Row],[Estimado 31.12.20]]</f>
        <v>24000</v>
      </c>
      <c r="U122" s="16">
        <f>IFERROR(Ppto2021[[#This Row],[Diferencia vs Estimado]]/Ppto2021[[#This Row],[Estimado 31.12.20]],0)</f>
        <v>0</v>
      </c>
      <c r="V122" s="17">
        <v>0</v>
      </c>
      <c r="W122" s="37">
        <f>Ppto2021[[#This Row],[Cifra Ajustada 2021]]-Ppto2021[[#This Row],[Estimado 31.12.20]]</f>
        <v>0</v>
      </c>
      <c r="X122" s="19">
        <f>IFERROR(Ppto2021[[#This Row],[Diferencia vs Estimado2]]/Ppto2021[[#This Row],[Estimado 31.12.20]],0)</f>
        <v>0</v>
      </c>
      <c r="Y122" s="13" t="s">
        <v>303</v>
      </c>
    </row>
    <row r="123" spans="1:25" x14ac:dyDescent="0.2">
      <c r="A123" s="13" t="s">
        <v>304</v>
      </c>
      <c r="B123" s="14" t="str">
        <f>MID(Consolidado!$A123,1,1)</f>
        <v>1</v>
      </c>
      <c r="C123" s="14" t="str">
        <f>MID(Consolidado!$A123,3,1)</f>
        <v>1</v>
      </c>
      <c r="D123" s="14" t="str">
        <f>MID(Consolidado!$A123,5,2)</f>
        <v>05</v>
      </c>
      <c r="E123" s="14" t="str">
        <f>MID(Consolidado!$A123,8,1)</f>
        <v>1</v>
      </c>
      <c r="F123" s="14" t="str">
        <f>MID(Consolidado!$A123,10,4)</f>
        <v>PR02</v>
      </c>
      <c r="G123" s="14" t="str">
        <f>MID(Consolidado!$A123,15,2)</f>
        <v>14</v>
      </c>
      <c r="H123" s="14" t="str">
        <f>MID(Consolidado!$A123,18,1)</f>
        <v>2</v>
      </c>
      <c r="I123" s="66" t="str">
        <f>MID(Consolidado!$A123,18,4)</f>
        <v>2111</v>
      </c>
      <c r="J123" s="66" t="str">
        <f>MID(Consolidado!$A123,23,2)</f>
        <v>01</v>
      </c>
      <c r="K123" s="69" t="str">
        <f>VLOOKUP(Ppto2021[[#This Row],[Partida]],Cog,2,FALSE)</f>
        <v>Materiales, Utiles Y Equipos Menores De Oficina</v>
      </c>
      <c r="L123" s="15">
        <f>IFERROR(VLOOKUP(Consolidado!$A123,corte201031,3,FALSE),0)</f>
        <v>361</v>
      </c>
      <c r="M123" s="15">
        <f>IFERROR(VLOOKUP(Consolidado!$A123,corte201031,4,FALSE),0)</f>
        <v>0</v>
      </c>
      <c r="N123" s="15">
        <f>IFERROR(VLOOKUP(Consolidado!$A123,corte201031,4,FALSE)+VLOOKUP(Consolidado!$A123,corte201031,6,FALSE),0)</f>
        <v>0</v>
      </c>
      <c r="O123" s="15">
        <f>Ppto2021[[#This Row],[Modificado 2020]]-Ppto2021[[#This Row],[Estimado 31.12.20]]</f>
        <v>361</v>
      </c>
      <c r="P123" s="16">
        <f>IFERROR(Ppto2021[[#This Row],[Diferencia]]/Ppto2021[[#This Row],[Modificado 2020]],0)</f>
        <v>1</v>
      </c>
      <c r="Q123" s="17">
        <v>0</v>
      </c>
      <c r="R123" s="17">
        <v>0</v>
      </c>
      <c r="S123" s="17">
        <v>1000</v>
      </c>
      <c r="T123" s="17">
        <f>Ppto2021[[#This Row],[Requerido  2021]]-Ppto2021[[#This Row],[Estimado 31.12.20]]</f>
        <v>1000</v>
      </c>
      <c r="U123" s="16">
        <f>IFERROR(Ppto2021[[#This Row],[Diferencia vs Estimado]]/Ppto2021[[#This Row],[Estimado 31.12.20]],0)</f>
        <v>0</v>
      </c>
      <c r="V123" s="17">
        <v>500</v>
      </c>
      <c r="W123" s="37">
        <f>Ppto2021[[#This Row],[Cifra Ajustada 2021]]-Ppto2021[[#This Row],[Estimado 31.12.20]]</f>
        <v>500</v>
      </c>
      <c r="X123" s="19">
        <f>IFERROR(Ppto2021[[#This Row],[Diferencia vs Estimado2]]/Ppto2021[[#This Row],[Estimado 31.12.20]],0)</f>
        <v>0</v>
      </c>
      <c r="Y123" s="13" t="s">
        <v>305</v>
      </c>
    </row>
    <row r="124" spans="1:25" x14ac:dyDescent="0.2">
      <c r="A124" s="13" t="s">
        <v>306</v>
      </c>
      <c r="B124" s="14" t="str">
        <f>MID(Consolidado!$A124,1,1)</f>
        <v>1</v>
      </c>
      <c r="C124" s="14" t="str">
        <f>MID(Consolidado!$A124,3,1)</f>
        <v>1</v>
      </c>
      <c r="D124" s="14" t="str">
        <f>MID(Consolidado!$A124,5,2)</f>
        <v>05</v>
      </c>
      <c r="E124" s="14" t="str">
        <f>MID(Consolidado!$A124,8,1)</f>
        <v>1</v>
      </c>
      <c r="F124" s="14" t="str">
        <f>MID(Consolidado!$A124,10,4)</f>
        <v>PR02</v>
      </c>
      <c r="G124" s="14" t="str">
        <f>MID(Consolidado!$A124,15,2)</f>
        <v>14</v>
      </c>
      <c r="H124" s="14" t="str">
        <f>MID(Consolidado!$A124,18,1)</f>
        <v>2</v>
      </c>
      <c r="I124" s="66" t="str">
        <f>MID(Consolidado!$A124,18,4)</f>
        <v>2214</v>
      </c>
      <c r="J124" s="66" t="str">
        <f>MID(Consolidado!$A124,23,2)</f>
        <v>00</v>
      </c>
      <c r="K124" s="69" t="str">
        <f>VLOOKUP(Ppto2021[[#This Row],[Partida]],Cog,2,FALSE)</f>
        <v>Productos Alimenticios Para El Personal En Las Instalaciones De Las Dependencias Y Entidades</v>
      </c>
      <c r="L124" s="15">
        <f>IFERROR(VLOOKUP(Consolidado!$A124,corte201031,3,FALSE),0)</f>
        <v>0</v>
      </c>
      <c r="M124" s="15">
        <f>IFERROR(VLOOKUP(Consolidado!$A124,corte201031,4,FALSE),0)</f>
        <v>0</v>
      </c>
      <c r="N124" s="15">
        <f>IFERROR(VLOOKUP(Consolidado!$A124,corte201031,4,FALSE)+VLOOKUP(Consolidado!$A124,corte201031,6,FALSE),0)</f>
        <v>0</v>
      </c>
      <c r="O124" s="15">
        <f>Ppto2021[[#This Row],[Modificado 2020]]-Ppto2021[[#This Row],[Estimado 31.12.20]]</f>
        <v>0</v>
      </c>
      <c r="P124" s="16">
        <f>IFERROR(Ppto2021[[#This Row],[Diferencia]]/Ppto2021[[#This Row],[Modificado 2020]],0)</f>
        <v>0</v>
      </c>
      <c r="Q124" s="17">
        <v>0</v>
      </c>
      <c r="R124" s="17">
        <v>0</v>
      </c>
      <c r="S124" s="17">
        <v>2000</v>
      </c>
      <c r="T124" s="17">
        <f>Ppto2021[[#This Row],[Requerido  2021]]-Ppto2021[[#This Row],[Estimado 31.12.20]]</f>
        <v>2000</v>
      </c>
      <c r="U124" s="16">
        <f>IFERROR(Ppto2021[[#This Row],[Diferencia vs Estimado]]/Ppto2021[[#This Row],[Estimado 31.12.20]],0)</f>
        <v>0</v>
      </c>
      <c r="V124" s="17">
        <v>1000</v>
      </c>
      <c r="W124" s="37">
        <f>Ppto2021[[#This Row],[Cifra Ajustada 2021]]-Ppto2021[[#This Row],[Estimado 31.12.20]]</f>
        <v>1000</v>
      </c>
      <c r="X124" s="19">
        <f>IFERROR(Ppto2021[[#This Row],[Diferencia vs Estimado2]]/Ppto2021[[#This Row],[Estimado 31.12.20]],0)</f>
        <v>0</v>
      </c>
      <c r="Y124" s="13" t="s">
        <v>307</v>
      </c>
    </row>
    <row r="125" spans="1:25" x14ac:dyDescent="0.2">
      <c r="A125" s="13" t="s">
        <v>308</v>
      </c>
      <c r="B125" s="14" t="str">
        <f>MID(Consolidado!$A125,1,1)</f>
        <v>1</v>
      </c>
      <c r="C125" s="14" t="str">
        <f>MID(Consolidado!$A125,3,1)</f>
        <v>1</v>
      </c>
      <c r="D125" s="14" t="str">
        <f>MID(Consolidado!$A125,5,2)</f>
        <v>05</v>
      </c>
      <c r="E125" s="14" t="str">
        <f>MID(Consolidado!$A125,8,1)</f>
        <v>1</v>
      </c>
      <c r="F125" s="14" t="str">
        <f>MID(Consolidado!$A125,10,4)</f>
        <v>PR02</v>
      </c>
      <c r="G125" s="14" t="str">
        <f>MID(Consolidado!$A125,15,2)</f>
        <v>14</v>
      </c>
      <c r="H125" s="14" t="str">
        <f>MID(Consolidado!$A125,18,1)</f>
        <v>2</v>
      </c>
      <c r="I125" s="66" t="str">
        <f>MID(Consolidado!$A125,18,4)</f>
        <v>2531</v>
      </c>
      <c r="J125" s="66" t="str">
        <f>MID(Consolidado!$A125,23,2)</f>
        <v>01</v>
      </c>
      <c r="K125" s="69" t="str">
        <f>VLOOKUP(Ppto2021[[#This Row],[Partida]],Cog,2,FALSE)</f>
        <v>Medicinas Y Productos Farmacéuticos</v>
      </c>
      <c r="L125" s="15">
        <f>IFERROR(VLOOKUP(Consolidado!$A125,corte201031,3,FALSE),0)</f>
        <v>0</v>
      </c>
      <c r="M125" s="15">
        <f>IFERROR(VLOOKUP(Consolidado!$A125,corte201031,4,FALSE),0)</f>
        <v>0</v>
      </c>
      <c r="N125" s="15">
        <f>IFERROR(VLOOKUP(Consolidado!$A125,corte201031,4,FALSE)+VLOOKUP(Consolidado!$A125,corte201031,6,FALSE),0)</f>
        <v>0</v>
      </c>
      <c r="O125" s="15">
        <f>Ppto2021[[#This Row],[Modificado 2020]]-Ppto2021[[#This Row],[Estimado 31.12.20]]</f>
        <v>0</v>
      </c>
      <c r="P125" s="16">
        <f>IFERROR(Ppto2021[[#This Row],[Diferencia]]/Ppto2021[[#This Row],[Modificado 2020]],0)</f>
        <v>0</v>
      </c>
      <c r="Q125" s="17">
        <v>0</v>
      </c>
      <c r="R125" s="17">
        <v>0</v>
      </c>
      <c r="S125" s="17">
        <v>1000</v>
      </c>
      <c r="T125" s="17">
        <f>Ppto2021[[#This Row],[Requerido  2021]]-Ppto2021[[#This Row],[Estimado 31.12.20]]</f>
        <v>1000</v>
      </c>
      <c r="U125" s="16">
        <f>IFERROR(Ppto2021[[#This Row],[Diferencia vs Estimado]]/Ppto2021[[#This Row],[Estimado 31.12.20]],0)</f>
        <v>0</v>
      </c>
      <c r="V125" s="17">
        <v>1000</v>
      </c>
      <c r="W125" s="37">
        <f>Ppto2021[[#This Row],[Cifra Ajustada 2021]]-Ppto2021[[#This Row],[Estimado 31.12.20]]</f>
        <v>1000</v>
      </c>
      <c r="X125" s="19">
        <f>IFERROR(Ppto2021[[#This Row],[Diferencia vs Estimado2]]/Ppto2021[[#This Row],[Estimado 31.12.20]],0)</f>
        <v>0</v>
      </c>
      <c r="Y125" s="13" t="s">
        <v>310</v>
      </c>
    </row>
    <row r="126" spans="1:25" x14ac:dyDescent="0.2">
      <c r="A126" s="13" t="s">
        <v>311</v>
      </c>
      <c r="B126" s="14" t="str">
        <f>MID(Consolidado!$A126,1,1)</f>
        <v>1</v>
      </c>
      <c r="C126" s="14" t="str">
        <f>MID(Consolidado!$A126,3,1)</f>
        <v>1</v>
      </c>
      <c r="D126" s="14" t="str">
        <f>MID(Consolidado!$A126,5,2)</f>
        <v>05</v>
      </c>
      <c r="E126" s="14" t="str">
        <f>MID(Consolidado!$A126,8,1)</f>
        <v>1</v>
      </c>
      <c r="F126" s="14" t="str">
        <f>MID(Consolidado!$A126,10,4)</f>
        <v>PR02</v>
      </c>
      <c r="G126" s="14" t="str">
        <f>MID(Consolidado!$A126,15,2)</f>
        <v>14</v>
      </c>
      <c r="H126" s="14" t="str">
        <f>MID(Consolidado!$A126,18,1)</f>
        <v>3</v>
      </c>
      <c r="I126" s="66" t="str">
        <f>MID(Consolidado!$A126,18,4)</f>
        <v>3111</v>
      </c>
      <c r="J126" s="66" t="str">
        <f>MID(Consolidado!$A126,23,2)</f>
        <v>00</v>
      </c>
      <c r="K126" s="69" t="str">
        <f>VLOOKUP(Ppto2021[[#This Row],[Partida]],Cog,2,FALSE)</f>
        <v xml:space="preserve">Servicio De Energía Eléctrica </v>
      </c>
      <c r="L126" s="15">
        <f>IFERROR(VLOOKUP(Consolidado!$A126,corte201031,3,FALSE),0)</f>
        <v>11000</v>
      </c>
      <c r="M126" s="15">
        <f>IFERROR(VLOOKUP(Consolidado!$A126,corte201031,4,FALSE),0)</f>
        <v>6696</v>
      </c>
      <c r="N126" s="15">
        <f>IFERROR(VLOOKUP(Consolidado!$A126,corte201031,4,FALSE)+VLOOKUP(Consolidado!$A126,corte201031,6,FALSE),0)</f>
        <v>9470</v>
      </c>
      <c r="O126" s="15">
        <f>Ppto2021[[#This Row],[Modificado 2020]]-Ppto2021[[#This Row],[Estimado 31.12.20]]</f>
        <v>1530</v>
      </c>
      <c r="P126" s="16">
        <f>IFERROR(Ppto2021[[#This Row],[Diferencia]]/Ppto2021[[#This Row],[Modificado 2020]],0)</f>
        <v>0.1390909090909091</v>
      </c>
      <c r="Q126" s="17">
        <v>0</v>
      </c>
      <c r="R126" s="17">
        <v>0</v>
      </c>
      <c r="S126" s="17">
        <v>11000</v>
      </c>
      <c r="T126" s="17">
        <f>Ppto2021[[#This Row],[Requerido  2021]]-Ppto2021[[#This Row],[Estimado 31.12.20]]</f>
        <v>1530</v>
      </c>
      <c r="U126" s="16">
        <f>IFERROR(Ppto2021[[#This Row],[Diferencia vs Estimado]]/Ppto2021[[#This Row],[Estimado 31.12.20]],0)</f>
        <v>0.16156282998944033</v>
      </c>
      <c r="V126" s="17">
        <v>11000</v>
      </c>
      <c r="W126" s="37">
        <f>Ppto2021[[#This Row],[Cifra Ajustada 2021]]-Ppto2021[[#This Row],[Estimado 31.12.20]]</f>
        <v>1530</v>
      </c>
      <c r="X126" s="19">
        <f>IFERROR(Ppto2021[[#This Row],[Diferencia vs Estimado2]]/Ppto2021[[#This Row],[Estimado 31.12.20]],0)</f>
        <v>0.16156282998944033</v>
      </c>
      <c r="Y126" s="13" t="s">
        <v>313</v>
      </c>
    </row>
    <row r="127" spans="1:25" x14ac:dyDescent="0.2">
      <c r="A127" s="13" t="s">
        <v>314</v>
      </c>
      <c r="B127" s="14" t="str">
        <f>MID(Consolidado!$A127,1,1)</f>
        <v>1</v>
      </c>
      <c r="C127" s="14" t="str">
        <f>MID(Consolidado!$A127,3,1)</f>
        <v>1</v>
      </c>
      <c r="D127" s="14" t="str">
        <f>MID(Consolidado!$A127,5,2)</f>
        <v>05</v>
      </c>
      <c r="E127" s="14" t="str">
        <f>MID(Consolidado!$A127,8,1)</f>
        <v>1</v>
      </c>
      <c r="F127" s="14" t="str">
        <f>MID(Consolidado!$A127,10,4)</f>
        <v>PR02</v>
      </c>
      <c r="G127" s="14" t="str">
        <f>MID(Consolidado!$A127,15,2)</f>
        <v>14</v>
      </c>
      <c r="H127" s="14" t="str">
        <f>MID(Consolidado!$A127,18,1)</f>
        <v>3</v>
      </c>
      <c r="I127" s="66" t="str">
        <f>MID(Consolidado!$A127,18,4)</f>
        <v>3181</v>
      </c>
      <c r="J127" s="66" t="str">
        <f>MID(Consolidado!$A127,23,2)</f>
        <v>00</v>
      </c>
      <c r="K127" s="69" t="str">
        <f>VLOOKUP(Ppto2021[[#This Row],[Partida]],Cog,2,FALSE)</f>
        <v>Servicio Postal</v>
      </c>
      <c r="L127" s="15">
        <f>IFERROR(VLOOKUP(Consolidado!$A127,corte201031,3,FALSE),0)</f>
        <v>0</v>
      </c>
      <c r="M127" s="15">
        <f>IFERROR(VLOOKUP(Consolidado!$A127,corte201031,4,FALSE),0)</f>
        <v>0</v>
      </c>
      <c r="N127" s="15">
        <f>IFERROR(VLOOKUP(Consolidado!$A127,corte201031,4,FALSE)+VLOOKUP(Consolidado!$A127,corte201031,6,FALSE),0)</f>
        <v>0</v>
      </c>
      <c r="O127" s="15">
        <f>Ppto2021[[#This Row],[Modificado 2020]]-Ppto2021[[#This Row],[Estimado 31.12.20]]</f>
        <v>0</v>
      </c>
      <c r="P127" s="16">
        <f>IFERROR(Ppto2021[[#This Row],[Diferencia]]/Ppto2021[[#This Row],[Modificado 2020]],0)</f>
        <v>0</v>
      </c>
      <c r="Q127" s="17">
        <v>0</v>
      </c>
      <c r="R127" s="17">
        <v>0</v>
      </c>
      <c r="S127" s="17">
        <v>1000</v>
      </c>
      <c r="T127" s="17">
        <f>Ppto2021[[#This Row],[Requerido  2021]]-Ppto2021[[#This Row],[Estimado 31.12.20]]</f>
        <v>1000</v>
      </c>
      <c r="U127" s="16">
        <f>IFERROR(Ppto2021[[#This Row],[Diferencia vs Estimado]]/Ppto2021[[#This Row],[Estimado 31.12.20]],0)</f>
        <v>0</v>
      </c>
      <c r="V127" s="17">
        <v>1000</v>
      </c>
      <c r="W127" s="37">
        <f>Ppto2021[[#This Row],[Cifra Ajustada 2021]]-Ppto2021[[#This Row],[Estimado 31.12.20]]</f>
        <v>1000</v>
      </c>
      <c r="X127" s="19">
        <f>IFERROR(Ppto2021[[#This Row],[Diferencia vs Estimado2]]/Ppto2021[[#This Row],[Estimado 31.12.20]],0)</f>
        <v>0</v>
      </c>
      <c r="Y127" s="13" t="s">
        <v>315</v>
      </c>
    </row>
    <row r="128" spans="1:25" x14ac:dyDescent="0.2">
      <c r="A128" s="13" t="s">
        <v>316</v>
      </c>
      <c r="B128" s="14" t="str">
        <f>MID(Consolidado!$A128,1,1)</f>
        <v>1</v>
      </c>
      <c r="C128" s="14" t="str">
        <f>MID(Consolidado!$A128,3,1)</f>
        <v>1</v>
      </c>
      <c r="D128" s="14" t="str">
        <f>MID(Consolidado!$A128,5,2)</f>
        <v>05</v>
      </c>
      <c r="E128" s="14" t="str">
        <f>MID(Consolidado!$A128,8,1)</f>
        <v>1</v>
      </c>
      <c r="F128" s="14" t="str">
        <f>MID(Consolidado!$A128,10,4)</f>
        <v>PR02</v>
      </c>
      <c r="G128" s="14" t="str">
        <f>MID(Consolidado!$A128,15,2)</f>
        <v>14</v>
      </c>
      <c r="H128" s="14" t="str">
        <f>MID(Consolidado!$A128,18,1)</f>
        <v>3</v>
      </c>
      <c r="I128" s="66" t="str">
        <f>MID(Consolidado!$A128,18,4)</f>
        <v>3271</v>
      </c>
      <c r="J128" s="66" t="str">
        <f>MID(Consolidado!$A128,23,2)</f>
        <v>99</v>
      </c>
      <c r="K128" s="69" t="str">
        <f>VLOOKUP(Ppto2021[[#This Row],[Partida]],Cog,2,FALSE)</f>
        <v>Patentes, Regalias Y Otros</v>
      </c>
      <c r="L128" s="15">
        <f>IFERROR(VLOOKUP(Consolidado!$A128,corte201031,3,FALSE),0)</f>
        <v>12861</v>
      </c>
      <c r="M128" s="15">
        <f>IFERROR(VLOOKUP(Consolidado!$A128,corte201031,4,FALSE),0)</f>
        <v>9769</v>
      </c>
      <c r="N128" s="15">
        <f>IFERROR(VLOOKUP(Consolidado!$A128,corte201031,4,FALSE)+VLOOKUP(Consolidado!$A128,corte201031,6,FALSE),0)</f>
        <v>9769</v>
      </c>
      <c r="O128" s="15">
        <f>Ppto2021[[#This Row],[Modificado 2020]]-Ppto2021[[#This Row],[Estimado 31.12.20]]</f>
        <v>3092</v>
      </c>
      <c r="P128" s="16">
        <f>IFERROR(Ppto2021[[#This Row],[Diferencia]]/Ppto2021[[#This Row],[Modificado 2020]],0)</f>
        <v>0.24041676385973096</v>
      </c>
      <c r="Q128" s="17">
        <v>0</v>
      </c>
      <c r="R128" s="17">
        <v>0</v>
      </c>
      <c r="S128" s="17">
        <v>10000</v>
      </c>
      <c r="T128" s="17">
        <f>Ppto2021[[#This Row],[Requerido  2021]]-Ppto2021[[#This Row],[Estimado 31.12.20]]</f>
        <v>231</v>
      </c>
      <c r="U128" s="16">
        <f>IFERROR(Ppto2021[[#This Row],[Diferencia vs Estimado]]/Ppto2021[[#This Row],[Estimado 31.12.20]],0)</f>
        <v>2.3646227863650324E-2</v>
      </c>
      <c r="V128" s="17">
        <v>10000</v>
      </c>
      <c r="W128" s="37">
        <f>Ppto2021[[#This Row],[Cifra Ajustada 2021]]-Ppto2021[[#This Row],[Estimado 31.12.20]]</f>
        <v>231</v>
      </c>
      <c r="X128" s="19">
        <f>IFERROR(Ppto2021[[#This Row],[Diferencia vs Estimado2]]/Ppto2021[[#This Row],[Estimado 31.12.20]],0)</f>
        <v>2.3646227863650324E-2</v>
      </c>
      <c r="Y128" s="13" t="s">
        <v>318</v>
      </c>
    </row>
    <row r="129" spans="1:25" x14ac:dyDescent="0.2">
      <c r="A129" s="13" t="s">
        <v>319</v>
      </c>
      <c r="B129" s="14" t="str">
        <f>MID(Consolidado!$A129,1,1)</f>
        <v>1</v>
      </c>
      <c r="C129" s="14" t="str">
        <f>MID(Consolidado!$A129,3,1)</f>
        <v>1</v>
      </c>
      <c r="D129" s="14" t="str">
        <f>MID(Consolidado!$A129,5,2)</f>
        <v>05</v>
      </c>
      <c r="E129" s="14" t="str">
        <f>MID(Consolidado!$A129,8,1)</f>
        <v>1</v>
      </c>
      <c r="F129" s="14" t="str">
        <f>MID(Consolidado!$A129,10,4)</f>
        <v>PR02</v>
      </c>
      <c r="G129" s="14" t="str">
        <f>MID(Consolidado!$A129,15,2)</f>
        <v>14</v>
      </c>
      <c r="H129" s="14" t="str">
        <f>MID(Consolidado!$A129,18,1)</f>
        <v>3</v>
      </c>
      <c r="I129" s="66" t="str">
        <f>MID(Consolidado!$A129,18,4)</f>
        <v>3362</v>
      </c>
      <c r="J129" s="66" t="str">
        <f>MID(Consolidado!$A129,23,2)</f>
        <v>00</v>
      </c>
      <c r="K129" s="69" t="str">
        <f>VLOOKUP(Ppto2021[[#This Row],[Partida]],Cog,2,FALSE)</f>
        <v xml:space="preserve">Servicio De Impresión De Documentos Y Papelería Oficial </v>
      </c>
      <c r="L129" s="15">
        <f>IFERROR(VLOOKUP(Consolidado!$A129,corte201031,3,FALSE),0)</f>
        <v>0</v>
      </c>
      <c r="M129" s="15">
        <f>IFERROR(VLOOKUP(Consolidado!$A129,corte201031,4,FALSE),0)</f>
        <v>0</v>
      </c>
      <c r="N129" s="15">
        <f>IFERROR(VLOOKUP(Consolidado!$A129,corte201031,4,FALSE)+VLOOKUP(Consolidado!$A129,corte201031,6,FALSE),0)</f>
        <v>0</v>
      </c>
      <c r="O129" s="15">
        <f>Ppto2021[[#This Row],[Modificado 2020]]-Ppto2021[[#This Row],[Estimado 31.12.20]]</f>
        <v>0</v>
      </c>
      <c r="P129" s="16">
        <f>IFERROR(Ppto2021[[#This Row],[Diferencia]]/Ppto2021[[#This Row],[Modificado 2020]],0)</f>
        <v>0</v>
      </c>
      <c r="Q129" s="17">
        <v>0</v>
      </c>
      <c r="R129" s="17">
        <v>0</v>
      </c>
      <c r="S129" s="17">
        <v>1392</v>
      </c>
      <c r="T129" s="17">
        <f>Ppto2021[[#This Row],[Requerido  2021]]-Ppto2021[[#This Row],[Estimado 31.12.20]]</f>
        <v>1392</v>
      </c>
      <c r="U129" s="16">
        <f>IFERROR(Ppto2021[[#This Row],[Diferencia vs Estimado]]/Ppto2021[[#This Row],[Estimado 31.12.20]],0)</f>
        <v>0</v>
      </c>
      <c r="V129" s="17">
        <v>1250</v>
      </c>
      <c r="W129" s="37">
        <f>Ppto2021[[#This Row],[Cifra Ajustada 2021]]-Ppto2021[[#This Row],[Estimado 31.12.20]]</f>
        <v>1250</v>
      </c>
      <c r="X129" s="19">
        <f>IFERROR(Ppto2021[[#This Row],[Diferencia vs Estimado2]]/Ppto2021[[#This Row],[Estimado 31.12.20]],0)</f>
        <v>0</v>
      </c>
      <c r="Y129" s="13" t="s">
        <v>321</v>
      </c>
    </row>
    <row r="130" spans="1:25" x14ac:dyDescent="0.2">
      <c r="A130" s="13" t="s">
        <v>322</v>
      </c>
      <c r="B130" s="14" t="str">
        <f>MID(Consolidado!$A130,1,1)</f>
        <v>1</v>
      </c>
      <c r="C130" s="14" t="str">
        <f>MID(Consolidado!$A130,3,1)</f>
        <v>1</v>
      </c>
      <c r="D130" s="14" t="str">
        <f>MID(Consolidado!$A130,5,2)</f>
        <v>05</v>
      </c>
      <c r="E130" s="14" t="str">
        <f>MID(Consolidado!$A130,8,1)</f>
        <v>1</v>
      </c>
      <c r="F130" s="14" t="str">
        <f>MID(Consolidado!$A130,10,4)</f>
        <v>PR02</v>
      </c>
      <c r="G130" s="14" t="str">
        <f>MID(Consolidado!$A130,15,2)</f>
        <v>14</v>
      </c>
      <c r="H130" s="14" t="str">
        <f>MID(Consolidado!$A130,18,1)</f>
        <v>3</v>
      </c>
      <c r="I130" s="66" t="str">
        <f>MID(Consolidado!$A130,18,4)</f>
        <v>3512</v>
      </c>
      <c r="J130" s="66" t="str">
        <f>MID(Consolidado!$A130,23,2)</f>
        <v>00</v>
      </c>
      <c r="K130" s="69" t="str">
        <f>VLOOKUP(Ppto2021[[#This Row],[Partida]],Cog,2,FALSE)</f>
        <v>Mantenimiento Y Conservacion Menor De Inmuebles Para La Prestacion De Servicios Publicos</v>
      </c>
      <c r="L130" s="15">
        <f>IFERROR(VLOOKUP(Consolidado!$A130,corte201031,3,FALSE),0)</f>
        <v>0</v>
      </c>
      <c r="M130" s="15">
        <f>IFERROR(VLOOKUP(Consolidado!$A130,corte201031,4,FALSE),0)</f>
        <v>0</v>
      </c>
      <c r="N130" s="15">
        <f>IFERROR(VLOOKUP(Consolidado!$A130,corte201031,4,FALSE)+VLOOKUP(Consolidado!$A130,corte201031,6,FALSE),0)</f>
        <v>0</v>
      </c>
      <c r="O130" s="15">
        <f>Ppto2021[[#This Row],[Modificado 2020]]-Ppto2021[[#This Row],[Estimado 31.12.20]]</f>
        <v>0</v>
      </c>
      <c r="P130" s="16">
        <f>IFERROR(Ppto2021[[#This Row],[Diferencia]]/Ppto2021[[#This Row],[Modificado 2020]],0)</f>
        <v>0</v>
      </c>
      <c r="Q130" s="17">
        <v>0</v>
      </c>
      <c r="R130" s="17">
        <v>0</v>
      </c>
      <c r="S130" s="17">
        <v>5000</v>
      </c>
      <c r="T130" s="17">
        <f>Ppto2021[[#This Row],[Requerido  2021]]-Ppto2021[[#This Row],[Estimado 31.12.20]]</f>
        <v>5000</v>
      </c>
      <c r="U130" s="16">
        <f>IFERROR(Ppto2021[[#This Row],[Diferencia vs Estimado]]/Ppto2021[[#This Row],[Estimado 31.12.20]],0)</f>
        <v>0</v>
      </c>
      <c r="V130" s="17">
        <v>0</v>
      </c>
      <c r="W130" s="37">
        <f>Ppto2021[[#This Row],[Cifra Ajustada 2021]]-Ppto2021[[#This Row],[Estimado 31.12.20]]</f>
        <v>0</v>
      </c>
      <c r="X130" s="19">
        <f>IFERROR(Ppto2021[[#This Row],[Diferencia vs Estimado2]]/Ppto2021[[#This Row],[Estimado 31.12.20]],0)</f>
        <v>0</v>
      </c>
      <c r="Y130" s="13" t="s">
        <v>324</v>
      </c>
    </row>
    <row r="131" spans="1:25" x14ac:dyDescent="0.2">
      <c r="A131" s="13" t="s">
        <v>325</v>
      </c>
      <c r="B131" s="14" t="str">
        <f>MID(Consolidado!$A131,1,1)</f>
        <v>1</v>
      </c>
      <c r="C131" s="14" t="str">
        <f>MID(Consolidado!$A131,3,1)</f>
        <v>1</v>
      </c>
      <c r="D131" s="14" t="str">
        <f>MID(Consolidado!$A131,5,2)</f>
        <v>05</v>
      </c>
      <c r="E131" s="14" t="str">
        <f>MID(Consolidado!$A131,8,1)</f>
        <v>1</v>
      </c>
      <c r="F131" s="14" t="str">
        <f>MID(Consolidado!$A131,10,4)</f>
        <v>PR02</v>
      </c>
      <c r="G131" s="14" t="str">
        <f>MID(Consolidado!$A131,15,2)</f>
        <v>14</v>
      </c>
      <c r="H131" s="14" t="str">
        <f>MID(Consolidado!$A131,18,1)</f>
        <v>3</v>
      </c>
      <c r="I131" s="66" t="str">
        <f>MID(Consolidado!$A131,18,4)</f>
        <v>3621</v>
      </c>
      <c r="J131" s="66" t="str">
        <f>MID(Consolidado!$A131,23,2)</f>
        <v>00</v>
      </c>
      <c r="K131" s="69" t="str">
        <f>VLOOKUP(Ppto2021[[#This Row],[Partida]],Cog,2,FALSE)</f>
        <v xml:space="preserve">Difusión Por Radio, Televisión Y Otros Medios De Mensajes Comerciales Para Promover La Venta De Bienes O Servicios </v>
      </c>
      <c r="L131" s="15">
        <f>IFERROR(VLOOKUP(Consolidado!$A131,corte201031,3,FALSE),0)</f>
        <v>3007</v>
      </c>
      <c r="M131" s="15">
        <f>IFERROR(VLOOKUP(Consolidado!$A131,corte201031,4,FALSE),0)</f>
        <v>638</v>
      </c>
      <c r="N131" s="15">
        <f>IFERROR(VLOOKUP(Consolidado!$A131,corte201031,4,FALSE)+VLOOKUP(Consolidado!$A131,corte201031,6,FALSE),0)</f>
        <v>638</v>
      </c>
      <c r="O131" s="15">
        <f>Ppto2021[[#This Row],[Modificado 2020]]-Ppto2021[[#This Row],[Estimado 31.12.20]]</f>
        <v>2369</v>
      </c>
      <c r="P131" s="16">
        <f>IFERROR(Ppto2021[[#This Row],[Diferencia]]/Ppto2021[[#This Row],[Modificado 2020]],0)</f>
        <v>0.78782840039906887</v>
      </c>
      <c r="Q131" s="17">
        <v>0</v>
      </c>
      <c r="R131" s="17">
        <v>0</v>
      </c>
      <c r="S131" s="17">
        <v>50000</v>
      </c>
      <c r="T131" s="17">
        <f>Ppto2021[[#This Row],[Requerido  2021]]-Ppto2021[[#This Row],[Estimado 31.12.20]]</f>
        <v>49362</v>
      </c>
      <c r="U131" s="16">
        <f>IFERROR(Ppto2021[[#This Row],[Diferencia vs Estimado]]/Ppto2021[[#This Row],[Estimado 31.12.20]],0)</f>
        <v>77.369905956112859</v>
      </c>
      <c r="V131" s="17">
        <v>0</v>
      </c>
      <c r="W131" s="37">
        <f>Ppto2021[[#This Row],[Cifra Ajustada 2021]]-Ppto2021[[#This Row],[Estimado 31.12.20]]</f>
        <v>-638</v>
      </c>
      <c r="X131" s="19">
        <f>IFERROR(Ppto2021[[#This Row],[Diferencia vs Estimado2]]/Ppto2021[[#This Row],[Estimado 31.12.20]],0)</f>
        <v>-1</v>
      </c>
      <c r="Y131" s="13" t="s">
        <v>326</v>
      </c>
    </row>
    <row r="132" spans="1:25" x14ac:dyDescent="0.2">
      <c r="A132" s="13" t="s">
        <v>327</v>
      </c>
      <c r="B132" s="14" t="str">
        <f>MID(Consolidado!$A132,1,1)</f>
        <v>1</v>
      </c>
      <c r="C132" s="14" t="str">
        <f>MID(Consolidado!$A132,3,1)</f>
        <v>1</v>
      </c>
      <c r="D132" s="14" t="str">
        <f>MID(Consolidado!$A132,5,2)</f>
        <v>05</v>
      </c>
      <c r="E132" s="14" t="str">
        <f>MID(Consolidado!$A132,8,1)</f>
        <v>1</v>
      </c>
      <c r="F132" s="14" t="str">
        <f>MID(Consolidado!$A132,10,4)</f>
        <v>PR02</v>
      </c>
      <c r="G132" s="14" t="str">
        <f>MID(Consolidado!$A132,15,2)</f>
        <v>14</v>
      </c>
      <c r="H132" s="14" t="str">
        <f>MID(Consolidado!$A132,18,1)</f>
        <v>3</v>
      </c>
      <c r="I132" s="66" t="str">
        <f>MID(Consolidado!$A132,18,4)</f>
        <v>3921</v>
      </c>
      <c r="J132" s="66" t="str">
        <f>MID(Consolidado!$A132,23,2)</f>
        <v>00</v>
      </c>
      <c r="K132" s="69" t="str">
        <f>VLOOKUP(Ppto2021[[#This Row],[Partida]],Cog,2,FALSE)</f>
        <v xml:space="preserve">Otros Impuestos Y Derechos </v>
      </c>
      <c r="L132" s="15">
        <f>IFERROR(VLOOKUP(Consolidado!$A132,corte201031,3,FALSE),0)</f>
        <v>454</v>
      </c>
      <c r="M132" s="15">
        <f>IFERROR(VLOOKUP(Consolidado!$A132,corte201031,4,FALSE),0)</f>
        <v>454</v>
      </c>
      <c r="N132" s="15">
        <f>IFERROR(VLOOKUP(Consolidado!$A132,corte201031,4,FALSE)+VLOOKUP(Consolidado!$A132,corte201031,6,FALSE),0)</f>
        <v>454</v>
      </c>
      <c r="O132" s="15">
        <f>Ppto2021[[#This Row],[Modificado 2020]]-Ppto2021[[#This Row],[Estimado 31.12.20]]</f>
        <v>0</v>
      </c>
      <c r="P132" s="16">
        <f>IFERROR(Ppto2021[[#This Row],[Diferencia]]/Ppto2021[[#This Row],[Modificado 2020]],0)</f>
        <v>0</v>
      </c>
      <c r="Q132" s="17">
        <v>0</v>
      </c>
      <c r="R132" s="17">
        <v>0</v>
      </c>
      <c r="S132" s="17">
        <v>1000</v>
      </c>
      <c r="T132" s="17">
        <f>Ppto2021[[#This Row],[Requerido  2021]]-Ppto2021[[#This Row],[Estimado 31.12.20]]</f>
        <v>546</v>
      </c>
      <c r="U132" s="16">
        <f>IFERROR(Ppto2021[[#This Row],[Diferencia vs Estimado]]/Ppto2021[[#This Row],[Estimado 31.12.20]],0)</f>
        <v>1.2026431718061674</v>
      </c>
      <c r="V132" s="17">
        <v>1000</v>
      </c>
      <c r="W132" s="37">
        <f>Ppto2021[[#This Row],[Cifra Ajustada 2021]]-Ppto2021[[#This Row],[Estimado 31.12.20]]</f>
        <v>546</v>
      </c>
      <c r="X132" s="19">
        <f>IFERROR(Ppto2021[[#This Row],[Diferencia vs Estimado2]]/Ppto2021[[#This Row],[Estimado 31.12.20]],0)</f>
        <v>1.2026431718061674</v>
      </c>
      <c r="Y132" s="13" t="s">
        <v>3077</v>
      </c>
    </row>
    <row r="133" spans="1:25" x14ac:dyDescent="0.2">
      <c r="A133" s="13" t="s">
        <v>329</v>
      </c>
      <c r="B133" s="14" t="str">
        <f>MID(Consolidado!$A133,1,1)</f>
        <v>1</v>
      </c>
      <c r="C133" s="14" t="str">
        <f>MID(Consolidado!$A133,3,1)</f>
        <v>1</v>
      </c>
      <c r="D133" s="14" t="str">
        <f>MID(Consolidado!$A133,5,2)</f>
        <v>05</v>
      </c>
      <c r="E133" s="14" t="str">
        <f>MID(Consolidado!$A133,8,1)</f>
        <v>1</v>
      </c>
      <c r="F133" s="14" t="str">
        <f>MID(Consolidado!$A133,10,4)</f>
        <v>PR02</v>
      </c>
      <c r="G133" s="14" t="str">
        <f>MID(Consolidado!$A133,15,2)</f>
        <v>15</v>
      </c>
      <c r="H133" s="14" t="str">
        <f>MID(Consolidado!$A133,18,1)</f>
        <v>2</v>
      </c>
      <c r="I133" s="66" t="str">
        <f>MID(Consolidado!$A133,18,4)</f>
        <v>2111</v>
      </c>
      <c r="J133" s="66" t="str">
        <f>MID(Consolidado!$A133,23,2)</f>
        <v>01</v>
      </c>
      <c r="K133" s="69" t="str">
        <f>VLOOKUP(Ppto2021[[#This Row],[Partida]],Cog,2,FALSE)</f>
        <v>Materiales, Utiles Y Equipos Menores De Oficina</v>
      </c>
      <c r="L133" s="15">
        <f>IFERROR(VLOOKUP(Consolidado!$A133,corte201031,3,FALSE),0)</f>
        <v>233</v>
      </c>
      <c r="M133" s="15">
        <f>IFERROR(VLOOKUP(Consolidado!$A133,corte201031,4,FALSE),0)</f>
        <v>0</v>
      </c>
      <c r="N133" s="15">
        <f>IFERROR(VLOOKUP(Consolidado!$A133,corte201031,4,FALSE)+VLOOKUP(Consolidado!$A133,corte201031,6,FALSE),0)</f>
        <v>0</v>
      </c>
      <c r="O133" s="15">
        <f>Ppto2021[[#This Row],[Modificado 2020]]-Ppto2021[[#This Row],[Estimado 31.12.20]]</f>
        <v>233</v>
      </c>
      <c r="P133" s="16">
        <f>IFERROR(Ppto2021[[#This Row],[Diferencia]]/Ppto2021[[#This Row],[Modificado 2020]],0)</f>
        <v>1</v>
      </c>
      <c r="Q133" s="17">
        <v>0</v>
      </c>
      <c r="R133" s="17">
        <v>0</v>
      </c>
      <c r="S133" s="17">
        <v>1000</v>
      </c>
      <c r="T133" s="17">
        <f>Ppto2021[[#This Row],[Requerido  2021]]-Ppto2021[[#This Row],[Estimado 31.12.20]]</f>
        <v>1000</v>
      </c>
      <c r="U133" s="16">
        <f>IFERROR(Ppto2021[[#This Row],[Diferencia vs Estimado]]/Ppto2021[[#This Row],[Estimado 31.12.20]],0)</f>
        <v>0</v>
      </c>
      <c r="V133" s="17">
        <v>500</v>
      </c>
      <c r="W133" s="37">
        <f>Ppto2021[[#This Row],[Cifra Ajustada 2021]]-Ppto2021[[#This Row],[Estimado 31.12.20]]</f>
        <v>500</v>
      </c>
      <c r="X133" s="19">
        <f>IFERROR(Ppto2021[[#This Row],[Diferencia vs Estimado2]]/Ppto2021[[#This Row],[Estimado 31.12.20]],0)</f>
        <v>0</v>
      </c>
      <c r="Y133" s="13" t="s">
        <v>330</v>
      </c>
    </row>
    <row r="134" spans="1:25" x14ac:dyDescent="0.2">
      <c r="A134" s="13" t="s">
        <v>331</v>
      </c>
      <c r="B134" s="14" t="str">
        <f>MID(Consolidado!$A134,1,1)</f>
        <v>1</v>
      </c>
      <c r="C134" s="14" t="str">
        <f>MID(Consolidado!$A134,3,1)</f>
        <v>1</v>
      </c>
      <c r="D134" s="14" t="str">
        <f>MID(Consolidado!$A134,5,2)</f>
        <v>05</v>
      </c>
      <c r="E134" s="14" t="str">
        <f>MID(Consolidado!$A134,8,1)</f>
        <v>1</v>
      </c>
      <c r="F134" s="14" t="str">
        <f>MID(Consolidado!$A134,10,4)</f>
        <v>PR02</v>
      </c>
      <c r="G134" s="14" t="str">
        <f>MID(Consolidado!$A134,15,2)</f>
        <v>15</v>
      </c>
      <c r="H134" s="14" t="str">
        <f>MID(Consolidado!$A134,18,1)</f>
        <v>2</v>
      </c>
      <c r="I134" s="66" t="str">
        <f>MID(Consolidado!$A134,18,4)</f>
        <v>2161</v>
      </c>
      <c r="J134" s="66" t="str">
        <f>MID(Consolidado!$A134,23,2)</f>
        <v>01</v>
      </c>
      <c r="K134" s="69" t="str">
        <f>VLOOKUP(Ppto2021[[#This Row],[Partida]],Cog,2,FALSE)</f>
        <v>Material De Limpieza</v>
      </c>
      <c r="L134" s="15">
        <f>IFERROR(VLOOKUP(Consolidado!$A134,corte201031,3,FALSE),0)</f>
        <v>0</v>
      </c>
      <c r="M134" s="15">
        <f>IFERROR(VLOOKUP(Consolidado!$A134,corte201031,4,FALSE),0)</f>
        <v>0</v>
      </c>
      <c r="N134" s="15">
        <f>IFERROR(VLOOKUP(Consolidado!$A134,corte201031,4,FALSE)+VLOOKUP(Consolidado!$A134,corte201031,6,FALSE),0)</f>
        <v>0</v>
      </c>
      <c r="O134" s="15">
        <f>Ppto2021[[#This Row],[Modificado 2020]]-Ppto2021[[#This Row],[Estimado 31.12.20]]</f>
        <v>0</v>
      </c>
      <c r="P134" s="16">
        <f>IFERROR(Ppto2021[[#This Row],[Diferencia]]/Ppto2021[[#This Row],[Modificado 2020]],0)</f>
        <v>0</v>
      </c>
      <c r="Q134" s="17">
        <v>0</v>
      </c>
      <c r="R134" s="17">
        <v>0</v>
      </c>
      <c r="S134" s="17">
        <v>2000</v>
      </c>
      <c r="T134" s="17">
        <f>Ppto2021[[#This Row],[Requerido  2021]]-Ppto2021[[#This Row],[Estimado 31.12.20]]</f>
        <v>2000</v>
      </c>
      <c r="U134" s="16">
        <f>IFERROR(Ppto2021[[#This Row],[Diferencia vs Estimado]]/Ppto2021[[#This Row],[Estimado 31.12.20]],0)</f>
        <v>0</v>
      </c>
      <c r="V134" s="17">
        <v>2000</v>
      </c>
      <c r="W134" s="37">
        <f>Ppto2021[[#This Row],[Cifra Ajustada 2021]]-Ppto2021[[#This Row],[Estimado 31.12.20]]</f>
        <v>2000</v>
      </c>
      <c r="X134" s="19">
        <f>IFERROR(Ppto2021[[#This Row],[Diferencia vs Estimado2]]/Ppto2021[[#This Row],[Estimado 31.12.20]],0)</f>
        <v>0</v>
      </c>
      <c r="Y134" s="13" t="s">
        <v>332</v>
      </c>
    </row>
    <row r="135" spans="1:25" x14ac:dyDescent="0.2">
      <c r="A135" s="13" t="s">
        <v>333</v>
      </c>
      <c r="B135" s="14" t="str">
        <f>MID(Consolidado!$A135,1,1)</f>
        <v>1</v>
      </c>
      <c r="C135" s="14" t="str">
        <f>MID(Consolidado!$A135,3,1)</f>
        <v>1</v>
      </c>
      <c r="D135" s="14" t="str">
        <f>MID(Consolidado!$A135,5,2)</f>
        <v>05</v>
      </c>
      <c r="E135" s="14" t="str">
        <f>MID(Consolidado!$A135,8,1)</f>
        <v>1</v>
      </c>
      <c r="F135" s="14" t="str">
        <f>MID(Consolidado!$A135,10,4)</f>
        <v>PR02</v>
      </c>
      <c r="G135" s="14" t="str">
        <f>MID(Consolidado!$A135,15,2)</f>
        <v>15</v>
      </c>
      <c r="H135" s="14" t="str">
        <f>MID(Consolidado!$A135,18,1)</f>
        <v>2</v>
      </c>
      <c r="I135" s="66" t="str">
        <f>MID(Consolidado!$A135,18,4)</f>
        <v>2182</v>
      </c>
      <c r="J135" s="66" t="str">
        <f>MID(Consolidado!$A135,23,2)</f>
        <v>00</v>
      </c>
      <c r="K135" s="69" t="str">
        <f>VLOOKUP(Ppto2021[[#This Row],[Partida]],Cog,2,FALSE)</f>
        <v>Registro E Identificación Vehicular</v>
      </c>
      <c r="L135" s="15">
        <f>IFERROR(VLOOKUP(Consolidado!$A135,corte201031,3,FALSE),0)</f>
        <v>2336</v>
      </c>
      <c r="M135" s="15">
        <f>IFERROR(VLOOKUP(Consolidado!$A135,corte201031,4,FALSE),0)</f>
        <v>2336</v>
      </c>
      <c r="N135" s="15">
        <f>IFERROR(VLOOKUP(Consolidado!$A135,corte201031,4,FALSE)+VLOOKUP(Consolidado!$A135,corte201031,6,FALSE),0)</f>
        <v>2336</v>
      </c>
      <c r="O135" s="15">
        <f>Ppto2021[[#This Row],[Modificado 2020]]-Ppto2021[[#This Row],[Estimado 31.12.20]]</f>
        <v>0</v>
      </c>
      <c r="P135" s="16">
        <f>IFERROR(Ppto2021[[#This Row],[Diferencia]]/Ppto2021[[#This Row],[Modificado 2020]],0)</f>
        <v>0</v>
      </c>
      <c r="Q135" s="17">
        <v>0</v>
      </c>
      <c r="R135" s="17">
        <v>0</v>
      </c>
      <c r="S135" s="17">
        <v>2430</v>
      </c>
      <c r="T135" s="17">
        <f>Ppto2021[[#This Row],[Requerido  2021]]-Ppto2021[[#This Row],[Estimado 31.12.20]]</f>
        <v>94</v>
      </c>
      <c r="U135" s="16">
        <f>IFERROR(Ppto2021[[#This Row],[Diferencia vs Estimado]]/Ppto2021[[#This Row],[Estimado 31.12.20]],0)</f>
        <v>4.0239726027397262E-2</v>
      </c>
      <c r="V135" s="17">
        <v>2430</v>
      </c>
      <c r="W135" s="37">
        <f>Ppto2021[[#This Row],[Cifra Ajustada 2021]]-Ppto2021[[#This Row],[Estimado 31.12.20]]</f>
        <v>94</v>
      </c>
      <c r="X135" s="19">
        <f>IFERROR(Ppto2021[[#This Row],[Diferencia vs Estimado2]]/Ppto2021[[#This Row],[Estimado 31.12.20]],0)</f>
        <v>4.0239726027397262E-2</v>
      </c>
      <c r="Y135" s="13" t="s">
        <v>334</v>
      </c>
    </row>
    <row r="136" spans="1:25" x14ac:dyDescent="0.2">
      <c r="A136" s="13" t="s">
        <v>335</v>
      </c>
      <c r="B136" s="14" t="str">
        <f>MID(Consolidado!$A136,1,1)</f>
        <v>1</v>
      </c>
      <c r="C136" s="14" t="str">
        <f>MID(Consolidado!$A136,3,1)</f>
        <v>1</v>
      </c>
      <c r="D136" s="14" t="str">
        <f>MID(Consolidado!$A136,5,2)</f>
        <v>05</v>
      </c>
      <c r="E136" s="14" t="str">
        <f>MID(Consolidado!$A136,8,1)</f>
        <v>1</v>
      </c>
      <c r="F136" s="14" t="str">
        <f>MID(Consolidado!$A136,10,4)</f>
        <v>PR02</v>
      </c>
      <c r="G136" s="14" t="str">
        <f>MID(Consolidado!$A136,15,2)</f>
        <v>15</v>
      </c>
      <c r="H136" s="14" t="str">
        <f>MID(Consolidado!$A136,18,1)</f>
        <v>2</v>
      </c>
      <c r="I136" s="66" t="str">
        <f>MID(Consolidado!$A136,18,4)</f>
        <v>2411</v>
      </c>
      <c r="J136" s="66" t="str">
        <f>MID(Consolidado!$A136,23,2)</f>
        <v>02</v>
      </c>
      <c r="K136" s="69" t="str">
        <f>VLOOKUP(Ppto2021[[#This Row],[Partida]],Cog,2,FALSE)</f>
        <v xml:space="preserve">Productos Minerales No Metálicos </v>
      </c>
      <c r="L136" s="15">
        <f>IFERROR(VLOOKUP(Consolidado!$A136,corte201031,3,FALSE),0)</f>
        <v>0</v>
      </c>
      <c r="M136" s="15">
        <f>IFERROR(VLOOKUP(Consolidado!$A136,corte201031,4,FALSE),0)</f>
        <v>0</v>
      </c>
      <c r="N136" s="15">
        <f>IFERROR(VLOOKUP(Consolidado!$A136,corte201031,4,FALSE)+VLOOKUP(Consolidado!$A136,corte201031,6,FALSE),0)</f>
        <v>0</v>
      </c>
      <c r="O136" s="15">
        <f>Ppto2021[[#This Row],[Modificado 2020]]-Ppto2021[[#This Row],[Estimado 31.12.20]]</f>
        <v>0</v>
      </c>
      <c r="P136" s="16">
        <f>IFERROR(Ppto2021[[#This Row],[Diferencia]]/Ppto2021[[#This Row],[Modificado 2020]],0)</f>
        <v>0</v>
      </c>
      <c r="Q136" s="17">
        <v>0</v>
      </c>
      <c r="R136" s="17">
        <v>0</v>
      </c>
      <c r="S136" s="17">
        <v>34179</v>
      </c>
      <c r="T136" s="17">
        <f>Ppto2021[[#This Row],[Requerido  2021]]-Ppto2021[[#This Row],[Estimado 31.12.20]]</f>
        <v>34179</v>
      </c>
      <c r="U136" s="16">
        <f>IFERROR(Ppto2021[[#This Row],[Diferencia vs Estimado]]/Ppto2021[[#This Row],[Estimado 31.12.20]],0)</f>
        <v>0</v>
      </c>
      <c r="V136" s="17">
        <v>34179</v>
      </c>
      <c r="W136" s="37">
        <f>Ppto2021[[#This Row],[Cifra Ajustada 2021]]-Ppto2021[[#This Row],[Estimado 31.12.20]]</f>
        <v>34179</v>
      </c>
      <c r="X136" s="19">
        <f>IFERROR(Ppto2021[[#This Row],[Diferencia vs Estimado2]]/Ppto2021[[#This Row],[Estimado 31.12.20]],0)</f>
        <v>0</v>
      </c>
      <c r="Y136" s="13" t="s">
        <v>3071</v>
      </c>
    </row>
    <row r="137" spans="1:25" x14ac:dyDescent="0.2">
      <c r="A137" s="13" t="s">
        <v>337</v>
      </c>
      <c r="B137" s="14" t="str">
        <f>MID(Consolidado!$A137,1,1)</f>
        <v>1</v>
      </c>
      <c r="C137" s="14" t="str">
        <f>MID(Consolidado!$A137,3,1)</f>
        <v>1</v>
      </c>
      <c r="D137" s="14" t="str">
        <f>MID(Consolidado!$A137,5,2)</f>
        <v>05</v>
      </c>
      <c r="E137" s="14" t="str">
        <f>MID(Consolidado!$A137,8,1)</f>
        <v>1</v>
      </c>
      <c r="F137" s="14" t="str">
        <f>MID(Consolidado!$A137,10,4)</f>
        <v>PR02</v>
      </c>
      <c r="G137" s="14" t="str">
        <f>MID(Consolidado!$A137,15,2)</f>
        <v>15</v>
      </c>
      <c r="H137" s="14" t="str">
        <f>MID(Consolidado!$A137,18,1)</f>
        <v>2</v>
      </c>
      <c r="I137" s="66" t="str">
        <f>MID(Consolidado!$A137,18,4)</f>
        <v>2421</v>
      </c>
      <c r="J137" s="66" t="str">
        <f>MID(Consolidado!$A137,23,2)</f>
        <v>01</v>
      </c>
      <c r="K137" s="69" t="str">
        <f>VLOOKUP(Ppto2021[[#This Row],[Partida]],Cog,2,FALSE)</f>
        <v xml:space="preserve">Cemento Y Productos De Concreto </v>
      </c>
      <c r="L137" s="15">
        <f>IFERROR(VLOOKUP(Consolidado!$A137,corte201031,3,FALSE),0)</f>
        <v>1018</v>
      </c>
      <c r="M137" s="15">
        <f>IFERROR(VLOOKUP(Consolidado!$A137,corte201031,4,FALSE),0)</f>
        <v>0</v>
      </c>
      <c r="N137" s="15">
        <f>IFERROR(VLOOKUP(Consolidado!$A137,corte201031,4,FALSE)+VLOOKUP(Consolidado!$A137,corte201031,6,FALSE),0)</f>
        <v>0</v>
      </c>
      <c r="O137" s="15">
        <f>Ppto2021[[#This Row],[Modificado 2020]]-Ppto2021[[#This Row],[Estimado 31.12.20]]</f>
        <v>1018</v>
      </c>
      <c r="P137" s="16">
        <f>IFERROR(Ppto2021[[#This Row],[Diferencia]]/Ppto2021[[#This Row],[Modificado 2020]],0)</f>
        <v>1</v>
      </c>
      <c r="Q137" s="17">
        <v>0</v>
      </c>
      <c r="R137" s="17">
        <v>0</v>
      </c>
      <c r="S137" s="17">
        <v>1000</v>
      </c>
      <c r="T137" s="17">
        <f>Ppto2021[[#This Row],[Requerido  2021]]-Ppto2021[[#This Row],[Estimado 31.12.20]]</f>
        <v>1000</v>
      </c>
      <c r="U137" s="16">
        <f>IFERROR(Ppto2021[[#This Row],[Diferencia vs Estimado]]/Ppto2021[[#This Row],[Estimado 31.12.20]],0)</f>
        <v>0</v>
      </c>
      <c r="V137" s="17">
        <v>1000</v>
      </c>
      <c r="W137" s="37">
        <f>Ppto2021[[#This Row],[Cifra Ajustada 2021]]-Ppto2021[[#This Row],[Estimado 31.12.20]]</f>
        <v>1000</v>
      </c>
      <c r="X137" s="19">
        <f>IFERROR(Ppto2021[[#This Row],[Diferencia vs Estimado2]]/Ppto2021[[#This Row],[Estimado 31.12.20]],0)</f>
        <v>0</v>
      </c>
      <c r="Y137" s="13" t="s">
        <v>339</v>
      </c>
    </row>
    <row r="138" spans="1:25" x14ac:dyDescent="0.2">
      <c r="A138" s="13" t="s">
        <v>340</v>
      </c>
      <c r="B138" s="14" t="str">
        <f>MID(Consolidado!$A138,1,1)</f>
        <v>1</v>
      </c>
      <c r="C138" s="14" t="str">
        <f>MID(Consolidado!$A138,3,1)</f>
        <v>1</v>
      </c>
      <c r="D138" s="14" t="str">
        <f>MID(Consolidado!$A138,5,2)</f>
        <v>05</v>
      </c>
      <c r="E138" s="14" t="str">
        <f>MID(Consolidado!$A138,8,1)</f>
        <v>1</v>
      </c>
      <c r="F138" s="14" t="str">
        <f>MID(Consolidado!$A138,10,4)</f>
        <v>PR02</v>
      </c>
      <c r="G138" s="14" t="str">
        <f>MID(Consolidado!$A138,15,2)</f>
        <v>15</v>
      </c>
      <c r="H138" s="14" t="str">
        <f>MID(Consolidado!$A138,18,1)</f>
        <v>2</v>
      </c>
      <c r="I138" s="66" t="str">
        <f>MID(Consolidado!$A138,18,4)</f>
        <v>2431</v>
      </c>
      <c r="J138" s="66" t="str">
        <f>MID(Consolidado!$A138,23,2)</f>
        <v>01</v>
      </c>
      <c r="K138" s="69" t="str">
        <f>VLOOKUP(Ppto2021[[#This Row],[Partida]],Cog,2,FALSE)</f>
        <v xml:space="preserve">Cal, Yeso Y Productos De Yeso </v>
      </c>
      <c r="L138" s="15">
        <f>IFERROR(VLOOKUP(Consolidado!$A138,corte201031,3,FALSE),0)</f>
        <v>89</v>
      </c>
      <c r="M138" s="15">
        <f>IFERROR(VLOOKUP(Consolidado!$A138,corte201031,4,FALSE),0)</f>
        <v>0</v>
      </c>
      <c r="N138" s="15">
        <f>IFERROR(VLOOKUP(Consolidado!$A138,corte201031,4,FALSE)+VLOOKUP(Consolidado!$A138,corte201031,6,FALSE),0)</f>
        <v>0</v>
      </c>
      <c r="O138" s="15">
        <f>Ppto2021[[#This Row],[Modificado 2020]]-Ppto2021[[#This Row],[Estimado 31.12.20]]</f>
        <v>89</v>
      </c>
      <c r="P138" s="16">
        <f>IFERROR(Ppto2021[[#This Row],[Diferencia]]/Ppto2021[[#This Row],[Modificado 2020]],0)</f>
        <v>1</v>
      </c>
      <c r="Q138" s="17">
        <v>0</v>
      </c>
      <c r="R138" s="17">
        <v>0</v>
      </c>
      <c r="S138" s="17">
        <v>500</v>
      </c>
      <c r="T138" s="17">
        <f>Ppto2021[[#This Row],[Requerido  2021]]-Ppto2021[[#This Row],[Estimado 31.12.20]]</f>
        <v>500</v>
      </c>
      <c r="U138" s="16">
        <f>IFERROR(Ppto2021[[#This Row],[Diferencia vs Estimado]]/Ppto2021[[#This Row],[Estimado 31.12.20]],0)</f>
        <v>0</v>
      </c>
      <c r="V138" s="17">
        <v>500</v>
      </c>
      <c r="W138" s="37">
        <f>Ppto2021[[#This Row],[Cifra Ajustada 2021]]-Ppto2021[[#This Row],[Estimado 31.12.20]]</f>
        <v>500</v>
      </c>
      <c r="X138" s="19">
        <f>IFERROR(Ppto2021[[#This Row],[Diferencia vs Estimado2]]/Ppto2021[[#This Row],[Estimado 31.12.20]],0)</f>
        <v>0</v>
      </c>
      <c r="Y138" s="13" t="s">
        <v>339</v>
      </c>
    </row>
    <row r="139" spans="1:25" x14ac:dyDescent="0.2">
      <c r="A139" s="13" t="s">
        <v>342</v>
      </c>
      <c r="B139" s="14" t="str">
        <f>MID(Consolidado!$A139,1,1)</f>
        <v>1</v>
      </c>
      <c r="C139" s="14" t="str">
        <f>MID(Consolidado!$A139,3,1)</f>
        <v>1</v>
      </c>
      <c r="D139" s="14" t="str">
        <f>MID(Consolidado!$A139,5,2)</f>
        <v>05</v>
      </c>
      <c r="E139" s="14" t="str">
        <f>MID(Consolidado!$A139,8,1)</f>
        <v>1</v>
      </c>
      <c r="F139" s="14" t="str">
        <f>MID(Consolidado!$A139,10,4)</f>
        <v>PR02</v>
      </c>
      <c r="G139" s="14" t="str">
        <f>MID(Consolidado!$A139,15,2)</f>
        <v>15</v>
      </c>
      <c r="H139" s="14" t="str">
        <f>MID(Consolidado!$A139,18,1)</f>
        <v>2</v>
      </c>
      <c r="I139" s="66" t="str">
        <f>MID(Consolidado!$A139,18,4)</f>
        <v>2451</v>
      </c>
      <c r="J139" s="66" t="str">
        <f>MID(Consolidado!$A139,23,2)</f>
        <v>01</v>
      </c>
      <c r="K139" s="69" t="str">
        <f>VLOOKUP(Ppto2021[[#This Row],[Partida]],Cog,2,FALSE)</f>
        <v xml:space="preserve">Vidrio Y Productos De Vidrio </v>
      </c>
      <c r="L139" s="15">
        <f>IFERROR(VLOOKUP(Consolidado!$A139,corte201031,3,FALSE),0)</f>
        <v>1500</v>
      </c>
      <c r="M139" s="15">
        <f>IFERROR(VLOOKUP(Consolidado!$A139,corte201031,4,FALSE),0)</f>
        <v>1500</v>
      </c>
      <c r="N139" s="15">
        <f>IFERROR(VLOOKUP(Consolidado!$A139,corte201031,4,FALSE)+VLOOKUP(Consolidado!$A139,corte201031,6,FALSE),0)</f>
        <v>1500</v>
      </c>
      <c r="O139" s="15">
        <f>Ppto2021[[#This Row],[Modificado 2020]]-Ppto2021[[#This Row],[Estimado 31.12.20]]</f>
        <v>0</v>
      </c>
      <c r="P139" s="16">
        <f>IFERROR(Ppto2021[[#This Row],[Diferencia]]/Ppto2021[[#This Row],[Modificado 2020]],0)</f>
        <v>0</v>
      </c>
      <c r="Q139" s="17">
        <v>0</v>
      </c>
      <c r="R139" s="17">
        <v>0</v>
      </c>
      <c r="S139" s="17">
        <v>2000</v>
      </c>
      <c r="T139" s="17">
        <f>Ppto2021[[#This Row],[Requerido  2021]]-Ppto2021[[#This Row],[Estimado 31.12.20]]</f>
        <v>500</v>
      </c>
      <c r="U139" s="16">
        <f>IFERROR(Ppto2021[[#This Row],[Diferencia vs Estimado]]/Ppto2021[[#This Row],[Estimado 31.12.20]],0)</f>
        <v>0.33333333333333331</v>
      </c>
      <c r="V139" s="17">
        <v>2000</v>
      </c>
      <c r="W139" s="37">
        <f>Ppto2021[[#This Row],[Cifra Ajustada 2021]]-Ppto2021[[#This Row],[Estimado 31.12.20]]</f>
        <v>500</v>
      </c>
      <c r="X139" s="19">
        <f>IFERROR(Ppto2021[[#This Row],[Diferencia vs Estimado2]]/Ppto2021[[#This Row],[Estimado 31.12.20]],0)</f>
        <v>0.33333333333333331</v>
      </c>
      <c r="Y139" s="13" t="s">
        <v>344</v>
      </c>
    </row>
    <row r="140" spans="1:25" x14ac:dyDescent="0.2">
      <c r="A140" s="13" t="s">
        <v>345</v>
      </c>
      <c r="B140" s="14" t="str">
        <f>MID(Consolidado!$A140,1,1)</f>
        <v>1</v>
      </c>
      <c r="C140" s="14" t="str">
        <f>MID(Consolidado!$A140,3,1)</f>
        <v>1</v>
      </c>
      <c r="D140" s="14" t="str">
        <f>MID(Consolidado!$A140,5,2)</f>
        <v>05</v>
      </c>
      <c r="E140" s="14" t="str">
        <f>MID(Consolidado!$A140,8,1)</f>
        <v>1</v>
      </c>
      <c r="F140" s="14" t="str">
        <f>MID(Consolidado!$A140,10,4)</f>
        <v>PR02</v>
      </c>
      <c r="G140" s="14" t="str">
        <f>MID(Consolidado!$A140,15,2)</f>
        <v>15</v>
      </c>
      <c r="H140" s="14" t="str">
        <f>MID(Consolidado!$A140,18,1)</f>
        <v>2</v>
      </c>
      <c r="I140" s="66" t="str">
        <f>MID(Consolidado!$A140,18,4)</f>
        <v>2461</v>
      </c>
      <c r="J140" s="66" t="str">
        <f>MID(Consolidado!$A140,23,2)</f>
        <v>01</v>
      </c>
      <c r="K140" s="69" t="str">
        <f>VLOOKUP(Ppto2021[[#This Row],[Partida]],Cog,2,FALSE)</f>
        <v xml:space="preserve">Material Eléctrico Y Electrónico </v>
      </c>
      <c r="L140" s="15">
        <f>IFERROR(VLOOKUP(Consolidado!$A140,corte201031,3,FALSE),0)</f>
        <v>2100</v>
      </c>
      <c r="M140" s="15">
        <f>IFERROR(VLOOKUP(Consolidado!$A140,corte201031,4,FALSE),0)</f>
        <v>864.01</v>
      </c>
      <c r="N140" s="15">
        <f>IFERROR(VLOOKUP(Consolidado!$A140,corte201031,4,FALSE)+VLOOKUP(Consolidado!$A140,corte201031,6,FALSE),0)</f>
        <v>864.01</v>
      </c>
      <c r="O140" s="15">
        <f>Ppto2021[[#This Row],[Modificado 2020]]-Ppto2021[[#This Row],[Estimado 31.12.20]]</f>
        <v>1235.99</v>
      </c>
      <c r="P140" s="16">
        <f>IFERROR(Ppto2021[[#This Row],[Diferencia]]/Ppto2021[[#This Row],[Modificado 2020]],0)</f>
        <v>0.58856666666666668</v>
      </c>
      <c r="Q140" s="17">
        <v>0</v>
      </c>
      <c r="R140" s="17">
        <v>0</v>
      </c>
      <c r="S140" s="17">
        <v>3000</v>
      </c>
      <c r="T140" s="17">
        <f>Ppto2021[[#This Row],[Requerido  2021]]-Ppto2021[[#This Row],[Estimado 31.12.20]]</f>
        <v>2135.9899999999998</v>
      </c>
      <c r="U140" s="16">
        <f>IFERROR(Ppto2021[[#This Row],[Diferencia vs Estimado]]/Ppto2021[[#This Row],[Estimado 31.12.20]],0)</f>
        <v>2.4721820349301509</v>
      </c>
      <c r="V140" s="17">
        <v>2000</v>
      </c>
      <c r="W140" s="37">
        <f>Ppto2021[[#This Row],[Cifra Ajustada 2021]]-Ppto2021[[#This Row],[Estimado 31.12.20]]</f>
        <v>1135.99</v>
      </c>
      <c r="X140" s="19">
        <f>IFERROR(Ppto2021[[#This Row],[Diferencia vs Estimado2]]/Ppto2021[[#This Row],[Estimado 31.12.20]],0)</f>
        <v>1.3147880232867675</v>
      </c>
      <c r="Y140" s="13" t="s">
        <v>347</v>
      </c>
    </row>
    <row r="141" spans="1:25" x14ac:dyDescent="0.2">
      <c r="A141" s="13" t="s">
        <v>348</v>
      </c>
      <c r="B141" s="14" t="str">
        <f>MID(Consolidado!$A141,1,1)</f>
        <v>1</v>
      </c>
      <c r="C141" s="14" t="str">
        <f>MID(Consolidado!$A141,3,1)</f>
        <v>1</v>
      </c>
      <c r="D141" s="14" t="str">
        <f>MID(Consolidado!$A141,5,2)</f>
        <v>05</v>
      </c>
      <c r="E141" s="14" t="str">
        <f>MID(Consolidado!$A141,8,1)</f>
        <v>1</v>
      </c>
      <c r="F141" s="14" t="str">
        <f>MID(Consolidado!$A141,10,4)</f>
        <v>PR02</v>
      </c>
      <c r="G141" s="14" t="str">
        <f>MID(Consolidado!$A141,15,2)</f>
        <v>15</v>
      </c>
      <c r="H141" s="14" t="str">
        <f>MID(Consolidado!$A141,18,1)</f>
        <v>2</v>
      </c>
      <c r="I141" s="66" t="str">
        <f>MID(Consolidado!$A141,18,4)</f>
        <v>2471</v>
      </c>
      <c r="J141" s="66" t="str">
        <f>MID(Consolidado!$A141,23,2)</f>
        <v>01</v>
      </c>
      <c r="K141" s="69" t="str">
        <f>VLOOKUP(Ppto2021[[#This Row],[Partida]],Cog,2,FALSE)</f>
        <v xml:space="preserve">Artículos Metálicos Para La Construcción </v>
      </c>
      <c r="L141" s="15">
        <f>IFERROR(VLOOKUP(Consolidado!$A141,corte201031,3,FALSE),0)</f>
        <v>287</v>
      </c>
      <c r="M141" s="15">
        <f>IFERROR(VLOOKUP(Consolidado!$A141,corte201031,4,FALSE),0)</f>
        <v>126.16</v>
      </c>
      <c r="N141" s="15">
        <f>IFERROR(VLOOKUP(Consolidado!$A141,corte201031,4,FALSE)+VLOOKUP(Consolidado!$A141,corte201031,6,FALSE),0)</f>
        <v>126.16</v>
      </c>
      <c r="O141" s="15">
        <f>Ppto2021[[#This Row],[Modificado 2020]]-Ppto2021[[#This Row],[Estimado 31.12.20]]</f>
        <v>160.84</v>
      </c>
      <c r="P141" s="16">
        <f>IFERROR(Ppto2021[[#This Row],[Diferencia]]/Ppto2021[[#This Row],[Modificado 2020]],0)</f>
        <v>0.56041811846689893</v>
      </c>
      <c r="Q141" s="17">
        <v>0</v>
      </c>
      <c r="R141" s="17">
        <v>0</v>
      </c>
      <c r="S141" s="17">
        <v>3000</v>
      </c>
      <c r="T141" s="17">
        <f>Ppto2021[[#This Row],[Requerido  2021]]-Ppto2021[[#This Row],[Estimado 31.12.20]]</f>
        <v>2873.84</v>
      </c>
      <c r="U141" s="16">
        <f>IFERROR(Ppto2021[[#This Row],[Diferencia vs Estimado]]/Ppto2021[[#This Row],[Estimado 31.12.20]],0)</f>
        <v>22.779327837666457</v>
      </c>
      <c r="V141" s="17">
        <v>1000</v>
      </c>
      <c r="W141" s="37">
        <f>Ppto2021[[#This Row],[Cifra Ajustada 2021]]-Ppto2021[[#This Row],[Estimado 31.12.20]]</f>
        <v>873.84</v>
      </c>
      <c r="X141" s="19">
        <f>IFERROR(Ppto2021[[#This Row],[Diferencia vs Estimado2]]/Ppto2021[[#This Row],[Estimado 31.12.20]],0)</f>
        <v>6.9264426125554852</v>
      </c>
      <c r="Y141" s="13" t="s">
        <v>339</v>
      </c>
    </row>
    <row r="142" spans="1:25" x14ac:dyDescent="0.2">
      <c r="A142" s="13" t="s">
        <v>350</v>
      </c>
      <c r="B142" s="14" t="str">
        <f>MID(Consolidado!$A142,1,1)</f>
        <v>1</v>
      </c>
      <c r="C142" s="14" t="str">
        <f>MID(Consolidado!$A142,3,1)</f>
        <v>1</v>
      </c>
      <c r="D142" s="14" t="str">
        <f>MID(Consolidado!$A142,5,2)</f>
        <v>05</v>
      </c>
      <c r="E142" s="14" t="str">
        <f>MID(Consolidado!$A142,8,1)</f>
        <v>1</v>
      </c>
      <c r="F142" s="14" t="str">
        <f>MID(Consolidado!$A142,10,4)</f>
        <v>PR02</v>
      </c>
      <c r="G142" s="14" t="str">
        <f>MID(Consolidado!$A142,15,2)</f>
        <v>15</v>
      </c>
      <c r="H142" s="14" t="str">
        <f>MID(Consolidado!$A142,18,1)</f>
        <v>2</v>
      </c>
      <c r="I142" s="66" t="str">
        <f>MID(Consolidado!$A142,18,4)</f>
        <v>2481</v>
      </c>
      <c r="J142" s="66" t="str">
        <f>MID(Consolidado!$A142,23,2)</f>
        <v>01</v>
      </c>
      <c r="K142" s="69" t="str">
        <f>VLOOKUP(Ppto2021[[#This Row],[Partida]],Cog,2,FALSE)</f>
        <v xml:space="preserve">Materiales Complementarios </v>
      </c>
      <c r="L142" s="15">
        <f>IFERROR(VLOOKUP(Consolidado!$A142,corte201031,3,FALSE),0)</f>
        <v>2731</v>
      </c>
      <c r="M142" s="15">
        <f>IFERROR(VLOOKUP(Consolidado!$A142,corte201031,4,FALSE),0)</f>
        <v>2598</v>
      </c>
      <c r="N142" s="15">
        <f>IFERROR(VLOOKUP(Consolidado!$A142,corte201031,4,FALSE)+VLOOKUP(Consolidado!$A142,corte201031,6,FALSE),0)</f>
        <v>2598</v>
      </c>
      <c r="O142" s="15">
        <f>Ppto2021[[#This Row],[Modificado 2020]]-Ppto2021[[#This Row],[Estimado 31.12.20]]</f>
        <v>133</v>
      </c>
      <c r="P142" s="16">
        <f>IFERROR(Ppto2021[[#This Row],[Diferencia]]/Ppto2021[[#This Row],[Modificado 2020]],0)</f>
        <v>4.8700109849871845E-2</v>
      </c>
      <c r="Q142" s="17">
        <v>0</v>
      </c>
      <c r="R142" s="17">
        <v>0</v>
      </c>
      <c r="S142" s="17">
        <v>6000</v>
      </c>
      <c r="T142" s="17">
        <f>Ppto2021[[#This Row],[Requerido  2021]]-Ppto2021[[#This Row],[Estimado 31.12.20]]</f>
        <v>3402</v>
      </c>
      <c r="U142" s="16">
        <f>IFERROR(Ppto2021[[#This Row],[Diferencia vs Estimado]]/Ppto2021[[#This Row],[Estimado 31.12.20]],0)</f>
        <v>1.3094688221709008</v>
      </c>
      <c r="V142" s="17">
        <v>4000</v>
      </c>
      <c r="W142" s="37">
        <f>Ppto2021[[#This Row],[Cifra Ajustada 2021]]-Ppto2021[[#This Row],[Estimado 31.12.20]]</f>
        <v>1402</v>
      </c>
      <c r="X142" s="19">
        <f>IFERROR(Ppto2021[[#This Row],[Diferencia vs Estimado2]]/Ppto2021[[#This Row],[Estimado 31.12.20]],0)</f>
        <v>0.53964588144726711</v>
      </c>
      <c r="Y142" s="13" t="s">
        <v>352</v>
      </c>
    </row>
    <row r="143" spans="1:25" x14ac:dyDescent="0.2">
      <c r="A143" s="13" t="s">
        <v>353</v>
      </c>
      <c r="B143" s="14" t="str">
        <f>MID(Consolidado!$A143,1,1)</f>
        <v>1</v>
      </c>
      <c r="C143" s="14" t="str">
        <f>MID(Consolidado!$A143,3,1)</f>
        <v>1</v>
      </c>
      <c r="D143" s="14" t="str">
        <f>MID(Consolidado!$A143,5,2)</f>
        <v>05</v>
      </c>
      <c r="E143" s="14" t="str">
        <f>MID(Consolidado!$A143,8,1)</f>
        <v>1</v>
      </c>
      <c r="F143" s="14" t="str">
        <f>MID(Consolidado!$A143,10,4)</f>
        <v>PR02</v>
      </c>
      <c r="G143" s="14" t="str">
        <f>MID(Consolidado!$A143,15,2)</f>
        <v>15</v>
      </c>
      <c r="H143" s="14" t="str">
        <f>MID(Consolidado!$A143,18,1)</f>
        <v>2</v>
      </c>
      <c r="I143" s="66" t="str">
        <f>MID(Consolidado!$A143,18,4)</f>
        <v>2491</v>
      </c>
      <c r="J143" s="66" t="str">
        <f>MID(Consolidado!$A143,23,2)</f>
        <v>01</v>
      </c>
      <c r="K143" s="69" t="str">
        <f>VLOOKUP(Ppto2021[[#This Row],[Partida]],Cog,2,FALSE)</f>
        <v xml:space="preserve">Otros Materiales Y Artículos De Construcción Y Reparación </v>
      </c>
      <c r="L143" s="15">
        <f>IFERROR(VLOOKUP(Consolidado!$A143,corte201031,3,FALSE),0)</f>
        <v>36021</v>
      </c>
      <c r="M143" s="15">
        <f>IFERROR(VLOOKUP(Consolidado!$A143,corte201031,4,FALSE),0)</f>
        <v>685.21</v>
      </c>
      <c r="N143" s="15">
        <f>IFERROR(VLOOKUP(Consolidado!$A143,corte201031,4,FALSE)+VLOOKUP(Consolidado!$A143,corte201031,6,FALSE),0)</f>
        <v>685.21</v>
      </c>
      <c r="O143" s="15">
        <f>Ppto2021[[#This Row],[Modificado 2020]]-Ppto2021[[#This Row],[Estimado 31.12.20]]</f>
        <v>35335.79</v>
      </c>
      <c r="P143" s="16">
        <f>IFERROR(Ppto2021[[#This Row],[Diferencia]]/Ppto2021[[#This Row],[Modificado 2020]],0)</f>
        <v>0.98097748535576468</v>
      </c>
      <c r="Q143" s="17">
        <v>0</v>
      </c>
      <c r="R143" s="17">
        <v>0</v>
      </c>
      <c r="S143" s="17">
        <v>40000</v>
      </c>
      <c r="T143" s="17">
        <f>Ppto2021[[#This Row],[Requerido  2021]]-Ppto2021[[#This Row],[Estimado 31.12.20]]</f>
        <v>39314.79</v>
      </c>
      <c r="U143" s="16">
        <f>IFERROR(Ppto2021[[#This Row],[Diferencia vs Estimado]]/Ppto2021[[#This Row],[Estimado 31.12.20]],0)</f>
        <v>57.376264210971819</v>
      </c>
      <c r="V143" s="17">
        <v>0</v>
      </c>
      <c r="W143" s="37">
        <f>Ppto2021[[#This Row],[Cifra Ajustada 2021]]-Ppto2021[[#This Row],[Estimado 31.12.20]]</f>
        <v>-685.21</v>
      </c>
      <c r="X143" s="19">
        <f>IFERROR(Ppto2021[[#This Row],[Diferencia vs Estimado2]]/Ppto2021[[#This Row],[Estimado 31.12.20]],0)</f>
        <v>-1</v>
      </c>
      <c r="Y143" s="13" t="s">
        <v>355</v>
      </c>
    </row>
    <row r="144" spans="1:25" x14ac:dyDescent="0.2">
      <c r="A144" s="13" t="s">
        <v>356</v>
      </c>
      <c r="B144" s="14" t="str">
        <f>MID(Consolidado!$A144,1,1)</f>
        <v>1</v>
      </c>
      <c r="C144" s="14" t="str">
        <f>MID(Consolidado!$A144,3,1)</f>
        <v>1</v>
      </c>
      <c r="D144" s="14" t="str">
        <f>MID(Consolidado!$A144,5,2)</f>
        <v>05</v>
      </c>
      <c r="E144" s="14" t="str">
        <f>MID(Consolidado!$A144,8,1)</f>
        <v>1</v>
      </c>
      <c r="F144" s="14" t="str">
        <f>MID(Consolidado!$A144,10,4)</f>
        <v>PR02</v>
      </c>
      <c r="G144" s="14" t="str">
        <f>MID(Consolidado!$A144,15,2)</f>
        <v>15</v>
      </c>
      <c r="H144" s="14" t="str">
        <f>MID(Consolidado!$A144,18,1)</f>
        <v>2</v>
      </c>
      <c r="I144" s="66" t="str">
        <f>MID(Consolidado!$A144,18,4)</f>
        <v>2491</v>
      </c>
      <c r="J144" s="66" t="str">
        <f>MID(Consolidado!$A144,23,2)</f>
        <v>02</v>
      </c>
      <c r="K144" s="69" t="str">
        <f>VLOOKUP(Ppto2021[[#This Row],[Partida]],Cog,2,FALSE)</f>
        <v xml:space="preserve">Otros Materiales Y Artículos De Construcción Y Reparación </v>
      </c>
      <c r="L144" s="15">
        <f>IFERROR(VLOOKUP(Consolidado!$A144,corte201031,3,FALSE),0)</f>
        <v>0</v>
      </c>
      <c r="M144" s="15">
        <f>IFERROR(VLOOKUP(Consolidado!$A144,corte201031,4,FALSE),0)</f>
        <v>0</v>
      </c>
      <c r="N144" s="15">
        <f>IFERROR(VLOOKUP(Consolidado!$A144,corte201031,4,FALSE)+VLOOKUP(Consolidado!$A144,corte201031,6,FALSE),0)</f>
        <v>0</v>
      </c>
      <c r="O144" s="15">
        <f>Ppto2021[[#This Row],[Modificado 2020]]-Ppto2021[[#This Row],[Estimado 31.12.20]]</f>
        <v>0</v>
      </c>
      <c r="P144" s="16">
        <f>IFERROR(Ppto2021[[#This Row],[Diferencia]]/Ppto2021[[#This Row],[Modificado 2020]],0)</f>
        <v>0</v>
      </c>
      <c r="Q144" s="17">
        <v>0</v>
      </c>
      <c r="R144" s="17">
        <v>0</v>
      </c>
      <c r="S144" s="17">
        <v>83326</v>
      </c>
      <c r="T144" s="17">
        <f>Ppto2021[[#This Row],[Requerido  2021]]-Ppto2021[[#This Row],[Estimado 31.12.20]]</f>
        <v>83326</v>
      </c>
      <c r="U144" s="16">
        <f>IFERROR(Ppto2021[[#This Row],[Diferencia vs Estimado]]/Ppto2021[[#This Row],[Estimado 31.12.20]],0)</f>
        <v>0</v>
      </c>
      <c r="V144" s="17">
        <v>83326</v>
      </c>
      <c r="W144" s="37">
        <f>Ppto2021[[#This Row],[Cifra Ajustada 2021]]-Ppto2021[[#This Row],[Estimado 31.12.20]]</f>
        <v>83326</v>
      </c>
      <c r="X144" s="19">
        <f>IFERROR(Ppto2021[[#This Row],[Diferencia vs Estimado2]]/Ppto2021[[#This Row],[Estimado 31.12.20]],0)</f>
        <v>0</v>
      </c>
      <c r="Y144" s="13" t="s">
        <v>357</v>
      </c>
    </row>
    <row r="145" spans="1:25" x14ac:dyDescent="0.2">
      <c r="A145" s="13" t="s">
        <v>358</v>
      </c>
      <c r="B145" s="14" t="str">
        <f>MID(Consolidado!$A145,1,1)</f>
        <v>1</v>
      </c>
      <c r="C145" s="14" t="str">
        <f>MID(Consolidado!$A145,3,1)</f>
        <v>1</v>
      </c>
      <c r="D145" s="14" t="str">
        <f>MID(Consolidado!$A145,5,2)</f>
        <v>05</v>
      </c>
      <c r="E145" s="14" t="str">
        <f>MID(Consolidado!$A145,8,1)</f>
        <v>1</v>
      </c>
      <c r="F145" s="14" t="str">
        <f>MID(Consolidado!$A145,10,4)</f>
        <v>PR02</v>
      </c>
      <c r="G145" s="14" t="str">
        <f>MID(Consolidado!$A145,15,2)</f>
        <v>15</v>
      </c>
      <c r="H145" s="14" t="str">
        <f>MID(Consolidado!$A145,18,1)</f>
        <v>2</v>
      </c>
      <c r="I145" s="66" t="str">
        <f>MID(Consolidado!$A145,18,4)</f>
        <v>2531</v>
      </c>
      <c r="J145" s="66" t="str">
        <f>MID(Consolidado!$A145,23,2)</f>
        <v>01</v>
      </c>
      <c r="K145" s="69" t="str">
        <f>VLOOKUP(Ppto2021[[#This Row],[Partida]],Cog,2,FALSE)</f>
        <v>Medicinas Y Productos Farmacéuticos</v>
      </c>
      <c r="L145" s="15">
        <f>IFERROR(VLOOKUP(Consolidado!$A145,corte201031,3,FALSE),0)</f>
        <v>0</v>
      </c>
      <c r="M145" s="15">
        <f>IFERROR(VLOOKUP(Consolidado!$A145,corte201031,4,FALSE),0)</f>
        <v>0</v>
      </c>
      <c r="N145" s="15">
        <f>IFERROR(VLOOKUP(Consolidado!$A145,corte201031,4,FALSE)+VLOOKUP(Consolidado!$A145,corte201031,6,FALSE),0)</f>
        <v>0</v>
      </c>
      <c r="O145" s="15">
        <f>Ppto2021[[#This Row],[Modificado 2020]]-Ppto2021[[#This Row],[Estimado 31.12.20]]</f>
        <v>0</v>
      </c>
      <c r="P145" s="16">
        <f>IFERROR(Ppto2021[[#This Row],[Diferencia]]/Ppto2021[[#This Row],[Modificado 2020]],0)</f>
        <v>0</v>
      </c>
      <c r="Q145" s="17">
        <v>0</v>
      </c>
      <c r="R145" s="17">
        <v>0</v>
      </c>
      <c r="S145" s="17">
        <v>1000</v>
      </c>
      <c r="T145" s="17">
        <f>Ppto2021[[#This Row],[Requerido  2021]]-Ppto2021[[#This Row],[Estimado 31.12.20]]</f>
        <v>1000</v>
      </c>
      <c r="U145" s="16">
        <f>IFERROR(Ppto2021[[#This Row],[Diferencia vs Estimado]]/Ppto2021[[#This Row],[Estimado 31.12.20]],0)</f>
        <v>0</v>
      </c>
      <c r="V145" s="17">
        <v>1000</v>
      </c>
      <c r="W145" s="37">
        <f>Ppto2021[[#This Row],[Cifra Ajustada 2021]]-Ppto2021[[#This Row],[Estimado 31.12.20]]</f>
        <v>1000</v>
      </c>
      <c r="X145" s="19">
        <f>IFERROR(Ppto2021[[#This Row],[Diferencia vs Estimado2]]/Ppto2021[[#This Row],[Estimado 31.12.20]],0)</f>
        <v>0</v>
      </c>
      <c r="Y145" s="13" t="s">
        <v>359</v>
      </c>
    </row>
    <row r="146" spans="1:25" x14ac:dyDescent="0.2">
      <c r="A146" s="13" t="s">
        <v>360</v>
      </c>
      <c r="B146" s="14" t="str">
        <f>MID(Consolidado!$A146,1,1)</f>
        <v>1</v>
      </c>
      <c r="C146" s="14" t="str">
        <f>MID(Consolidado!$A146,3,1)</f>
        <v>1</v>
      </c>
      <c r="D146" s="14" t="str">
        <f>MID(Consolidado!$A146,5,2)</f>
        <v>05</v>
      </c>
      <c r="E146" s="14" t="str">
        <f>MID(Consolidado!$A146,8,1)</f>
        <v>1</v>
      </c>
      <c r="F146" s="14" t="str">
        <f>MID(Consolidado!$A146,10,4)</f>
        <v>PR02</v>
      </c>
      <c r="G146" s="14" t="str">
        <f>MID(Consolidado!$A146,15,2)</f>
        <v>15</v>
      </c>
      <c r="H146" s="14" t="str">
        <f>MID(Consolidado!$A146,18,1)</f>
        <v>2</v>
      </c>
      <c r="I146" s="66" t="str">
        <f>MID(Consolidado!$A146,18,4)</f>
        <v>2541</v>
      </c>
      <c r="J146" s="66" t="str">
        <f>MID(Consolidado!$A146,23,2)</f>
        <v>01</v>
      </c>
      <c r="K146" s="69" t="str">
        <f>VLOOKUP(Ppto2021[[#This Row],[Partida]],Cog,2,FALSE)</f>
        <v xml:space="preserve">Materiales, Accesorios Y Suministros Médicos </v>
      </c>
      <c r="L146" s="15">
        <f>IFERROR(VLOOKUP(Consolidado!$A146,corte201031,3,FALSE),0)</f>
        <v>0</v>
      </c>
      <c r="M146" s="15">
        <f>IFERROR(VLOOKUP(Consolidado!$A146,corte201031,4,FALSE),0)</f>
        <v>0</v>
      </c>
      <c r="N146" s="15">
        <f>IFERROR(VLOOKUP(Consolidado!$A146,corte201031,4,FALSE)+VLOOKUP(Consolidado!$A146,corte201031,6,FALSE),0)</f>
        <v>0</v>
      </c>
      <c r="O146" s="15">
        <f>Ppto2021[[#This Row],[Modificado 2020]]-Ppto2021[[#This Row],[Estimado 31.12.20]]</f>
        <v>0</v>
      </c>
      <c r="P146" s="16">
        <f>IFERROR(Ppto2021[[#This Row],[Diferencia]]/Ppto2021[[#This Row],[Modificado 2020]],0)</f>
        <v>0</v>
      </c>
      <c r="Q146" s="17">
        <v>0</v>
      </c>
      <c r="R146" s="17">
        <v>0</v>
      </c>
      <c r="S146" s="17">
        <v>4000</v>
      </c>
      <c r="T146" s="17">
        <f>Ppto2021[[#This Row],[Requerido  2021]]-Ppto2021[[#This Row],[Estimado 31.12.20]]</f>
        <v>4000</v>
      </c>
      <c r="U146" s="16">
        <f>IFERROR(Ppto2021[[#This Row],[Diferencia vs Estimado]]/Ppto2021[[#This Row],[Estimado 31.12.20]],0)</f>
        <v>0</v>
      </c>
      <c r="V146" s="17">
        <v>2000</v>
      </c>
      <c r="W146" s="37">
        <f>Ppto2021[[#This Row],[Cifra Ajustada 2021]]-Ppto2021[[#This Row],[Estimado 31.12.20]]</f>
        <v>2000</v>
      </c>
      <c r="X146" s="19">
        <f>IFERROR(Ppto2021[[#This Row],[Diferencia vs Estimado2]]/Ppto2021[[#This Row],[Estimado 31.12.20]],0)</f>
        <v>0</v>
      </c>
      <c r="Y146" s="13" t="s">
        <v>362</v>
      </c>
    </row>
    <row r="147" spans="1:25" x14ac:dyDescent="0.2">
      <c r="A147" s="13" t="s">
        <v>363</v>
      </c>
      <c r="B147" s="14" t="str">
        <f>MID(Consolidado!$A147,1,1)</f>
        <v>1</v>
      </c>
      <c r="C147" s="14" t="str">
        <f>MID(Consolidado!$A147,3,1)</f>
        <v>1</v>
      </c>
      <c r="D147" s="14" t="str">
        <f>MID(Consolidado!$A147,5,2)</f>
        <v>05</v>
      </c>
      <c r="E147" s="14" t="str">
        <f>MID(Consolidado!$A147,8,1)</f>
        <v>1</v>
      </c>
      <c r="F147" s="14" t="str">
        <f>MID(Consolidado!$A147,10,4)</f>
        <v>PR02</v>
      </c>
      <c r="G147" s="14" t="str">
        <f>MID(Consolidado!$A147,15,2)</f>
        <v>15</v>
      </c>
      <c r="H147" s="14" t="str">
        <f>MID(Consolidado!$A147,18,1)</f>
        <v>2</v>
      </c>
      <c r="I147" s="66" t="str">
        <f>MID(Consolidado!$A147,18,4)</f>
        <v>2561</v>
      </c>
      <c r="J147" s="66" t="str">
        <f>MID(Consolidado!$A147,23,2)</f>
        <v>01</v>
      </c>
      <c r="K147" s="69" t="str">
        <f>VLOOKUP(Ppto2021[[#This Row],[Partida]],Cog,2,FALSE)</f>
        <v xml:space="preserve">Fibras Sintéticas, Hules, Plásticos Y Derivados </v>
      </c>
      <c r="L147" s="15">
        <f>IFERROR(VLOOKUP(Consolidado!$A147,corte201031,3,FALSE),0)</f>
        <v>121</v>
      </c>
      <c r="M147" s="15">
        <f>IFERROR(VLOOKUP(Consolidado!$A147,corte201031,4,FALSE),0)</f>
        <v>0</v>
      </c>
      <c r="N147" s="15">
        <f>IFERROR(VLOOKUP(Consolidado!$A147,corte201031,4,FALSE)+VLOOKUP(Consolidado!$A147,corte201031,6,FALSE),0)</f>
        <v>0</v>
      </c>
      <c r="O147" s="15">
        <f>Ppto2021[[#This Row],[Modificado 2020]]-Ppto2021[[#This Row],[Estimado 31.12.20]]</f>
        <v>121</v>
      </c>
      <c r="P147" s="16">
        <f>IFERROR(Ppto2021[[#This Row],[Diferencia]]/Ppto2021[[#This Row],[Modificado 2020]],0)</f>
        <v>1</v>
      </c>
      <c r="Q147" s="17">
        <v>0</v>
      </c>
      <c r="R147" s="17">
        <v>0</v>
      </c>
      <c r="S147" s="17">
        <v>2000</v>
      </c>
      <c r="T147" s="17">
        <f>Ppto2021[[#This Row],[Requerido  2021]]-Ppto2021[[#This Row],[Estimado 31.12.20]]</f>
        <v>2000</v>
      </c>
      <c r="U147" s="16">
        <f>IFERROR(Ppto2021[[#This Row],[Diferencia vs Estimado]]/Ppto2021[[#This Row],[Estimado 31.12.20]],0)</f>
        <v>0</v>
      </c>
      <c r="V147" s="17">
        <v>2000</v>
      </c>
      <c r="W147" s="37">
        <f>Ppto2021[[#This Row],[Cifra Ajustada 2021]]-Ppto2021[[#This Row],[Estimado 31.12.20]]</f>
        <v>2000</v>
      </c>
      <c r="X147" s="19">
        <f>IFERROR(Ppto2021[[#This Row],[Diferencia vs Estimado2]]/Ppto2021[[#This Row],[Estimado 31.12.20]],0)</f>
        <v>0</v>
      </c>
      <c r="Y147" s="13" t="s">
        <v>365</v>
      </c>
    </row>
    <row r="148" spans="1:25" x14ac:dyDescent="0.2">
      <c r="A148" s="13" t="s">
        <v>366</v>
      </c>
      <c r="B148" s="14" t="str">
        <f>MID(Consolidado!$A148,1,1)</f>
        <v>1</v>
      </c>
      <c r="C148" s="14" t="str">
        <f>MID(Consolidado!$A148,3,1)</f>
        <v>1</v>
      </c>
      <c r="D148" s="14" t="str">
        <f>MID(Consolidado!$A148,5,2)</f>
        <v>05</v>
      </c>
      <c r="E148" s="14" t="str">
        <f>MID(Consolidado!$A148,8,1)</f>
        <v>1</v>
      </c>
      <c r="F148" s="14" t="str">
        <f>MID(Consolidado!$A148,10,4)</f>
        <v>PR02</v>
      </c>
      <c r="G148" s="14" t="str">
        <f>MID(Consolidado!$A148,15,2)</f>
        <v>15</v>
      </c>
      <c r="H148" s="14" t="str">
        <f>MID(Consolidado!$A148,18,1)</f>
        <v>2</v>
      </c>
      <c r="I148" s="66" t="str">
        <f>MID(Consolidado!$A148,18,4)</f>
        <v>2614</v>
      </c>
      <c r="J148" s="66" t="str">
        <f>MID(Consolidado!$A148,23,2)</f>
        <v>01</v>
      </c>
      <c r="K148" s="69" t="str">
        <f>VLOOKUP(Ppto2021[[#This Row],[Partida]],Cog,2,FALSE)</f>
        <v>Combustibles, Lubricantes Y Aditivos Para Maquinaria Y Equipo De Producción</v>
      </c>
      <c r="L148" s="15">
        <f>IFERROR(VLOOKUP(Consolidado!$A148,corte201031,3,FALSE),0)</f>
        <v>0</v>
      </c>
      <c r="M148" s="15">
        <f>IFERROR(VLOOKUP(Consolidado!$A148,corte201031,4,FALSE),0)</f>
        <v>0</v>
      </c>
      <c r="N148" s="15">
        <f>IFERROR(VLOOKUP(Consolidado!$A148,corte201031,4,FALSE)+VLOOKUP(Consolidado!$A148,corte201031,6,FALSE),0)</f>
        <v>0</v>
      </c>
      <c r="O148" s="15">
        <f>Ppto2021[[#This Row],[Modificado 2020]]-Ppto2021[[#This Row],[Estimado 31.12.20]]</f>
        <v>0</v>
      </c>
      <c r="P148" s="16">
        <f>IFERROR(Ppto2021[[#This Row],[Diferencia]]/Ppto2021[[#This Row],[Modificado 2020]],0)</f>
        <v>0</v>
      </c>
      <c r="Q148" s="17">
        <v>0</v>
      </c>
      <c r="R148" s="17">
        <v>0</v>
      </c>
      <c r="S148" s="17">
        <v>400</v>
      </c>
      <c r="T148" s="17">
        <f>Ppto2021[[#This Row],[Requerido  2021]]-Ppto2021[[#This Row],[Estimado 31.12.20]]</f>
        <v>400</v>
      </c>
      <c r="U148" s="16">
        <f>IFERROR(Ppto2021[[#This Row],[Diferencia vs Estimado]]/Ppto2021[[#This Row],[Estimado 31.12.20]],0)</f>
        <v>0</v>
      </c>
      <c r="V148" s="17">
        <v>400</v>
      </c>
      <c r="W148" s="37">
        <f>Ppto2021[[#This Row],[Cifra Ajustada 2021]]-Ppto2021[[#This Row],[Estimado 31.12.20]]</f>
        <v>400</v>
      </c>
      <c r="X148" s="19">
        <f>IFERROR(Ppto2021[[#This Row],[Diferencia vs Estimado2]]/Ppto2021[[#This Row],[Estimado 31.12.20]],0)</f>
        <v>0</v>
      </c>
      <c r="Y148" s="13" t="s">
        <v>3078</v>
      </c>
    </row>
    <row r="149" spans="1:25" x14ac:dyDescent="0.2">
      <c r="A149" s="13" t="s">
        <v>368</v>
      </c>
      <c r="B149" s="14" t="str">
        <f>MID(Consolidado!$A149,1,1)</f>
        <v>1</v>
      </c>
      <c r="C149" s="14" t="str">
        <f>MID(Consolidado!$A149,3,1)</f>
        <v>1</v>
      </c>
      <c r="D149" s="14" t="str">
        <f>MID(Consolidado!$A149,5,2)</f>
        <v>05</v>
      </c>
      <c r="E149" s="14" t="str">
        <f>MID(Consolidado!$A149,8,1)</f>
        <v>1</v>
      </c>
      <c r="F149" s="14" t="str">
        <f>MID(Consolidado!$A149,10,4)</f>
        <v>PR02</v>
      </c>
      <c r="G149" s="14" t="str">
        <f>MID(Consolidado!$A149,15,2)</f>
        <v>15</v>
      </c>
      <c r="H149" s="14" t="str">
        <f>MID(Consolidado!$A149,18,1)</f>
        <v>2</v>
      </c>
      <c r="I149" s="66" t="str">
        <f>MID(Consolidado!$A149,18,4)</f>
        <v>2711</v>
      </c>
      <c r="J149" s="66" t="str">
        <f>MID(Consolidado!$A149,23,2)</f>
        <v>02</v>
      </c>
      <c r="K149" s="69" t="str">
        <f>VLOOKUP(Ppto2021[[#This Row],[Partida]],Cog,2,FALSE)</f>
        <v>Vestuario Y Uniformes</v>
      </c>
      <c r="L149" s="15">
        <f>IFERROR(VLOOKUP(Consolidado!$A149,corte201031,3,FALSE),0)</f>
        <v>97946</v>
      </c>
      <c r="M149" s="15">
        <f>IFERROR(VLOOKUP(Consolidado!$A149,corte201031,4,FALSE),0)</f>
        <v>0</v>
      </c>
      <c r="N149" s="15">
        <f>IFERROR(VLOOKUP(Consolidado!$A149,corte201031,4,FALSE)+VLOOKUP(Consolidado!$A149,corte201031,6,FALSE),0)</f>
        <v>0</v>
      </c>
      <c r="O149" s="15">
        <f>Ppto2021[[#This Row],[Modificado 2020]]-Ppto2021[[#This Row],[Estimado 31.12.20]]</f>
        <v>97946</v>
      </c>
      <c r="P149" s="16">
        <f>IFERROR(Ppto2021[[#This Row],[Diferencia]]/Ppto2021[[#This Row],[Modificado 2020]],0)</f>
        <v>1</v>
      </c>
      <c r="Q149" s="17">
        <v>0</v>
      </c>
      <c r="R149" s="17">
        <v>0</v>
      </c>
      <c r="S149" s="17">
        <v>77974</v>
      </c>
      <c r="T149" s="17">
        <f>Ppto2021[[#This Row],[Requerido  2021]]-Ppto2021[[#This Row],[Estimado 31.12.20]]</f>
        <v>77974</v>
      </c>
      <c r="U149" s="16">
        <f>IFERROR(Ppto2021[[#This Row],[Diferencia vs Estimado]]/Ppto2021[[#This Row],[Estimado 31.12.20]],0)</f>
        <v>0</v>
      </c>
      <c r="V149" s="17">
        <v>78000</v>
      </c>
      <c r="W149" s="37">
        <f>Ppto2021[[#This Row],[Cifra Ajustada 2021]]-Ppto2021[[#This Row],[Estimado 31.12.20]]</f>
        <v>78000</v>
      </c>
      <c r="X149" s="19">
        <f>IFERROR(Ppto2021[[#This Row],[Diferencia vs Estimado2]]/Ppto2021[[#This Row],[Estimado 31.12.20]],0)</f>
        <v>0</v>
      </c>
      <c r="Y149" s="13" t="s">
        <v>369</v>
      </c>
    </row>
    <row r="150" spans="1:25" x14ac:dyDescent="0.2">
      <c r="A150" s="13" t="s">
        <v>1823</v>
      </c>
      <c r="B150" s="20" t="str">
        <f>MID(Consolidado!$A150,1,1)</f>
        <v>1</v>
      </c>
      <c r="C150" s="20" t="str">
        <f>MID(Consolidado!$A150,3,1)</f>
        <v>1</v>
      </c>
      <c r="D150" s="20" t="str">
        <f>MID(Consolidado!$A150,5,2)</f>
        <v>05</v>
      </c>
      <c r="E150" s="20" t="str">
        <f>MID(Consolidado!$A150,8,1)</f>
        <v>1</v>
      </c>
      <c r="F150" s="20" t="str">
        <f>MID(Consolidado!$A150,10,4)</f>
        <v>PR02</v>
      </c>
      <c r="G150" s="20" t="str">
        <f>MID(Consolidado!$A150,15,2)</f>
        <v>15</v>
      </c>
      <c r="H150" s="20" t="str">
        <f>MID(Consolidado!$A150,18,1)</f>
        <v>2</v>
      </c>
      <c r="I150" s="66" t="str">
        <f>MID(Consolidado!$A150,18,4)</f>
        <v>2721</v>
      </c>
      <c r="J150" s="66" t="str">
        <f>MID(Consolidado!$A150,23,2)</f>
        <v>00</v>
      </c>
      <c r="K150" s="69" t="str">
        <f>VLOOKUP(Ppto2021[[#This Row],[Partida]],Cog,2,FALSE)</f>
        <v xml:space="preserve">Prendas De Seguridad Y Protección Personal </v>
      </c>
      <c r="L150" s="15">
        <f>IFERROR(VLOOKUP(Consolidado!$A150,corte201031,3,FALSE),0)</f>
        <v>827</v>
      </c>
      <c r="M150" s="15">
        <f>IFERROR(VLOOKUP(Consolidado!$A150,corte201031,4,FALSE),0)</f>
        <v>0</v>
      </c>
      <c r="N150" s="15">
        <f>IFERROR(VLOOKUP(Consolidado!$A150,corte201031,4,FALSE)+VLOOKUP(Consolidado!$A150,corte201031,6,FALSE),0)</f>
        <v>0</v>
      </c>
      <c r="O150" s="15">
        <f>Ppto2021[[#This Row],[Modificado 2020]]-Ppto2021[[#This Row],[Estimado 31.12.20]]</f>
        <v>827</v>
      </c>
      <c r="P150" s="16">
        <f>IFERROR(Ppto2021[[#This Row],[Diferencia]]/Ppto2021[[#This Row],[Modificado 2020]],0)</f>
        <v>1</v>
      </c>
      <c r="Q150" s="17">
        <v>0</v>
      </c>
      <c r="R150" s="17">
        <v>0</v>
      </c>
      <c r="S150" s="17">
        <v>0</v>
      </c>
      <c r="T150" s="17">
        <f>Ppto2021[[#This Row],[Requerido  2021]]-Ppto2021[[#This Row],[Estimado 31.12.20]]</f>
        <v>0</v>
      </c>
      <c r="U150" s="16">
        <f>IFERROR(Ppto2021[[#This Row],[Diferencia vs Estimado]]/Ppto2021[[#This Row],[Estimado 31.12.20]],0)</f>
        <v>0</v>
      </c>
      <c r="V150" s="17">
        <v>0</v>
      </c>
      <c r="W150" s="37">
        <f>Ppto2021[[#This Row],[Cifra Ajustada 2021]]-Ppto2021[[#This Row],[Estimado 31.12.20]]</f>
        <v>0</v>
      </c>
      <c r="X150" s="19">
        <f>IFERROR(Ppto2021[[#This Row],[Diferencia vs Estimado2]]/Ppto2021[[#This Row],[Estimado 31.12.20]],0)</f>
        <v>0</v>
      </c>
      <c r="Y150" s="13" t="s">
        <v>3061</v>
      </c>
    </row>
    <row r="151" spans="1:25" x14ac:dyDescent="0.2">
      <c r="A151" s="13" t="s">
        <v>370</v>
      </c>
      <c r="B151" s="14" t="str">
        <f>MID(Consolidado!$A151,1,1)</f>
        <v>1</v>
      </c>
      <c r="C151" s="14" t="str">
        <f>MID(Consolidado!$A151,3,1)</f>
        <v>1</v>
      </c>
      <c r="D151" s="14" t="str">
        <f>MID(Consolidado!$A151,5,2)</f>
        <v>05</v>
      </c>
      <c r="E151" s="14" t="str">
        <f>MID(Consolidado!$A151,8,1)</f>
        <v>1</v>
      </c>
      <c r="F151" s="14" t="str">
        <f>MID(Consolidado!$A151,10,4)</f>
        <v>PR02</v>
      </c>
      <c r="G151" s="14" t="str">
        <f>MID(Consolidado!$A151,15,2)</f>
        <v>15</v>
      </c>
      <c r="H151" s="14" t="str">
        <f>MID(Consolidado!$A151,18,1)</f>
        <v>2</v>
      </c>
      <c r="I151" s="66" t="str">
        <f>MID(Consolidado!$A151,18,4)</f>
        <v>2911</v>
      </c>
      <c r="J151" s="66" t="str">
        <f>MID(Consolidado!$A151,23,2)</f>
        <v>01</v>
      </c>
      <c r="K151" s="69" t="str">
        <f>VLOOKUP(Ppto2021[[#This Row],[Partida]],Cog,2,FALSE)</f>
        <v>Herramientas Menores</v>
      </c>
      <c r="L151" s="15">
        <f>IFERROR(VLOOKUP(Consolidado!$A151,corte201031,3,FALSE),0)</f>
        <v>344</v>
      </c>
      <c r="M151" s="15">
        <f>IFERROR(VLOOKUP(Consolidado!$A151,corte201031,4,FALSE),0)</f>
        <v>0</v>
      </c>
      <c r="N151" s="15">
        <f>IFERROR(VLOOKUP(Consolidado!$A151,corte201031,4,FALSE)+VLOOKUP(Consolidado!$A151,corte201031,6,FALSE),0)</f>
        <v>0</v>
      </c>
      <c r="O151" s="15">
        <f>Ppto2021[[#This Row],[Modificado 2020]]-Ppto2021[[#This Row],[Estimado 31.12.20]]</f>
        <v>344</v>
      </c>
      <c r="P151" s="16">
        <f>IFERROR(Ppto2021[[#This Row],[Diferencia]]/Ppto2021[[#This Row],[Modificado 2020]],0)</f>
        <v>1</v>
      </c>
      <c r="Q151" s="17">
        <v>0</v>
      </c>
      <c r="R151" s="17">
        <v>0</v>
      </c>
      <c r="S151" s="17">
        <v>3000</v>
      </c>
      <c r="T151" s="17">
        <f>Ppto2021[[#This Row],[Requerido  2021]]-Ppto2021[[#This Row],[Estimado 31.12.20]]</f>
        <v>3000</v>
      </c>
      <c r="U151" s="16">
        <f>IFERROR(Ppto2021[[#This Row],[Diferencia vs Estimado]]/Ppto2021[[#This Row],[Estimado 31.12.20]],0)</f>
        <v>0</v>
      </c>
      <c r="V151" s="17">
        <v>3000</v>
      </c>
      <c r="W151" s="37">
        <f>Ppto2021[[#This Row],[Cifra Ajustada 2021]]-Ppto2021[[#This Row],[Estimado 31.12.20]]</f>
        <v>3000</v>
      </c>
      <c r="X151" s="19">
        <f>IFERROR(Ppto2021[[#This Row],[Diferencia vs Estimado2]]/Ppto2021[[#This Row],[Estimado 31.12.20]],0)</f>
        <v>0</v>
      </c>
      <c r="Y151" s="13" t="s">
        <v>372</v>
      </c>
    </row>
    <row r="152" spans="1:25" x14ac:dyDescent="0.2">
      <c r="A152" s="13" t="s">
        <v>373</v>
      </c>
      <c r="B152" s="14" t="str">
        <f>MID(Consolidado!$A152,1,1)</f>
        <v>1</v>
      </c>
      <c r="C152" s="14" t="str">
        <f>MID(Consolidado!$A152,3,1)</f>
        <v>1</v>
      </c>
      <c r="D152" s="14" t="str">
        <f>MID(Consolidado!$A152,5,2)</f>
        <v>05</v>
      </c>
      <c r="E152" s="14" t="str">
        <f>MID(Consolidado!$A152,8,1)</f>
        <v>1</v>
      </c>
      <c r="F152" s="14" t="str">
        <f>MID(Consolidado!$A152,10,4)</f>
        <v>PR02</v>
      </c>
      <c r="G152" s="14" t="str">
        <f>MID(Consolidado!$A152,15,2)</f>
        <v>15</v>
      </c>
      <c r="H152" s="14" t="str">
        <f>MID(Consolidado!$A152,18,1)</f>
        <v>2</v>
      </c>
      <c r="I152" s="66" t="str">
        <f>MID(Consolidado!$A152,18,4)</f>
        <v>2921</v>
      </c>
      <c r="J152" s="66" t="str">
        <f>MID(Consolidado!$A152,23,2)</f>
        <v>01</v>
      </c>
      <c r="K152" s="69" t="str">
        <f>VLOOKUP(Ppto2021[[#This Row],[Partida]],Cog,2,FALSE)</f>
        <v>Refacciones Y Accesorios Menores De Edificios</v>
      </c>
      <c r="L152" s="15">
        <f>IFERROR(VLOOKUP(Consolidado!$A152,corte201031,3,FALSE),0)</f>
        <v>0</v>
      </c>
      <c r="M152" s="15">
        <f>IFERROR(VLOOKUP(Consolidado!$A152,corte201031,4,FALSE),0)</f>
        <v>0</v>
      </c>
      <c r="N152" s="15">
        <f>IFERROR(VLOOKUP(Consolidado!$A152,corte201031,4,FALSE)+VLOOKUP(Consolidado!$A152,corte201031,6,FALSE),0)</f>
        <v>0</v>
      </c>
      <c r="O152" s="15">
        <f>Ppto2021[[#This Row],[Modificado 2020]]-Ppto2021[[#This Row],[Estimado 31.12.20]]</f>
        <v>0</v>
      </c>
      <c r="P152" s="16">
        <f>IFERROR(Ppto2021[[#This Row],[Diferencia]]/Ppto2021[[#This Row],[Modificado 2020]],0)</f>
        <v>0</v>
      </c>
      <c r="Q152" s="17">
        <v>0</v>
      </c>
      <c r="R152" s="17">
        <v>0</v>
      </c>
      <c r="S152" s="17">
        <v>2000</v>
      </c>
      <c r="T152" s="17">
        <f>Ppto2021[[#This Row],[Requerido  2021]]-Ppto2021[[#This Row],[Estimado 31.12.20]]</f>
        <v>2000</v>
      </c>
      <c r="U152" s="16">
        <f>IFERROR(Ppto2021[[#This Row],[Diferencia vs Estimado]]/Ppto2021[[#This Row],[Estimado 31.12.20]],0)</f>
        <v>0</v>
      </c>
      <c r="V152" s="17">
        <v>2000</v>
      </c>
      <c r="W152" s="37">
        <f>Ppto2021[[#This Row],[Cifra Ajustada 2021]]-Ppto2021[[#This Row],[Estimado 31.12.20]]</f>
        <v>2000</v>
      </c>
      <c r="X152" s="19">
        <f>IFERROR(Ppto2021[[#This Row],[Diferencia vs Estimado2]]/Ppto2021[[#This Row],[Estimado 31.12.20]],0)</f>
        <v>0</v>
      </c>
      <c r="Y152" s="13" t="s">
        <v>375</v>
      </c>
    </row>
    <row r="153" spans="1:25" x14ac:dyDescent="0.2">
      <c r="A153" s="13" t="s">
        <v>376</v>
      </c>
      <c r="B153" s="14" t="str">
        <f>MID(Consolidado!$A153,1,1)</f>
        <v>1</v>
      </c>
      <c r="C153" s="14" t="str">
        <f>MID(Consolidado!$A153,3,1)</f>
        <v>1</v>
      </c>
      <c r="D153" s="14" t="str">
        <f>MID(Consolidado!$A153,5,2)</f>
        <v>05</v>
      </c>
      <c r="E153" s="14" t="str">
        <f>MID(Consolidado!$A153,8,1)</f>
        <v>1</v>
      </c>
      <c r="F153" s="14" t="str">
        <f>MID(Consolidado!$A153,10,4)</f>
        <v>PR02</v>
      </c>
      <c r="G153" s="14" t="str">
        <f>MID(Consolidado!$A153,15,2)</f>
        <v>15</v>
      </c>
      <c r="H153" s="14" t="str">
        <f>MID(Consolidado!$A153,18,1)</f>
        <v>2</v>
      </c>
      <c r="I153" s="66" t="str">
        <f>MID(Consolidado!$A153,18,4)</f>
        <v>2991</v>
      </c>
      <c r="J153" s="66" t="str">
        <f>MID(Consolidado!$A153,23,2)</f>
        <v>01</v>
      </c>
      <c r="K153" s="69" t="str">
        <f>VLOOKUP(Ppto2021[[#This Row],[Partida]],Cog,2,FALSE)</f>
        <v>Refacciones Y Accesorios Menores Otros Bienes Muebles</v>
      </c>
      <c r="L153" s="15">
        <f>IFERROR(VLOOKUP(Consolidado!$A153,corte201031,3,FALSE),0)</f>
        <v>463</v>
      </c>
      <c r="M153" s="15">
        <f>IFERROR(VLOOKUP(Consolidado!$A153,corte201031,4,FALSE),0)</f>
        <v>0</v>
      </c>
      <c r="N153" s="15">
        <f>IFERROR(VLOOKUP(Consolidado!$A153,corte201031,4,FALSE)+VLOOKUP(Consolidado!$A153,corte201031,6,FALSE),0)</f>
        <v>0</v>
      </c>
      <c r="O153" s="15">
        <f>Ppto2021[[#This Row],[Modificado 2020]]-Ppto2021[[#This Row],[Estimado 31.12.20]]</f>
        <v>463</v>
      </c>
      <c r="P153" s="16">
        <f>IFERROR(Ppto2021[[#This Row],[Diferencia]]/Ppto2021[[#This Row],[Modificado 2020]],0)</f>
        <v>1</v>
      </c>
      <c r="Q153" s="17">
        <v>0</v>
      </c>
      <c r="R153" s="17">
        <v>0</v>
      </c>
      <c r="S153" s="17">
        <v>1000</v>
      </c>
      <c r="T153" s="17">
        <f>Ppto2021[[#This Row],[Requerido  2021]]-Ppto2021[[#This Row],[Estimado 31.12.20]]</f>
        <v>1000</v>
      </c>
      <c r="U153" s="16">
        <f>IFERROR(Ppto2021[[#This Row],[Diferencia vs Estimado]]/Ppto2021[[#This Row],[Estimado 31.12.20]],0)</f>
        <v>0</v>
      </c>
      <c r="V153" s="17">
        <v>1000</v>
      </c>
      <c r="W153" s="37">
        <f>Ppto2021[[#This Row],[Cifra Ajustada 2021]]-Ppto2021[[#This Row],[Estimado 31.12.20]]</f>
        <v>1000</v>
      </c>
      <c r="X153" s="19">
        <f>IFERROR(Ppto2021[[#This Row],[Diferencia vs Estimado2]]/Ppto2021[[#This Row],[Estimado 31.12.20]],0)</f>
        <v>0</v>
      </c>
      <c r="Y153" s="13" t="s">
        <v>378</v>
      </c>
    </row>
    <row r="154" spans="1:25" x14ac:dyDescent="0.2">
      <c r="A154" s="13" t="s">
        <v>379</v>
      </c>
      <c r="B154" s="14" t="str">
        <f>MID(Consolidado!$A154,1,1)</f>
        <v>1</v>
      </c>
      <c r="C154" s="14" t="str">
        <f>MID(Consolidado!$A154,3,1)</f>
        <v>1</v>
      </c>
      <c r="D154" s="14" t="str">
        <f>MID(Consolidado!$A154,5,2)</f>
        <v>05</v>
      </c>
      <c r="E154" s="14" t="str">
        <f>MID(Consolidado!$A154,8,1)</f>
        <v>1</v>
      </c>
      <c r="F154" s="14" t="str">
        <f>MID(Consolidado!$A154,10,4)</f>
        <v>PR02</v>
      </c>
      <c r="G154" s="14" t="str">
        <f>MID(Consolidado!$A154,15,2)</f>
        <v>15</v>
      </c>
      <c r="H154" s="14" t="str">
        <f>MID(Consolidado!$A154,18,1)</f>
        <v>3</v>
      </c>
      <c r="I154" s="66" t="str">
        <f>MID(Consolidado!$A154,18,4)</f>
        <v>3111</v>
      </c>
      <c r="J154" s="66" t="str">
        <f>MID(Consolidado!$A154,23,2)</f>
        <v>00</v>
      </c>
      <c r="K154" s="69" t="str">
        <f>VLOOKUP(Ppto2021[[#This Row],[Partida]],Cog,2,FALSE)</f>
        <v xml:space="preserve">Servicio De Energía Eléctrica </v>
      </c>
      <c r="L154" s="15">
        <f>IFERROR(VLOOKUP(Consolidado!$A154,corte201031,3,FALSE),0)</f>
        <v>95864</v>
      </c>
      <c r="M154" s="15">
        <f>IFERROR(VLOOKUP(Consolidado!$A154,corte201031,4,FALSE),0)</f>
        <v>39906</v>
      </c>
      <c r="N154" s="15">
        <f>IFERROR(VLOOKUP(Consolidado!$A154,corte201031,4,FALSE)+VLOOKUP(Consolidado!$A154,corte201031,6,FALSE),0)</f>
        <v>45406</v>
      </c>
      <c r="O154" s="15">
        <f>Ppto2021[[#This Row],[Modificado 2020]]-Ppto2021[[#This Row],[Estimado 31.12.20]]</f>
        <v>50458</v>
      </c>
      <c r="P154" s="16">
        <f>IFERROR(Ppto2021[[#This Row],[Diferencia]]/Ppto2021[[#This Row],[Modificado 2020]],0)</f>
        <v>0.52634982892430948</v>
      </c>
      <c r="Q154" s="17">
        <v>0</v>
      </c>
      <c r="R154" s="17">
        <v>0</v>
      </c>
      <c r="S154" s="17">
        <v>95864</v>
      </c>
      <c r="T154" s="17">
        <f>Ppto2021[[#This Row],[Requerido  2021]]-Ppto2021[[#This Row],[Estimado 31.12.20]]</f>
        <v>50458</v>
      </c>
      <c r="U154" s="16">
        <f>IFERROR(Ppto2021[[#This Row],[Diferencia vs Estimado]]/Ppto2021[[#This Row],[Estimado 31.12.20]],0)</f>
        <v>1.1112628287010526</v>
      </c>
      <c r="V154" s="17">
        <v>95864</v>
      </c>
      <c r="W154" s="37">
        <f>Ppto2021[[#This Row],[Cifra Ajustada 2021]]-Ppto2021[[#This Row],[Estimado 31.12.20]]</f>
        <v>50458</v>
      </c>
      <c r="X154" s="19">
        <f>IFERROR(Ppto2021[[#This Row],[Diferencia vs Estimado2]]/Ppto2021[[#This Row],[Estimado 31.12.20]],0)</f>
        <v>1.1112628287010526</v>
      </c>
      <c r="Y154" s="13" t="s">
        <v>313</v>
      </c>
    </row>
    <row r="155" spans="1:25" x14ac:dyDescent="0.2">
      <c r="A155" s="13" t="s">
        <v>380</v>
      </c>
      <c r="B155" s="14" t="str">
        <f>MID(Consolidado!$A155,1,1)</f>
        <v>1</v>
      </c>
      <c r="C155" s="14" t="str">
        <f>MID(Consolidado!$A155,3,1)</f>
        <v>1</v>
      </c>
      <c r="D155" s="14" t="str">
        <f>MID(Consolidado!$A155,5,2)</f>
        <v>05</v>
      </c>
      <c r="E155" s="14" t="str">
        <f>MID(Consolidado!$A155,8,1)</f>
        <v>1</v>
      </c>
      <c r="F155" s="14" t="str">
        <f>MID(Consolidado!$A155,10,4)</f>
        <v>PR02</v>
      </c>
      <c r="G155" s="14" t="str">
        <f>MID(Consolidado!$A155,15,2)</f>
        <v>15</v>
      </c>
      <c r="H155" s="14" t="str">
        <f>MID(Consolidado!$A155,18,1)</f>
        <v>3</v>
      </c>
      <c r="I155" s="66" t="str">
        <f>MID(Consolidado!$A155,18,4)</f>
        <v>3131</v>
      </c>
      <c r="J155" s="66" t="str">
        <f>MID(Consolidado!$A155,23,2)</f>
        <v>00</v>
      </c>
      <c r="K155" s="69" t="str">
        <f>VLOOKUP(Ppto2021[[#This Row],[Partida]],Cog,2,FALSE)</f>
        <v>Servicio De Agua</v>
      </c>
      <c r="L155" s="15">
        <f>IFERROR(VLOOKUP(Consolidado!$A155,corte201031,3,FALSE),0)</f>
        <v>56693</v>
      </c>
      <c r="M155" s="15">
        <f>IFERROR(VLOOKUP(Consolidado!$A155,corte201031,4,FALSE),0)</f>
        <v>37614</v>
      </c>
      <c r="N155" s="15">
        <f>IFERROR(VLOOKUP(Consolidado!$A155,corte201031,4,FALSE)+VLOOKUP(Consolidado!$A155,corte201031,6,FALSE),0)</f>
        <v>45614</v>
      </c>
      <c r="O155" s="15">
        <f>Ppto2021[[#This Row],[Modificado 2020]]-Ppto2021[[#This Row],[Estimado 31.12.20]]</f>
        <v>11079</v>
      </c>
      <c r="P155" s="16">
        <f>IFERROR(Ppto2021[[#This Row],[Diferencia]]/Ppto2021[[#This Row],[Modificado 2020]],0)</f>
        <v>0.19542095144021307</v>
      </c>
      <c r="Q155" s="17">
        <v>0</v>
      </c>
      <c r="R155" s="17">
        <v>0</v>
      </c>
      <c r="S155" s="17">
        <v>56693</v>
      </c>
      <c r="T155" s="17">
        <f>Ppto2021[[#This Row],[Requerido  2021]]-Ppto2021[[#This Row],[Estimado 31.12.20]]</f>
        <v>11079</v>
      </c>
      <c r="U155" s="16">
        <f>IFERROR(Ppto2021[[#This Row],[Diferencia vs Estimado]]/Ppto2021[[#This Row],[Estimado 31.12.20]],0)</f>
        <v>0.24288595606612004</v>
      </c>
      <c r="V155" s="17">
        <v>56693</v>
      </c>
      <c r="W155" s="37">
        <f>Ppto2021[[#This Row],[Cifra Ajustada 2021]]-Ppto2021[[#This Row],[Estimado 31.12.20]]</f>
        <v>11079</v>
      </c>
      <c r="X155" s="19">
        <f>IFERROR(Ppto2021[[#This Row],[Diferencia vs Estimado2]]/Ppto2021[[#This Row],[Estimado 31.12.20]],0)</f>
        <v>0.24288595606612004</v>
      </c>
      <c r="Y155" s="13" t="s">
        <v>3079</v>
      </c>
    </row>
    <row r="156" spans="1:25" x14ac:dyDescent="0.2">
      <c r="A156" s="13" t="s">
        <v>382</v>
      </c>
      <c r="B156" s="14" t="str">
        <f>MID(Consolidado!$A156,1,1)</f>
        <v>1</v>
      </c>
      <c r="C156" s="14" t="str">
        <f>MID(Consolidado!$A156,3,1)</f>
        <v>1</v>
      </c>
      <c r="D156" s="14" t="str">
        <f>MID(Consolidado!$A156,5,2)</f>
        <v>05</v>
      </c>
      <c r="E156" s="14" t="str">
        <f>MID(Consolidado!$A156,8,1)</f>
        <v>1</v>
      </c>
      <c r="F156" s="14" t="str">
        <f>MID(Consolidado!$A156,10,4)</f>
        <v>PR02</v>
      </c>
      <c r="G156" s="14" t="str">
        <f>MID(Consolidado!$A156,15,2)</f>
        <v>15</v>
      </c>
      <c r="H156" s="14" t="str">
        <f>MID(Consolidado!$A156,18,1)</f>
        <v>3</v>
      </c>
      <c r="I156" s="66" t="str">
        <f>MID(Consolidado!$A156,18,4)</f>
        <v>3141</v>
      </c>
      <c r="J156" s="66" t="str">
        <f>MID(Consolidado!$A156,23,2)</f>
        <v>00</v>
      </c>
      <c r="K156" s="69" t="str">
        <f>VLOOKUP(Ppto2021[[#This Row],[Partida]],Cog,2,FALSE)</f>
        <v xml:space="preserve">Servicio Telefonico Tradicional </v>
      </c>
      <c r="L156" s="15">
        <f>IFERROR(VLOOKUP(Consolidado!$A156,corte201031,3,FALSE),0)</f>
        <v>17627</v>
      </c>
      <c r="M156" s="15">
        <f>IFERROR(VLOOKUP(Consolidado!$A156,corte201031,4,FALSE),0)</f>
        <v>16221.6</v>
      </c>
      <c r="N156" s="15">
        <f>IFERROR(VLOOKUP(Consolidado!$A156,corte201031,4,FALSE)+VLOOKUP(Consolidado!$A156,corte201031,6,FALSE),0)</f>
        <v>17627</v>
      </c>
      <c r="O156" s="15">
        <f>Ppto2021[[#This Row],[Modificado 2020]]-Ppto2021[[#This Row],[Estimado 31.12.20]]</f>
        <v>0</v>
      </c>
      <c r="P156" s="16">
        <f>IFERROR(Ppto2021[[#This Row],[Diferencia]]/Ppto2021[[#This Row],[Modificado 2020]],0)</f>
        <v>0</v>
      </c>
      <c r="Q156" s="17">
        <v>0</v>
      </c>
      <c r="R156" s="17">
        <v>0</v>
      </c>
      <c r="S156" s="17">
        <v>42000</v>
      </c>
      <c r="T156" s="17">
        <f>Ppto2021[[#This Row],[Requerido  2021]]-Ppto2021[[#This Row],[Estimado 31.12.20]]</f>
        <v>24373</v>
      </c>
      <c r="U156" s="16">
        <f>IFERROR(Ppto2021[[#This Row],[Diferencia vs Estimado]]/Ppto2021[[#This Row],[Estimado 31.12.20]],0)</f>
        <v>1.3827083451523232</v>
      </c>
      <c r="V156" s="17">
        <v>29400</v>
      </c>
      <c r="W156" s="37">
        <f>Ppto2021[[#This Row],[Cifra Ajustada 2021]]-Ppto2021[[#This Row],[Estimado 31.12.20]]</f>
        <v>11773</v>
      </c>
      <c r="X156" s="19">
        <f>IFERROR(Ppto2021[[#This Row],[Diferencia vs Estimado2]]/Ppto2021[[#This Row],[Estimado 31.12.20]],0)</f>
        <v>0.66789584160662618</v>
      </c>
      <c r="Y156" s="13" t="s">
        <v>3059</v>
      </c>
    </row>
    <row r="157" spans="1:25" x14ac:dyDescent="0.2">
      <c r="A157" s="13" t="s">
        <v>383</v>
      </c>
      <c r="B157" s="14" t="str">
        <f>MID(Consolidado!$A157,1,1)</f>
        <v>1</v>
      </c>
      <c r="C157" s="14" t="str">
        <f>MID(Consolidado!$A157,3,1)</f>
        <v>1</v>
      </c>
      <c r="D157" s="14" t="str">
        <f>MID(Consolidado!$A157,5,2)</f>
        <v>05</v>
      </c>
      <c r="E157" s="14" t="str">
        <f>MID(Consolidado!$A157,8,1)</f>
        <v>1</v>
      </c>
      <c r="F157" s="14" t="str">
        <f>MID(Consolidado!$A157,10,4)</f>
        <v>PR02</v>
      </c>
      <c r="G157" s="14" t="str">
        <f>MID(Consolidado!$A157,15,2)</f>
        <v>15</v>
      </c>
      <c r="H157" s="14" t="str">
        <f>MID(Consolidado!$A157,18,1)</f>
        <v>3</v>
      </c>
      <c r="I157" s="66" t="str">
        <f>MID(Consolidado!$A157,18,4)</f>
        <v>3362</v>
      </c>
      <c r="J157" s="66" t="str">
        <f>MID(Consolidado!$A157,23,2)</f>
        <v>00</v>
      </c>
      <c r="K157" s="69" t="str">
        <f>VLOOKUP(Ppto2021[[#This Row],[Partida]],Cog,2,FALSE)</f>
        <v xml:space="preserve">Servicio De Impresión De Documentos Y Papelería Oficial </v>
      </c>
      <c r="L157" s="15">
        <f>IFERROR(VLOOKUP(Consolidado!$A157,corte201031,3,FALSE),0)</f>
        <v>25000</v>
      </c>
      <c r="M157" s="15">
        <f>IFERROR(VLOOKUP(Consolidado!$A157,corte201031,4,FALSE),0)</f>
        <v>1835.7</v>
      </c>
      <c r="N157" s="15">
        <f>IFERROR(VLOOKUP(Consolidado!$A157,corte201031,4,FALSE)+VLOOKUP(Consolidado!$A157,corte201031,6,FALSE),0)</f>
        <v>6223.4</v>
      </c>
      <c r="O157" s="15">
        <f>Ppto2021[[#This Row],[Modificado 2020]]-Ppto2021[[#This Row],[Estimado 31.12.20]]</f>
        <v>18776.599999999999</v>
      </c>
      <c r="P157" s="16">
        <f>IFERROR(Ppto2021[[#This Row],[Diferencia]]/Ppto2021[[#This Row],[Modificado 2020]],0)</f>
        <v>0.75106399999999995</v>
      </c>
      <c r="Q157" s="17">
        <v>0</v>
      </c>
      <c r="R157" s="17">
        <v>0</v>
      </c>
      <c r="S157" s="17">
        <v>2320</v>
      </c>
      <c r="T157" s="17">
        <f>Ppto2021[[#This Row],[Requerido  2021]]-Ppto2021[[#This Row],[Estimado 31.12.20]]</f>
        <v>-3903.3999999999996</v>
      </c>
      <c r="U157" s="16">
        <f>IFERROR(Ppto2021[[#This Row],[Diferencia vs Estimado]]/Ppto2021[[#This Row],[Estimado 31.12.20]],0)</f>
        <v>-0.62721342031686855</v>
      </c>
      <c r="V157" s="17">
        <v>2350</v>
      </c>
      <c r="W157" s="37">
        <f>Ppto2021[[#This Row],[Cifra Ajustada 2021]]-Ppto2021[[#This Row],[Estimado 31.12.20]]</f>
        <v>-3873.3999999999996</v>
      </c>
      <c r="X157" s="19">
        <f>IFERROR(Ppto2021[[#This Row],[Diferencia vs Estimado2]]/Ppto2021[[#This Row],[Estimado 31.12.20]],0)</f>
        <v>-0.62239290420027638</v>
      </c>
      <c r="Y157" s="13" t="s">
        <v>384</v>
      </c>
    </row>
    <row r="158" spans="1:25" x14ac:dyDescent="0.2">
      <c r="A158" s="13" t="s">
        <v>385</v>
      </c>
      <c r="B158" s="14" t="str">
        <f>MID(Consolidado!$A158,1,1)</f>
        <v>1</v>
      </c>
      <c r="C158" s="14" t="str">
        <f>MID(Consolidado!$A158,3,1)</f>
        <v>1</v>
      </c>
      <c r="D158" s="14" t="str">
        <f>MID(Consolidado!$A158,5,2)</f>
        <v>05</v>
      </c>
      <c r="E158" s="14" t="str">
        <f>MID(Consolidado!$A158,8,1)</f>
        <v>1</v>
      </c>
      <c r="F158" s="14" t="str">
        <f>MID(Consolidado!$A158,10,4)</f>
        <v>PR02</v>
      </c>
      <c r="G158" s="14" t="str">
        <f>MID(Consolidado!$A158,15,2)</f>
        <v>15</v>
      </c>
      <c r="H158" s="14" t="str">
        <f>MID(Consolidado!$A158,18,1)</f>
        <v>3</v>
      </c>
      <c r="I158" s="66" t="str">
        <f>MID(Consolidado!$A158,18,4)</f>
        <v>3381</v>
      </c>
      <c r="J158" s="66" t="str">
        <f>MID(Consolidado!$A158,23,2)</f>
        <v>00</v>
      </c>
      <c r="K158" s="69" t="str">
        <f>VLOOKUP(Ppto2021[[#This Row],[Partida]],Cog,2,FALSE)</f>
        <v xml:space="preserve">Servicios De Vigilancia </v>
      </c>
      <c r="L158" s="15">
        <f>IFERROR(VLOOKUP(Consolidado!$A158,corte201031,3,FALSE),0)</f>
        <v>169400</v>
      </c>
      <c r="M158" s="15">
        <f>IFERROR(VLOOKUP(Consolidado!$A158,corte201031,4,FALSE),0)</f>
        <v>115920</v>
      </c>
      <c r="N158" s="15">
        <f>IFERROR(VLOOKUP(Consolidado!$A158,corte201031,4,FALSE)+VLOOKUP(Consolidado!$A158,corte201031,6,FALSE),0)</f>
        <v>141680</v>
      </c>
      <c r="O158" s="15">
        <f>Ppto2021[[#This Row],[Modificado 2020]]-Ppto2021[[#This Row],[Estimado 31.12.20]]</f>
        <v>27720</v>
      </c>
      <c r="P158" s="16">
        <f>IFERROR(Ppto2021[[#This Row],[Diferencia]]/Ppto2021[[#This Row],[Modificado 2020]],0)</f>
        <v>0.16363636363636364</v>
      </c>
      <c r="Q158" s="17">
        <v>0</v>
      </c>
      <c r="R158" s="17">
        <v>0</v>
      </c>
      <c r="S158" s="17">
        <v>198000</v>
      </c>
      <c r="T158" s="17">
        <f>Ppto2021[[#This Row],[Requerido  2021]]-Ppto2021[[#This Row],[Estimado 31.12.20]]</f>
        <v>56320</v>
      </c>
      <c r="U158" s="16">
        <f>IFERROR(Ppto2021[[#This Row],[Diferencia vs Estimado]]/Ppto2021[[#This Row],[Estimado 31.12.20]],0)</f>
        <v>0.39751552795031053</v>
      </c>
      <c r="V158" s="17">
        <v>178000</v>
      </c>
      <c r="W158" s="37">
        <f>Ppto2021[[#This Row],[Cifra Ajustada 2021]]-Ppto2021[[#This Row],[Estimado 31.12.20]]</f>
        <v>36320</v>
      </c>
      <c r="X158" s="19">
        <f>IFERROR(Ppto2021[[#This Row],[Diferencia vs Estimado2]]/Ppto2021[[#This Row],[Estimado 31.12.20]],0)</f>
        <v>0.25635234330886503</v>
      </c>
      <c r="Y158" s="13" t="s">
        <v>387</v>
      </c>
    </row>
    <row r="159" spans="1:25" x14ac:dyDescent="0.2">
      <c r="A159" s="13" t="s">
        <v>388</v>
      </c>
      <c r="B159" s="14" t="str">
        <f>MID(Consolidado!$A159,1,1)</f>
        <v>1</v>
      </c>
      <c r="C159" s="14" t="str">
        <f>MID(Consolidado!$A159,3,1)</f>
        <v>1</v>
      </c>
      <c r="D159" s="14" t="str">
        <f>MID(Consolidado!$A159,5,2)</f>
        <v>05</v>
      </c>
      <c r="E159" s="14" t="str">
        <f>MID(Consolidado!$A159,8,1)</f>
        <v>1</v>
      </c>
      <c r="F159" s="14" t="str">
        <f>MID(Consolidado!$A159,10,4)</f>
        <v>PR02</v>
      </c>
      <c r="G159" s="14" t="str">
        <f>MID(Consolidado!$A159,15,2)</f>
        <v>15</v>
      </c>
      <c r="H159" s="14" t="str">
        <f>MID(Consolidado!$A159,18,1)</f>
        <v>3</v>
      </c>
      <c r="I159" s="66" t="str">
        <f>MID(Consolidado!$A159,18,4)</f>
        <v>3391</v>
      </c>
      <c r="J159" s="66" t="str">
        <f>MID(Consolidado!$A159,23,2)</f>
        <v>00</v>
      </c>
      <c r="K159" s="69" t="str">
        <f>VLOOKUP(Ppto2021[[#This Row],[Partida]],Cog,2,FALSE)</f>
        <v xml:space="preserve">Servicios Profesionales, Científicos Y Técnicos Integrales </v>
      </c>
      <c r="L159" s="15">
        <f>IFERROR(VLOOKUP(Consolidado!$A159,corte201031,3,FALSE),0)</f>
        <v>0</v>
      </c>
      <c r="M159" s="15">
        <f>IFERROR(VLOOKUP(Consolidado!$A159,corte201031,4,FALSE),0)</f>
        <v>0</v>
      </c>
      <c r="N159" s="15">
        <f>IFERROR(VLOOKUP(Consolidado!$A159,corte201031,4,FALSE)+VLOOKUP(Consolidado!$A159,corte201031,6,FALSE),0)</f>
        <v>0</v>
      </c>
      <c r="O159" s="15">
        <f>Ppto2021[[#This Row],[Modificado 2020]]-Ppto2021[[#This Row],[Estimado 31.12.20]]</f>
        <v>0</v>
      </c>
      <c r="P159" s="16">
        <f>IFERROR(Ppto2021[[#This Row],[Diferencia]]/Ppto2021[[#This Row],[Modificado 2020]],0)</f>
        <v>0</v>
      </c>
      <c r="Q159" s="17">
        <v>0</v>
      </c>
      <c r="R159" s="17">
        <v>0</v>
      </c>
      <c r="S159" s="17">
        <v>20000</v>
      </c>
      <c r="T159" s="17">
        <f>Ppto2021[[#This Row],[Requerido  2021]]-Ppto2021[[#This Row],[Estimado 31.12.20]]</f>
        <v>20000</v>
      </c>
      <c r="U159" s="16">
        <f>IFERROR(Ppto2021[[#This Row],[Diferencia vs Estimado]]/Ppto2021[[#This Row],[Estimado 31.12.20]],0)</f>
        <v>0</v>
      </c>
      <c r="V159" s="17">
        <v>0</v>
      </c>
      <c r="W159" s="37">
        <f>Ppto2021[[#This Row],[Cifra Ajustada 2021]]-Ppto2021[[#This Row],[Estimado 31.12.20]]</f>
        <v>0</v>
      </c>
      <c r="X159" s="19">
        <f>IFERROR(Ppto2021[[#This Row],[Diferencia vs Estimado2]]/Ppto2021[[#This Row],[Estimado 31.12.20]],0)</f>
        <v>0</v>
      </c>
      <c r="Y159" s="13" t="s">
        <v>390</v>
      </c>
    </row>
    <row r="160" spans="1:25" x14ac:dyDescent="0.2">
      <c r="A160" s="13" t="s">
        <v>391</v>
      </c>
      <c r="B160" s="14" t="str">
        <f>MID(Consolidado!$A160,1,1)</f>
        <v>1</v>
      </c>
      <c r="C160" s="14" t="str">
        <f>MID(Consolidado!$A160,3,1)</f>
        <v>1</v>
      </c>
      <c r="D160" s="14" t="str">
        <f>MID(Consolidado!$A160,5,2)</f>
        <v>05</v>
      </c>
      <c r="E160" s="14" t="str">
        <f>MID(Consolidado!$A160,8,1)</f>
        <v>1</v>
      </c>
      <c r="F160" s="14" t="str">
        <f>MID(Consolidado!$A160,10,4)</f>
        <v>PR02</v>
      </c>
      <c r="G160" s="14" t="str">
        <f>MID(Consolidado!$A160,15,2)</f>
        <v>15</v>
      </c>
      <c r="H160" s="14" t="str">
        <f>MID(Consolidado!$A160,18,1)</f>
        <v>3</v>
      </c>
      <c r="I160" s="66" t="str">
        <f>MID(Consolidado!$A160,18,4)</f>
        <v>3451</v>
      </c>
      <c r="J160" s="66" t="str">
        <f>MID(Consolidado!$A160,23,2)</f>
        <v>00</v>
      </c>
      <c r="K160" s="69" t="str">
        <f>VLOOKUP(Ppto2021[[#This Row],[Partida]],Cog,2,FALSE)</f>
        <v xml:space="preserve">Seguros De Bienes Patrimoniales </v>
      </c>
      <c r="L160" s="15">
        <f>IFERROR(VLOOKUP(Consolidado!$A160,corte201031,3,FALSE),0)</f>
        <v>31400.59</v>
      </c>
      <c r="M160" s="15">
        <f>IFERROR(VLOOKUP(Consolidado!$A160,corte201031,4,FALSE),0)</f>
        <v>31400.59</v>
      </c>
      <c r="N160" s="15">
        <f>IFERROR(VLOOKUP(Consolidado!$A160,corte201031,4,FALSE)+VLOOKUP(Consolidado!$A160,corte201031,6,FALSE),0)</f>
        <v>31400.59</v>
      </c>
      <c r="O160" s="15">
        <f>Ppto2021[[#This Row],[Modificado 2020]]-Ppto2021[[#This Row],[Estimado 31.12.20]]</f>
        <v>0</v>
      </c>
      <c r="P160" s="16">
        <f>IFERROR(Ppto2021[[#This Row],[Diferencia]]/Ppto2021[[#This Row],[Modificado 2020]],0)</f>
        <v>0</v>
      </c>
      <c r="Q160" s="17">
        <v>0</v>
      </c>
      <c r="R160" s="17">
        <v>0</v>
      </c>
      <c r="S160" s="17">
        <v>32657</v>
      </c>
      <c r="T160" s="17">
        <f>Ppto2021[[#This Row],[Requerido  2021]]-Ppto2021[[#This Row],[Estimado 31.12.20]]</f>
        <v>1256.4099999999999</v>
      </c>
      <c r="U160" s="16">
        <f>IFERROR(Ppto2021[[#This Row],[Diferencia vs Estimado]]/Ppto2021[[#This Row],[Estimado 31.12.20]],0)</f>
        <v>4.0012305501266054E-2</v>
      </c>
      <c r="V160" s="17">
        <v>32657</v>
      </c>
      <c r="W160" s="37">
        <f>Ppto2021[[#This Row],[Cifra Ajustada 2021]]-Ppto2021[[#This Row],[Estimado 31.12.20]]</f>
        <v>1256.4099999999999</v>
      </c>
      <c r="X160" s="19">
        <f>IFERROR(Ppto2021[[#This Row],[Diferencia vs Estimado2]]/Ppto2021[[#This Row],[Estimado 31.12.20]],0)</f>
        <v>4.0012305501266054E-2</v>
      </c>
      <c r="Y160" s="13" t="s">
        <v>298</v>
      </c>
    </row>
    <row r="161" spans="1:25" x14ac:dyDescent="0.2">
      <c r="A161" s="13" t="s">
        <v>392</v>
      </c>
      <c r="B161" s="14" t="str">
        <f>MID(Consolidado!$A161,1,1)</f>
        <v>1</v>
      </c>
      <c r="C161" s="14" t="str">
        <f>MID(Consolidado!$A161,3,1)</f>
        <v>1</v>
      </c>
      <c r="D161" s="14" t="str">
        <f>MID(Consolidado!$A161,5,2)</f>
        <v>05</v>
      </c>
      <c r="E161" s="14" t="str">
        <f>MID(Consolidado!$A161,8,1)</f>
        <v>1</v>
      </c>
      <c r="F161" s="14" t="str">
        <f>MID(Consolidado!$A161,10,4)</f>
        <v>PR02</v>
      </c>
      <c r="G161" s="14" t="str">
        <f>MID(Consolidado!$A161,15,2)</f>
        <v>15</v>
      </c>
      <c r="H161" s="14" t="str">
        <f>MID(Consolidado!$A161,18,1)</f>
        <v>3</v>
      </c>
      <c r="I161" s="66" t="str">
        <f>MID(Consolidado!$A161,18,4)</f>
        <v>3512</v>
      </c>
      <c r="J161" s="66" t="str">
        <f>MID(Consolidado!$A161,23,2)</f>
        <v>00</v>
      </c>
      <c r="K161" s="69" t="str">
        <f>VLOOKUP(Ppto2021[[#This Row],[Partida]],Cog,2,FALSE)</f>
        <v>Mantenimiento Y Conservacion Menor De Inmuebles Para La Prestacion De Servicios Publicos</v>
      </c>
      <c r="L161" s="15">
        <f>IFERROR(VLOOKUP(Consolidado!$A161,corte201031,3,FALSE),0)</f>
        <v>12574</v>
      </c>
      <c r="M161" s="15">
        <f>IFERROR(VLOOKUP(Consolidado!$A161,corte201031,4,FALSE),0)</f>
        <v>0</v>
      </c>
      <c r="N161" s="15">
        <f>IFERROR(VLOOKUP(Consolidado!$A161,corte201031,4,FALSE)+VLOOKUP(Consolidado!$A161,corte201031,6,FALSE),0)</f>
        <v>0</v>
      </c>
      <c r="O161" s="15">
        <f>Ppto2021[[#This Row],[Modificado 2020]]-Ppto2021[[#This Row],[Estimado 31.12.20]]</f>
        <v>12574</v>
      </c>
      <c r="P161" s="16">
        <f>IFERROR(Ppto2021[[#This Row],[Diferencia]]/Ppto2021[[#This Row],[Modificado 2020]],0)</f>
        <v>1</v>
      </c>
      <c r="Q161" s="17">
        <v>0</v>
      </c>
      <c r="R161" s="17">
        <v>0</v>
      </c>
      <c r="S161" s="17">
        <v>400000</v>
      </c>
      <c r="T161" s="17">
        <f>Ppto2021[[#This Row],[Requerido  2021]]-Ppto2021[[#This Row],[Estimado 31.12.20]]</f>
        <v>400000</v>
      </c>
      <c r="U161" s="16">
        <f>IFERROR(Ppto2021[[#This Row],[Diferencia vs Estimado]]/Ppto2021[[#This Row],[Estimado 31.12.20]],0)</f>
        <v>0</v>
      </c>
      <c r="V161" s="17">
        <v>12500</v>
      </c>
      <c r="W161" s="37">
        <f>Ppto2021[[#This Row],[Cifra Ajustada 2021]]-Ppto2021[[#This Row],[Estimado 31.12.20]]</f>
        <v>12500</v>
      </c>
      <c r="X161" s="19">
        <f>IFERROR(Ppto2021[[#This Row],[Diferencia vs Estimado2]]/Ppto2021[[#This Row],[Estimado 31.12.20]],0)</f>
        <v>0</v>
      </c>
      <c r="Y161" s="13" t="s">
        <v>393</v>
      </c>
    </row>
    <row r="162" spans="1:25" x14ac:dyDescent="0.2">
      <c r="A162" s="13" t="s">
        <v>394</v>
      </c>
      <c r="B162" s="14" t="str">
        <f>MID(Consolidado!$A162,1,1)</f>
        <v>1</v>
      </c>
      <c r="C162" s="14" t="str">
        <f>MID(Consolidado!$A162,3,1)</f>
        <v>1</v>
      </c>
      <c r="D162" s="14" t="str">
        <f>MID(Consolidado!$A162,5,2)</f>
        <v>05</v>
      </c>
      <c r="E162" s="14" t="str">
        <f>MID(Consolidado!$A162,8,1)</f>
        <v>1</v>
      </c>
      <c r="F162" s="14" t="str">
        <f>MID(Consolidado!$A162,10,4)</f>
        <v>PR02</v>
      </c>
      <c r="G162" s="14" t="str">
        <f>MID(Consolidado!$A162,15,2)</f>
        <v>15</v>
      </c>
      <c r="H162" s="14" t="str">
        <f>MID(Consolidado!$A162,18,1)</f>
        <v>3</v>
      </c>
      <c r="I162" s="66" t="str">
        <f>MID(Consolidado!$A162,18,4)</f>
        <v>3521</v>
      </c>
      <c r="J162" s="66" t="str">
        <f>MID(Consolidado!$A162,23,2)</f>
        <v>00</v>
      </c>
      <c r="K162" s="69" t="str">
        <f>VLOOKUP(Ppto2021[[#This Row],[Partida]],Cog,2,FALSE)</f>
        <v>Mantenimiento Y Conservacion De Mobiliario Y Equipo De Administración, Educacional Y Recreativo</v>
      </c>
      <c r="L162" s="15">
        <f>IFERROR(VLOOKUP(Consolidado!$A162,corte201031,3,FALSE),0)</f>
        <v>0</v>
      </c>
      <c r="M162" s="15">
        <f>IFERROR(VLOOKUP(Consolidado!$A162,corte201031,4,FALSE),0)</f>
        <v>0</v>
      </c>
      <c r="N162" s="15">
        <f>IFERROR(VLOOKUP(Consolidado!$A162,corte201031,4,FALSE)+VLOOKUP(Consolidado!$A162,corte201031,6,FALSE),0)</f>
        <v>0</v>
      </c>
      <c r="O162" s="15">
        <f>Ppto2021[[#This Row],[Modificado 2020]]-Ppto2021[[#This Row],[Estimado 31.12.20]]</f>
        <v>0</v>
      </c>
      <c r="P162" s="16">
        <f>IFERROR(Ppto2021[[#This Row],[Diferencia]]/Ppto2021[[#This Row],[Modificado 2020]],0)</f>
        <v>0</v>
      </c>
      <c r="Q162" s="17">
        <v>0</v>
      </c>
      <c r="R162" s="17">
        <v>0</v>
      </c>
      <c r="S162" s="17">
        <v>4000</v>
      </c>
      <c r="T162" s="17">
        <f>Ppto2021[[#This Row],[Requerido  2021]]-Ppto2021[[#This Row],[Estimado 31.12.20]]</f>
        <v>4000</v>
      </c>
      <c r="U162" s="16">
        <f>IFERROR(Ppto2021[[#This Row],[Diferencia vs Estimado]]/Ppto2021[[#This Row],[Estimado 31.12.20]],0)</f>
        <v>0</v>
      </c>
      <c r="V162" s="17">
        <v>4000</v>
      </c>
      <c r="W162" s="37">
        <f>Ppto2021[[#This Row],[Cifra Ajustada 2021]]-Ppto2021[[#This Row],[Estimado 31.12.20]]</f>
        <v>4000</v>
      </c>
      <c r="X162" s="19">
        <f>IFERROR(Ppto2021[[#This Row],[Diferencia vs Estimado2]]/Ppto2021[[#This Row],[Estimado 31.12.20]],0)</f>
        <v>0</v>
      </c>
      <c r="Y162" s="13" t="s">
        <v>395</v>
      </c>
    </row>
    <row r="163" spans="1:25" x14ac:dyDescent="0.2">
      <c r="A163" s="13" t="s">
        <v>396</v>
      </c>
      <c r="B163" s="14" t="str">
        <f>MID(Consolidado!$A163,1,1)</f>
        <v>1</v>
      </c>
      <c r="C163" s="14" t="str">
        <f>MID(Consolidado!$A163,3,1)</f>
        <v>1</v>
      </c>
      <c r="D163" s="14" t="str">
        <f>MID(Consolidado!$A163,5,2)</f>
        <v>05</v>
      </c>
      <c r="E163" s="14" t="str">
        <f>MID(Consolidado!$A163,8,1)</f>
        <v>1</v>
      </c>
      <c r="F163" s="14" t="str">
        <f>MID(Consolidado!$A163,10,4)</f>
        <v>PR02</v>
      </c>
      <c r="G163" s="14" t="str">
        <f>MID(Consolidado!$A163,15,2)</f>
        <v>15</v>
      </c>
      <c r="H163" s="14" t="str">
        <f>MID(Consolidado!$A163,18,1)</f>
        <v>3</v>
      </c>
      <c r="I163" s="66" t="str">
        <f>MID(Consolidado!$A163,18,4)</f>
        <v>3551</v>
      </c>
      <c r="J163" s="66" t="str">
        <f>MID(Consolidado!$A163,23,2)</f>
        <v>00</v>
      </c>
      <c r="K163" s="69" t="str">
        <f>VLOOKUP(Ppto2021[[#This Row],[Partida]],Cog,2,FALSE)</f>
        <v xml:space="preserve">Mantenimiento Y Conservacion De Vehiculos Terrestres, Aereos, Maritimos, Lacustres Y Fluviales </v>
      </c>
      <c r="L163" s="15">
        <f>IFERROR(VLOOKUP(Consolidado!$A163,corte201031,3,FALSE),0)</f>
        <v>36769</v>
      </c>
      <c r="M163" s="15">
        <f>IFERROR(VLOOKUP(Consolidado!$A163,corte201031,4,FALSE),0)</f>
        <v>17622.400000000001</v>
      </c>
      <c r="N163" s="15">
        <f>IFERROR(VLOOKUP(Consolidado!$A163,corte201031,4,FALSE)+VLOOKUP(Consolidado!$A163,corte201031,6,FALSE),0)</f>
        <v>22722.400000000001</v>
      </c>
      <c r="O163" s="15">
        <f>Ppto2021[[#This Row],[Modificado 2020]]-Ppto2021[[#This Row],[Estimado 31.12.20]]</f>
        <v>14046.599999999999</v>
      </c>
      <c r="P163" s="16">
        <f>IFERROR(Ppto2021[[#This Row],[Diferencia]]/Ppto2021[[#This Row],[Modificado 2020]],0)</f>
        <v>0.38202289972531206</v>
      </c>
      <c r="Q163" s="17">
        <v>0</v>
      </c>
      <c r="R163" s="17">
        <v>0</v>
      </c>
      <c r="S163" s="17">
        <v>80000</v>
      </c>
      <c r="T163" s="17">
        <f>Ppto2021[[#This Row],[Requerido  2021]]-Ppto2021[[#This Row],[Estimado 31.12.20]]</f>
        <v>57277.599999999999</v>
      </c>
      <c r="U163" s="16">
        <f>IFERROR(Ppto2021[[#This Row],[Diferencia vs Estimado]]/Ppto2021[[#This Row],[Estimado 31.12.20]],0)</f>
        <v>2.5207548498398054</v>
      </c>
      <c r="V163" s="17">
        <v>80000</v>
      </c>
      <c r="W163" s="37">
        <f>Ppto2021[[#This Row],[Cifra Ajustada 2021]]-Ppto2021[[#This Row],[Estimado 31.12.20]]</f>
        <v>57277.599999999999</v>
      </c>
      <c r="X163" s="19">
        <f>IFERROR(Ppto2021[[#This Row],[Diferencia vs Estimado2]]/Ppto2021[[#This Row],[Estimado 31.12.20]],0)</f>
        <v>2.5207548498398054</v>
      </c>
      <c r="Y163" s="13" t="s">
        <v>300</v>
      </c>
    </row>
    <row r="164" spans="1:25" x14ac:dyDescent="0.2">
      <c r="A164" s="13" t="s">
        <v>397</v>
      </c>
      <c r="B164" s="14" t="str">
        <f>MID(Consolidado!$A164,1,1)</f>
        <v>1</v>
      </c>
      <c r="C164" s="14" t="str">
        <f>MID(Consolidado!$A164,3,1)</f>
        <v>1</v>
      </c>
      <c r="D164" s="14" t="str">
        <f>MID(Consolidado!$A164,5,2)</f>
        <v>05</v>
      </c>
      <c r="E164" s="14" t="str">
        <f>MID(Consolidado!$A164,8,1)</f>
        <v>1</v>
      </c>
      <c r="F164" s="14" t="str">
        <f>MID(Consolidado!$A164,10,4)</f>
        <v>PR02</v>
      </c>
      <c r="G164" s="14" t="str">
        <f>MID(Consolidado!$A164,15,2)</f>
        <v>15</v>
      </c>
      <c r="H164" s="14" t="str">
        <f>MID(Consolidado!$A164,18,1)</f>
        <v>3</v>
      </c>
      <c r="I164" s="66" t="str">
        <f>MID(Consolidado!$A164,18,4)</f>
        <v>3571</v>
      </c>
      <c r="J164" s="66" t="str">
        <f>MID(Consolidado!$A164,23,2)</f>
        <v>00</v>
      </c>
      <c r="K164" s="69" t="str">
        <f>VLOOKUP(Ppto2021[[#This Row],[Partida]],Cog,2,FALSE)</f>
        <v xml:space="preserve">Instalacion, Reparación Y Mantenimiento De Maquinaria Y Otros Equipos </v>
      </c>
      <c r="L164" s="15">
        <f>IFERROR(VLOOKUP(Consolidado!$A164,corte201031,3,FALSE),0)</f>
        <v>28802</v>
      </c>
      <c r="M164" s="15">
        <f>IFERROR(VLOOKUP(Consolidado!$A164,corte201031,4,FALSE),0)</f>
        <v>6704</v>
      </c>
      <c r="N164" s="15">
        <f>IFERROR(VLOOKUP(Consolidado!$A164,corte201031,4,FALSE)+VLOOKUP(Consolidado!$A164,corte201031,6,FALSE),0)</f>
        <v>28799</v>
      </c>
      <c r="O164" s="15">
        <f>Ppto2021[[#This Row],[Modificado 2020]]-Ppto2021[[#This Row],[Estimado 31.12.20]]</f>
        <v>3</v>
      </c>
      <c r="P164" s="16">
        <f>IFERROR(Ppto2021[[#This Row],[Diferencia]]/Ppto2021[[#This Row],[Modificado 2020]],0)</f>
        <v>1.0415943337268246E-4</v>
      </c>
      <c r="Q164" s="17">
        <v>0</v>
      </c>
      <c r="R164" s="17">
        <v>0</v>
      </c>
      <c r="S164" s="17">
        <v>60796</v>
      </c>
      <c r="T164" s="17">
        <f>Ppto2021[[#This Row],[Requerido  2021]]-Ppto2021[[#This Row],[Estimado 31.12.20]]</f>
        <v>31997</v>
      </c>
      <c r="U164" s="16">
        <f>IFERROR(Ppto2021[[#This Row],[Diferencia vs Estimado]]/Ppto2021[[#This Row],[Estimado 31.12.20]],0)</f>
        <v>1.1110455224139728</v>
      </c>
      <c r="V164" s="17">
        <v>60796</v>
      </c>
      <c r="W164" s="37">
        <f>Ppto2021[[#This Row],[Cifra Ajustada 2021]]-Ppto2021[[#This Row],[Estimado 31.12.20]]</f>
        <v>31997</v>
      </c>
      <c r="X164" s="19">
        <f>IFERROR(Ppto2021[[#This Row],[Diferencia vs Estimado2]]/Ppto2021[[#This Row],[Estimado 31.12.20]],0)</f>
        <v>1.1110455224139728</v>
      </c>
      <c r="Y164" s="13" t="s">
        <v>399</v>
      </c>
    </row>
    <row r="165" spans="1:25" x14ac:dyDescent="0.2">
      <c r="A165" s="13" t="s">
        <v>1828</v>
      </c>
      <c r="B165" s="20" t="str">
        <f>MID(Consolidado!$A165,1,1)</f>
        <v>1</v>
      </c>
      <c r="C165" s="20" t="str">
        <f>MID(Consolidado!$A165,3,1)</f>
        <v>1</v>
      </c>
      <c r="D165" s="20" t="str">
        <f>MID(Consolidado!$A165,5,2)</f>
        <v>05</v>
      </c>
      <c r="E165" s="20" t="str">
        <f>MID(Consolidado!$A165,8,1)</f>
        <v>1</v>
      </c>
      <c r="F165" s="20" t="str">
        <f>MID(Consolidado!$A165,10,4)</f>
        <v>PR02</v>
      </c>
      <c r="G165" s="20" t="str">
        <f>MID(Consolidado!$A165,15,2)</f>
        <v>15</v>
      </c>
      <c r="H165" s="20" t="str">
        <f>MID(Consolidado!$A165,18,1)</f>
        <v>3</v>
      </c>
      <c r="I165" s="66" t="str">
        <f>MID(Consolidado!$A165,18,4)</f>
        <v>3572</v>
      </c>
      <c r="J165" s="66" t="str">
        <f>MID(Consolidado!$A165,23,2)</f>
        <v>00</v>
      </c>
      <c r="K165" s="69" t="str">
        <f>VLOOKUP(Ppto2021[[#This Row],[Partida]],Cog,2,FALSE)</f>
        <v>Mantenimiento Y Conservación De Maquinaría Y Equipo De Trabajo Específico</v>
      </c>
      <c r="L165" s="15">
        <f>IFERROR(VLOOKUP(Consolidado!$A165,corte201031,3,FALSE),0)</f>
        <v>19001</v>
      </c>
      <c r="M165" s="15">
        <f>IFERROR(VLOOKUP(Consolidado!$A165,corte201031,4,FALSE),0)</f>
        <v>1972</v>
      </c>
      <c r="N165" s="15">
        <f>IFERROR(VLOOKUP(Consolidado!$A165,corte201031,4,FALSE)+VLOOKUP(Consolidado!$A165,corte201031,6,FALSE),0)</f>
        <v>11700.61</v>
      </c>
      <c r="O165" s="15">
        <f>Ppto2021[[#This Row],[Modificado 2020]]-Ppto2021[[#This Row],[Estimado 31.12.20]]</f>
        <v>7300.3899999999994</v>
      </c>
      <c r="P165" s="16">
        <f>IFERROR(Ppto2021[[#This Row],[Diferencia]]/Ppto2021[[#This Row],[Modificado 2020]],0)</f>
        <v>0.38421083100889425</v>
      </c>
      <c r="Q165" s="17">
        <v>0</v>
      </c>
      <c r="R165" s="17">
        <v>0</v>
      </c>
      <c r="S165" s="17">
        <v>0</v>
      </c>
      <c r="T165" s="17">
        <f>Ppto2021[[#This Row],[Requerido  2021]]-Ppto2021[[#This Row],[Estimado 31.12.20]]</f>
        <v>-11700.61</v>
      </c>
      <c r="U165" s="16">
        <f>IFERROR(Ppto2021[[#This Row],[Diferencia vs Estimado]]/Ppto2021[[#This Row],[Estimado 31.12.20]],0)</f>
        <v>-1</v>
      </c>
      <c r="V165" s="17">
        <v>0</v>
      </c>
      <c r="W165" s="37">
        <f>Ppto2021[[#This Row],[Cifra Ajustada 2021]]-Ppto2021[[#This Row],[Estimado 31.12.20]]</f>
        <v>-11700.61</v>
      </c>
      <c r="X165" s="19">
        <f>IFERROR(Ppto2021[[#This Row],[Diferencia vs Estimado2]]/Ppto2021[[#This Row],[Estimado 31.12.20]],0)</f>
        <v>-1</v>
      </c>
      <c r="Y165" s="13" t="s">
        <v>3061</v>
      </c>
    </row>
    <row r="166" spans="1:25" x14ac:dyDescent="0.2">
      <c r="A166" s="13" t="s">
        <v>400</v>
      </c>
      <c r="B166" s="14" t="str">
        <f>MID(Consolidado!$A166,1,1)</f>
        <v>1</v>
      </c>
      <c r="C166" s="14" t="str">
        <f>MID(Consolidado!$A166,3,1)</f>
        <v>1</v>
      </c>
      <c r="D166" s="14" t="str">
        <f>MID(Consolidado!$A166,5,2)</f>
        <v>05</v>
      </c>
      <c r="E166" s="14" t="str">
        <f>MID(Consolidado!$A166,8,1)</f>
        <v>1</v>
      </c>
      <c r="F166" s="14" t="str">
        <f>MID(Consolidado!$A166,10,4)</f>
        <v>PR02</v>
      </c>
      <c r="G166" s="14" t="str">
        <f>MID(Consolidado!$A166,15,2)</f>
        <v>15</v>
      </c>
      <c r="H166" s="14" t="str">
        <f>MID(Consolidado!$A166,18,1)</f>
        <v>3</v>
      </c>
      <c r="I166" s="66" t="str">
        <f>MID(Consolidado!$A166,18,4)</f>
        <v>3581</v>
      </c>
      <c r="J166" s="66" t="str">
        <f>MID(Consolidado!$A166,23,2)</f>
        <v>00</v>
      </c>
      <c r="K166" s="69" t="str">
        <f>VLOOKUP(Ppto2021[[#This Row],[Partida]],Cog,2,FALSE)</f>
        <v xml:space="preserve">Servicios De Limpieza Y Manejo De Desechos </v>
      </c>
      <c r="L166" s="15">
        <f>IFERROR(VLOOKUP(Consolidado!$A166,corte201031,3,FALSE),0)</f>
        <v>351614</v>
      </c>
      <c r="M166" s="15">
        <f>IFERROR(VLOOKUP(Consolidado!$A166,corte201031,4,FALSE),0)</f>
        <v>228282</v>
      </c>
      <c r="N166" s="15">
        <f>IFERROR(VLOOKUP(Consolidado!$A166,corte201031,4,FALSE)+VLOOKUP(Consolidado!$A166,corte201031,6,FALSE),0)</f>
        <v>273938.40000000002</v>
      </c>
      <c r="O166" s="15">
        <f>Ppto2021[[#This Row],[Modificado 2020]]-Ppto2021[[#This Row],[Estimado 31.12.20]]</f>
        <v>77675.599999999977</v>
      </c>
      <c r="P166" s="16">
        <f>IFERROR(Ppto2021[[#This Row],[Diferencia]]/Ppto2021[[#This Row],[Modificado 2020]],0)</f>
        <v>0.22091156779877927</v>
      </c>
      <c r="Q166" s="17">
        <v>0</v>
      </c>
      <c r="R166" s="17">
        <v>0</v>
      </c>
      <c r="S166" s="17">
        <v>448935</v>
      </c>
      <c r="T166" s="17">
        <f>Ppto2021[[#This Row],[Requerido  2021]]-Ppto2021[[#This Row],[Estimado 31.12.20]]</f>
        <v>174996.59999999998</v>
      </c>
      <c r="U166" s="16">
        <f>IFERROR(Ppto2021[[#This Row],[Diferencia vs Estimado]]/Ppto2021[[#This Row],[Estimado 31.12.20]],0)</f>
        <v>0.63881733995672008</v>
      </c>
      <c r="V166" s="17">
        <v>390000</v>
      </c>
      <c r="W166" s="37">
        <f>Ppto2021[[#This Row],[Cifra Ajustada 2021]]-Ppto2021[[#This Row],[Estimado 31.12.20]]</f>
        <v>116061.59999999998</v>
      </c>
      <c r="X166" s="19">
        <f>IFERROR(Ppto2021[[#This Row],[Diferencia vs Estimado2]]/Ppto2021[[#This Row],[Estimado 31.12.20]],0)</f>
        <v>0.4236777319280538</v>
      </c>
      <c r="Y166" s="13" t="s">
        <v>402</v>
      </c>
    </row>
    <row r="167" spans="1:25" x14ac:dyDescent="0.2">
      <c r="A167" s="13" t="s">
        <v>403</v>
      </c>
      <c r="B167" s="14" t="str">
        <f>MID(Consolidado!$A167,1,1)</f>
        <v>1</v>
      </c>
      <c r="C167" s="14" t="str">
        <f>MID(Consolidado!$A167,3,1)</f>
        <v>1</v>
      </c>
      <c r="D167" s="14" t="str">
        <f>MID(Consolidado!$A167,5,2)</f>
        <v>05</v>
      </c>
      <c r="E167" s="14" t="str">
        <f>MID(Consolidado!$A167,8,1)</f>
        <v>1</v>
      </c>
      <c r="F167" s="14" t="str">
        <f>MID(Consolidado!$A167,10,4)</f>
        <v>PR02</v>
      </c>
      <c r="G167" s="14" t="str">
        <f>MID(Consolidado!$A167,15,2)</f>
        <v>15</v>
      </c>
      <c r="H167" s="14" t="str">
        <f>MID(Consolidado!$A167,18,1)</f>
        <v>3</v>
      </c>
      <c r="I167" s="66" t="str">
        <f>MID(Consolidado!$A167,18,4)</f>
        <v>3591</v>
      </c>
      <c r="J167" s="66" t="str">
        <f>MID(Consolidado!$A167,23,2)</f>
        <v>00</v>
      </c>
      <c r="K167" s="69" t="str">
        <f>VLOOKUP(Ppto2021[[#This Row],[Partida]],Cog,2,FALSE)</f>
        <v xml:space="preserve">Servicios De Jardinería Y Fumigación </v>
      </c>
      <c r="L167" s="15">
        <f>IFERROR(VLOOKUP(Consolidado!$A167,corte201031,3,FALSE),0)</f>
        <v>12165</v>
      </c>
      <c r="M167" s="15">
        <f>IFERROR(VLOOKUP(Consolidado!$A167,corte201031,4,FALSE),0)</f>
        <v>7565</v>
      </c>
      <c r="N167" s="15">
        <f>IFERROR(VLOOKUP(Consolidado!$A167,corte201031,4,FALSE)+VLOOKUP(Consolidado!$A167,corte201031,6,FALSE),0)</f>
        <v>9965</v>
      </c>
      <c r="O167" s="15">
        <f>Ppto2021[[#This Row],[Modificado 2020]]-Ppto2021[[#This Row],[Estimado 31.12.20]]</f>
        <v>2200</v>
      </c>
      <c r="P167" s="16">
        <f>IFERROR(Ppto2021[[#This Row],[Diferencia]]/Ppto2021[[#This Row],[Modificado 2020]],0)</f>
        <v>0.18084669132757911</v>
      </c>
      <c r="Q167" s="17">
        <v>0</v>
      </c>
      <c r="R167" s="17">
        <v>0</v>
      </c>
      <c r="S167" s="17">
        <v>27265</v>
      </c>
      <c r="T167" s="17">
        <f>Ppto2021[[#This Row],[Requerido  2021]]-Ppto2021[[#This Row],[Estimado 31.12.20]]</f>
        <v>17300</v>
      </c>
      <c r="U167" s="16">
        <f>IFERROR(Ppto2021[[#This Row],[Diferencia vs Estimado]]/Ppto2021[[#This Row],[Estimado 31.12.20]],0)</f>
        <v>1.73607626693427</v>
      </c>
      <c r="V167" s="17">
        <v>27000</v>
      </c>
      <c r="W167" s="37">
        <f>Ppto2021[[#This Row],[Cifra Ajustada 2021]]-Ppto2021[[#This Row],[Estimado 31.12.20]]</f>
        <v>17035</v>
      </c>
      <c r="X167" s="19">
        <f>IFERROR(Ppto2021[[#This Row],[Diferencia vs Estimado2]]/Ppto2021[[#This Row],[Estimado 31.12.20]],0)</f>
        <v>1.7094831911690918</v>
      </c>
      <c r="Y167" s="13" t="s">
        <v>405</v>
      </c>
    </row>
    <row r="168" spans="1:25" x14ac:dyDescent="0.2">
      <c r="A168" s="13" t="s">
        <v>406</v>
      </c>
      <c r="B168" s="14" t="str">
        <f>MID(Consolidado!$A168,1,1)</f>
        <v>1</v>
      </c>
      <c r="C168" s="14" t="str">
        <f>MID(Consolidado!$A168,3,1)</f>
        <v>1</v>
      </c>
      <c r="D168" s="14" t="str">
        <f>MID(Consolidado!$A168,5,2)</f>
        <v>05</v>
      </c>
      <c r="E168" s="14" t="str">
        <f>MID(Consolidado!$A168,8,1)</f>
        <v>1</v>
      </c>
      <c r="F168" s="14" t="str">
        <f>MID(Consolidado!$A168,10,4)</f>
        <v>PR02</v>
      </c>
      <c r="G168" s="14" t="str">
        <f>MID(Consolidado!$A168,15,2)</f>
        <v>15</v>
      </c>
      <c r="H168" s="14" t="str">
        <f>MID(Consolidado!$A168,18,1)</f>
        <v>3</v>
      </c>
      <c r="I168" s="66" t="str">
        <f>MID(Consolidado!$A168,18,4)</f>
        <v>3621</v>
      </c>
      <c r="J168" s="66" t="str">
        <f>MID(Consolidado!$A168,23,2)</f>
        <v>00</v>
      </c>
      <c r="K168" s="69" t="str">
        <f>VLOOKUP(Ppto2021[[#This Row],[Partida]],Cog,2,FALSE)</f>
        <v xml:space="preserve">Difusión Por Radio, Televisión Y Otros Medios De Mensajes Comerciales Para Promover La Venta De Bienes O Servicios </v>
      </c>
      <c r="L168" s="15">
        <f>IFERROR(VLOOKUP(Consolidado!$A168,corte201031,3,FALSE),0)</f>
        <v>7000</v>
      </c>
      <c r="M168" s="15">
        <f>IFERROR(VLOOKUP(Consolidado!$A168,corte201031,4,FALSE),0)</f>
        <v>0</v>
      </c>
      <c r="N168" s="15">
        <f>IFERROR(VLOOKUP(Consolidado!$A168,corte201031,4,FALSE)+VLOOKUP(Consolidado!$A168,corte201031,6,FALSE),0)</f>
        <v>0</v>
      </c>
      <c r="O168" s="15">
        <f>Ppto2021[[#This Row],[Modificado 2020]]-Ppto2021[[#This Row],[Estimado 31.12.20]]</f>
        <v>7000</v>
      </c>
      <c r="P168" s="16">
        <f>IFERROR(Ppto2021[[#This Row],[Diferencia]]/Ppto2021[[#This Row],[Modificado 2020]],0)</f>
        <v>1</v>
      </c>
      <c r="Q168" s="17">
        <v>0</v>
      </c>
      <c r="R168" s="17">
        <v>0</v>
      </c>
      <c r="S168" s="17">
        <v>100000</v>
      </c>
      <c r="T168" s="17">
        <f>Ppto2021[[#This Row],[Requerido  2021]]-Ppto2021[[#This Row],[Estimado 31.12.20]]</f>
        <v>100000</v>
      </c>
      <c r="U168" s="16">
        <f>IFERROR(Ppto2021[[#This Row],[Diferencia vs Estimado]]/Ppto2021[[#This Row],[Estimado 31.12.20]],0)</f>
        <v>0</v>
      </c>
      <c r="V168" s="17">
        <v>0</v>
      </c>
      <c r="W168" s="37">
        <f>Ppto2021[[#This Row],[Cifra Ajustada 2021]]-Ppto2021[[#This Row],[Estimado 31.12.20]]</f>
        <v>0</v>
      </c>
      <c r="X168" s="19">
        <f>IFERROR(Ppto2021[[#This Row],[Diferencia vs Estimado2]]/Ppto2021[[#This Row],[Estimado 31.12.20]],0)</f>
        <v>0</v>
      </c>
      <c r="Y168" s="13" t="s">
        <v>407</v>
      </c>
    </row>
    <row r="169" spans="1:25" x14ac:dyDescent="0.2">
      <c r="A169" s="13" t="s">
        <v>408</v>
      </c>
      <c r="B169" s="14" t="str">
        <f>MID(Consolidado!$A169,1,1)</f>
        <v>1</v>
      </c>
      <c r="C169" s="14" t="str">
        <f>MID(Consolidado!$A169,3,1)</f>
        <v>1</v>
      </c>
      <c r="D169" s="14" t="str">
        <f>MID(Consolidado!$A169,5,2)</f>
        <v>05</v>
      </c>
      <c r="E169" s="14" t="str">
        <f>MID(Consolidado!$A169,8,1)</f>
        <v>1</v>
      </c>
      <c r="F169" s="14" t="str">
        <f>MID(Consolidado!$A169,10,4)</f>
        <v>PR02</v>
      </c>
      <c r="G169" s="14" t="str">
        <f>MID(Consolidado!$A169,15,2)</f>
        <v>15</v>
      </c>
      <c r="H169" s="14" t="str">
        <f>MID(Consolidado!$A169,18,1)</f>
        <v>3</v>
      </c>
      <c r="I169" s="66" t="str">
        <f>MID(Consolidado!$A169,18,4)</f>
        <v>3921</v>
      </c>
      <c r="J169" s="66" t="str">
        <f>MID(Consolidado!$A169,23,2)</f>
        <v>00</v>
      </c>
      <c r="K169" s="69" t="str">
        <f>VLOOKUP(Ppto2021[[#This Row],[Partida]],Cog,2,FALSE)</f>
        <v xml:space="preserve">Otros Impuestos Y Derechos </v>
      </c>
      <c r="L169" s="15">
        <f>IFERROR(VLOOKUP(Consolidado!$A169,corte201031,3,FALSE),0)</f>
        <v>7462</v>
      </c>
      <c r="M169" s="15">
        <f>IFERROR(VLOOKUP(Consolidado!$A169,corte201031,4,FALSE),0)</f>
        <v>7462</v>
      </c>
      <c r="N169" s="15">
        <f>IFERROR(VLOOKUP(Consolidado!$A169,corte201031,4,FALSE)+VLOOKUP(Consolidado!$A169,corte201031,6,FALSE),0)</f>
        <v>7462</v>
      </c>
      <c r="O169" s="15">
        <f>Ppto2021[[#This Row],[Modificado 2020]]-Ppto2021[[#This Row],[Estimado 31.12.20]]</f>
        <v>0</v>
      </c>
      <c r="P169" s="16">
        <f>IFERROR(Ppto2021[[#This Row],[Diferencia]]/Ppto2021[[#This Row],[Modificado 2020]],0)</f>
        <v>0</v>
      </c>
      <c r="Q169" s="17">
        <v>0</v>
      </c>
      <c r="R169" s="17">
        <v>0</v>
      </c>
      <c r="S169" s="17">
        <v>20000</v>
      </c>
      <c r="T169" s="17">
        <f>Ppto2021[[#This Row],[Requerido  2021]]-Ppto2021[[#This Row],[Estimado 31.12.20]]</f>
        <v>12538</v>
      </c>
      <c r="U169" s="16">
        <f>IFERROR(Ppto2021[[#This Row],[Diferencia vs Estimado]]/Ppto2021[[#This Row],[Estimado 31.12.20]],0)</f>
        <v>1.680246582685607</v>
      </c>
      <c r="V169" s="17">
        <v>12500</v>
      </c>
      <c r="W169" s="37">
        <f>Ppto2021[[#This Row],[Cifra Ajustada 2021]]-Ppto2021[[#This Row],[Estimado 31.12.20]]</f>
        <v>5038</v>
      </c>
      <c r="X169" s="19">
        <f>IFERROR(Ppto2021[[#This Row],[Diferencia vs Estimado2]]/Ppto2021[[#This Row],[Estimado 31.12.20]],0)</f>
        <v>0.67515411417850446</v>
      </c>
      <c r="Y169" s="13" t="s">
        <v>409</v>
      </c>
    </row>
    <row r="170" spans="1:25" x14ac:dyDescent="0.2">
      <c r="A170" s="13" t="s">
        <v>1833</v>
      </c>
      <c r="B170" s="20" t="str">
        <f>MID(Consolidado!$A170,1,1)</f>
        <v>1</v>
      </c>
      <c r="C170" s="20" t="str">
        <f>MID(Consolidado!$A170,3,1)</f>
        <v>1</v>
      </c>
      <c r="D170" s="20" t="str">
        <f>MID(Consolidado!$A170,5,2)</f>
        <v>05</v>
      </c>
      <c r="E170" s="20" t="str">
        <f>MID(Consolidado!$A170,8,1)</f>
        <v>1</v>
      </c>
      <c r="F170" s="20" t="str">
        <f>MID(Consolidado!$A170,10,4)</f>
        <v>PR02</v>
      </c>
      <c r="G170" s="20" t="str">
        <f>MID(Consolidado!$A170,15,2)</f>
        <v>15</v>
      </c>
      <c r="H170" s="20" t="str">
        <f>MID(Consolidado!$A170,18,1)</f>
        <v>5</v>
      </c>
      <c r="I170" s="66" t="str">
        <f>MID(Consolidado!$A170,18,4)</f>
        <v>5111</v>
      </c>
      <c r="J170" s="66" t="str">
        <f>MID(Consolidado!$A170,23,2)</f>
        <v>00</v>
      </c>
      <c r="K170" s="69" t="str">
        <f>VLOOKUP(Ppto2021[[#This Row],[Partida]],Cog,2,FALSE)</f>
        <v xml:space="preserve">Muebles De Oficina Y Estantería </v>
      </c>
      <c r="L170" s="15">
        <f>IFERROR(VLOOKUP(Consolidado!$A170,corte201031,3,FALSE),0)</f>
        <v>4000</v>
      </c>
      <c r="M170" s="15">
        <f>IFERROR(VLOOKUP(Consolidado!$A170,corte201031,4,FALSE),0)</f>
        <v>0</v>
      </c>
      <c r="N170" s="15">
        <f>IFERROR(VLOOKUP(Consolidado!$A170,corte201031,4,FALSE)+VLOOKUP(Consolidado!$A170,corte201031,6,FALSE),0)</f>
        <v>4000</v>
      </c>
      <c r="O170" s="15">
        <f>Ppto2021[[#This Row],[Modificado 2020]]-Ppto2021[[#This Row],[Estimado 31.12.20]]</f>
        <v>0</v>
      </c>
      <c r="P170" s="16">
        <f>IFERROR(Ppto2021[[#This Row],[Diferencia]]/Ppto2021[[#This Row],[Modificado 2020]],0)</f>
        <v>0</v>
      </c>
      <c r="Q170" s="17">
        <v>0</v>
      </c>
      <c r="R170" s="17">
        <v>0</v>
      </c>
      <c r="S170" s="17">
        <v>0</v>
      </c>
      <c r="T170" s="17">
        <f>Ppto2021[[#This Row],[Requerido  2021]]-Ppto2021[[#This Row],[Estimado 31.12.20]]</f>
        <v>-4000</v>
      </c>
      <c r="U170" s="16">
        <f>IFERROR(Ppto2021[[#This Row],[Diferencia vs Estimado]]/Ppto2021[[#This Row],[Estimado 31.12.20]],0)</f>
        <v>-1</v>
      </c>
      <c r="V170" s="17">
        <v>0</v>
      </c>
      <c r="W170" s="37">
        <f>Ppto2021[[#This Row],[Cifra Ajustada 2021]]-Ppto2021[[#This Row],[Estimado 31.12.20]]</f>
        <v>-4000</v>
      </c>
      <c r="X170" s="19">
        <f>IFERROR(Ppto2021[[#This Row],[Diferencia vs Estimado2]]/Ppto2021[[#This Row],[Estimado 31.12.20]],0)</f>
        <v>-1</v>
      </c>
      <c r="Y170" s="13" t="s">
        <v>3061</v>
      </c>
    </row>
    <row r="171" spans="1:25" x14ac:dyDescent="0.2">
      <c r="A171" s="13" t="s">
        <v>410</v>
      </c>
      <c r="B171" s="14" t="str">
        <f>MID(Consolidado!$A171,1,1)</f>
        <v>1</v>
      </c>
      <c r="C171" s="14" t="str">
        <f>MID(Consolidado!$A171,3,1)</f>
        <v>1</v>
      </c>
      <c r="D171" s="14" t="str">
        <f>MID(Consolidado!$A171,5,2)</f>
        <v>05</v>
      </c>
      <c r="E171" s="14" t="str">
        <f>MID(Consolidado!$A171,8,1)</f>
        <v>1</v>
      </c>
      <c r="F171" s="14" t="str">
        <f>MID(Consolidado!$A171,10,4)</f>
        <v>PR02</v>
      </c>
      <c r="G171" s="14" t="str">
        <f>MID(Consolidado!$A171,15,2)</f>
        <v>15</v>
      </c>
      <c r="H171" s="14" t="str">
        <f>MID(Consolidado!$A171,18,1)</f>
        <v>5</v>
      </c>
      <c r="I171" s="66" t="str">
        <f>MID(Consolidado!$A171,18,4)</f>
        <v>5131</v>
      </c>
      <c r="J171" s="66" t="str">
        <f>MID(Consolidado!$A171,23,2)</f>
        <v>00</v>
      </c>
      <c r="K171" s="69" t="str">
        <f>VLOOKUP(Ppto2021[[#This Row],[Partida]],Cog,2,FALSE)</f>
        <v>Bienes Artísticos Y Culturales</v>
      </c>
      <c r="L171" s="15">
        <f>IFERROR(VLOOKUP(Consolidado!$A171,corte201031,3,FALSE),0)</f>
        <v>0</v>
      </c>
      <c r="M171" s="15">
        <f>IFERROR(VLOOKUP(Consolidado!$A171,corte201031,4,FALSE),0)</f>
        <v>0</v>
      </c>
      <c r="N171" s="15">
        <f>IFERROR(VLOOKUP(Consolidado!$A171,corte201031,4,FALSE)+VLOOKUP(Consolidado!$A171,corte201031,6,FALSE),0)</f>
        <v>0</v>
      </c>
      <c r="O171" s="15">
        <f>Ppto2021[[#This Row],[Modificado 2020]]-Ppto2021[[#This Row],[Estimado 31.12.20]]</f>
        <v>0</v>
      </c>
      <c r="P171" s="16">
        <f>IFERROR(Ppto2021[[#This Row],[Diferencia]]/Ppto2021[[#This Row],[Modificado 2020]],0)</f>
        <v>0</v>
      </c>
      <c r="Q171" s="17">
        <v>0</v>
      </c>
      <c r="R171" s="17">
        <v>0</v>
      </c>
      <c r="S171" s="17">
        <v>15000</v>
      </c>
      <c r="T171" s="17">
        <f>Ppto2021[[#This Row],[Requerido  2021]]-Ppto2021[[#This Row],[Estimado 31.12.20]]</f>
        <v>15000</v>
      </c>
      <c r="U171" s="16">
        <f>IFERROR(Ppto2021[[#This Row],[Diferencia vs Estimado]]/Ppto2021[[#This Row],[Estimado 31.12.20]],0)</f>
        <v>0</v>
      </c>
      <c r="V171" s="17">
        <v>0</v>
      </c>
      <c r="W171" s="37">
        <f>Ppto2021[[#This Row],[Cifra Ajustada 2021]]-Ppto2021[[#This Row],[Estimado 31.12.20]]</f>
        <v>0</v>
      </c>
      <c r="X171" s="19">
        <f>IFERROR(Ppto2021[[#This Row],[Diferencia vs Estimado2]]/Ppto2021[[#This Row],[Estimado 31.12.20]],0)</f>
        <v>0</v>
      </c>
      <c r="Y171" s="13" t="s">
        <v>412</v>
      </c>
    </row>
    <row r="172" spans="1:25" x14ac:dyDescent="0.2">
      <c r="A172" s="13" t="s">
        <v>413</v>
      </c>
      <c r="B172" s="14" t="str">
        <f>MID(Consolidado!$A172,1,1)</f>
        <v>1</v>
      </c>
      <c r="C172" s="14" t="str">
        <f>MID(Consolidado!$A172,3,1)</f>
        <v>1</v>
      </c>
      <c r="D172" s="14" t="str">
        <f>MID(Consolidado!$A172,5,2)</f>
        <v>05</v>
      </c>
      <c r="E172" s="14" t="str">
        <f>MID(Consolidado!$A172,8,1)</f>
        <v>1</v>
      </c>
      <c r="F172" s="14" t="str">
        <f>MID(Consolidado!$A172,10,4)</f>
        <v>PR02</v>
      </c>
      <c r="G172" s="14" t="str">
        <f>MID(Consolidado!$A172,15,2)</f>
        <v>15</v>
      </c>
      <c r="H172" s="14" t="str">
        <f>MID(Consolidado!$A172,18,1)</f>
        <v>5</v>
      </c>
      <c r="I172" s="66" t="str">
        <f>MID(Consolidado!$A172,18,4)</f>
        <v>5191</v>
      </c>
      <c r="J172" s="66" t="str">
        <f>MID(Consolidado!$A172,23,2)</f>
        <v>00</v>
      </c>
      <c r="K172" s="69" t="str">
        <f>VLOOKUP(Ppto2021[[#This Row],[Partida]],Cog,2,FALSE)</f>
        <v xml:space="preserve">Otros Mobiliarios Y Equipo De Administración </v>
      </c>
      <c r="L172" s="15">
        <f>IFERROR(VLOOKUP(Consolidado!$A172,corte201031,3,FALSE),0)</f>
        <v>10480</v>
      </c>
      <c r="M172" s="15">
        <f>IFERROR(VLOOKUP(Consolidado!$A172,corte201031,4,FALSE),0)</f>
        <v>9879</v>
      </c>
      <c r="N172" s="15">
        <f>IFERROR(VLOOKUP(Consolidado!$A172,corte201031,4,FALSE)+VLOOKUP(Consolidado!$A172,corte201031,6,FALSE),0)</f>
        <v>9879</v>
      </c>
      <c r="O172" s="15">
        <f>Ppto2021[[#This Row],[Modificado 2020]]-Ppto2021[[#This Row],[Estimado 31.12.20]]</f>
        <v>601</v>
      </c>
      <c r="P172" s="16">
        <f>IFERROR(Ppto2021[[#This Row],[Diferencia]]/Ppto2021[[#This Row],[Modificado 2020]],0)</f>
        <v>5.7347328244274812E-2</v>
      </c>
      <c r="Q172" s="17">
        <v>0</v>
      </c>
      <c r="R172" s="17">
        <v>0</v>
      </c>
      <c r="S172" s="17">
        <v>5000</v>
      </c>
      <c r="T172" s="17">
        <f>Ppto2021[[#This Row],[Requerido  2021]]-Ppto2021[[#This Row],[Estimado 31.12.20]]</f>
        <v>-4879</v>
      </c>
      <c r="U172" s="16">
        <f>IFERROR(Ppto2021[[#This Row],[Diferencia vs Estimado]]/Ppto2021[[#This Row],[Estimado 31.12.20]],0)</f>
        <v>-0.4938758983702804</v>
      </c>
      <c r="V172" s="17">
        <v>3000</v>
      </c>
      <c r="W172" s="37">
        <f>Ppto2021[[#This Row],[Cifra Ajustada 2021]]-Ppto2021[[#This Row],[Estimado 31.12.20]]</f>
        <v>-6879</v>
      </c>
      <c r="X172" s="19">
        <f>IFERROR(Ppto2021[[#This Row],[Diferencia vs Estimado2]]/Ppto2021[[#This Row],[Estimado 31.12.20]],0)</f>
        <v>-0.69632553902216821</v>
      </c>
      <c r="Y172" s="13" t="s">
        <v>415</v>
      </c>
    </row>
    <row r="173" spans="1:25" x14ac:dyDescent="0.2">
      <c r="A173" s="13" t="s">
        <v>416</v>
      </c>
      <c r="B173" s="14" t="str">
        <f>MID(Consolidado!$A173,1,1)</f>
        <v>1</v>
      </c>
      <c r="C173" s="14" t="str">
        <f>MID(Consolidado!$A173,3,1)</f>
        <v>1</v>
      </c>
      <c r="D173" s="14" t="str">
        <f>MID(Consolidado!$A173,5,2)</f>
        <v>05</v>
      </c>
      <c r="E173" s="14" t="str">
        <f>MID(Consolidado!$A173,8,1)</f>
        <v>1</v>
      </c>
      <c r="F173" s="14" t="str">
        <f>MID(Consolidado!$A173,10,4)</f>
        <v>PR02</v>
      </c>
      <c r="G173" s="14" t="str">
        <f>MID(Consolidado!$A173,15,2)</f>
        <v>15</v>
      </c>
      <c r="H173" s="14" t="str">
        <f>MID(Consolidado!$A173,18,1)</f>
        <v>5</v>
      </c>
      <c r="I173" s="66" t="str">
        <f>MID(Consolidado!$A173,18,4)</f>
        <v>5311</v>
      </c>
      <c r="J173" s="66" t="str">
        <f>MID(Consolidado!$A173,23,2)</f>
        <v>00</v>
      </c>
      <c r="K173" s="69" t="str">
        <f>VLOOKUP(Ppto2021[[#This Row],[Partida]],Cog,2,FALSE)</f>
        <v xml:space="preserve">Equipo Médico Y De Laboratorio </v>
      </c>
      <c r="L173" s="15">
        <f>IFERROR(VLOOKUP(Consolidado!$A173,corte201031,3,FALSE),0)</f>
        <v>0</v>
      </c>
      <c r="M173" s="15">
        <f>IFERROR(VLOOKUP(Consolidado!$A173,corte201031,4,FALSE),0)</f>
        <v>0</v>
      </c>
      <c r="N173" s="15">
        <f>IFERROR(VLOOKUP(Consolidado!$A173,corte201031,4,FALSE)+VLOOKUP(Consolidado!$A173,corte201031,6,FALSE),0)</f>
        <v>0</v>
      </c>
      <c r="O173" s="15">
        <f>Ppto2021[[#This Row],[Modificado 2020]]-Ppto2021[[#This Row],[Estimado 31.12.20]]</f>
        <v>0</v>
      </c>
      <c r="P173" s="16">
        <f>IFERROR(Ppto2021[[#This Row],[Diferencia]]/Ppto2021[[#This Row],[Modificado 2020]],0)</f>
        <v>0</v>
      </c>
      <c r="Q173" s="17">
        <v>0</v>
      </c>
      <c r="R173" s="17">
        <v>0</v>
      </c>
      <c r="S173" s="17">
        <v>60000</v>
      </c>
      <c r="T173" s="17">
        <f>Ppto2021[[#This Row],[Requerido  2021]]-Ppto2021[[#This Row],[Estimado 31.12.20]]</f>
        <v>60000</v>
      </c>
      <c r="U173" s="16">
        <f>IFERROR(Ppto2021[[#This Row],[Diferencia vs Estimado]]/Ppto2021[[#This Row],[Estimado 31.12.20]],0)</f>
        <v>0</v>
      </c>
      <c r="V173" s="17">
        <v>0</v>
      </c>
      <c r="W173" s="37">
        <f>Ppto2021[[#This Row],[Cifra Ajustada 2021]]-Ppto2021[[#This Row],[Estimado 31.12.20]]</f>
        <v>0</v>
      </c>
      <c r="X173" s="19">
        <f>IFERROR(Ppto2021[[#This Row],[Diferencia vs Estimado2]]/Ppto2021[[#This Row],[Estimado 31.12.20]],0)</f>
        <v>0</v>
      </c>
      <c r="Y173" s="13" t="s">
        <v>418</v>
      </c>
    </row>
    <row r="174" spans="1:25" x14ac:dyDescent="0.2">
      <c r="A174" s="13" t="s">
        <v>1835</v>
      </c>
      <c r="B174" s="20" t="str">
        <f>MID(Consolidado!$A174,1,1)</f>
        <v>1</v>
      </c>
      <c r="C174" s="20" t="str">
        <f>MID(Consolidado!$A174,3,1)</f>
        <v>1</v>
      </c>
      <c r="D174" s="20" t="str">
        <f>MID(Consolidado!$A174,5,2)</f>
        <v>05</v>
      </c>
      <c r="E174" s="20" t="str">
        <f>MID(Consolidado!$A174,8,1)</f>
        <v>1</v>
      </c>
      <c r="F174" s="20" t="str">
        <f>MID(Consolidado!$A174,10,4)</f>
        <v>PR02</v>
      </c>
      <c r="G174" s="20" t="str">
        <f>MID(Consolidado!$A174,15,2)</f>
        <v>15</v>
      </c>
      <c r="H174" s="20" t="str">
        <f>MID(Consolidado!$A174,18,1)</f>
        <v>5</v>
      </c>
      <c r="I174" s="66" t="str">
        <f>MID(Consolidado!$A174,18,4)</f>
        <v>5621</v>
      </c>
      <c r="J174" s="66" t="str">
        <f>MID(Consolidado!$A174,23,2)</f>
        <v>00</v>
      </c>
      <c r="K174" s="69" t="str">
        <f>VLOOKUP(Ppto2021[[#This Row],[Partida]],Cog,2,FALSE)</f>
        <v xml:space="preserve">Maquinaria Y Equipo Industrial </v>
      </c>
      <c r="L174" s="15">
        <f>IFERROR(VLOOKUP(Consolidado!$A174,corte201031,3,FALSE),0)</f>
        <v>8000</v>
      </c>
      <c r="M174" s="15">
        <f>IFERROR(VLOOKUP(Consolidado!$A174,corte201031,4,FALSE),0)</f>
        <v>0</v>
      </c>
      <c r="N174" s="15">
        <f>IFERROR(VLOOKUP(Consolidado!$A174,corte201031,4,FALSE)+VLOOKUP(Consolidado!$A174,corte201031,6,FALSE),0)</f>
        <v>0</v>
      </c>
      <c r="O174" s="15">
        <f>Ppto2021[[#This Row],[Modificado 2020]]-Ppto2021[[#This Row],[Estimado 31.12.20]]</f>
        <v>8000</v>
      </c>
      <c r="P174" s="16">
        <f>IFERROR(Ppto2021[[#This Row],[Diferencia]]/Ppto2021[[#This Row],[Modificado 2020]],0)</f>
        <v>1</v>
      </c>
      <c r="Q174" s="17">
        <v>0</v>
      </c>
      <c r="R174" s="17">
        <v>0</v>
      </c>
      <c r="S174" s="17">
        <v>0</v>
      </c>
      <c r="T174" s="17">
        <f>Ppto2021[[#This Row],[Requerido  2021]]-Ppto2021[[#This Row],[Estimado 31.12.20]]</f>
        <v>0</v>
      </c>
      <c r="U174" s="16">
        <f>IFERROR(Ppto2021[[#This Row],[Diferencia vs Estimado]]/Ppto2021[[#This Row],[Estimado 31.12.20]],0)</f>
        <v>0</v>
      </c>
      <c r="V174" s="17">
        <v>0</v>
      </c>
      <c r="W174" s="37">
        <f>Ppto2021[[#This Row],[Cifra Ajustada 2021]]-Ppto2021[[#This Row],[Estimado 31.12.20]]</f>
        <v>0</v>
      </c>
      <c r="X174" s="19">
        <f>IFERROR(Ppto2021[[#This Row],[Diferencia vs Estimado2]]/Ppto2021[[#This Row],[Estimado 31.12.20]],0)</f>
        <v>0</v>
      </c>
      <c r="Y174" s="13" t="s">
        <v>3061</v>
      </c>
    </row>
    <row r="175" spans="1:25" x14ac:dyDescent="0.2">
      <c r="A175" s="13" t="s">
        <v>419</v>
      </c>
      <c r="B175" s="14" t="str">
        <f>MID(Consolidado!$A175,1,1)</f>
        <v>1</v>
      </c>
      <c r="C175" s="14" t="str">
        <f>MID(Consolidado!$A175,3,1)</f>
        <v>1</v>
      </c>
      <c r="D175" s="14" t="str">
        <f>MID(Consolidado!$A175,5,2)</f>
        <v>05</v>
      </c>
      <c r="E175" s="14" t="str">
        <f>MID(Consolidado!$A175,8,1)</f>
        <v>1</v>
      </c>
      <c r="F175" s="14" t="str">
        <f>MID(Consolidado!$A175,10,4)</f>
        <v>PR02</v>
      </c>
      <c r="G175" s="14" t="str">
        <f>MID(Consolidado!$A175,15,2)</f>
        <v>15</v>
      </c>
      <c r="H175" s="14" t="str">
        <f>MID(Consolidado!$A175,18,1)</f>
        <v>5</v>
      </c>
      <c r="I175" s="66" t="str">
        <f>MID(Consolidado!$A175,18,4)</f>
        <v>5641</v>
      </c>
      <c r="J175" s="66" t="str">
        <f>MID(Consolidado!$A175,23,2)</f>
        <v>00</v>
      </c>
      <c r="K175" s="69" t="str">
        <f>VLOOKUP(Ppto2021[[#This Row],[Partida]],Cog,2,FALSE)</f>
        <v>Sistemas De Aire Acondicionado, Calefacción Y De Refrigeración</v>
      </c>
      <c r="L175" s="15">
        <f>IFERROR(VLOOKUP(Consolidado!$A175,corte201031,3,FALSE),0)</f>
        <v>0</v>
      </c>
      <c r="M175" s="15">
        <f>IFERROR(VLOOKUP(Consolidado!$A175,corte201031,4,FALSE),0)</f>
        <v>0</v>
      </c>
      <c r="N175" s="15">
        <f>IFERROR(VLOOKUP(Consolidado!$A175,corte201031,4,FALSE)+VLOOKUP(Consolidado!$A175,corte201031,6,FALSE),0)</f>
        <v>0</v>
      </c>
      <c r="O175" s="15">
        <f>Ppto2021[[#This Row],[Modificado 2020]]-Ppto2021[[#This Row],[Estimado 31.12.20]]</f>
        <v>0</v>
      </c>
      <c r="P175" s="16">
        <f>IFERROR(Ppto2021[[#This Row],[Diferencia]]/Ppto2021[[#This Row],[Modificado 2020]],0)</f>
        <v>0</v>
      </c>
      <c r="Q175" s="17">
        <v>0</v>
      </c>
      <c r="R175" s="17">
        <v>0</v>
      </c>
      <c r="S175" s="17">
        <v>13247</v>
      </c>
      <c r="T175" s="17">
        <f>Ppto2021[[#This Row],[Requerido  2021]]-Ppto2021[[#This Row],[Estimado 31.12.20]]</f>
        <v>13247</v>
      </c>
      <c r="U175" s="16">
        <f>IFERROR(Ppto2021[[#This Row],[Diferencia vs Estimado]]/Ppto2021[[#This Row],[Estimado 31.12.20]],0)</f>
        <v>0</v>
      </c>
      <c r="V175" s="17">
        <v>13247</v>
      </c>
      <c r="W175" s="37">
        <f>Ppto2021[[#This Row],[Cifra Ajustada 2021]]-Ppto2021[[#This Row],[Estimado 31.12.20]]</f>
        <v>13247</v>
      </c>
      <c r="X175" s="19">
        <f>IFERROR(Ppto2021[[#This Row],[Diferencia vs Estimado2]]/Ppto2021[[#This Row],[Estimado 31.12.20]],0)</f>
        <v>0</v>
      </c>
      <c r="Y175" s="13" t="s">
        <v>3080</v>
      </c>
    </row>
    <row r="176" spans="1:25" x14ac:dyDescent="0.2">
      <c r="A176" s="13" t="s">
        <v>421</v>
      </c>
      <c r="B176" s="14" t="str">
        <f>MID(Consolidado!$A176,1,1)</f>
        <v>1</v>
      </c>
      <c r="C176" s="14" t="str">
        <f>MID(Consolidado!$A176,3,1)</f>
        <v>1</v>
      </c>
      <c r="D176" s="14" t="str">
        <f>MID(Consolidado!$A176,5,2)</f>
        <v>05</v>
      </c>
      <c r="E176" s="14" t="str">
        <f>MID(Consolidado!$A176,8,1)</f>
        <v>1</v>
      </c>
      <c r="F176" s="14" t="str">
        <f>MID(Consolidado!$A176,10,4)</f>
        <v>PR02</v>
      </c>
      <c r="G176" s="14" t="str">
        <f>MID(Consolidado!$A176,15,2)</f>
        <v>16</v>
      </c>
      <c r="H176" s="14" t="str">
        <f>MID(Consolidado!$A176,18,1)</f>
        <v>2</v>
      </c>
      <c r="I176" s="66" t="str">
        <f>MID(Consolidado!$A176,18,4)</f>
        <v>2111</v>
      </c>
      <c r="J176" s="66" t="str">
        <f>MID(Consolidado!$A176,23,2)</f>
        <v>01</v>
      </c>
      <c r="K176" s="69" t="str">
        <f>VLOOKUP(Ppto2021[[#This Row],[Partida]],Cog,2,FALSE)</f>
        <v>Materiales, Utiles Y Equipos Menores De Oficina</v>
      </c>
      <c r="L176" s="15">
        <f>IFERROR(VLOOKUP(Consolidado!$A176,corte201031,3,FALSE),0)</f>
        <v>504</v>
      </c>
      <c r="M176" s="15">
        <f>IFERROR(VLOOKUP(Consolidado!$A176,corte201031,4,FALSE),0)</f>
        <v>32</v>
      </c>
      <c r="N176" s="15">
        <f>IFERROR(VLOOKUP(Consolidado!$A176,corte201031,4,FALSE)+VLOOKUP(Consolidado!$A176,corte201031,6,FALSE),0)</f>
        <v>32</v>
      </c>
      <c r="O176" s="15">
        <f>Ppto2021[[#This Row],[Modificado 2020]]-Ppto2021[[#This Row],[Estimado 31.12.20]]</f>
        <v>472</v>
      </c>
      <c r="P176" s="16">
        <f>IFERROR(Ppto2021[[#This Row],[Diferencia]]/Ppto2021[[#This Row],[Modificado 2020]],0)</f>
        <v>0.93650793650793651</v>
      </c>
      <c r="Q176" s="17">
        <v>0</v>
      </c>
      <c r="R176" s="17">
        <v>0</v>
      </c>
      <c r="S176" s="17">
        <v>500</v>
      </c>
      <c r="T176" s="17">
        <f>Ppto2021[[#This Row],[Requerido  2021]]-Ppto2021[[#This Row],[Estimado 31.12.20]]</f>
        <v>468</v>
      </c>
      <c r="U176" s="16">
        <f>IFERROR(Ppto2021[[#This Row],[Diferencia vs Estimado]]/Ppto2021[[#This Row],[Estimado 31.12.20]],0)</f>
        <v>14.625</v>
      </c>
      <c r="V176" s="17">
        <v>500</v>
      </c>
      <c r="W176" s="37">
        <f>Ppto2021[[#This Row],[Cifra Ajustada 2021]]-Ppto2021[[#This Row],[Estimado 31.12.20]]</f>
        <v>468</v>
      </c>
      <c r="X176" s="19">
        <f>IFERROR(Ppto2021[[#This Row],[Diferencia vs Estimado2]]/Ppto2021[[#This Row],[Estimado 31.12.20]],0)</f>
        <v>14.625</v>
      </c>
      <c r="Y176" s="13" t="s">
        <v>330</v>
      </c>
    </row>
    <row r="177" spans="1:25" x14ac:dyDescent="0.2">
      <c r="A177" s="13" t="s">
        <v>422</v>
      </c>
      <c r="B177" s="14" t="str">
        <f>MID(Consolidado!$A177,1,1)</f>
        <v>1</v>
      </c>
      <c r="C177" s="14" t="str">
        <f>MID(Consolidado!$A177,3,1)</f>
        <v>1</v>
      </c>
      <c r="D177" s="14" t="str">
        <f>MID(Consolidado!$A177,5,2)</f>
        <v>05</v>
      </c>
      <c r="E177" s="14" t="str">
        <f>MID(Consolidado!$A177,8,1)</f>
        <v>1</v>
      </c>
      <c r="F177" s="14" t="str">
        <f>MID(Consolidado!$A177,10,4)</f>
        <v>PR02</v>
      </c>
      <c r="G177" s="14" t="str">
        <f>MID(Consolidado!$A177,15,2)</f>
        <v>16</v>
      </c>
      <c r="H177" s="14" t="str">
        <f>MID(Consolidado!$A177,18,1)</f>
        <v>2</v>
      </c>
      <c r="I177" s="66" t="str">
        <f>MID(Consolidado!$A177,18,4)</f>
        <v>2161</v>
      </c>
      <c r="J177" s="66" t="str">
        <f>MID(Consolidado!$A177,23,2)</f>
        <v>01</v>
      </c>
      <c r="K177" s="69" t="str">
        <f>VLOOKUP(Ppto2021[[#This Row],[Partida]],Cog,2,FALSE)</f>
        <v>Material De Limpieza</v>
      </c>
      <c r="L177" s="15">
        <f>IFERROR(VLOOKUP(Consolidado!$A177,corte201031,3,FALSE),0)</f>
        <v>987</v>
      </c>
      <c r="M177" s="15">
        <f>IFERROR(VLOOKUP(Consolidado!$A177,corte201031,4,FALSE),0)</f>
        <v>520</v>
      </c>
      <c r="N177" s="15">
        <f>IFERROR(VLOOKUP(Consolidado!$A177,corte201031,4,FALSE)+VLOOKUP(Consolidado!$A177,corte201031,6,FALSE),0)</f>
        <v>520</v>
      </c>
      <c r="O177" s="15">
        <f>Ppto2021[[#This Row],[Modificado 2020]]-Ppto2021[[#This Row],[Estimado 31.12.20]]</f>
        <v>467</v>
      </c>
      <c r="P177" s="16">
        <f>IFERROR(Ppto2021[[#This Row],[Diferencia]]/Ppto2021[[#This Row],[Modificado 2020]],0)</f>
        <v>0.47315096251266464</v>
      </c>
      <c r="Q177" s="17">
        <v>0</v>
      </c>
      <c r="R177" s="17">
        <v>0</v>
      </c>
      <c r="S177" s="17">
        <v>1500</v>
      </c>
      <c r="T177" s="17">
        <f>Ppto2021[[#This Row],[Requerido  2021]]-Ppto2021[[#This Row],[Estimado 31.12.20]]</f>
        <v>980</v>
      </c>
      <c r="U177" s="16">
        <f>IFERROR(Ppto2021[[#This Row],[Diferencia vs Estimado]]/Ppto2021[[#This Row],[Estimado 31.12.20]],0)</f>
        <v>1.8846153846153846</v>
      </c>
      <c r="V177" s="17">
        <v>1500</v>
      </c>
      <c r="W177" s="37">
        <f>Ppto2021[[#This Row],[Cifra Ajustada 2021]]-Ppto2021[[#This Row],[Estimado 31.12.20]]</f>
        <v>980</v>
      </c>
      <c r="X177" s="19">
        <f>IFERROR(Ppto2021[[#This Row],[Diferencia vs Estimado2]]/Ppto2021[[#This Row],[Estimado 31.12.20]],0)</f>
        <v>1.8846153846153846</v>
      </c>
      <c r="Y177" s="13" t="s">
        <v>423</v>
      </c>
    </row>
    <row r="178" spans="1:25" x14ac:dyDescent="0.2">
      <c r="A178" s="13" t="s">
        <v>424</v>
      </c>
      <c r="B178" s="14" t="str">
        <f>MID(Consolidado!$A178,1,1)</f>
        <v>1</v>
      </c>
      <c r="C178" s="14" t="str">
        <f>MID(Consolidado!$A178,3,1)</f>
        <v>1</v>
      </c>
      <c r="D178" s="14" t="str">
        <f>MID(Consolidado!$A178,5,2)</f>
        <v>05</v>
      </c>
      <c r="E178" s="14" t="str">
        <f>MID(Consolidado!$A178,8,1)</f>
        <v>1</v>
      </c>
      <c r="F178" s="14" t="str">
        <f>MID(Consolidado!$A178,10,4)</f>
        <v>PR02</v>
      </c>
      <c r="G178" s="14" t="str">
        <f>MID(Consolidado!$A178,15,2)</f>
        <v>16</v>
      </c>
      <c r="H178" s="14" t="str">
        <f>MID(Consolidado!$A178,18,1)</f>
        <v>2</v>
      </c>
      <c r="I178" s="66" t="str">
        <f>MID(Consolidado!$A178,18,4)</f>
        <v>2182</v>
      </c>
      <c r="J178" s="66" t="str">
        <f>MID(Consolidado!$A178,23,2)</f>
        <v>00</v>
      </c>
      <c r="K178" s="69" t="str">
        <f>VLOOKUP(Ppto2021[[#This Row],[Partida]],Cog,2,FALSE)</f>
        <v>Registro E Identificación Vehicular</v>
      </c>
      <c r="L178" s="15">
        <f>IFERROR(VLOOKUP(Consolidado!$A178,corte201031,3,FALSE),0)</f>
        <v>1752</v>
      </c>
      <c r="M178" s="15">
        <f>IFERROR(VLOOKUP(Consolidado!$A178,corte201031,4,FALSE),0)</f>
        <v>1752</v>
      </c>
      <c r="N178" s="15">
        <f>IFERROR(VLOOKUP(Consolidado!$A178,corte201031,4,FALSE)+VLOOKUP(Consolidado!$A178,corte201031,6,FALSE),0)</f>
        <v>1752</v>
      </c>
      <c r="O178" s="15">
        <f>Ppto2021[[#This Row],[Modificado 2020]]-Ppto2021[[#This Row],[Estimado 31.12.20]]</f>
        <v>0</v>
      </c>
      <c r="P178" s="16">
        <f>IFERROR(Ppto2021[[#This Row],[Diferencia]]/Ppto2021[[#This Row],[Modificado 2020]],0)</f>
        <v>0</v>
      </c>
      <c r="Q178" s="17">
        <v>0</v>
      </c>
      <c r="R178" s="17">
        <v>0</v>
      </c>
      <c r="S178" s="17">
        <v>1823</v>
      </c>
      <c r="T178" s="17">
        <f>Ppto2021[[#This Row],[Requerido  2021]]-Ppto2021[[#This Row],[Estimado 31.12.20]]</f>
        <v>71</v>
      </c>
      <c r="U178" s="16">
        <f>IFERROR(Ppto2021[[#This Row],[Diferencia vs Estimado]]/Ppto2021[[#This Row],[Estimado 31.12.20]],0)</f>
        <v>4.0525114155251139E-2</v>
      </c>
      <c r="V178" s="17">
        <v>1823</v>
      </c>
      <c r="W178" s="37">
        <f>Ppto2021[[#This Row],[Cifra Ajustada 2021]]-Ppto2021[[#This Row],[Estimado 31.12.20]]</f>
        <v>71</v>
      </c>
      <c r="X178" s="19">
        <f>IFERROR(Ppto2021[[#This Row],[Diferencia vs Estimado2]]/Ppto2021[[#This Row],[Estimado 31.12.20]],0)</f>
        <v>4.0525114155251139E-2</v>
      </c>
      <c r="Y178" s="13" t="s">
        <v>295</v>
      </c>
    </row>
    <row r="179" spans="1:25" x14ac:dyDescent="0.2">
      <c r="A179" s="13" t="s">
        <v>425</v>
      </c>
      <c r="B179" s="14" t="str">
        <f>MID(Consolidado!$A179,1,1)</f>
        <v>1</v>
      </c>
      <c r="C179" s="14" t="str">
        <f>MID(Consolidado!$A179,3,1)</f>
        <v>1</v>
      </c>
      <c r="D179" s="14" t="str">
        <f>MID(Consolidado!$A179,5,2)</f>
        <v>05</v>
      </c>
      <c r="E179" s="14" t="str">
        <f>MID(Consolidado!$A179,8,1)</f>
        <v>1</v>
      </c>
      <c r="F179" s="14" t="str">
        <f>MID(Consolidado!$A179,10,4)</f>
        <v>PR02</v>
      </c>
      <c r="G179" s="14" t="str">
        <f>MID(Consolidado!$A179,15,2)</f>
        <v>16</v>
      </c>
      <c r="H179" s="14" t="str">
        <f>MID(Consolidado!$A179,18,1)</f>
        <v>2</v>
      </c>
      <c r="I179" s="66" t="str">
        <f>MID(Consolidado!$A179,18,4)</f>
        <v>2214</v>
      </c>
      <c r="J179" s="66" t="str">
        <f>MID(Consolidado!$A179,23,2)</f>
        <v>00</v>
      </c>
      <c r="K179" s="69" t="str">
        <f>VLOOKUP(Ppto2021[[#This Row],[Partida]],Cog,2,FALSE)</f>
        <v>Productos Alimenticios Para El Personal En Las Instalaciones De Las Dependencias Y Entidades</v>
      </c>
      <c r="L179" s="15">
        <f>IFERROR(VLOOKUP(Consolidado!$A179,corte201031,3,FALSE),0)</f>
        <v>3295</v>
      </c>
      <c r="M179" s="15">
        <f>IFERROR(VLOOKUP(Consolidado!$A179,corte201031,4,FALSE),0)</f>
        <v>1736</v>
      </c>
      <c r="N179" s="15">
        <f>IFERROR(VLOOKUP(Consolidado!$A179,corte201031,4,FALSE)+VLOOKUP(Consolidado!$A179,corte201031,6,FALSE),0)</f>
        <v>1906</v>
      </c>
      <c r="O179" s="15">
        <f>Ppto2021[[#This Row],[Modificado 2020]]-Ppto2021[[#This Row],[Estimado 31.12.20]]</f>
        <v>1389</v>
      </c>
      <c r="P179" s="16">
        <f>IFERROR(Ppto2021[[#This Row],[Diferencia]]/Ppto2021[[#This Row],[Modificado 2020]],0)</f>
        <v>0.42154779969650985</v>
      </c>
      <c r="Q179" s="17">
        <v>0</v>
      </c>
      <c r="R179" s="17">
        <v>0</v>
      </c>
      <c r="S179" s="17">
        <v>5000</v>
      </c>
      <c r="T179" s="17">
        <f>Ppto2021[[#This Row],[Requerido  2021]]-Ppto2021[[#This Row],[Estimado 31.12.20]]</f>
        <v>3094</v>
      </c>
      <c r="U179" s="16">
        <f>IFERROR(Ppto2021[[#This Row],[Diferencia vs Estimado]]/Ppto2021[[#This Row],[Estimado 31.12.20]],0)</f>
        <v>1.6232948583420777</v>
      </c>
      <c r="V179" s="17">
        <v>3500</v>
      </c>
      <c r="W179" s="37">
        <f>Ppto2021[[#This Row],[Cifra Ajustada 2021]]-Ppto2021[[#This Row],[Estimado 31.12.20]]</f>
        <v>1594</v>
      </c>
      <c r="X179" s="19">
        <f>IFERROR(Ppto2021[[#This Row],[Diferencia vs Estimado2]]/Ppto2021[[#This Row],[Estimado 31.12.20]],0)</f>
        <v>0.8363064008394544</v>
      </c>
      <c r="Y179" s="13" t="s">
        <v>426</v>
      </c>
    </row>
    <row r="180" spans="1:25" x14ac:dyDescent="0.2">
      <c r="A180" s="13" t="s">
        <v>427</v>
      </c>
      <c r="B180" s="14" t="str">
        <f>MID(Consolidado!$A180,1,1)</f>
        <v>1</v>
      </c>
      <c r="C180" s="14" t="str">
        <f>MID(Consolidado!$A180,3,1)</f>
        <v>1</v>
      </c>
      <c r="D180" s="14" t="str">
        <f>MID(Consolidado!$A180,5,2)</f>
        <v>05</v>
      </c>
      <c r="E180" s="14" t="str">
        <f>MID(Consolidado!$A180,8,1)</f>
        <v>1</v>
      </c>
      <c r="F180" s="14" t="str">
        <f>MID(Consolidado!$A180,10,4)</f>
        <v>PR02</v>
      </c>
      <c r="G180" s="14" t="str">
        <f>MID(Consolidado!$A180,15,2)</f>
        <v>16</v>
      </c>
      <c r="H180" s="14" t="str">
        <f>MID(Consolidado!$A180,18,1)</f>
        <v>2</v>
      </c>
      <c r="I180" s="66" t="str">
        <f>MID(Consolidado!$A180,18,4)</f>
        <v>2231</v>
      </c>
      <c r="J180" s="66" t="str">
        <f>MID(Consolidado!$A180,23,2)</f>
        <v>00</v>
      </c>
      <c r="K180" s="69" t="str">
        <f>VLOOKUP(Ppto2021[[#This Row],[Partida]],Cog,2,FALSE)</f>
        <v>Utensilios Para El Servicio De Alimentación</v>
      </c>
      <c r="L180" s="15">
        <f>IFERROR(VLOOKUP(Consolidado!$A180,corte201031,3,FALSE),0)</f>
        <v>0</v>
      </c>
      <c r="M180" s="15">
        <f>IFERROR(VLOOKUP(Consolidado!$A180,corte201031,4,FALSE),0)</f>
        <v>0</v>
      </c>
      <c r="N180" s="15">
        <f>IFERROR(VLOOKUP(Consolidado!$A180,corte201031,4,FALSE)+VLOOKUP(Consolidado!$A180,corte201031,6,FALSE),0)</f>
        <v>0</v>
      </c>
      <c r="O180" s="15">
        <f>Ppto2021[[#This Row],[Modificado 2020]]-Ppto2021[[#This Row],[Estimado 31.12.20]]</f>
        <v>0</v>
      </c>
      <c r="P180" s="16">
        <f>IFERROR(Ppto2021[[#This Row],[Diferencia]]/Ppto2021[[#This Row],[Modificado 2020]],0)</f>
        <v>0</v>
      </c>
      <c r="Q180" s="17">
        <v>0</v>
      </c>
      <c r="R180" s="17">
        <v>0</v>
      </c>
      <c r="S180" s="17">
        <v>10000</v>
      </c>
      <c r="T180" s="17">
        <f>Ppto2021[[#This Row],[Requerido  2021]]-Ppto2021[[#This Row],[Estimado 31.12.20]]</f>
        <v>10000</v>
      </c>
      <c r="U180" s="16">
        <f>IFERROR(Ppto2021[[#This Row],[Diferencia vs Estimado]]/Ppto2021[[#This Row],[Estimado 31.12.20]],0)</f>
        <v>0</v>
      </c>
      <c r="V180" s="17">
        <v>10000</v>
      </c>
      <c r="W180" s="37">
        <f>Ppto2021[[#This Row],[Cifra Ajustada 2021]]-Ppto2021[[#This Row],[Estimado 31.12.20]]</f>
        <v>10000</v>
      </c>
      <c r="X180" s="19">
        <f>IFERROR(Ppto2021[[#This Row],[Diferencia vs Estimado2]]/Ppto2021[[#This Row],[Estimado 31.12.20]],0)</f>
        <v>0</v>
      </c>
      <c r="Y180" s="13" t="s">
        <v>428</v>
      </c>
    </row>
    <row r="181" spans="1:25" x14ac:dyDescent="0.2">
      <c r="A181" s="13" t="s">
        <v>429</v>
      </c>
      <c r="B181" s="14" t="str">
        <f>MID(Consolidado!$A181,1,1)</f>
        <v>1</v>
      </c>
      <c r="C181" s="14" t="str">
        <f>MID(Consolidado!$A181,3,1)</f>
        <v>1</v>
      </c>
      <c r="D181" s="14" t="str">
        <f>MID(Consolidado!$A181,5,2)</f>
        <v>05</v>
      </c>
      <c r="E181" s="14" t="str">
        <f>MID(Consolidado!$A181,8,1)</f>
        <v>1</v>
      </c>
      <c r="F181" s="14" t="str">
        <f>MID(Consolidado!$A181,10,4)</f>
        <v>PR02</v>
      </c>
      <c r="G181" s="14" t="str">
        <f>MID(Consolidado!$A181,15,2)</f>
        <v>16</v>
      </c>
      <c r="H181" s="14" t="str">
        <f>MID(Consolidado!$A181,18,1)</f>
        <v>2</v>
      </c>
      <c r="I181" s="66" t="str">
        <f>MID(Consolidado!$A181,18,4)</f>
        <v>2411</v>
      </c>
      <c r="J181" s="66" t="str">
        <f>MID(Consolidado!$A181,23,2)</f>
        <v>01</v>
      </c>
      <c r="K181" s="69" t="str">
        <f>VLOOKUP(Ppto2021[[#This Row],[Partida]],Cog,2,FALSE)</f>
        <v xml:space="preserve">Productos Minerales No Metálicos </v>
      </c>
      <c r="L181" s="15">
        <f>IFERROR(VLOOKUP(Consolidado!$A181,corte201031,3,FALSE),0)</f>
        <v>355</v>
      </c>
      <c r="M181" s="15">
        <f>IFERROR(VLOOKUP(Consolidado!$A181,corte201031,4,FALSE),0)</f>
        <v>0</v>
      </c>
      <c r="N181" s="15">
        <f>IFERROR(VLOOKUP(Consolidado!$A181,corte201031,4,FALSE)+VLOOKUP(Consolidado!$A181,corte201031,6,FALSE),0)</f>
        <v>0</v>
      </c>
      <c r="O181" s="15">
        <f>Ppto2021[[#This Row],[Modificado 2020]]-Ppto2021[[#This Row],[Estimado 31.12.20]]</f>
        <v>355</v>
      </c>
      <c r="P181" s="16">
        <f>IFERROR(Ppto2021[[#This Row],[Diferencia]]/Ppto2021[[#This Row],[Modificado 2020]],0)</f>
        <v>1</v>
      </c>
      <c r="Q181" s="17">
        <v>0</v>
      </c>
      <c r="R181" s="17">
        <v>0</v>
      </c>
      <c r="S181" s="17">
        <v>1000</v>
      </c>
      <c r="T181" s="17">
        <f>Ppto2021[[#This Row],[Requerido  2021]]-Ppto2021[[#This Row],[Estimado 31.12.20]]</f>
        <v>1000</v>
      </c>
      <c r="U181" s="16">
        <f>IFERROR(Ppto2021[[#This Row],[Diferencia vs Estimado]]/Ppto2021[[#This Row],[Estimado 31.12.20]],0)</f>
        <v>0</v>
      </c>
      <c r="V181" s="17">
        <v>1000</v>
      </c>
      <c r="W181" s="37">
        <f>Ppto2021[[#This Row],[Cifra Ajustada 2021]]-Ppto2021[[#This Row],[Estimado 31.12.20]]</f>
        <v>1000</v>
      </c>
      <c r="X181" s="19">
        <f>IFERROR(Ppto2021[[#This Row],[Diferencia vs Estimado2]]/Ppto2021[[#This Row],[Estimado 31.12.20]],0)</f>
        <v>0</v>
      </c>
      <c r="Y181" s="13" t="s">
        <v>430</v>
      </c>
    </row>
    <row r="182" spans="1:25" x14ac:dyDescent="0.2">
      <c r="A182" s="13" t="s">
        <v>431</v>
      </c>
      <c r="B182" s="14" t="str">
        <f>MID(Consolidado!$A182,1,1)</f>
        <v>1</v>
      </c>
      <c r="C182" s="14" t="str">
        <f>MID(Consolidado!$A182,3,1)</f>
        <v>1</v>
      </c>
      <c r="D182" s="14" t="str">
        <f>MID(Consolidado!$A182,5,2)</f>
        <v>05</v>
      </c>
      <c r="E182" s="14" t="str">
        <f>MID(Consolidado!$A182,8,1)</f>
        <v>1</v>
      </c>
      <c r="F182" s="14" t="str">
        <f>MID(Consolidado!$A182,10,4)</f>
        <v>PR02</v>
      </c>
      <c r="G182" s="14" t="str">
        <f>MID(Consolidado!$A182,15,2)</f>
        <v>16</v>
      </c>
      <c r="H182" s="14" t="str">
        <f>MID(Consolidado!$A182,18,1)</f>
        <v>2</v>
      </c>
      <c r="I182" s="66" t="str">
        <f>MID(Consolidado!$A182,18,4)</f>
        <v>2411</v>
      </c>
      <c r="J182" s="66" t="str">
        <f>MID(Consolidado!$A182,23,2)</f>
        <v>02</v>
      </c>
      <c r="K182" s="69" t="str">
        <f>VLOOKUP(Ppto2021[[#This Row],[Partida]],Cog,2,FALSE)</f>
        <v xml:space="preserve">Productos Minerales No Metálicos </v>
      </c>
      <c r="L182" s="15">
        <f>IFERROR(VLOOKUP(Consolidado!$A182,corte201031,3,FALSE),0)</f>
        <v>0</v>
      </c>
      <c r="M182" s="15">
        <f>IFERROR(VLOOKUP(Consolidado!$A182,corte201031,4,FALSE),0)</f>
        <v>0</v>
      </c>
      <c r="N182" s="15">
        <f>IFERROR(VLOOKUP(Consolidado!$A182,corte201031,4,FALSE)+VLOOKUP(Consolidado!$A182,corte201031,6,FALSE),0)</f>
        <v>0</v>
      </c>
      <c r="O182" s="15">
        <f>Ppto2021[[#This Row],[Modificado 2020]]-Ppto2021[[#This Row],[Estimado 31.12.20]]</f>
        <v>0</v>
      </c>
      <c r="P182" s="16">
        <f>IFERROR(Ppto2021[[#This Row],[Diferencia]]/Ppto2021[[#This Row],[Modificado 2020]],0)</f>
        <v>0</v>
      </c>
      <c r="Q182" s="17">
        <v>0</v>
      </c>
      <c r="R182" s="17">
        <v>0</v>
      </c>
      <c r="S182" s="17">
        <v>17090</v>
      </c>
      <c r="T182" s="17">
        <f>Ppto2021[[#This Row],[Requerido  2021]]-Ppto2021[[#This Row],[Estimado 31.12.20]]</f>
        <v>17090</v>
      </c>
      <c r="U182" s="16">
        <f>IFERROR(Ppto2021[[#This Row],[Diferencia vs Estimado]]/Ppto2021[[#This Row],[Estimado 31.12.20]],0)</f>
        <v>0</v>
      </c>
      <c r="V182" s="17">
        <v>17090</v>
      </c>
      <c r="W182" s="37">
        <f>Ppto2021[[#This Row],[Cifra Ajustada 2021]]-Ppto2021[[#This Row],[Estimado 31.12.20]]</f>
        <v>17090</v>
      </c>
      <c r="X182" s="19">
        <f>IFERROR(Ppto2021[[#This Row],[Diferencia vs Estimado2]]/Ppto2021[[#This Row],[Estimado 31.12.20]],0)</f>
        <v>0</v>
      </c>
      <c r="Y182" s="13" t="s">
        <v>3081</v>
      </c>
    </row>
    <row r="183" spans="1:25" x14ac:dyDescent="0.2">
      <c r="A183" s="13" t="s">
        <v>432</v>
      </c>
      <c r="B183" s="14" t="str">
        <f>MID(Consolidado!$A183,1,1)</f>
        <v>1</v>
      </c>
      <c r="C183" s="14" t="str">
        <f>MID(Consolidado!$A183,3,1)</f>
        <v>1</v>
      </c>
      <c r="D183" s="14" t="str">
        <f>MID(Consolidado!$A183,5,2)</f>
        <v>05</v>
      </c>
      <c r="E183" s="14" t="str">
        <f>MID(Consolidado!$A183,8,1)</f>
        <v>1</v>
      </c>
      <c r="F183" s="14" t="str">
        <f>MID(Consolidado!$A183,10,4)</f>
        <v>PR02</v>
      </c>
      <c r="G183" s="14" t="str">
        <f>MID(Consolidado!$A183,15,2)</f>
        <v>16</v>
      </c>
      <c r="H183" s="14" t="str">
        <f>MID(Consolidado!$A183,18,1)</f>
        <v>2</v>
      </c>
      <c r="I183" s="66" t="str">
        <f>MID(Consolidado!$A183,18,4)</f>
        <v>2421</v>
      </c>
      <c r="J183" s="66" t="str">
        <f>MID(Consolidado!$A183,23,2)</f>
        <v>01</v>
      </c>
      <c r="K183" s="69" t="str">
        <f>VLOOKUP(Ppto2021[[#This Row],[Partida]],Cog,2,FALSE)</f>
        <v xml:space="preserve">Cemento Y Productos De Concreto </v>
      </c>
      <c r="L183" s="15">
        <f>IFERROR(VLOOKUP(Consolidado!$A183,corte201031,3,FALSE),0)</f>
        <v>503</v>
      </c>
      <c r="M183" s="15">
        <f>IFERROR(VLOOKUP(Consolidado!$A183,corte201031,4,FALSE),0)</f>
        <v>175</v>
      </c>
      <c r="N183" s="15">
        <f>IFERROR(VLOOKUP(Consolidado!$A183,corte201031,4,FALSE)+VLOOKUP(Consolidado!$A183,corte201031,6,FALSE),0)</f>
        <v>175</v>
      </c>
      <c r="O183" s="15">
        <f>Ppto2021[[#This Row],[Modificado 2020]]-Ppto2021[[#This Row],[Estimado 31.12.20]]</f>
        <v>328</v>
      </c>
      <c r="P183" s="16">
        <f>IFERROR(Ppto2021[[#This Row],[Diferencia]]/Ppto2021[[#This Row],[Modificado 2020]],0)</f>
        <v>0.65208747514910537</v>
      </c>
      <c r="Q183" s="17">
        <v>0</v>
      </c>
      <c r="R183" s="17">
        <v>0</v>
      </c>
      <c r="S183" s="17">
        <v>3000</v>
      </c>
      <c r="T183" s="17">
        <f>Ppto2021[[#This Row],[Requerido  2021]]-Ppto2021[[#This Row],[Estimado 31.12.20]]</f>
        <v>2825</v>
      </c>
      <c r="U183" s="16">
        <f>IFERROR(Ppto2021[[#This Row],[Diferencia vs Estimado]]/Ppto2021[[#This Row],[Estimado 31.12.20]],0)</f>
        <v>16.142857142857142</v>
      </c>
      <c r="V183" s="17">
        <v>1500</v>
      </c>
      <c r="W183" s="37">
        <f>Ppto2021[[#This Row],[Cifra Ajustada 2021]]-Ppto2021[[#This Row],[Estimado 31.12.20]]</f>
        <v>1325</v>
      </c>
      <c r="X183" s="19">
        <f>IFERROR(Ppto2021[[#This Row],[Diferencia vs Estimado2]]/Ppto2021[[#This Row],[Estimado 31.12.20]],0)</f>
        <v>7.5714285714285712</v>
      </c>
      <c r="Y183" s="13" t="s">
        <v>433</v>
      </c>
    </row>
    <row r="184" spans="1:25" x14ac:dyDescent="0.2">
      <c r="A184" s="13" t="s">
        <v>434</v>
      </c>
      <c r="B184" s="14" t="str">
        <f>MID(Consolidado!$A184,1,1)</f>
        <v>1</v>
      </c>
      <c r="C184" s="14" t="str">
        <f>MID(Consolidado!$A184,3,1)</f>
        <v>1</v>
      </c>
      <c r="D184" s="14" t="str">
        <f>MID(Consolidado!$A184,5,2)</f>
        <v>05</v>
      </c>
      <c r="E184" s="14" t="str">
        <f>MID(Consolidado!$A184,8,1)</f>
        <v>1</v>
      </c>
      <c r="F184" s="14" t="str">
        <f>MID(Consolidado!$A184,10,4)</f>
        <v>PR02</v>
      </c>
      <c r="G184" s="14" t="str">
        <f>MID(Consolidado!$A184,15,2)</f>
        <v>16</v>
      </c>
      <c r="H184" s="14" t="str">
        <f>MID(Consolidado!$A184,18,1)</f>
        <v>2</v>
      </c>
      <c r="I184" s="66" t="str">
        <f>MID(Consolidado!$A184,18,4)</f>
        <v>2431</v>
      </c>
      <c r="J184" s="66" t="str">
        <f>MID(Consolidado!$A184,23,2)</f>
        <v>01</v>
      </c>
      <c r="K184" s="69" t="str">
        <f>VLOOKUP(Ppto2021[[#This Row],[Partida]],Cog,2,FALSE)</f>
        <v xml:space="preserve">Cal, Yeso Y Productos De Yeso </v>
      </c>
      <c r="L184" s="15">
        <f>IFERROR(VLOOKUP(Consolidado!$A184,corte201031,3,FALSE),0)</f>
        <v>80.010000000000005</v>
      </c>
      <c r="M184" s="15">
        <f>IFERROR(VLOOKUP(Consolidado!$A184,corte201031,4,FALSE),0)</f>
        <v>80.010000000000005</v>
      </c>
      <c r="N184" s="15">
        <f>IFERROR(VLOOKUP(Consolidado!$A184,corte201031,4,FALSE)+VLOOKUP(Consolidado!$A184,corte201031,6,FALSE),0)</f>
        <v>80.010000000000005</v>
      </c>
      <c r="O184" s="15">
        <f>Ppto2021[[#This Row],[Modificado 2020]]-Ppto2021[[#This Row],[Estimado 31.12.20]]</f>
        <v>0</v>
      </c>
      <c r="P184" s="16">
        <f>IFERROR(Ppto2021[[#This Row],[Diferencia]]/Ppto2021[[#This Row],[Modificado 2020]],0)</f>
        <v>0</v>
      </c>
      <c r="Q184" s="17">
        <v>0</v>
      </c>
      <c r="R184" s="17">
        <v>0</v>
      </c>
      <c r="S184" s="17">
        <v>500</v>
      </c>
      <c r="T184" s="17">
        <f>Ppto2021[[#This Row],[Requerido  2021]]-Ppto2021[[#This Row],[Estimado 31.12.20]]</f>
        <v>419.99</v>
      </c>
      <c r="U184" s="16">
        <f>IFERROR(Ppto2021[[#This Row],[Diferencia vs Estimado]]/Ppto2021[[#This Row],[Estimado 31.12.20]],0)</f>
        <v>5.2492188476440447</v>
      </c>
      <c r="V184" s="17">
        <v>500</v>
      </c>
      <c r="W184" s="37">
        <f>Ppto2021[[#This Row],[Cifra Ajustada 2021]]-Ppto2021[[#This Row],[Estimado 31.12.20]]</f>
        <v>419.99</v>
      </c>
      <c r="X184" s="19">
        <f>IFERROR(Ppto2021[[#This Row],[Diferencia vs Estimado2]]/Ppto2021[[#This Row],[Estimado 31.12.20]],0)</f>
        <v>5.2492188476440447</v>
      </c>
      <c r="Y184" s="13" t="s">
        <v>435</v>
      </c>
    </row>
    <row r="185" spans="1:25" x14ac:dyDescent="0.2">
      <c r="A185" s="13" t="s">
        <v>436</v>
      </c>
      <c r="B185" s="14" t="str">
        <f>MID(Consolidado!$A185,1,1)</f>
        <v>1</v>
      </c>
      <c r="C185" s="14" t="str">
        <f>MID(Consolidado!$A185,3,1)</f>
        <v>1</v>
      </c>
      <c r="D185" s="14" t="str">
        <f>MID(Consolidado!$A185,5,2)</f>
        <v>05</v>
      </c>
      <c r="E185" s="14" t="str">
        <f>MID(Consolidado!$A185,8,1)</f>
        <v>1</v>
      </c>
      <c r="F185" s="14" t="str">
        <f>MID(Consolidado!$A185,10,4)</f>
        <v>PR02</v>
      </c>
      <c r="G185" s="14" t="str">
        <f>MID(Consolidado!$A185,15,2)</f>
        <v>16</v>
      </c>
      <c r="H185" s="14" t="str">
        <f>MID(Consolidado!$A185,18,1)</f>
        <v>2</v>
      </c>
      <c r="I185" s="66" t="str">
        <f>MID(Consolidado!$A185,18,4)</f>
        <v>2441</v>
      </c>
      <c r="J185" s="66" t="str">
        <f>MID(Consolidado!$A185,23,2)</f>
        <v>01</v>
      </c>
      <c r="K185" s="69" t="str">
        <f>VLOOKUP(Ppto2021[[#This Row],[Partida]],Cog,2,FALSE)</f>
        <v xml:space="preserve">Madera Y Productos De Madera </v>
      </c>
      <c r="L185" s="15">
        <f>IFERROR(VLOOKUP(Consolidado!$A185,corte201031,3,FALSE),0)</f>
        <v>0</v>
      </c>
      <c r="M185" s="15">
        <f>IFERROR(VLOOKUP(Consolidado!$A185,corte201031,4,FALSE),0)</f>
        <v>0</v>
      </c>
      <c r="N185" s="15">
        <f>IFERROR(VLOOKUP(Consolidado!$A185,corte201031,4,FALSE)+VLOOKUP(Consolidado!$A185,corte201031,6,FALSE),0)</f>
        <v>0</v>
      </c>
      <c r="O185" s="15">
        <f>Ppto2021[[#This Row],[Modificado 2020]]-Ppto2021[[#This Row],[Estimado 31.12.20]]</f>
        <v>0</v>
      </c>
      <c r="P185" s="16">
        <f>IFERROR(Ppto2021[[#This Row],[Diferencia]]/Ppto2021[[#This Row],[Modificado 2020]],0)</f>
        <v>0</v>
      </c>
      <c r="Q185" s="17">
        <v>0</v>
      </c>
      <c r="R185" s="17">
        <v>0</v>
      </c>
      <c r="S185" s="17">
        <v>5000</v>
      </c>
      <c r="T185" s="17">
        <f>Ppto2021[[#This Row],[Requerido  2021]]-Ppto2021[[#This Row],[Estimado 31.12.20]]</f>
        <v>5000</v>
      </c>
      <c r="U185" s="16">
        <f>IFERROR(Ppto2021[[#This Row],[Diferencia vs Estimado]]/Ppto2021[[#This Row],[Estimado 31.12.20]],0)</f>
        <v>0</v>
      </c>
      <c r="V185" s="17">
        <v>3000</v>
      </c>
      <c r="W185" s="37">
        <f>Ppto2021[[#This Row],[Cifra Ajustada 2021]]-Ppto2021[[#This Row],[Estimado 31.12.20]]</f>
        <v>3000</v>
      </c>
      <c r="X185" s="19">
        <f>IFERROR(Ppto2021[[#This Row],[Diferencia vs Estimado2]]/Ppto2021[[#This Row],[Estimado 31.12.20]],0)</f>
        <v>0</v>
      </c>
      <c r="Y185" s="13" t="s">
        <v>435</v>
      </c>
    </row>
    <row r="186" spans="1:25" x14ac:dyDescent="0.2">
      <c r="A186" s="13" t="s">
        <v>438</v>
      </c>
      <c r="B186" s="14" t="str">
        <f>MID(Consolidado!$A186,1,1)</f>
        <v>1</v>
      </c>
      <c r="C186" s="14" t="str">
        <f>MID(Consolidado!$A186,3,1)</f>
        <v>1</v>
      </c>
      <c r="D186" s="14" t="str">
        <f>MID(Consolidado!$A186,5,2)</f>
        <v>05</v>
      </c>
      <c r="E186" s="14" t="str">
        <f>MID(Consolidado!$A186,8,1)</f>
        <v>1</v>
      </c>
      <c r="F186" s="14" t="str">
        <f>MID(Consolidado!$A186,10,4)</f>
        <v>PR02</v>
      </c>
      <c r="G186" s="14" t="str">
        <f>MID(Consolidado!$A186,15,2)</f>
        <v>16</v>
      </c>
      <c r="H186" s="14" t="str">
        <f>MID(Consolidado!$A186,18,1)</f>
        <v>2</v>
      </c>
      <c r="I186" s="66" t="str">
        <f>MID(Consolidado!$A186,18,4)</f>
        <v>2451</v>
      </c>
      <c r="J186" s="66" t="str">
        <f>MID(Consolidado!$A186,23,2)</f>
        <v>01</v>
      </c>
      <c r="K186" s="69" t="str">
        <f>VLOOKUP(Ppto2021[[#This Row],[Partida]],Cog,2,FALSE)</f>
        <v xml:space="preserve">Vidrio Y Productos De Vidrio </v>
      </c>
      <c r="L186" s="15">
        <f>IFERROR(VLOOKUP(Consolidado!$A186,corte201031,3,FALSE),0)</f>
        <v>1544</v>
      </c>
      <c r="M186" s="15">
        <f>IFERROR(VLOOKUP(Consolidado!$A186,corte201031,4,FALSE),0)</f>
        <v>1500</v>
      </c>
      <c r="N186" s="15">
        <f>IFERROR(VLOOKUP(Consolidado!$A186,corte201031,4,FALSE)+VLOOKUP(Consolidado!$A186,corte201031,6,FALSE),0)</f>
        <v>1500</v>
      </c>
      <c r="O186" s="15">
        <f>Ppto2021[[#This Row],[Modificado 2020]]-Ppto2021[[#This Row],[Estimado 31.12.20]]</f>
        <v>44</v>
      </c>
      <c r="P186" s="16">
        <f>IFERROR(Ppto2021[[#This Row],[Diferencia]]/Ppto2021[[#This Row],[Modificado 2020]],0)</f>
        <v>2.8497409326424871E-2</v>
      </c>
      <c r="Q186" s="17">
        <v>0</v>
      </c>
      <c r="R186" s="17">
        <v>0</v>
      </c>
      <c r="S186" s="17">
        <v>2000</v>
      </c>
      <c r="T186" s="17">
        <f>Ppto2021[[#This Row],[Requerido  2021]]-Ppto2021[[#This Row],[Estimado 31.12.20]]</f>
        <v>500</v>
      </c>
      <c r="U186" s="16">
        <f>IFERROR(Ppto2021[[#This Row],[Diferencia vs Estimado]]/Ppto2021[[#This Row],[Estimado 31.12.20]],0)</f>
        <v>0.33333333333333331</v>
      </c>
      <c r="V186" s="17">
        <v>2000</v>
      </c>
      <c r="W186" s="37">
        <f>Ppto2021[[#This Row],[Cifra Ajustada 2021]]-Ppto2021[[#This Row],[Estimado 31.12.20]]</f>
        <v>500</v>
      </c>
      <c r="X186" s="19">
        <f>IFERROR(Ppto2021[[#This Row],[Diferencia vs Estimado2]]/Ppto2021[[#This Row],[Estimado 31.12.20]],0)</f>
        <v>0.33333333333333331</v>
      </c>
      <c r="Y186" s="13" t="s">
        <v>439</v>
      </c>
    </row>
    <row r="187" spans="1:25" x14ac:dyDescent="0.2">
      <c r="A187" s="13" t="s">
        <v>440</v>
      </c>
      <c r="B187" s="14" t="str">
        <f>MID(Consolidado!$A187,1,1)</f>
        <v>1</v>
      </c>
      <c r="C187" s="14" t="str">
        <f>MID(Consolidado!$A187,3,1)</f>
        <v>1</v>
      </c>
      <c r="D187" s="14" t="str">
        <f>MID(Consolidado!$A187,5,2)</f>
        <v>05</v>
      </c>
      <c r="E187" s="14" t="str">
        <f>MID(Consolidado!$A187,8,1)</f>
        <v>1</v>
      </c>
      <c r="F187" s="14" t="str">
        <f>MID(Consolidado!$A187,10,4)</f>
        <v>PR02</v>
      </c>
      <c r="G187" s="14" t="str">
        <f>MID(Consolidado!$A187,15,2)</f>
        <v>16</v>
      </c>
      <c r="H187" s="14" t="str">
        <f>MID(Consolidado!$A187,18,1)</f>
        <v>2</v>
      </c>
      <c r="I187" s="66" t="str">
        <f>MID(Consolidado!$A187,18,4)</f>
        <v>2461</v>
      </c>
      <c r="J187" s="66" t="str">
        <f>MID(Consolidado!$A187,23,2)</f>
        <v>01</v>
      </c>
      <c r="K187" s="69" t="str">
        <f>VLOOKUP(Ppto2021[[#This Row],[Partida]],Cog,2,FALSE)</f>
        <v xml:space="preserve">Material Eléctrico Y Electrónico </v>
      </c>
      <c r="L187" s="15">
        <f>IFERROR(VLOOKUP(Consolidado!$A187,corte201031,3,FALSE),0)</f>
        <v>4699</v>
      </c>
      <c r="M187" s="15">
        <f>IFERROR(VLOOKUP(Consolidado!$A187,corte201031,4,FALSE),0)</f>
        <v>3486.11</v>
      </c>
      <c r="N187" s="15">
        <f>IFERROR(VLOOKUP(Consolidado!$A187,corte201031,4,FALSE)+VLOOKUP(Consolidado!$A187,corte201031,6,FALSE),0)</f>
        <v>3486.11</v>
      </c>
      <c r="O187" s="15">
        <f>Ppto2021[[#This Row],[Modificado 2020]]-Ppto2021[[#This Row],[Estimado 31.12.20]]</f>
        <v>1212.8899999999999</v>
      </c>
      <c r="P187" s="16">
        <f>IFERROR(Ppto2021[[#This Row],[Diferencia]]/Ppto2021[[#This Row],[Modificado 2020]],0)</f>
        <v>0.2581166205575654</v>
      </c>
      <c r="Q187" s="17">
        <v>0</v>
      </c>
      <c r="R187" s="17">
        <v>0</v>
      </c>
      <c r="S187" s="17">
        <v>5000</v>
      </c>
      <c r="T187" s="17">
        <f>Ppto2021[[#This Row],[Requerido  2021]]-Ppto2021[[#This Row],[Estimado 31.12.20]]</f>
        <v>1513.8899999999999</v>
      </c>
      <c r="U187" s="16">
        <f>IFERROR(Ppto2021[[#This Row],[Diferencia vs Estimado]]/Ppto2021[[#This Row],[Estimado 31.12.20]],0)</f>
        <v>0.43426340534291796</v>
      </c>
      <c r="V187" s="17">
        <v>5000</v>
      </c>
      <c r="W187" s="37">
        <f>Ppto2021[[#This Row],[Cifra Ajustada 2021]]-Ppto2021[[#This Row],[Estimado 31.12.20]]</f>
        <v>1513.8899999999999</v>
      </c>
      <c r="X187" s="19">
        <f>IFERROR(Ppto2021[[#This Row],[Diferencia vs Estimado2]]/Ppto2021[[#This Row],[Estimado 31.12.20]],0)</f>
        <v>0.43426340534291796</v>
      </c>
      <c r="Y187" s="13" t="s">
        <v>347</v>
      </c>
    </row>
    <row r="188" spans="1:25" x14ac:dyDescent="0.2">
      <c r="A188" s="13" t="s">
        <v>441</v>
      </c>
      <c r="B188" s="14" t="str">
        <f>MID(Consolidado!$A188,1,1)</f>
        <v>1</v>
      </c>
      <c r="C188" s="14" t="str">
        <f>MID(Consolidado!$A188,3,1)</f>
        <v>1</v>
      </c>
      <c r="D188" s="14" t="str">
        <f>MID(Consolidado!$A188,5,2)</f>
        <v>05</v>
      </c>
      <c r="E188" s="14" t="str">
        <f>MID(Consolidado!$A188,8,1)</f>
        <v>1</v>
      </c>
      <c r="F188" s="14" t="str">
        <f>MID(Consolidado!$A188,10,4)</f>
        <v>PR02</v>
      </c>
      <c r="G188" s="14" t="str">
        <f>MID(Consolidado!$A188,15,2)</f>
        <v>16</v>
      </c>
      <c r="H188" s="14" t="str">
        <f>MID(Consolidado!$A188,18,1)</f>
        <v>2</v>
      </c>
      <c r="I188" s="66" t="str">
        <f>MID(Consolidado!$A188,18,4)</f>
        <v>2471</v>
      </c>
      <c r="J188" s="66" t="str">
        <f>MID(Consolidado!$A188,23,2)</f>
        <v>01</v>
      </c>
      <c r="K188" s="69" t="str">
        <f>VLOOKUP(Ppto2021[[#This Row],[Partida]],Cog,2,FALSE)</f>
        <v xml:space="preserve">Artículos Metálicos Para La Construcción </v>
      </c>
      <c r="L188" s="15">
        <f>IFERROR(VLOOKUP(Consolidado!$A188,corte201031,3,FALSE),0)</f>
        <v>2030</v>
      </c>
      <c r="M188" s="15">
        <f>IFERROR(VLOOKUP(Consolidado!$A188,corte201031,4,FALSE),0)</f>
        <v>2030</v>
      </c>
      <c r="N188" s="15">
        <f>IFERROR(VLOOKUP(Consolidado!$A188,corte201031,4,FALSE)+VLOOKUP(Consolidado!$A188,corte201031,6,FALSE),0)</f>
        <v>2030</v>
      </c>
      <c r="O188" s="15">
        <f>Ppto2021[[#This Row],[Modificado 2020]]-Ppto2021[[#This Row],[Estimado 31.12.20]]</f>
        <v>0</v>
      </c>
      <c r="P188" s="16">
        <f>IFERROR(Ppto2021[[#This Row],[Diferencia]]/Ppto2021[[#This Row],[Modificado 2020]],0)</f>
        <v>0</v>
      </c>
      <c r="Q188" s="17">
        <v>0</v>
      </c>
      <c r="R188" s="17">
        <v>0</v>
      </c>
      <c r="S188" s="17">
        <v>3000</v>
      </c>
      <c r="T188" s="17">
        <f>Ppto2021[[#This Row],[Requerido  2021]]-Ppto2021[[#This Row],[Estimado 31.12.20]]</f>
        <v>970</v>
      </c>
      <c r="U188" s="16">
        <f>IFERROR(Ppto2021[[#This Row],[Diferencia vs Estimado]]/Ppto2021[[#This Row],[Estimado 31.12.20]],0)</f>
        <v>0.47783251231527096</v>
      </c>
      <c r="V188" s="17">
        <v>2000</v>
      </c>
      <c r="W188" s="37">
        <f>Ppto2021[[#This Row],[Cifra Ajustada 2021]]-Ppto2021[[#This Row],[Estimado 31.12.20]]</f>
        <v>-30</v>
      </c>
      <c r="X188" s="19">
        <f>IFERROR(Ppto2021[[#This Row],[Diferencia vs Estimado2]]/Ppto2021[[#This Row],[Estimado 31.12.20]],0)</f>
        <v>-1.4778325123152709E-2</v>
      </c>
      <c r="Y188" s="13" t="s">
        <v>442</v>
      </c>
    </row>
    <row r="189" spans="1:25" x14ac:dyDescent="0.2">
      <c r="A189" s="13" t="s">
        <v>443</v>
      </c>
      <c r="B189" s="14" t="str">
        <f>MID(Consolidado!$A189,1,1)</f>
        <v>1</v>
      </c>
      <c r="C189" s="14" t="str">
        <f>MID(Consolidado!$A189,3,1)</f>
        <v>1</v>
      </c>
      <c r="D189" s="14" t="str">
        <f>MID(Consolidado!$A189,5,2)</f>
        <v>05</v>
      </c>
      <c r="E189" s="14" t="str">
        <f>MID(Consolidado!$A189,8,1)</f>
        <v>1</v>
      </c>
      <c r="F189" s="14" t="str">
        <f>MID(Consolidado!$A189,10,4)</f>
        <v>PR02</v>
      </c>
      <c r="G189" s="14" t="str">
        <f>MID(Consolidado!$A189,15,2)</f>
        <v>16</v>
      </c>
      <c r="H189" s="14" t="str">
        <f>MID(Consolidado!$A189,18,1)</f>
        <v>2</v>
      </c>
      <c r="I189" s="66" t="str">
        <f>MID(Consolidado!$A189,18,4)</f>
        <v>2481</v>
      </c>
      <c r="J189" s="66" t="str">
        <f>MID(Consolidado!$A189,23,2)</f>
        <v>01</v>
      </c>
      <c r="K189" s="69" t="str">
        <f>VLOOKUP(Ppto2021[[#This Row],[Partida]],Cog,2,FALSE)</f>
        <v xml:space="preserve">Materiales Complementarios </v>
      </c>
      <c r="L189" s="15">
        <f>IFERROR(VLOOKUP(Consolidado!$A189,corte201031,3,FALSE),0)</f>
        <v>1487</v>
      </c>
      <c r="M189" s="15">
        <f>IFERROR(VLOOKUP(Consolidado!$A189,corte201031,4,FALSE),0)</f>
        <v>1383.94</v>
      </c>
      <c r="N189" s="15">
        <f>IFERROR(VLOOKUP(Consolidado!$A189,corte201031,4,FALSE)+VLOOKUP(Consolidado!$A189,corte201031,6,FALSE),0)</f>
        <v>1383.94</v>
      </c>
      <c r="O189" s="15">
        <f>Ppto2021[[#This Row],[Modificado 2020]]-Ppto2021[[#This Row],[Estimado 31.12.20]]</f>
        <v>103.05999999999995</v>
      </c>
      <c r="P189" s="16">
        <f>IFERROR(Ppto2021[[#This Row],[Diferencia]]/Ppto2021[[#This Row],[Modificado 2020]],0)</f>
        <v>6.9307330195023498E-2</v>
      </c>
      <c r="Q189" s="17">
        <v>0</v>
      </c>
      <c r="R189" s="17">
        <v>0</v>
      </c>
      <c r="S189" s="17">
        <v>5000</v>
      </c>
      <c r="T189" s="17">
        <f>Ppto2021[[#This Row],[Requerido  2021]]-Ppto2021[[#This Row],[Estimado 31.12.20]]</f>
        <v>3616.06</v>
      </c>
      <c r="U189" s="16">
        <f>IFERROR(Ppto2021[[#This Row],[Diferencia vs Estimado]]/Ppto2021[[#This Row],[Estimado 31.12.20]],0)</f>
        <v>2.6128733904649044</v>
      </c>
      <c r="V189" s="17">
        <v>3000</v>
      </c>
      <c r="W189" s="37">
        <f>Ppto2021[[#This Row],[Cifra Ajustada 2021]]-Ppto2021[[#This Row],[Estimado 31.12.20]]</f>
        <v>1616.06</v>
      </c>
      <c r="X189" s="19">
        <f>IFERROR(Ppto2021[[#This Row],[Diferencia vs Estimado2]]/Ppto2021[[#This Row],[Estimado 31.12.20]],0)</f>
        <v>1.1677240342789426</v>
      </c>
      <c r="Y189" s="13" t="s">
        <v>352</v>
      </c>
    </row>
    <row r="190" spans="1:25" x14ac:dyDescent="0.2">
      <c r="A190" s="13" t="s">
        <v>444</v>
      </c>
      <c r="B190" s="14" t="str">
        <f>MID(Consolidado!$A190,1,1)</f>
        <v>1</v>
      </c>
      <c r="C190" s="14" t="str">
        <f>MID(Consolidado!$A190,3,1)</f>
        <v>1</v>
      </c>
      <c r="D190" s="14" t="str">
        <f>MID(Consolidado!$A190,5,2)</f>
        <v>05</v>
      </c>
      <c r="E190" s="14" t="str">
        <f>MID(Consolidado!$A190,8,1)</f>
        <v>1</v>
      </c>
      <c r="F190" s="14" t="str">
        <f>MID(Consolidado!$A190,10,4)</f>
        <v>PR02</v>
      </c>
      <c r="G190" s="14" t="str">
        <f>MID(Consolidado!$A190,15,2)</f>
        <v>16</v>
      </c>
      <c r="H190" s="14" t="str">
        <f>MID(Consolidado!$A190,18,1)</f>
        <v>2</v>
      </c>
      <c r="I190" s="66" t="str">
        <f>MID(Consolidado!$A190,18,4)</f>
        <v>2491</v>
      </c>
      <c r="J190" s="66" t="str">
        <f>MID(Consolidado!$A190,23,2)</f>
        <v>01</v>
      </c>
      <c r="K190" s="69" t="str">
        <f>VLOOKUP(Ppto2021[[#This Row],[Partida]],Cog,2,FALSE)</f>
        <v xml:space="preserve">Otros Materiales Y Artículos De Construcción Y Reparación </v>
      </c>
      <c r="L190" s="15">
        <f>IFERROR(VLOOKUP(Consolidado!$A190,corte201031,3,FALSE),0)</f>
        <v>9707</v>
      </c>
      <c r="M190" s="15">
        <f>IFERROR(VLOOKUP(Consolidado!$A190,corte201031,4,FALSE),0)</f>
        <v>4350.5200000000004</v>
      </c>
      <c r="N190" s="15">
        <f>IFERROR(VLOOKUP(Consolidado!$A190,corte201031,4,FALSE)+VLOOKUP(Consolidado!$A190,corte201031,6,FALSE),0)</f>
        <v>4350.5200000000004</v>
      </c>
      <c r="O190" s="15">
        <f>Ppto2021[[#This Row],[Modificado 2020]]-Ppto2021[[#This Row],[Estimado 31.12.20]]</f>
        <v>5356.48</v>
      </c>
      <c r="P190" s="16">
        <f>IFERROR(Ppto2021[[#This Row],[Diferencia]]/Ppto2021[[#This Row],[Modificado 2020]],0)</f>
        <v>0.55181621510250334</v>
      </c>
      <c r="Q190" s="17">
        <v>0</v>
      </c>
      <c r="R190" s="17">
        <v>0</v>
      </c>
      <c r="S190" s="17">
        <v>15000</v>
      </c>
      <c r="T190" s="17">
        <f>Ppto2021[[#This Row],[Requerido  2021]]-Ppto2021[[#This Row],[Estimado 31.12.20]]</f>
        <v>10649.48</v>
      </c>
      <c r="U190" s="16">
        <f>IFERROR(Ppto2021[[#This Row],[Diferencia vs Estimado]]/Ppto2021[[#This Row],[Estimado 31.12.20]],0)</f>
        <v>2.4478637036492188</v>
      </c>
      <c r="V190" s="17">
        <v>0</v>
      </c>
      <c r="W190" s="37">
        <f>Ppto2021[[#This Row],[Cifra Ajustada 2021]]-Ppto2021[[#This Row],[Estimado 31.12.20]]</f>
        <v>-4350.5200000000004</v>
      </c>
      <c r="X190" s="19">
        <f>IFERROR(Ppto2021[[#This Row],[Diferencia vs Estimado2]]/Ppto2021[[#This Row],[Estimado 31.12.20]],0)</f>
        <v>-1</v>
      </c>
      <c r="Y190" s="13" t="s">
        <v>355</v>
      </c>
    </row>
    <row r="191" spans="1:25" x14ac:dyDescent="0.2">
      <c r="A191" s="13" t="s">
        <v>445</v>
      </c>
      <c r="B191" s="14" t="str">
        <f>MID(Consolidado!$A191,1,1)</f>
        <v>1</v>
      </c>
      <c r="C191" s="14" t="str">
        <f>MID(Consolidado!$A191,3,1)</f>
        <v>1</v>
      </c>
      <c r="D191" s="14" t="str">
        <f>MID(Consolidado!$A191,5,2)</f>
        <v>05</v>
      </c>
      <c r="E191" s="14" t="str">
        <f>MID(Consolidado!$A191,8,1)</f>
        <v>1</v>
      </c>
      <c r="F191" s="14" t="str">
        <f>MID(Consolidado!$A191,10,4)</f>
        <v>PR02</v>
      </c>
      <c r="G191" s="14" t="str">
        <f>MID(Consolidado!$A191,15,2)</f>
        <v>16</v>
      </c>
      <c r="H191" s="14" t="str">
        <f>MID(Consolidado!$A191,18,1)</f>
        <v>2</v>
      </c>
      <c r="I191" s="66" t="str">
        <f>MID(Consolidado!$A191,18,4)</f>
        <v>2491</v>
      </c>
      <c r="J191" s="66" t="str">
        <f>MID(Consolidado!$A191,23,2)</f>
        <v>02</v>
      </c>
      <c r="K191" s="69" t="str">
        <f>VLOOKUP(Ppto2021[[#This Row],[Partida]],Cog,2,FALSE)</f>
        <v xml:space="preserve">Otros Materiales Y Artículos De Construcción Y Reparación </v>
      </c>
      <c r="L191" s="15">
        <f>IFERROR(VLOOKUP(Consolidado!$A191,corte201031,3,FALSE),0)</f>
        <v>0</v>
      </c>
      <c r="M191" s="15">
        <f>IFERROR(VLOOKUP(Consolidado!$A191,corte201031,4,FALSE),0)</f>
        <v>0</v>
      </c>
      <c r="N191" s="15">
        <f>IFERROR(VLOOKUP(Consolidado!$A191,corte201031,4,FALSE)+VLOOKUP(Consolidado!$A191,corte201031,6,FALSE),0)</f>
        <v>0</v>
      </c>
      <c r="O191" s="15">
        <f>Ppto2021[[#This Row],[Modificado 2020]]-Ppto2021[[#This Row],[Estimado 31.12.20]]</f>
        <v>0</v>
      </c>
      <c r="P191" s="16">
        <f>IFERROR(Ppto2021[[#This Row],[Diferencia]]/Ppto2021[[#This Row],[Modificado 2020]],0)</f>
        <v>0</v>
      </c>
      <c r="Q191" s="17">
        <v>0</v>
      </c>
      <c r="R191" s="17">
        <v>0</v>
      </c>
      <c r="S191" s="17">
        <v>50600</v>
      </c>
      <c r="T191" s="17">
        <f>Ppto2021[[#This Row],[Requerido  2021]]-Ppto2021[[#This Row],[Estimado 31.12.20]]</f>
        <v>50600</v>
      </c>
      <c r="U191" s="16">
        <f>IFERROR(Ppto2021[[#This Row],[Diferencia vs Estimado]]/Ppto2021[[#This Row],[Estimado 31.12.20]],0)</f>
        <v>0</v>
      </c>
      <c r="V191" s="17">
        <v>50600</v>
      </c>
      <c r="W191" s="37">
        <f>Ppto2021[[#This Row],[Cifra Ajustada 2021]]-Ppto2021[[#This Row],[Estimado 31.12.20]]</f>
        <v>50600</v>
      </c>
      <c r="X191" s="19">
        <f>IFERROR(Ppto2021[[#This Row],[Diferencia vs Estimado2]]/Ppto2021[[#This Row],[Estimado 31.12.20]],0)</f>
        <v>0</v>
      </c>
      <c r="Y191" s="13" t="s">
        <v>328</v>
      </c>
    </row>
    <row r="192" spans="1:25" x14ac:dyDescent="0.2">
      <c r="A192" s="13" t="s">
        <v>446</v>
      </c>
      <c r="B192" s="14" t="str">
        <f>MID(Consolidado!$A192,1,1)</f>
        <v>1</v>
      </c>
      <c r="C192" s="14" t="str">
        <f>MID(Consolidado!$A192,3,1)</f>
        <v>1</v>
      </c>
      <c r="D192" s="14" t="str">
        <f>MID(Consolidado!$A192,5,2)</f>
        <v>05</v>
      </c>
      <c r="E192" s="14" t="str">
        <f>MID(Consolidado!$A192,8,1)</f>
        <v>1</v>
      </c>
      <c r="F192" s="14" t="str">
        <f>MID(Consolidado!$A192,10,4)</f>
        <v>PR02</v>
      </c>
      <c r="G192" s="14" t="str">
        <f>MID(Consolidado!$A192,15,2)</f>
        <v>16</v>
      </c>
      <c r="H192" s="14" t="str">
        <f>MID(Consolidado!$A192,18,1)</f>
        <v>2</v>
      </c>
      <c r="I192" s="66" t="str">
        <f>MID(Consolidado!$A192,18,4)</f>
        <v>2521</v>
      </c>
      <c r="J192" s="66" t="str">
        <f>MID(Consolidado!$A192,23,2)</f>
        <v>00</v>
      </c>
      <c r="K192" s="69" t="str">
        <f>VLOOKUP(Ppto2021[[#This Row],[Partida]],Cog,2,FALSE)</f>
        <v>Fertilizantes, Pesticidas Y Otros Agroquímicos</v>
      </c>
      <c r="L192" s="15">
        <f>IFERROR(VLOOKUP(Consolidado!$A192,corte201031,3,FALSE),0)</f>
        <v>490</v>
      </c>
      <c r="M192" s="15">
        <f>IFERROR(VLOOKUP(Consolidado!$A192,corte201031,4,FALSE),0)</f>
        <v>476</v>
      </c>
      <c r="N192" s="15">
        <f>IFERROR(VLOOKUP(Consolidado!$A192,corte201031,4,FALSE)+VLOOKUP(Consolidado!$A192,corte201031,6,FALSE),0)</f>
        <v>476</v>
      </c>
      <c r="O192" s="15">
        <f>Ppto2021[[#This Row],[Modificado 2020]]-Ppto2021[[#This Row],[Estimado 31.12.20]]</f>
        <v>14</v>
      </c>
      <c r="P192" s="16">
        <f>IFERROR(Ppto2021[[#This Row],[Diferencia]]/Ppto2021[[#This Row],[Modificado 2020]],0)</f>
        <v>2.8571428571428571E-2</v>
      </c>
      <c r="Q192" s="17">
        <v>0</v>
      </c>
      <c r="R192" s="17">
        <v>0</v>
      </c>
      <c r="S192" s="17">
        <v>5000</v>
      </c>
      <c r="T192" s="17">
        <f>Ppto2021[[#This Row],[Requerido  2021]]-Ppto2021[[#This Row],[Estimado 31.12.20]]</f>
        <v>4524</v>
      </c>
      <c r="U192" s="16">
        <f>IFERROR(Ppto2021[[#This Row],[Diferencia vs Estimado]]/Ppto2021[[#This Row],[Estimado 31.12.20]],0)</f>
        <v>9.5042016806722689</v>
      </c>
      <c r="V192" s="17">
        <v>2000</v>
      </c>
      <c r="W192" s="37">
        <f>Ppto2021[[#This Row],[Cifra Ajustada 2021]]-Ppto2021[[#This Row],[Estimado 31.12.20]]</f>
        <v>1524</v>
      </c>
      <c r="X192" s="19">
        <f>IFERROR(Ppto2021[[#This Row],[Diferencia vs Estimado2]]/Ppto2021[[#This Row],[Estimado 31.12.20]],0)</f>
        <v>3.2016806722689077</v>
      </c>
      <c r="Y192" s="13" t="s">
        <v>357</v>
      </c>
    </row>
    <row r="193" spans="1:25" x14ac:dyDescent="0.2">
      <c r="A193" s="13" t="s">
        <v>448</v>
      </c>
      <c r="B193" s="14" t="str">
        <f>MID(Consolidado!$A193,1,1)</f>
        <v>1</v>
      </c>
      <c r="C193" s="14" t="str">
        <f>MID(Consolidado!$A193,3,1)</f>
        <v>1</v>
      </c>
      <c r="D193" s="14" t="str">
        <f>MID(Consolidado!$A193,5,2)</f>
        <v>05</v>
      </c>
      <c r="E193" s="14" t="str">
        <f>MID(Consolidado!$A193,8,1)</f>
        <v>1</v>
      </c>
      <c r="F193" s="14" t="str">
        <f>MID(Consolidado!$A193,10,4)</f>
        <v>PR02</v>
      </c>
      <c r="G193" s="14" t="str">
        <f>MID(Consolidado!$A193,15,2)</f>
        <v>16</v>
      </c>
      <c r="H193" s="14" t="str">
        <f>MID(Consolidado!$A193,18,1)</f>
        <v>2</v>
      </c>
      <c r="I193" s="66" t="str">
        <f>MID(Consolidado!$A193,18,4)</f>
        <v>2561</v>
      </c>
      <c r="J193" s="66" t="str">
        <f>MID(Consolidado!$A193,23,2)</f>
        <v>01</v>
      </c>
      <c r="K193" s="69" t="str">
        <f>VLOOKUP(Ppto2021[[#This Row],[Partida]],Cog,2,FALSE)</f>
        <v xml:space="preserve">Fibras Sintéticas, Hules, Plásticos Y Derivados </v>
      </c>
      <c r="L193" s="15">
        <f>IFERROR(VLOOKUP(Consolidado!$A193,corte201031,3,FALSE),0)</f>
        <v>503</v>
      </c>
      <c r="M193" s="15">
        <f>IFERROR(VLOOKUP(Consolidado!$A193,corte201031,4,FALSE),0)</f>
        <v>154.01</v>
      </c>
      <c r="N193" s="15">
        <f>IFERROR(VLOOKUP(Consolidado!$A193,corte201031,4,FALSE)+VLOOKUP(Consolidado!$A193,corte201031,6,FALSE),0)</f>
        <v>154.01</v>
      </c>
      <c r="O193" s="15">
        <f>Ppto2021[[#This Row],[Modificado 2020]]-Ppto2021[[#This Row],[Estimado 31.12.20]]</f>
        <v>348.99</v>
      </c>
      <c r="P193" s="16">
        <f>IFERROR(Ppto2021[[#This Row],[Diferencia]]/Ppto2021[[#This Row],[Modificado 2020]],0)</f>
        <v>0.69381709741550701</v>
      </c>
      <c r="Q193" s="17">
        <v>0</v>
      </c>
      <c r="R193" s="17">
        <v>0</v>
      </c>
      <c r="S193" s="17">
        <v>1000</v>
      </c>
      <c r="T193" s="17">
        <f>Ppto2021[[#This Row],[Requerido  2021]]-Ppto2021[[#This Row],[Estimado 31.12.20]]</f>
        <v>845.99</v>
      </c>
      <c r="U193" s="16">
        <f>IFERROR(Ppto2021[[#This Row],[Diferencia vs Estimado]]/Ppto2021[[#This Row],[Estimado 31.12.20]],0)</f>
        <v>5.4930848646191812</v>
      </c>
      <c r="V193" s="17">
        <v>1000</v>
      </c>
      <c r="W193" s="37">
        <f>Ppto2021[[#This Row],[Cifra Ajustada 2021]]-Ppto2021[[#This Row],[Estimado 31.12.20]]</f>
        <v>845.99</v>
      </c>
      <c r="X193" s="19">
        <f>IFERROR(Ppto2021[[#This Row],[Diferencia vs Estimado2]]/Ppto2021[[#This Row],[Estimado 31.12.20]],0)</f>
        <v>5.4930848646191812</v>
      </c>
      <c r="Y193" s="13" t="s">
        <v>365</v>
      </c>
    </row>
    <row r="194" spans="1:25" x14ac:dyDescent="0.2">
      <c r="A194" s="13" t="s">
        <v>1853</v>
      </c>
      <c r="B194" s="20" t="str">
        <f>MID(Consolidado!$A194,1,1)</f>
        <v>1</v>
      </c>
      <c r="C194" s="20" t="str">
        <f>MID(Consolidado!$A194,3,1)</f>
        <v>1</v>
      </c>
      <c r="D194" s="20" t="str">
        <f>MID(Consolidado!$A194,5,2)</f>
        <v>05</v>
      </c>
      <c r="E194" s="20" t="str">
        <f>MID(Consolidado!$A194,8,1)</f>
        <v>1</v>
      </c>
      <c r="F194" s="20" t="str">
        <f>MID(Consolidado!$A194,10,4)</f>
        <v>PR02</v>
      </c>
      <c r="G194" s="20" t="str">
        <f>MID(Consolidado!$A194,15,2)</f>
        <v>16</v>
      </c>
      <c r="H194" s="20" t="str">
        <f>MID(Consolidado!$A194,18,1)</f>
        <v>2</v>
      </c>
      <c r="I194" s="66" t="str">
        <f>MID(Consolidado!$A194,18,4)</f>
        <v>2614</v>
      </c>
      <c r="J194" s="66" t="str">
        <f>MID(Consolidado!$A194,23,2)</f>
        <v>01</v>
      </c>
      <c r="K194" s="69" t="str">
        <f>VLOOKUP(Ppto2021[[#This Row],[Partida]],Cog,2,FALSE)</f>
        <v>Combustibles, Lubricantes Y Aditivos Para Maquinaria Y Equipo De Producción</v>
      </c>
      <c r="L194" s="15">
        <f>IFERROR(VLOOKUP(Consolidado!$A194,corte201031,3,FALSE),0)</f>
        <v>302</v>
      </c>
      <c r="M194" s="15">
        <f>IFERROR(VLOOKUP(Consolidado!$A194,corte201031,4,FALSE),0)</f>
        <v>0</v>
      </c>
      <c r="N194" s="15">
        <f>IFERROR(VLOOKUP(Consolidado!$A194,corte201031,4,FALSE)+VLOOKUP(Consolidado!$A194,corte201031,6,FALSE),0)</f>
        <v>0</v>
      </c>
      <c r="O194" s="15">
        <f>Ppto2021[[#This Row],[Modificado 2020]]-Ppto2021[[#This Row],[Estimado 31.12.20]]</f>
        <v>302</v>
      </c>
      <c r="P194" s="16">
        <f>IFERROR(Ppto2021[[#This Row],[Diferencia]]/Ppto2021[[#This Row],[Modificado 2020]],0)</f>
        <v>1</v>
      </c>
      <c r="Q194" s="17">
        <v>0</v>
      </c>
      <c r="R194" s="17">
        <v>0</v>
      </c>
      <c r="S194" s="17">
        <v>0</v>
      </c>
      <c r="T194" s="17">
        <f>Ppto2021[[#This Row],[Requerido  2021]]-Ppto2021[[#This Row],[Estimado 31.12.20]]</f>
        <v>0</v>
      </c>
      <c r="U194" s="16">
        <f>IFERROR(Ppto2021[[#This Row],[Diferencia vs Estimado]]/Ppto2021[[#This Row],[Estimado 31.12.20]],0)</f>
        <v>0</v>
      </c>
      <c r="V194" s="17">
        <v>0</v>
      </c>
      <c r="W194" s="37">
        <f>Ppto2021[[#This Row],[Cifra Ajustada 2021]]-Ppto2021[[#This Row],[Estimado 31.12.20]]</f>
        <v>0</v>
      </c>
      <c r="X194" s="19">
        <f>IFERROR(Ppto2021[[#This Row],[Diferencia vs Estimado2]]/Ppto2021[[#This Row],[Estimado 31.12.20]],0)</f>
        <v>0</v>
      </c>
      <c r="Y194" s="13" t="s">
        <v>3061</v>
      </c>
    </row>
    <row r="195" spans="1:25" x14ac:dyDescent="0.2">
      <c r="A195" s="13" t="s">
        <v>449</v>
      </c>
      <c r="B195" s="14" t="str">
        <f>MID(Consolidado!$A195,1,1)</f>
        <v>1</v>
      </c>
      <c r="C195" s="14" t="str">
        <f>MID(Consolidado!$A195,3,1)</f>
        <v>1</v>
      </c>
      <c r="D195" s="14" t="str">
        <f>MID(Consolidado!$A195,5,2)</f>
        <v>05</v>
      </c>
      <c r="E195" s="14" t="str">
        <f>MID(Consolidado!$A195,8,1)</f>
        <v>1</v>
      </c>
      <c r="F195" s="14" t="str">
        <f>MID(Consolidado!$A195,10,4)</f>
        <v>PR02</v>
      </c>
      <c r="G195" s="14" t="str">
        <f>MID(Consolidado!$A195,15,2)</f>
        <v>16</v>
      </c>
      <c r="H195" s="14" t="str">
        <f>MID(Consolidado!$A195,18,1)</f>
        <v>2</v>
      </c>
      <c r="I195" s="66" t="str">
        <f>MID(Consolidado!$A195,18,4)</f>
        <v>2614</v>
      </c>
      <c r="J195" s="66" t="str">
        <f>MID(Consolidado!$A195,23,2)</f>
        <v>02</v>
      </c>
      <c r="K195" s="69" t="str">
        <f>VLOOKUP(Ppto2021[[#This Row],[Partida]],Cog,2,FALSE)</f>
        <v>Combustibles, Lubricantes Y Aditivos Para Maquinaria Y Equipo De Producción</v>
      </c>
      <c r="L195" s="15">
        <f>IFERROR(VLOOKUP(Consolidado!$A195,corte201031,3,FALSE),0)</f>
        <v>0</v>
      </c>
      <c r="M195" s="15">
        <f>IFERROR(VLOOKUP(Consolidado!$A195,corte201031,4,FALSE),0)</f>
        <v>0</v>
      </c>
      <c r="N195" s="15">
        <f>IFERROR(VLOOKUP(Consolidado!$A195,corte201031,4,FALSE)+VLOOKUP(Consolidado!$A195,corte201031,6,FALSE),0)</f>
        <v>0</v>
      </c>
      <c r="O195" s="15">
        <f>Ppto2021[[#This Row],[Modificado 2020]]-Ppto2021[[#This Row],[Estimado 31.12.20]]</f>
        <v>0</v>
      </c>
      <c r="P195" s="16">
        <f>IFERROR(Ppto2021[[#This Row],[Diferencia]]/Ppto2021[[#This Row],[Modificado 2020]],0)</f>
        <v>0</v>
      </c>
      <c r="Q195" s="17">
        <v>0</v>
      </c>
      <c r="R195" s="17">
        <v>0</v>
      </c>
      <c r="S195" s="17">
        <v>1250</v>
      </c>
      <c r="T195" s="17">
        <f>Ppto2021[[#This Row],[Requerido  2021]]-Ppto2021[[#This Row],[Estimado 31.12.20]]</f>
        <v>1250</v>
      </c>
      <c r="U195" s="16">
        <f>IFERROR(Ppto2021[[#This Row],[Diferencia vs Estimado]]/Ppto2021[[#This Row],[Estimado 31.12.20]],0)</f>
        <v>0</v>
      </c>
      <c r="V195" s="17">
        <v>1250</v>
      </c>
      <c r="W195" s="37">
        <f>Ppto2021[[#This Row],[Cifra Ajustada 2021]]-Ppto2021[[#This Row],[Estimado 31.12.20]]</f>
        <v>1250</v>
      </c>
      <c r="X195" s="19">
        <f>IFERROR(Ppto2021[[#This Row],[Diferencia vs Estimado2]]/Ppto2021[[#This Row],[Estimado 31.12.20]],0)</f>
        <v>0</v>
      </c>
      <c r="Y195" s="13" t="s">
        <v>3078</v>
      </c>
    </row>
    <row r="196" spans="1:25" x14ac:dyDescent="0.2">
      <c r="A196" s="13" t="s">
        <v>1854</v>
      </c>
      <c r="B196" s="20" t="str">
        <f>MID(Consolidado!$A196,1,1)</f>
        <v>1</v>
      </c>
      <c r="C196" s="20" t="str">
        <f>MID(Consolidado!$A196,3,1)</f>
        <v>1</v>
      </c>
      <c r="D196" s="20" t="str">
        <f>MID(Consolidado!$A196,5,2)</f>
        <v>05</v>
      </c>
      <c r="E196" s="20" t="str">
        <f>MID(Consolidado!$A196,8,1)</f>
        <v>1</v>
      </c>
      <c r="F196" s="20" t="str">
        <f>MID(Consolidado!$A196,10,4)</f>
        <v>PR02</v>
      </c>
      <c r="G196" s="20" t="str">
        <f>MID(Consolidado!$A196,15,2)</f>
        <v>16</v>
      </c>
      <c r="H196" s="20" t="str">
        <f>MID(Consolidado!$A196,18,1)</f>
        <v>2</v>
      </c>
      <c r="I196" s="66" t="str">
        <f>MID(Consolidado!$A196,18,4)</f>
        <v>2711</v>
      </c>
      <c r="J196" s="66" t="str">
        <f>MID(Consolidado!$A196,23,2)</f>
        <v>02</v>
      </c>
      <c r="K196" s="69" t="str">
        <f>VLOOKUP(Ppto2021[[#This Row],[Partida]],Cog,2,FALSE)</f>
        <v>Vestuario Y Uniformes</v>
      </c>
      <c r="L196" s="15">
        <f>IFERROR(VLOOKUP(Consolidado!$A196,corte201031,3,FALSE),0)</f>
        <v>21967</v>
      </c>
      <c r="M196" s="15">
        <f>IFERROR(VLOOKUP(Consolidado!$A196,corte201031,4,FALSE),0)</f>
        <v>0</v>
      </c>
      <c r="N196" s="15">
        <f>IFERROR(VLOOKUP(Consolidado!$A196,corte201031,4,FALSE)+VLOOKUP(Consolidado!$A196,corte201031,6,FALSE),0)</f>
        <v>0</v>
      </c>
      <c r="O196" s="15">
        <f>Ppto2021[[#This Row],[Modificado 2020]]-Ppto2021[[#This Row],[Estimado 31.12.20]]</f>
        <v>21967</v>
      </c>
      <c r="P196" s="16">
        <f>IFERROR(Ppto2021[[#This Row],[Diferencia]]/Ppto2021[[#This Row],[Modificado 2020]],0)</f>
        <v>1</v>
      </c>
      <c r="Q196" s="17">
        <v>0</v>
      </c>
      <c r="R196" s="17">
        <v>0</v>
      </c>
      <c r="S196" s="17">
        <v>0</v>
      </c>
      <c r="T196" s="17">
        <f>Ppto2021[[#This Row],[Requerido  2021]]-Ppto2021[[#This Row],[Estimado 31.12.20]]</f>
        <v>0</v>
      </c>
      <c r="U196" s="16">
        <f>IFERROR(Ppto2021[[#This Row],[Diferencia vs Estimado]]/Ppto2021[[#This Row],[Estimado 31.12.20]],0)</f>
        <v>0</v>
      </c>
      <c r="V196" s="17">
        <v>0</v>
      </c>
      <c r="W196" s="37">
        <f>Ppto2021[[#This Row],[Cifra Ajustada 2021]]-Ppto2021[[#This Row],[Estimado 31.12.20]]</f>
        <v>0</v>
      </c>
      <c r="X196" s="19">
        <f>IFERROR(Ppto2021[[#This Row],[Diferencia vs Estimado2]]/Ppto2021[[#This Row],[Estimado 31.12.20]],0)</f>
        <v>0</v>
      </c>
      <c r="Y196" s="13" t="s">
        <v>3061</v>
      </c>
    </row>
    <row r="197" spans="1:25" x14ac:dyDescent="0.2">
      <c r="A197" s="13" t="s">
        <v>1855</v>
      </c>
      <c r="B197" s="20" t="str">
        <f>MID(Consolidado!$A197,1,1)</f>
        <v>1</v>
      </c>
      <c r="C197" s="20" t="str">
        <f>MID(Consolidado!$A197,3,1)</f>
        <v>1</v>
      </c>
      <c r="D197" s="20" t="str">
        <f>MID(Consolidado!$A197,5,2)</f>
        <v>05</v>
      </c>
      <c r="E197" s="20" t="str">
        <f>MID(Consolidado!$A197,8,1)</f>
        <v>1</v>
      </c>
      <c r="F197" s="20" t="str">
        <f>MID(Consolidado!$A197,10,4)</f>
        <v>PR02</v>
      </c>
      <c r="G197" s="20" t="str">
        <f>MID(Consolidado!$A197,15,2)</f>
        <v>16</v>
      </c>
      <c r="H197" s="20" t="str">
        <f>MID(Consolidado!$A197,18,1)</f>
        <v>2</v>
      </c>
      <c r="I197" s="66" t="str">
        <f>MID(Consolidado!$A197,18,4)</f>
        <v>2721</v>
      </c>
      <c r="J197" s="66" t="str">
        <f>MID(Consolidado!$A197,23,2)</f>
        <v>00</v>
      </c>
      <c r="K197" s="69" t="str">
        <f>VLOOKUP(Ppto2021[[#This Row],[Partida]],Cog,2,FALSE)</f>
        <v xml:space="preserve">Prendas De Seguridad Y Protección Personal </v>
      </c>
      <c r="L197" s="15">
        <f>IFERROR(VLOOKUP(Consolidado!$A197,corte201031,3,FALSE),0)</f>
        <v>161</v>
      </c>
      <c r="M197" s="15">
        <f>IFERROR(VLOOKUP(Consolidado!$A197,corte201031,4,FALSE),0)</f>
        <v>0</v>
      </c>
      <c r="N197" s="15">
        <f>IFERROR(VLOOKUP(Consolidado!$A197,corte201031,4,FALSE)+VLOOKUP(Consolidado!$A197,corte201031,6,FALSE),0)</f>
        <v>0</v>
      </c>
      <c r="O197" s="15">
        <f>Ppto2021[[#This Row],[Modificado 2020]]-Ppto2021[[#This Row],[Estimado 31.12.20]]</f>
        <v>161</v>
      </c>
      <c r="P197" s="16">
        <f>IFERROR(Ppto2021[[#This Row],[Diferencia]]/Ppto2021[[#This Row],[Modificado 2020]],0)</f>
        <v>1</v>
      </c>
      <c r="Q197" s="17">
        <v>0</v>
      </c>
      <c r="R197" s="17">
        <v>0</v>
      </c>
      <c r="S197" s="17">
        <v>0</v>
      </c>
      <c r="T197" s="17">
        <f>Ppto2021[[#This Row],[Requerido  2021]]-Ppto2021[[#This Row],[Estimado 31.12.20]]</f>
        <v>0</v>
      </c>
      <c r="U197" s="16">
        <f>IFERROR(Ppto2021[[#This Row],[Diferencia vs Estimado]]/Ppto2021[[#This Row],[Estimado 31.12.20]],0)</f>
        <v>0</v>
      </c>
      <c r="V197" s="17">
        <v>0</v>
      </c>
      <c r="W197" s="37">
        <f>Ppto2021[[#This Row],[Cifra Ajustada 2021]]-Ppto2021[[#This Row],[Estimado 31.12.20]]</f>
        <v>0</v>
      </c>
      <c r="X197" s="19">
        <f>IFERROR(Ppto2021[[#This Row],[Diferencia vs Estimado2]]/Ppto2021[[#This Row],[Estimado 31.12.20]],0)</f>
        <v>0</v>
      </c>
      <c r="Y197" s="13" t="s">
        <v>3061</v>
      </c>
    </row>
    <row r="198" spans="1:25" x14ac:dyDescent="0.2">
      <c r="A198" s="13" t="s">
        <v>450</v>
      </c>
      <c r="B198" s="14" t="str">
        <f>MID(Consolidado!$A198,1,1)</f>
        <v>1</v>
      </c>
      <c r="C198" s="14" t="str">
        <f>MID(Consolidado!$A198,3,1)</f>
        <v>1</v>
      </c>
      <c r="D198" s="14" t="str">
        <f>MID(Consolidado!$A198,5,2)</f>
        <v>05</v>
      </c>
      <c r="E198" s="14" t="str">
        <f>MID(Consolidado!$A198,8,1)</f>
        <v>1</v>
      </c>
      <c r="F198" s="14" t="str">
        <f>MID(Consolidado!$A198,10,4)</f>
        <v>PR02</v>
      </c>
      <c r="G198" s="14" t="str">
        <f>MID(Consolidado!$A198,15,2)</f>
        <v>16</v>
      </c>
      <c r="H198" s="14" t="str">
        <f>MID(Consolidado!$A198,18,1)</f>
        <v>2</v>
      </c>
      <c r="I198" s="66" t="str">
        <f>MID(Consolidado!$A198,18,4)</f>
        <v>2911</v>
      </c>
      <c r="J198" s="66" t="str">
        <f>MID(Consolidado!$A198,23,2)</f>
        <v>01</v>
      </c>
      <c r="K198" s="69" t="str">
        <f>VLOOKUP(Ppto2021[[#This Row],[Partida]],Cog,2,FALSE)</f>
        <v>Herramientas Menores</v>
      </c>
      <c r="L198" s="15">
        <f>IFERROR(VLOOKUP(Consolidado!$A198,corte201031,3,FALSE),0)</f>
        <v>2114</v>
      </c>
      <c r="M198" s="15">
        <f>IFERROR(VLOOKUP(Consolidado!$A198,corte201031,4,FALSE),0)</f>
        <v>298.05</v>
      </c>
      <c r="N198" s="15">
        <f>IFERROR(VLOOKUP(Consolidado!$A198,corte201031,4,FALSE)+VLOOKUP(Consolidado!$A198,corte201031,6,FALSE),0)</f>
        <v>298.05</v>
      </c>
      <c r="O198" s="15">
        <f>Ppto2021[[#This Row],[Modificado 2020]]-Ppto2021[[#This Row],[Estimado 31.12.20]]</f>
        <v>1815.95</v>
      </c>
      <c r="P198" s="16">
        <f>IFERROR(Ppto2021[[#This Row],[Diferencia]]/Ppto2021[[#This Row],[Modificado 2020]],0)</f>
        <v>0.8590113528855251</v>
      </c>
      <c r="Q198" s="17">
        <v>0</v>
      </c>
      <c r="R198" s="17">
        <v>0</v>
      </c>
      <c r="S198" s="17">
        <v>4000</v>
      </c>
      <c r="T198" s="17">
        <f>Ppto2021[[#This Row],[Requerido  2021]]-Ppto2021[[#This Row],[Estimado 31.12.20]]</f>
        <v>3701.95</v>
      </c>
      <c r="U198" s="16">
        <f>IFERROR(Ppto2021[[#This Row],[Diferencia vs Estimado]]/Ppto2021[[#This Row],[Estimado 31.12.20]],0)</f>
        <v>12.42056701895655</v>
      </c>
      <c r="V198" s="17">
        <v>3000</v>
      </c>
      <c r="W198" s="37">
        <f>Ppto2021[[#This Row],[Cifra Ajustada 2021]]-Ppto2021[[#This Row],[Estimado 31.12.20]]</f>
        <v>2701.95</v>
      </c>
      <c r="X198" s="19">
        <f>IFERROR(Ppto2021[[#This Row],[Diferencia vs Estimado2]]/Ppto2021[[#This Row],[Estimado 31.12.20]],0)</f>
        <v>9.0654252642174118</v>
      </c>
      <c r="Y198" s="13" t="s">
        <v>451</v>
      </c>
    </row>
    <row r="199" spans="1:25" x14ac:dyDescent="0.2">
      <c r="A199" s="13" t="s">
        <v>452</v>
      </c>
      <c r="B199" s="14" t="str">
        <f>MID(Consolidado!$A199,1,1)</f>
        <v>1</v>
      </c>
      <c r="C199" s="14" t="str">
        <f>MID(Consolidado!$A199,3,1)</f>
        <v>1</v>
      </c>
      <c r="D199" s="14" t="str">
        <f>MID(Consolidado!$A199,5,2)</f>
        <v>05</v>
      </c>
      <c r="E199" s="14" t="str">
        <f>MID(Consolidado!$A199,8,1)</f>
        <v>1</v>
      </c>
      <c r="F199" s="14" t="str">
        <f>MID(Consolidado!$A199,10,4)</f>
        <v>PR02</v>
      </c>
      <c r="G199" s="14" t="str">
        <f>MID(Consolidado!$A199,15,2)</f>
        <v>16</v>
      </c>
      <c r="H199" s="14" t="str">
        <f>MID(Consolidado!$A199,18,1)</f>
        <v>2</v>
      </c>
      <c r="I199" s="66" t="str">
        <f>MID(Consolidado!$A199,18,4)</f>
        <v>2921</v>
      </c>
      <c r="J199" s="66" t="str">
        <f>MID(Consolidado!$A199,23,2)</f>
        <v>01</v>
      </c>
      <c r="K199" s="69" t="str">
        <f>VLOOKUP(Ppto2021[[#This Row],[Partida]],Cog,2,FALSE)</f>
        <v>Refacciones Y Accesorios Menores De Edificios</v>
      </c>
      <c r="L199" s="15">
        <f>IFERROR(VLOOKUP(Consolidado!$A199,corte201031,3,FALSE),0)</f>
        <v>1955</v>
      </c>
      <c r="M199" s="15">
        <f>IFERROR(VLOOKUP(Consolidado!$A199,corte201031,4,FALSE),0)</f>
        <v>100</v>
      </c>
      <c r="N199" s="15">
        <f>IFERROR(VLOOKUP(Consolidado!$A199,corte201031,4,FALSE)+VLOOKUP(Consolidado!$A199,corte201031,6,FALSE),0)</f>
        <v>100</v>
      </c>
      <c r="O199" s="15">
        <f>Ppto2021[[#This Row],[Modificado 2020]]-Ppto2021[[#This Row],[Estimado 31.12.20]]</f>
        <v>1855</v>
      </c>
      <c r="P199" s="16">
        <f>IFERROR(Ppto2021[[#This Row],[Diferencia]]/Ppto2021[[#This Row],[Modificado 2020]],0)</f>
        <v>0.94884910485933505</v>
      </c>
      <c r="Q199" s="17">
        <v>0</v>
      </c>
      <c r="R199" s="17">
        <v>0</v>
      </c>
      <c r="S199" s="17">
        <v>2000</v>
      </c>
      <c r="T199" s="17">
        <f>Ppto2021[[#This Row],[Requerido  2021]]-Ppto2021[[#This Row],[Estimado 31.12.20]]</f>
        <v>1900</v>
      </c>
      <c r="U199" s="16">
        <f>IFERROR(Ppto2021[[#This Row],[Diferencia vs Estimado]]/Ppto2021[[#This Row],[Estimado 31.12.20]],0)</f>
        <v>19</v>
      </c>
      <c r="V199" s="17">
        <v>2000</v>
      </c>
      <c r="W199" s="37">
        <f>Ppto2021[[#This Row],[Cifra Ajustada 2021]]-Ppto2021[[#This Row],[Estimado 31.12.20]]</f>
        <v>1900</v>
      </c>
      <c r="X199" s="19">
        <f>IFERROR(Ppto2021[[#This Row],[Diferencia vs Estimado2]]/Ppto2021[[#This Row],[Estimado 31.12.20]],0)</f>
        <v>19</v>
      </c>
      <c r="Y199" s="13" t="s">
        <v>375</v>
      </c>
    </row>
    <row r="200" spans="1:25" x14ac:dyDescent="0.2">
      <c r="A200" s="13" t="s">
        <v>453</v>
      </c>
      <c r="B200" s="14" t="str">
        <f>MID(Consolidado!$A200,1,1)</f>
        <v>1</v>
      </c>
      <c r="C200" s="14" t="str">
        <f>MID(Consolidado!$A200,3,1)</f>
        <v>1</v>
      </c>
      <c r="D200" s="14" t="str">
        <f>MID(Consolidado!$A200,5,2)</f>
        <v>05</v>
      </c>
      <c r="E200" s="14" t="str">
        <f>MID(Consolidado!$A200,8,1)</f>
        <v>1</v>
      </c>
      <c r="F200" s="14" t="str">
        <f>MID(Consolidado!$A200,10,4)</f>
        <v>PR02</v>
      </c>
      <c r="G200" s="14" t="str">
        <f>MID(Consolidado!$A200,15,2)</f>
        <v>16</v>
      </c>
      <c r="H200" s="14" t="str">
        <f>MID(Consolidado!$A200,18,1)</f>
        <v>3</v>
      </c>
      <c r="I200" s="66" t="str">
        <f>MID(Consolidado!$A200,18,4)</f>
        <v>3131</v>
      </c>
      <c r="J200" s="66" t="str">
        <f>MID(Consolidado!$A200,23,2)</f>
        <v>00</v>
      </c>
      <c r="K200" s="69" t="str">
        <f>VLOOKUP(Ppto2021[[#This Row],[Partida]],Cog,2,FALSE)</f>
        <v>Servicio De Agua</v>
      </c>
      <c r="L200" s="15">
        <f>IFERROR(VLOOKUP(Consolidado!$A200,corte201031,3,FALSE),0)</f>
        <v>12123</v>
      </c>
      <c r="M200" s="15">
        <f>IFERROR(VLOOKUP(Consolidado!$A200,corte201031,4,FALSE),0)</f>
        <v>6103</v>
      </c>
      <c r="N200" s="15">
        <f>IFERROR(VLOOKUP(Consolidado!$A200,corte201031,4,FALSE)+VLOOKUP(Consolidado!$A200,corte201031,6,FALSE),0)</f>
        <v>7103</v>
      </c>
      <c r="O200" s="15">
        <f>Ppto2021[[#This Row],[Modificado 2020]]-Ppto2021[[#This Row],[Estimado 31.12.20]]</f>
        <v>5020</v>
      </c>
      <c r="P200" s="16">
        <f>IFERROR(Ppto2021[[#This Row],[Diferencia]]/Ppto2021[[#This Row],[Modificado 2020]],0)</f>
        <v>0.41408892188402213</v>
      </c>
      <c r="Q200" s="17">
        <v>0</v>
      </c>
      <c r="R200" s="17">
        <v>0</v>
      </c>
      <c r="S200" s="17">
        <v>25713</v>
      </c>
      <c r="T200" s="17">
        <f>Ppto2021[[#This Row],[Requerido  2021]]-Ppto2021[[#This Row],[Estimado 31.12.20]]</f>
        <v>18610</v>
      </c>
      <c r="U200" s="16">
        <f>IFERROR(Ppto2021[[#This Row],[Diferencia vs Estimado]]/Ppto2021[[#This Row],[Estimado 31.12.20]],0)</f>
        <v>2.620019709981698</v>
      </c>
      <c r="V200" s="17">
        <v>25713</v>
      </c>
      <c r="W200" s="37">
        <f>Ppto2021[[#This Row],[Cifra Ajustada 2021]]-Ppto2021[[#This Row],[Estimado 31.12.20]]</f>
        <v>18610</v>
      </c>
      <c r="X200" s="19">
        <f>IFERROR(Ppto2021[[#This Row],[Diferencia vs Estimado2]]/Ppto2021[[#This Row],[Estimado 31.12.20]],0)</f>
        <v>2.620019709981698</v>
      </c>
      <c r="Y200" s="13" t="s">
        <v>454</v>
      </c>
    </row>
    <row r="201" spans="1:25" x14ac:dyDescent="0.2">
      <c r="A201" s="13" t="s">
        <v>455</v>
      </c>
      <c r="B201" s="14" t="str">
        <f>MID(Consolidado!$A201,1,1)</f>
        <v>1</v>
      </c>
      <c r="C201" s="14" t="str">
        <f>MID(Consolidado!$A201,3,1)</f>
        <v>1</v>
      </c>
      <c r="D201" s="14" t="str">
        <f>MID(Consolidado!$A201,5,2)</f>
        <v>05</v>
      </c>
      <c r="E201" s="14" t="str">
        <f>MID(Consolidado!$A201,8,1)</f>
        <v>1</v>
      </c>
      <c r="F201" s="14" t="str">
        <f>MID(Consolidado!$A201,10,4)</f>
        <v>PR02</v>
      </c>
      <c r="G201" s="14" t="str">
        <f>MID(Consolidado!$A201,15,2)</f>
        <v>16</v>
      </c>
      <c r="H201" s="14" t="str">
        <f>MID(Consolidado!$A201,18,1)</f>
        <v>3</v>
      </c>
      <c r="I201" s="66" t="str">
        <f>MID(Consolidado!$A201,18,4)</f>
        <v>3141</v>
      </c>
      <c r="J201" s="66" t="str">
        <f>MID(Consolidado!$A201,23,2)</f>
        <v>00</v>
      </c>
      <c r="K201" s="69" t="str">
        <f>VLOOKUP(Ppto2021[[#This Row],[Partida]],Cog,2,FALSE)</f>
        <v xml:space="preserve">Servicio Telefonico Tradicional </v>
      </c>
      <c r="L201" s="15">
        <f>IFERROR(VLOOKUP(Consolidado!$A201,corte201031,3,FALSE),0)</f>
        <v>12820</v>
      </c>
      <c r="M201" s="15">
        <f>IFERROR(VLOOKUP(Consolidado!$A201,corte201031,4,FALSE),0)</f>
        <v>12373.48</v>
      </c>
      <c r="N201" s="15">
        <f>IFERROR(VLOOKUP(Consolidado!$A201,corte201031,4,FALSE)+VLOOKUP(Consolidado!$A201,corte201031,6,FALSE),0)</f>
        <v>12820</v>
      </c>
      <c r="O201" s="15">
        <f>Ppto2021[[#This Row],[Modificado 2020]]-Ppto2021[[#This Row],[Estimado 31.12.20]]</f>
        <v>0</v>
      </c>
      <c r="P201" s="16">
        <f>IFERROR(Ppto2021[[#This Row],[Diferencia]]/Ppto2021[[#This Row],[Modificado 2020]],0)</f>
        <v>0</v>
      </c>
      <c r="Q201" s="17">
        <v>0</v>
      </c>
      <c r="R201" s="17">
        <v>0</v>
      </c>
      <c r="S201" s="17">
        <v>28000</v>
      </c>
      <c r="T201" s="17">
        <f>Ppto2021[[#This Row],[Requerido  2021]]-Ppto2021[[#This Row],[Estimado 31.12.20]]</f>
        <v>15180</v>
      </c>
      <c r="U201" s="16">
        <f>IFERROR(Ppto2021[[#This Row],[Diferencia vs Estimado]]/Ppto2021[[#This Row],[Estimado 31.12.20]],0)</f>
        <v>1.1840873634945397</v>
      </c>
      <c r="V201" s="17">
        <v>19600</v>
      </c>
      <c r="W201" s="37">
        <f>Ppto2021[[#This Row],[Cifra Ajustada 2021]]-Ppto2021[[#This Row],[Estimado 31.12.20]]</f>
        <v>6780</v>
      </c>
      <c r="X201" s="19">
        <f>IFERROR(Ppto2021[[#This Row],[Diferencia vs Estimado2]]/Ppto2021[[#This Row],[Estimado 31.12.20]],0)</f>
        <v>0.52886115444617787</v>
      </c>
      <c r="Y201" s="13" t="s">
        <v>3059</v>
      </c>
    </row>
    <row r="202" spans="1:25" x14ac:dyDescent="0.2">
      <c r="A202" s="13" t="s">
        <v>457</v>
      </c>
      <c r="B202" s="14" t="str">
        <f>MID(Consolidado!$A202,1,1)</f>
        <v>1</v>
      </c>
      <c r="C202" s="14" t="str">
        <f>MID(Consolidado!$A202,3,1)</f>
        <v>1</v>
      </c>
      <c r="D202" s="14" t="str">
        <f>MID(Consolidado!$A202,5,2)</f>
        <v>05</v>
      </c>
      <c r="E202" s="14" t="str">
        <f>MID(Consolidado!$A202,8,1)</f>
        <v>1</v>
      </c>
      <c r="F202" s="14" t="str">
        <f>MID(Consolidado!$A202,10,4)</f>
        <v>PR02</v>
      </c>
      <c r="G202" s="14" t="str">
        <f>MID(Consolidado!$A202,15,2)</f>
        <v>16</v>
      </c>
      <c r="H202" s="14" t="str">
        <f>MID(Consolidado!$A202,18,1)</f>
        <v>3</v>
      </c>
      <c r="I202" s="66" t="str">
        <f>MID(Consolidado!$A202,18,4)</f>
        <v>3363</v>
      </c>
      <c r="J202" s="66" t="str">
        <f>MID(Consolidado!$A202,23,2)</f>
        <v>00</v>
      </c>
      <c r="K202" s="69" t="str">
        <f>VLOOKUP(Ppto2021[[#This Row],[Partida]],Cog,2,FALSE)</f>
        <v>Servicios De Impresión De Material Informativo Derivado De La Operación Y Administración</v>
      </c>
      <c r="L202" s="15">
        <f>IFERROR(VLOOKUP(Consolidado!$A202,corte201031,3,FALSE),0)</f>
        <v>0</v>
      </c>
      <c r="M202" s="15">
        <f>IFERROR(VLOOKUP(Consolidado!$A202,corte201031,4,FALSE),0)</f>
        <v>0</v>
      </c>
      <c r="N202" s="15">
        <f>IFERROR(VLOOKUP(Consolidado!$A202,corte201031,4,FALSE)+VLOOKUP(Consolidado!$A202,corte201031,6,FALSE),0)</f>
        <v>0</v>
      </c>
      <c r="O202" s="15">
        <f>Ppto2021[[#This Row],[Modificado 2020]]-Ppto2021[[#This Row],[Estimado 31.12.20]]</f>
        <v>0</v>
      </c>
      <c r="P202" s="16">
        <f>IFERROR(Ppto2021[[#This Row],[Diferencia]]/Ppto2021[[#This Row],[Modificado 2020]],0)</f>
        <v>0</v>
      </c>
      <c r="Q202" s="17">
        <v>0</v>
      </c>
      <c r="R202" s="17">
        <v>0</v>
      </c>
      <c r="S202" s="17">
        <v>6000</v>
      </c>
      <c r="T202" s="17">
        <f>Ppto2021[[#This Row],[Requerido  2021]]-Ppto2021[[#This Row],[Estimado 31.12.20]]</f>
        <v>6000</v>
      </c>
      <c r="U202" s="16">
        <f>IFERROR(Ppto2021[[#This Row],[Diferencia vs Estimado]]/Ppto2021[[#This Row],[Estimado 31.12.20]],0)</f>
        <v>0</v>
      </c>
      <c r="V202" s="17">
        <v>3000</v>
      </c>
      <c r="W202" s="37">
        <f>Ppto2021[[#This Row],[Cifra Ajustada 2021]]-Ppto2021[[#This Row],[Estimado 31.12.20]]</f>
        <v>3000</v>
      </c>
      <c r="X202" s="19">
        <f>IFERROR(Ppto2021[[#This Row],[Diferencia vs Estimado2]]/Ppto2021[[#This Row],[Estimado 31.12.20]],0)</f>
        <v>0</v>
      </c>
      <c r="Y202" s="13" t="s">
        <v>458</v>
      </c>
    </row>
    <row r="203" spans="1:25" x14ac:dyDescent="0.2">
      <c r="A203" s="13" t="s">
        <v>459</v>
      </c>
      <c r="B203" s="14" t="str">
        <f>MID(Consolidado!$A203,1,1)</f>
        <v>1</v>
      </c>
      <c r="C203" s="14" t="str">
        <f>MID(Consolidado!$A203,3,1)</f>
        <v>1</v>
      </c>
      <c r="D203" s="14" t="str">
        <f>MID(Consolidado!$A203,5,2)</f>
        <v>05</v>
      </c>
      <c r="E203" s="14" t="str">
        <f>MID(Consolidado!$A203,8,1)</f>
        <v>1</v>
      </c>
      <c r="F203" s="14" t="str">
        <f>MID(Consolidado!$A203,10,4)</f>
        <v>PR02</v>
      </c>
      <c r="G203" s="14" t="str">
        <f>MID(Consolidado!$A203,15,2)</f>
        <v>16</v>
      </c>
      <c r="H203" s="14" t="str">
        <f>MID(Consolidado!$A203,18,1)</f>
        <v>3</v>
      </c>
      <c r="I203" s="66" t="str">
        <f>MID(Consolidado!$A203,18,4)</f>
        <v>3381</v>
      </c>
      <c r="J203" s="66" t="str">
        <f>MID(Consolidado!$A203,23,2)</f>
        <v>00</v>
      </c>
      <c r="K203" s="69" t="str">
        <f>VLOOKUP(Ppto2021[[#This Row],[Partida]],Cog,2,FALSE)</f>
        <v xml:space="preserve">Servicios De Vigilancia </v>
      </c>
      <c r="L203" s="15">
        <f>IFERROR(VLOOKUP(Consolidado!$A203,corte201031,3,FALSE),0)</f>
        <v>169400</v>
      </c>
      <c r="M203" s="15">
        <f>IFERROR(VLOOKUP(Consolidado!$A203,corte201031,4,FALSE),0)</f>
        <v>115920</v>
      </c>
      <c r="N203" s="15">
        <f>IFERROR(VLOOKUP(Consolidado!$A203,corte201031,4,FALSE)+VLOOKUP(Consolidado!$A203,corte201031,6,FALSE),0)</f>
        <v>141680</v>
      </c>
      <c r="O203" s="15">
        <f>Ppto2021[[#This Row],[Modificado 2020]]-Ppto2021[[#This Row],[Estimado 31.12.20]]</f>
        <v>27720</v>
      </c>
      <c r="P203" s="16">
        <f>IFERROR(Ppto2021[[#This Row],[Diferencia]]/Ppto2021[[#This Row],[Modificado 2020]],0)</f>
        <v>0.16363636363636364</v>
      </c>
      <c r="Q203" s="17">
        <v>0</v>
      </c>
      <c r="R203" s="17">
        <v>0</v>
      </c>
      <c r="S203" s="17">
        <v>198000</v>
      </c>
      <c r="T203" s="17">
        <f>Ppto2021[[#This Row],[Requerido  2021]]-Ppto2021[[#This Row],[Estimado 31.12.20]]</f>
        <v>56320</v>
      </c>
      <c r="U203" s="16">
        <f>IFERROR(Ppto2021[[#This Row],[Diferencia vs Estimado]]/Ppto2021[[#This Row],[Estimado 31.12.20]],0)</f>
        <v>0.39751552795031053</v>
      </c>
      <c r="V203" s="17">
        <v>178000</v>
      </c>
      <c r="W203" s="37">
        <f>Ppto2021[[#This Row],[Cifra Ajustada 2021]]-Ppto2021[[#This Row],[Estimado 31.12.20]]</f>
        <v>36320</v>
      </c>
      <c r="X203" s="19">
        <f>IFERROR(Ppto2021[[#This Row],[Diferencia vs Estimado2]]/Ppto2021[[#This Row],[Estimado 31.12.20]],0)</f>
        <v>0.25635234330886503</v>
      </c>
      <c r="Y203" s="13" t="s">
        <v>460</v>
      </c>
    </row>
    <row r="204" spans="1:25" x14ac:dyDescent="0.2">
      <c r="A204" s="13" t="s">
        <v>461</v>
      </c>
      <c r="B204" s="14" t="str">
        <f>MID(Consolidado!$A204,1,1)</f>
        <v>1</v>
      </c>
      <c r="C204" s="14" t="str">
        <f>MID(Consolidado!$A204,3,1)</f>
        <v>1</v>
      </c>
      <c r="D204" s="14" t="str">
        <f>MID(Consolidado!$A204,5,2)</f>
        <v>05</v>
      </c>
      <c r="E204" s="14" t="str">
        <f>MID(Consolidado!$A204,8,1)</f>
        <v>1</v>
      </c>
      <c r="F204" s="14" t="str">
        <f>MID(Consolidado!$A204,10,4)</f>
        <v>PR02</v>
      </c>
      <c r="G204" s="14" t="str">
        <f>MID(Consolidado!$A204,15,2)</f>
        <v>16</v>
      </c>
      <c r="H204" s="14" t="str">
        <f>MID(Consolidado!$A204,18,1)</f>
        <v>3</v>
      </c>
      <c r="I204" s="66" t="str">
        <f>MID(Consolidado!$A204,18,4)</f>
        <v>3451</v>
      </c>
      <c r="J204" s="66" t="str">
        <f>MID(Consolidado!$A204,23,2)</f>
        <v>00</v>
      </c>
      <c r="K204" s="69" t="str">
        <f>VLOOKUP(Ppto2021[[#This Row],[Partida]],Cog,2,FALSE)</f>
        <v xml:space="preserve">Seguros De Bienes Patrimoniales </v>
      </c>
      <c r="L204" s="15">
        <f>IFERROR(VLOOKUP(Consolidado!$A204,corte201031,3,FALSE),0)</f>
        <v>24012.14</v>
      </c>
      <c r="M204" s="15">
        <f>IFERROR(VLOOKUP(Consolidado!$A204,corte201031,4,FALSE),0)</f>
        <v>24012.14</v>
      </c>
      <c r="N204" s="15">
        <f>IFERROR(VLOOKUP(Consolidado!$A204,corte201031,4,FALSE)+VLOOKUP(Consolidado!$A204,corte201031,6,FALSE),0)</f>
        <v>24012.14</v>
      </c>
      <c r="O204" s="15">
        <f>Ppto2021[[#This Row],[Modificado 2020]]-Ppto2021[[#This Row],[Estimado 31.12.20]]</f>
        <v>0</v>
      </c>
      <c r="P204" s="16">
        <f>IFERROR(Ppto2021[[#This Row],[Diferencia]]/Ppto2021[[#This Row],[Modificado 2020]],0)</f>
        <v>0</v>
      </c>
      <c r="Q204" s="17">
        <v>0</v>
      </c>
      <c r="R204" s="17">
        <v>0</v>
      </c>
      <c r="S204" s="17">
        <v>24973</v>
      </c>
      <c r="T204" s="17">
        <f>Ppto2021[[#This Row],[Requerido  2021]]-Ppto2021[[#This Row],[Estimado 31.12.20]]</f>
        <v>960.86000000000058</v>
      </c>
      <c r="U204" s="16">
        <f>IFERROR(Ppto2021[[#This Row],[Diferencia vs Estimado]]/Ppto2021[[#This Row],[Estimado 31.12.20]],0)</f>
        <v>4.0015592112989537E-2</v>
      </c>
      <c r="V204" s="17">
        <v>24973</v>
      </c>
      <c r="W204" s="37">
        <f>Ppto2021[[#This Row],[Cifra Ajustada 2021]]-Ppto2021[[#This Row],[Estimado 31.12.20]]</f>
        <v>960.86000000000058</v>
      </c>
      <c r="X204" s="19">
        <f>IFERROR(Ppto2021[[#This Row],[Diferencia vs Estimado2]]/Ppto2021[[#This Row],[Estimado 31.12.20]],0)</f>
        <v>4.0015592112989537E-2</v>
      </c>
      <c r="Y204" s="13" t="s">
        <v>298</v>
      </c>
    </row>
    <row r="205" spans="1:25" x14ac:dyDescent="0.2">
      <c r="A205" s="13" t="s">
        <v>462</v>
      </c>
      <c r="B205" s="14" t="str">
        <f>MID(Consolidado!$A205,1,1)</f>
        <v>1</v>
      </c>
      <c r="C205" s="14" t="str">
        <f>MID(Consolidado!$A205,3,1)</f>
        <v>1</v>
      </c>
      <c r="D205" s="14" t="str">
        <f>MID(Consolidado!$A205,5,2)</f>
        <v>05</v>
      </c>
      <c r="E205" s="14" t="str">
        <f>MID(Consolidado!$A205,8,1)</f>
        <v>1</v>
      </c>
      <c r="F205" s="14" t="str">
        <f>MID(Consolidado!$A205,10,4)</f>
        <v>PR02</v>
      </c>
      <c r="G205" s="14" t="str">
        <f>MID(Consolidado!$A205,15,2)</f>
        <v>16</v>
      </c>
      <c r="H205" s="14" t="str">
        <f>MID(Consolidado!$A205,18,1)</f>
        <v>3</v>
      </c>
      <c r="I205" s="66" t="str">
        <f>MID(Consolidado!$A205,18,4)</f>
        <v>3512</v>
      </c>
      <c r="J205" s="66" t="str">
        <f>MID(Consolidado!$A205,23,2)</f>
        <v>00</v>
      </c>
      <c r="K205" s="69" t="str">
        <f>VLOOKUP(Ppto2021[[#This Row],[Partida]],Cog,2,FALSE)</f>
        <v>Mantenimiento Y Conservacion Menor De Inmuebles Para La Prestacion De Servicios Publicos</v>
      </c>
      <c r="L205" s="15">
        <f>IFERROR(VLOOKUP(Consolidado!$A205,corte201031,3,FALSE),0)</f>
        <v>0</v>
      </c>
      <c r="M205" s="15">
        <f>IFERROR(VLOOKUP(Consolidado!$A205,corte201031,4,FALSE),0)</f>
        <v>0</v>
      </c>
      <c r="N205" s="15">
        <f>IFERROR(VLOOKUP(Consolidado!$A205,corte201031,4,FALSE)+VLOOKUP(Consolidado!$A205,corte201031,6,FALSE),0)</f>
        <v>0</v>
      </c>
      <c r="O205" s="15">
        <f>Ppto2021[[#This Row],[Modificado 2020]]-Ppto2021[[#This Row],[Estimado 31.12.20]]</f>
        <v>0</v>
      </c>
      <c r="P205" s="16">
        <f>IFERROR(Ppto2021[[#This Row],[Diferencia]]/Ppto2021[[#This Row],[Modificado 2020]],0)</f>
        <v>0</v>
      </c>
      <c r="Q205" s="17">
        <v>0</v>
      </c>
      <c r="R205" s="17">
        <v>0</v>
      </c>
      <c r="S205" s="17">
        <v>400000</v>
      </c>
      <c r="T205" s="17">
        <f>Ppto2021[[#This Row],[Requerido  2021]]-Ppto2021[[#This Row],[Estimado 31.12.20]]</f>
        <v>400000</v>
      </c>
      <c r="U205" s="16">
        <f>IFERROR(Ppto2021[[#This Row],[Diferencia vs Estimado]]/Ppto2021[[#This Row],[Estimado 31.12.20]],0)</f>
        <v>0</v>
      </c>
      <c r="V205" s="17">
        <v>200000</v>
      </c>
      <c r="W205" s="37">
        <f>Ppto2021[[#This Row],[Cifra Ajustada 2021]]-Ppto2021[[#This Row],[Estimado 31.12.20]]</f>
        <v>200000</v>
      </c>
      <c r="X205" s="19">
        <f>IFERROR(Ppto2021[[#This Row],[Diferencia vs Estimado2]]/Ppto2021[[#This Row],[Estimado 31.12.20]],0)</f>
        <v>0</v>
      </c>
      <c r="Y205" s="13" t="s">
        <v>463</v>
      </c>
    </row>
    <row r="206" spans="1:25" x14ac:dyDescent="0.2">
      <c r="A206" s="13" t="s">
        <v>464</v>
      </c>
      <c r="B206" s="14" t="str">
        <f>MID(Consolidado!$A206,1,1)</f>
        <v>1</v>
      </c>
      <c r="C206" s="14" t="str">
        <f>MID(Consolidado!$A206,3,1)</f>
        <v>1</v>
      </c>
      <c r="D206" s="14" t="str">
        <f>MID(Consolidado!$A206,5,2)</f>
        <v>05</v>
      </c>
      <c r="E206" s="14" t="str">
        <f>MID(Consolidado!$A206,8,1)</f>
        <v>1</v>
      </c>
      <c r="F206" s="14" t="str">
        <f>MID(Consolidado!$A206,10,4)</f>
        <v>PR02</v>
      </c>
      <c r="G206" s="14" t="str">
        <f>MID(Consolidado!$A206,15,2)</f>
        <v>16</v>
      </c>
      <c r="H206" s="14" t="str">
        <f>MID(Consolidado!$A206,18,1)</f>
        <v>3</v>
      </c>
      <c r="I206" s="66" t="str">
        <f>MID(Consolidado!$A206,18,4)</f>
        <v>3521</v>
      </c>
      <c r="J206" s="66" t="str">
        <f>MID(Consolidado!$A206,23,2)</f>
        <v>00</v>
      </c>
      <c r="K206" s="69" t="str">
        <f>VLOOKUP(Ppto2021[[#This Row],[Partida]],Cog,2,FALSE)</f>
        <v>Mantenimiento Y Conservacion De Mobiliario Y Equipo De Administración, Educacional Y Recreativo</v>
      </c>
      <c r="L206" s="15">
        <f>IFERROR(VLOOKUP(Consolidado!$A206,corte201031,3,FALSE),0)</f>
        <v>181</v>
      </c>
      <c r="M206" s="15">
        <f>IFERROR(VLOOKUP(Consolidado!$A206,corte201031,4,FALSE),0)</f>
        <v>0</v>
      </c>
      <c r="N206" s="15">
        <f>IFERROR(VLOOKUP(Consolidado!$A206,corte201031,4,FALSE)+VLOOKUP(Consolidado!$A206,corte201031,6,FALSE),0)</f>
        <v>0</v>
      </c>
      <c r="O206" s="15">
        <f>Ppto2021[[#This Row],[Modificado 2020]]-Ppto2021[[#This Row],[Estimado 31.12.20]]</f>
        <v>181</v>
      </c>
      <c r="P206" s="16">
        <f>IFERROR(Ppto2021[[#This Row],[Diferencia]]/Ppto2021[[#This Row],[Modificado 2020]],0)</f>
        <v>1</v>
      </c>
      <c r="Q206" s="17">
        <v>0</v>
      </c>
      <c r="R206" s="17">
        <v>0</v>
      </c>
      <c r="S206" s="17">
        <v>3000</v>
      </c>
      <c r="T206" s="17">
        <f>Ppto2021[[#This Row],[Requerido  2021]]-Ppto2021[[#This Row],[Estimado 31.12.20]]</f>
        <v>3000</v>
      </c>
      <c r="U206" s="16">
        <f>IFERROR(Ppto2021[[#This Row],[Diferencia vs Estimado]]/Ppto2021[[#This Row],[Estimado 31.12.20]],0)</f>
        <v>0</v>
      </c>
      <c r="V206" s="17">
        <v>1500</v>
      </c>
      <c r="W206" s="37">
        <f>Ppto2021[[#This Row],[Cifra Ajustada 2021]]-Ppto2021[[#This Row],[Estimado 31.12.20]]</f>
        <v>1500</v>
      </c>
      <c r="X206" s="19">
        <f>IFERROR(Ppto2021[[#This Row],[Diferencia vs Estimado2]]/Ppto2021[[#This Row],[Estimado 31.12.20]],0)</f>
        <v>0</v>
      </c>
      <c r="Y206" s="13" t="s">
        <v>465</v>
      </c>
    </row>
    <row r="207" spans="1:25" x14ac:dyDescent="0.2">
      <c r="A207" s="13" t="s">
        <v>466</v>
      </c>
      <c r="B207" s="14" t="str">
        <f>MID(Consolidado!$A207,1,1)</f>
        <v>1</v>
      </c>
      <c r="C207" s="14" t="str">
        <f>MID(Consolidado!$A207,3,1)</f>
        <v>1</v>
      </c>
      <c r="D207" s="14" t="str">
        <f>MID(Consolidado!$A207,5,2)</f>
        <v>05</v>
      </c>
      <c r="E207" s="14" t="str">
        <f>MID(Consolidado!$A207,8,1)</f>
        <v>1</v>
      </c>
      <c r="F207" s="14" t="str">
        <f>MID(Consolidado!$A207,10,4)</f>
        <v>PR02</v>
      </c>
      <c r="G207" s="14" t="str">
        <f>MID(Consolidado!$A207,15,2)</f>
        <v>16</v>
      </c>
      <c r="H207" s="14" t="str">
        <f>MID(Consolidado!$A207,18,1)</f>
        <v>3</v>
      </c>
      <c r="I207" s="66" t="str">
        <f>MID(Consolidado!$A207,18,4)</f>
        <v>3551</v>
      </c>
      <c r="J207" s="66" t="str">
        <f>MID(Consolidado!$A207,23,2)</f>
        <v>00</v>
      </c>
      <c r="K207" s="69" t="str">
        <f>VLOOKUP(Ppto2021[[#This Row],[Partida]],Cog,2,FALSE)</f>
        <v xml:space="preserve">Mantenimiento Y Conservacion De Vehiculos Terrestres, Aereos, Maritimos, Lacustres Y Fluviales </v>
      </c>
      <c r="L207" s="15">
        <f>IFERROR(VLOOKUP(Consolidado!$A207,corte201031,3,FALSE),0)</f>
        <v>26544</v>
      </c>
      <c r="M207" s="15">
        <f>IFERROR(VLOOKUP(Consolidado!$A207,corte201031,4,FALSE),0)</f>
        <v>7463.07</v>
      </c>
      <c r="N207" s="15">
        <f>IFERROR(VLOOKUP(Consolidado!$A207,corte201031,4,FALSE)+VLOOKUP(Consolidado!$A207,corte201031,6,FALSE),0)</f>
        <v>8663.07</v>
      </c>
      <c r="O207" s="15">
        <f>Ppto2021[[#This Row],[Modificado 2020]]-Ppto2021[[#This Row],[Estimado 31.12.20]]</f>
        <v>17880.93</v>
      </c>
      <c r="P207" s="16">
        <f>IFERROR(Ppto2021[[#This Row],[Diferencia]]/Ppto2021[[#This Row],[Modificado 2020]],0)</f>
        <v>0.67363358951175412</v>
      </c>
      <c r="Q207" s="17">
        <v>0</v>
      </c>
      <c r="R207" s="17">
        <v>0</v>
      </c>
      <c r="S207" s="17">
        <v>60000</v>
      </c>
      <c r="T207" s="17">
        <f>Ppto2021[[#This Row],[Requerido  2021]]-Ppto2021[[#This Row],[Estimado 31.12.20]]</f>
        <v>51336.93</v>
      </c>
      <c r="U207" s="16">
        <f>IFERROR(Ppto2021[[#This Row],[Diferencia vs Estimado]]/Ppto2021[[#This Row],[Estimado 31.12.20]],0)</f>
        <v>5.9259511928219446</v>
      </c>
      <c r="V207" s="17">
        <v>60000</v>
      </c>
      <c r="W207" s="37">
        <f>Ppto2021[[#This Row],[Cifra Ajustada 2021]]-Ppto2021[[#This Row],[Estimado 31.12.20]]</f>
        <v>51336.93</v>
      </c>
      <c r="X207" s="19">
        <f>IFERROR(Ppto2021[[#This Row],[Diferencia vs Estimado2]]/Ppto2021[[#This Row],[Estimado 31.12.20]],0)</f>
        <v>5.9259511928219446</v>
      </c>
      <c r="Y207" s="13" t="s">
        <v>300</v>
      </c>
    </row>
    <row r="208" spans="1:25" x14ac:dyDescent="0.2">
      <c r="A208" s="13" t="s">
        <v>467</v>
      </c>
      <c r="B208" s="14" t="str">
        <f>MID(Consolidado!$A208,1,1)</f>
        <v>1</v>
      </c>
      <c r="C208" s="14" t="str">
        <f>MID(Consolidado!$A208,3,1)</f>
        <v>1</v>
      </c>
      <c r="D208" s="14" t="str">
        <f>MID(Consolidado!$A208,5,2)</f>
        <v>05</v>
      </c>
      <c r="E208" s="14" t="str">
        <f>MID(Consolidado!$A208,8,1)</f>
        <v>1</v>
      </c>
      <c r="F208" s="14" t="str">
        <f>MID(Consolidado!$A208,10,4)</f>
        <v>PR02</v>
      </c>
      <c r="G208" s="14" t="str">
        <f>MID(Consolidado!$A208,15,2)</f>
        <v>16</v>
      </c>
      <c r="H208" s="14" t="str">
        <f>MID(Consolidado!$A208,18,1)</f>
        <v>3</v>
      </c>
      <c r="I208" s="66" t="str">
        <f>MID(Consolidado!$A208,18,4)</f>
        <v>3571</v>
      </c>
      <c r="J208" s="66" t="str">
        <f>MID(Consolidado!$A208,23,2)</f>
        <v>00</v>
      </c>
      <c r="K208" s="69" t="str">
        <f>VLOOKUP(Ppto2021[[#This Row],[Partida]],Cog,2,FALSE)</f>
        <v xml:space="preserve">Instalacion, Reparación Y Mantenimiento De Maquinaria Y Otros Equipos </v>
      </c>
      <c r="L208" s="15">
        <f>IFERROR(VLOOKUP(Consolidado!$A208,corte201031,3,FALSE),0)</f>
        <v>27520</v>
      </c>
      <c r="M208" s="15">
        <f>IFERROR(VLOOKUP(Consolidado!$A208,corte201031,4,FALSE),0)</f>
        <v>3998</v>
      </c>
      <c r="N208" s="15">
        <f>IFERROR(VLOOKUP(Consolidado!$A208,corte201031,4,FALSE)+VLOOKUP(Consolidado!$A208,corte201031,6,FALSE),0)</f>
        <v>27518</v>
      </c>
      <c r="O208" s="15">
        <f>Ppto2021[[#This Row],[Modificado 2020]]-Ppto2021[[#This Row],[Estimado 31.12.20]]</f>
        <v>2</v>
      </c>
      <c r="P208" s="16">
        <f>IFERROR(Ppto2021[[#This Row],[Diferencia]]/Ppto2021[[#This Row],[Modificado 2020]],0)</f>
        <v>7.2674418604651162E-5</v>
      </c>
      <c r="Q208" s="17">
        <v>0</v>
      </c>
      <c r="R208" s="17">
        <v>0</v>
      </c>
      <c r="S208" s="17">
        <v>58690</v>
      </c>
      <c r="T208" s="17">
        <f>Ppto2021[[#This Row],[Requerido  2021]]-Ppto2021[[#This Row],[Estimado 31.12.20]]</f>
        <v>31172</v>
      </c>
      <c r="U208" s="16">
        <f>IFERROR(Ppto2021[[#This Row],[Diferencia vs Estimado]]/Ppto2021[[#This Row],[Estimado 31.12.20]],0)</f>
        <v>1.1327858129224508</v>
      </c>
      <c r="V208" s="17">
        <v>58690</v>
      </c>
      <c r="W208" s="37">
        <f>Ppto2021[[#This Row],[Cifra Ajustada 2021]]-Ppto2021[[#This Row],[Estimado 31.12.20]]</f>
        <v>31172</v>
      </c>
      <c r="X208" s="19">
        <f>IFERROR(Ppto2021[[#This Row],[Diferencia vs Estimado2]]/Ppto2021[[#This Row],[Estimado 31.12.20]],0)</f>
        <v>1.1327858129224508</v>
      </c>
      <c r="Y208" s="13" t="s">
        <v>399</v>
      </c>
    </row>
    <row r="209" spans="1:25" x14ac:dyDescent="0.2">
      <c r="A209" s="13" t="s">
        <v>468</v>
      </c>
      <c r="B209" s="14" t="str">
        <f>MID(Consolidado!$A209,1,1)</f>
        <v>1</v>
      </c>
      <c r="C209" s="14" t="str">
        <f>MID(Consolidado!$A209,3,1)</f>
        <v>1</v>
      </c>
      <c r="D209" s="14" t="str">
        <f>MID(Consolidado!$A209,5,2)</f>
        <v>05</v>
      </c>
      <c r="E209" s="14" t="str">
        <f>MID(Consolidado!$A209,8,1)</f>
        <v>1</v>
      </c>
      <c r="F209" s="14" t="str">
        <f>MID(Consolidado!$A209,10,4)</f>
        <v>PR02</v>
      </c>
      <c r="G209" s="14" t="str">
        <f>MID(Consolidado!$A209,15,2)</f>
        <v>16</v>
      </c>
      <c r="H209" s="14" t="str">
        <f>MID(Consolidado!$A209,18,1)</f>
        <v>3</v>
      </c>
      <c r="I209" s="66" t="str">
        <f>MID(Consolidado!$A209,18,4)</f>
        <v>3572</v>
      </c>
      <c r="J209" s="66" t="str">
        <f>MID(Consolidado!$A209,23,2)</f>
        <v>00</v>
      </c>
      <c r="K209" s="69" t="str">
        <f>VLOOKUP(Ppto2021[[#This Row],[Partida]],Cog,2,FALSE)</f>
        <v>Mantenimiento Y Conservación De Maquinaría Y Equipo De Trabajo Específico</v>
      </c>
      <c r="L209" s="15">
        <f>IFERROR(VLOOKUP(Consolidado!$A209,corte201031,3,FALSE),0)</f>
        <v>1327</v>
      </c>
      <c r="M209" s="15">
        <f>IFERROR(VLOOKUP(Consolidado!$A209,corte201031,4,FALSE),0)</f>
        <v>0</v>
      </c>
      <c r="N209" s="15">
        <f>IFERROR(VLOOKUP(Consolidado!$A209,corte201031,4,FALSE)+VLOOKUP(Consolidado!$A209,corte201031,6,FALSE),0)</f>
        <v>0</v>
      </c>
      <c r="O209" s="15">
        <f>Ppto2021[[#This Row],[Modificado 2020]]-Ppto2021[[#This Row],[Estimado 31.12.20]]</f>
        <v>1327</v>
      </c>
      <c r="P209" s="16">
        <f>IFERROR(Ppto2021[[#This Row],[Diferencia]]/Ppto2021[[#This Row],[Modificado 2020]],0)</f>
        <v>1</v>
      </c>
      <c r="Q209" s="17">
        <v>0</v>
      </c>
      <c r="R209" s="17">
        <v>0</v>
      </c>
      <c r="S209" s="17">
        <v>10000</v>
      </c>
      <c r="T209" s="17">
        <f>Ppto2021[[#This Row],[Requerido  2021]]-Ppto2021[[#This Row],[Estimado 31.12.20]]</f>
        <v>10000</v>
      </c>
      <c r="U209" s="16">
        <f>IFERROR(Ppto2021[[#This Row],[Diferencia vs Estimado]]/Ppto2021[[#This Row],[Estimado 31.12.20]],0)</f>
        <v>0</v>
      </c>
      <c r="V209" s="17">
        <v>5000</v>
      </c>
      <c r="W209" s="37">
        <f>Ppto2021[[#This Row],[Cifra Ajustada 2021]]-Ppto2021[[#This Row],[Estimado 31.12.20]]</f>
        <v>5000</v>
      </c>
      <c r="X209" s="19">
        <f>IFERROR(Ppto2021[[#This Row],[Diferencia vs Estimado2]]/Ppto2021[[#This Row],[Estimado 31.12.20]],0)</f>
        <v>0</v>
      </c>
      <c r="Y209" s="13" t="s">
        <v>470</v>
      </c>
    </row>
    <row r="210" spans="1:25" x14ac:dyDescent="0.2">
      <c r="A210" s="13" t="s">
        <v>471</v>
      </c>
      <c r="B210" s="14" t="str">
        <f>MID(Consolidado!$A210,1,1)</f>
        <v>1</v>
      </c>
      <c r="C210" s="14" t="str">
        <f>MID(Consolidado!$A210,3,1)</f>
        <v>1</v>
      </c>
      <c r="D210" s="14" t="str">
        <f>MID(Consolidado!$A210,5,2)</f>
        <v>05</v>
      </c>
      <c r="E210" s="14" t="str">
        <f>MID(Consolidado!$A210,8,1)</f>
        <v>1</v>
      </c>
      <c r="F210" s="14" t="str">
        <f>MID(Consolidado!$A210,10,4)</f>
        <v>PR02</v>
      </c>
      <c r="G210" s="14" t="str">
        <f>MID(Consolidado!$A210,15,2)</f>
        <v>16</v>
      </c>
      <c r="H210" s="14" t="str">
        <f>MID(Consolidado!$A210,18,1)</f>
        <v>3</v>
      </c>
      <c r="I210" s="66" t="str">
        <f>MID(Consolidado!$A210,18,4)</f>
        <v>3581</v>
      </c>
      <c r="J210" s="66" t="str">
        <f>MID(Consolidado!$A210,23,2)</f>
        <v>00</v>
      </c>
      <c r="K210" s="69" t="str">
        <f>VLOOKUP(Ppto2021[[#This Row],[Partida]],Cog,2,FALSE)</f>
        <v xml:space="preserve">Servicios De Limpieza Y Manejo De Desechos </v>
      </c>
      <c r="L210" s="15">
        <f>IFERROR(VLOOKUP(Consolidado!$A210,corte201031,3,FALSE),0)</f>
        <v>133355</v>
      </c>
      <c r="M210" s="15">
        <f>IFERROR(VLOOKUP(Consolidado!$A210,corte201031,4,FALSE),0)</f>
        <v>75870</v>
      </c>
      <c r="N210" s="15">
        <f>IFERROR(VLOOKUP(Consolidado!$A210,corte201031,4,FALSE)+VLOOKUP(Consolidado!$A210,corte201031,6,FALSE),0)</f>
        <v>91044</v>
      </c>
      <c r="O210" s="15">
        <f>Ppto2021[[#This Row],[Modificado 2020]]-Ppto2021[[#This Row],[Estimado 31.12.20]]</f>
        <v>42311</v>
      </c>
      <c r="P210" s="16">
        <f>IFERROR(Ppto2021[[#This Row],[Diferencia]]/Ppto2021[[#This Row],[Modificado 2020]],0)</f>
        <v>0.31728094184694988</v>
      </c>
      <c r="Q210" s="17">
        <v>0</v>
      </c>
      <c r="R210" s="17">
        <v>0</v>
      </c>
      <c r="S210" s="17">
        <v>174900</v>
      </c>
      <c r="T210" s="17">
        <f>Ppto2021[[#This Row],[Requerido  2021]]-Ppto2021[[#This Row],[Estimado 31.12.20]]</f>
        <v>83856</v>
      </c>
      <c r="U210" s="16">
        <f>IFERROR(Ppto2021[[#This Row],[Diferencia vs Estimado]]/Ppto2021[[#This Row],[Estimado 31.12.20]],0)</f>
        <v>0.92104916304204565</v>
      </c>
      <c r="V210" s="17">
        <v>140000</v>
      </c>
      <c r="W210" s="37">
        <f>Ppto2021[[#This Row],[Cifra Ajustada 2021]]-Ppto2021[[#This Row],[Estimado 31.12.20]]</f>
        <v>48956</v>
      </c>
      <c r="X210" s="19">
        <f>IFERROR(Ppto2021[[#This Row],[Diferencia vs Estimado2]]/Ppto2021[[#This Row],[Estimado 31.12.20]],0)</f>
        <v>0.53771802644875011</v>
      </c>
      <c r="Y210" s="13" t="s">
        <v>402</v>
      </c>
    </row>
    <row r="211" spans="1:25" x14ac:dyDescent="0.2">
      <c r="A211" s="13" t="s">
        <v>472</v>
      </c>
      <c r="B211" s="14" t="str">
        <f>MID(Consolidado!$A211,1,1)</f>
        <v>1</v>
      </c>
      <c r="C211" s="14" t="str">
        <f>MID(Consolidado!$A211,3,1)</f>
        <v>1</v>
      </c>
      <c r="D211" s="14" t="str">
        <f>MID(Consolidado!$A211,5,2)</f>
        <v>05</v>
      </c>
      <c r="E211" s="14" t="str">
        <f>MID(Consolidado!$A211,8,1)</f>
        <v>1</v>
      </c>
      <c r="F211" s="14" t="str">
        <f>MID(Consolidado!$A211,10,4)</f>
        <v>PR02</v>
      </c>
      <c r="G211" s="14" t="str">
        <f>MID(Consolidado!$A211,15,2)</f>
        <v>16</v>
      </c>
      <c r="H211" s="14" t="str">
        <f>MID(Consolidado!$A211,18,1)</f>
        <v>3</v>
      </c>
      <c r="I211" s="66" t="str">
        <f>MID(Consolidado!$A211,18,4)</f>
        <v>3591</v>
      </c>
      <c r="J211" s="66" t="str">
        <f>MID(Consolidado!$A211,23,2)</f>
        <v>00</v>
      </c>
      <c r="K211" s="69" t="str">
        <f>VLOOKUP(Ppto2021[[#This Row],[Partida]],Cog,2,FALSE)</f>
        <v xml:space="preserve">Servicios De Jardinería Y Fumigación </v>
      </c>
      <c r="L211" s="15">
        <f>IFERROR(VLOOKUP(Consolidado!$A211,corte201031,3,FALSE),0)</f>
        <v>10850</v>
      </c>
      <c r="M211" s="15">
        <f>IFERROR(VLOOKUP(Consolidado!$A211,corte201031,4,FALSE),0)</f>
        <v>6600</v>
      </c>
      <c r="N211" s="15">
        <f>IFERROR(VLOOKUP(Consolidado!$A211,corte201031,4,FALSE)+VLOOKUP(Consolidado!$A211,corte201031,6,FALSE),0)</f>
        <v>8800</v>
      </c>
      <c r="O211" s="15">
        <f>Ppto2021[[#This Row],[Modificado 2020]]-Ppto2021[[#This Row],[Estimado 31.12.20]]</f>
        <v>2050</v>
      </c>
      <c r="P211" s="16">
        <f>IFERROR(Ppto2021[[#This Row],[Diferencia]]/Ppto2021[[#This Row],[Modificado 2020]],0)</f>
        <v>0.1889400921658986</v>
      </c>
      <c r="Q211" s="17">
        <v>0</v>
      </c>
      <c r="R211" s="17">
        <v>0</v>
      </c>
      <c r="S211" s="17">
        <v>24500</v>
      </c>
      <c r="T211" s="17">
        <f>Ppto2021[[#This Row],[Requerido  2021]]-Ppto2021[[#This Row],[Estimado 31.12.20]]</f>
        <v>15700</v>
      </c>
      <c r="U211" s="16">
        <f>IFERROR(Ppto2021[[#This Row],[Diferencia vs Estimado]]/Ppto2021[[#This Row],[Estimado 31.12.20]],0)</f>
        <v>1.7840909090909092</v>
      </c>
      <c r="V211" s="17">
        <v>17500</v>
      </c>
      <c r="W211" s="37">
        <f>Ppto2021[[#This Row],[Cifra Ajustada 2021]]-Ppto2021[[#This Row],[Estimado 31.12.20]]</f>
        <v>8700</v>
      </c>
      <c r="X211" s="19">
        <f>IFERROR(Ppto2021[[#This Row],[Diferencia vs Estimado2]]/Ppto2021[[#This Row],[Estimado 31.12.20]],0)</f>
        <v>0.98863636363636365</v>
      </c>
      <c r="Y211" s="13" t="s">
        <v>405</v>
      </c>
    </row>
    <row r="212" spans="1:25" x14ac:dyDescent="0.2">
      <c r="A212" s="13" t="s">
        <v>473</v>
      </c>
      <c r="B212" s="14" t="str">
        <f>MID(Consolidado!$A212,1,1)</f>
        <v>1</v>
      </c>
      <c r="C212" s="14" t="str">
        <f>MID(Consolidado!$A212,3,1)</f>
        <v>1</v>
      </c>
      <c r="D212" s="14" t="str">
        <f>MID(Consolidado!$A212,5,2)</f>
        <v>05</v>
      </c>
      <c r="E212" s="14" t="str">
        <f>MID(Consolidado!$A212,8,1)</f>
        <v>1</v>
      </c>
      <c r="F212" s="14" t="str">
        <f>MID(Consolidado!$A212,10,4)</f>
        <v>PR02</v>
      </c>
      <c r="G212" s="14" t="str">
        <f>MID(Consolidado!$A212,15,2)</f>
        <v>16</v>
      </c>
      <c r="H212" s="14" t="str">
        <f>MID(Consolidado!$A212,18,1)</f>
        <v>3</v>
      </c>
      <c r="I212" s="66" t="str">
        <f>MID(Consolidado!$A212,18,4)</f>
        <v>3621</v>
      </c>
      <c r="J212" s="66" t="str">
        <f>MID(Consolidado!$A212,23,2)</f>
        <v>00</v>
      </c>
      <c r="K212" s="69" t="str">
        <f>VLOOKUP(Ppto2021[[#This Row],[Partida]],Cog,2,FALSE)</f>
        <v xml:space="preserve">Difusión Por Radio, Televisión Y Otros Medios De Mensajes Comerciales Para Promover La Venta De Bienes O Servicios </v>
      </c>
      <c r="L212" s="15">
        <f>IFERROR(VLOOKUP(Consolidado!$A212,corte201031,3,FALSE),0)</f>
        <v>1054</v>
      </c>
      <c r="M212" s="15">
        <f>IFERROR(VLOOKUP(Consolidado!$A212,corte201031,4,FALSE),0)</f>
        <v>0</v>
      </c>
      <c r="N212" s="15">
        <f>IFERROR(VLOOKUP(Consolidado!$A212,corte201031,4,FALSE)+VLOOKUP(Consolidado!$A212,corte201031,6,FALSE),0)</f>
        <v>0</v>
      </c>
      <c r="O212" s="15">
        <f>Ppto2021[[#This Row],[Modificado 2020]]-Ppto2021[[#This Row],[Estimado 31.12.20]]</f>
        <v>1054</v>
      </c>
      <c r="P212" s="16">
        <f>IFERROR(Ppto2021[[#This Row],[Diferencia]]/Ppto2021[[#This Row],[Modificado 2020]],0)</f>
        <v>1</v>
      </c>
      <c r="Q212" s="17">
        <v>0</v>
      </c>
      <c r="R212" s="17">
        <v>0</v>
      </c>
      <c r="S212" s="17">
        <v>20000</v>
      </c>
      <c r="T212" s="17">
        <f>Ppto2021[[#This Row],[Requerido  2021]]-Ppto2021[[#This Row],[Estimado 31.12.20]]</f>
        <v>20000</v>
      </c>
      <c r="U212" s="16">
        <f>IFERROR(Ppto2021[[#This Row],[Diferencia vs Estimado]]/Ppto2021[[#This Row],[Estimado 31.12.20]],0)</f>
        <v>0</v>
      </c>
      <c r="V212" s="17">
        <v>0</v>
      </c>
      <c r="W212" s="37">
        <f>Ppto2021[[#This Row],[Cifra Ajustada 2021]]-Ppto2021[[#This Row],[Estimado 31.12.20]]</f>
        <v>0</v>
      </c>
      <c r="X212" s="19">
        <f>IFERROR(Ppto2021[[#This Row],[Diferencia vs Estimado2]]/Ppto2021[[#This Row],[Estimado 31.12.20]],0)</f>
        <v>0</v>
      </c>
      <c r="Y212" s="13" t="s">
        <v>474</v>
      </c>
    </row>
    <row r="213" spans="1:25" x14ac:dyDescent="0.2">
      <c r="A213" s="13" t="s">
        <v>475</v>
      </c>
      <c r="B213" s="14" t="str">
        <f>MID(Consolidado!$A213,1,1)</f>
        <v>1</v>
      </c>
      <c r="C213" s="14" t="str">
        <f>MID(Consolidado!$A213,3,1)</f>
        <v>1</v>
      </c>
      <c r="D213" s="14" t="str">
        <f>MID(Consolidado!$A213,5,2)</f>
        <v>05</v>
      </c>
      <c r="E213" s="14" t="str">
        <f>MID(Consolidado!$A213,8,1)</f>
        <v>1</v>
      </c>
      <c r="F213" s="14" t="str">
        <f>MID(Consolidado!$A213,10,4)</f>
        <v>PR02</v>
      </c>
      <c r="G213" s="14" t="str">
        <f>MID(Consolidado!$A213,15,2)</f>
        <v>16</v>
      </c>
      <c r="H213" s="14" t="str">
        <f>MID(Consolidado!$A213,18,1)</f>
        <v>3</v>
      </c>
      <c r="I213" s="66" t="str">
        <f>MID(Consolidado!$A213,18,4)</f>
        <v>3841</v>
      </c>
      <c r="J213" s="66" t="str">
        <f>MID(Consolidado!$A213,23,2)</f>
        <v>00</v>
      </c>
      <c r="K213" s="69" t="str">
        <f>VLOOKUP(Ppto2021[[#This Row],[Partida]],Cog,2,FALSE)</f>
        <v>Exposiciones</v>
      </c>
      <c r="L213" s="15">
        <f>IFERROR(VLOOKUP(Consolidado!$A213,corte201031,3,FALSE),0)</f>
        <v>0</v>
      </c>
      <c r="M213" s="15">
        <f>IFERROR(VLOOKUP(Consolidado!$A213,corte201031,4,FALSE),0)</f>
        <v>0</v>
      </c>
      <c r="N213" s="15">
        <f>IFERROR(VLOOKUP(Consolidado!$A213,corte201031,4,FALSE)+VLOOKUP(Consolidado!$A213,corte201031,6,FALSE),0)</f>
        <v>0</v>
      </c>
      <c r="O213" s="15">
        <f>Ppto2021[[#This Row],[Modificado 2020]]-Ppto2021[[#This Row],[Estimado 31.12.20]]</f>
        <v>0</v>
      </c>
      <c r="P213" s="16">
        <f>IFERROR(Ppto2021[[#This Row],[Diferencia]]/Ppto2021[[#This Row],[Modificado 2020]],0)</f>
        <v>0</v>
      </c>
      <c r="Q213" s="17">
        <v>0</v>
      </c>
      <c r="R213" s="17">
        <v>0</v>
      </c>
      <c r="S213" s="17">
        <v>80000</v>
      </c>
      <c r="T213" s="17">
        <f>Ppto2021[[#This Row],[Requerido  2021]]-Ppto2021[[#This Row],[Estimado 31.12.20]]</f>
        <v>80000</v>
      </c>
      <c r="U213" s="16">
        <f>IFERROR(Ppto2021[[#This Row],[Diferencia vs Estimado]]/Ppto2021[[#This Row],[Estimado 31.12.20]],0)</f>
        <v>0</v>
      </c>
      <c r="V213" s="17">
        <v>0</v>
      </c>
      <c r="W213" s="37">
        <f>Ppto2021[[#This Row],[Cifra Ajustada 2021]]-Ppto2021[[#This Row],[Estimado 31.12.20]]</f>
        <v>0</v>
      </c>
      <c r="X213" s="19">
        <f>IFERROR(Ppto2021[[#This Row],[Diferencia vs Estimado2]]/Ppto2021[[#This Row],[Estimado 31.12.20]],0)</f>
        <v>0</v>
      </c>
      <c r="Y213" s="13" t="s">
        <v>474</v>
      </c>
    </row>
    <row r="214" spans="1:25" x14ac:dyDescent="0.2">
      <c r="A214" s="13" t="s">
        <v>477</v>
      </c>
      <c r="B214" s="14" t="str">
        <f>MID(Consolidado!$A214,1,1)</f>
        <v>1</v>
      </c>
      <c r="C214" s="14" t="str">
        <f>MID(Consolidado!$A214,3,1)</f>
        <v>1</v>
      </c>
      <c r="D214" s="14" t="str">
        <f>MID(Consolidado!$A214,5,2)</f>
        <v>05</v>
      </c>
      <c r="E214" s="14" t="str">
        <f>MID(Consolidado!$A214,8,1)</f>
        <v>1</v>
      </c>
      <c r="F214" s="14" t="str">
        <f>MID(Consolidado!$A214,10,4)</f>
        <v>PR02</v>
      </c>
      <c r="G214" s="14" t="str">
        <f>MID(Consolidado!$A214,15,2)</f>
        <v>16</v>
      </c>
      <c r="H214" s="14" t="str">
        <f>MID(Consolidado!$A214,18,1)</f>
        <v>3</v>
      </c>
      <c r="I214" s="66" t="str">
        <f>MID(Consolidado!$A214,18,4)</f>
        <v>3921</v>
      </c>
      <c r="J214" s="66" t="str">
        <f>MID(Consolidado!$A214,23,2)</f>
        <v>00</v>
      </c>
      <c r="K214" s="69" t="str">
        <f>VLOOKUP(Ppto2021[[#This Row],[Partida]],Cog,2,FALSE)</f>
        <v xml:space="preserve">Otros Impuestos Y Derechos </v>
      </c>
      <c r="L214" s="15">
        <f>IFERROR(VLOOKUP(Consolidado!$A214,corte201031,3,FALSE),0)</f>
        <v>237</v>
      </c>
      <c r="M214" s="15">
        <f>IFERROR(VLOOKUP(Consolidado!$A214,corte201031,4,FALSE),0)</f>
        <v>237</v>
      </c>
      <c r="N214" s="15">
        <f>IFERROR(VLOOKUP(Consolidado!$A214,corte201031,4,FALSE)+VLOOKUP(Consolidado!$A214,corte201031,6,FALSE),0)</f>
        <v>237</v>
      </c>
      <c r="O214" s="15">
        <f>Ppto2021[[#This Row],[Modificado 2020]]-Ppto2021[[#This Row],[Estimado 31.12.20]]</f>
        <v>0</v>
      </c>
      <c r="P214" s="16">
        <f>IFERROR(Ppto2021[[#This Row],[Diferencia]]/Ppto2021[[#This Row],[Modificado 2020]],0)</f>
        <v>0</v>
      </c>
      <c r="Q214" s="17">
        <v>0</v>
      </c>
      <c r="R214" s="17">
        <v>0</v>
      </c>
      <c r="S214" s="17">
        <v>10000</v>
      </c>
      <c r="T214" s="17">
        <f>Ppto2021[[#This Row],[Requerido  2021]]-Ppto2021[[#This Row],[Estimado 31.12.20]]</f>
        <v>9763</v>
      </c>
      <c r="U214" s="16">
        <f>IFERROR(Ppto2021[[#This Row],[Diferencia vs Estimado]]/Ppto2021[[#This Row],[Estimado 31.12.20]],0)</f>
        <v>41.194092827004219</v>
      </c>
      <c r="V214" s="17">
        <v>1000</v>
      </c>
      <c r="W214" s="37">
        <f>Ppto2021[[#This Row],[Cifra Ajustada 2021]]-Ppto2021[[#This Row],[Estimado 31.12.20]]</f>
        <v>763</v>
      </c>
      <c r="X214" s="19">
        <f>IFERROR(Ppto2021[[#This Row],[Diferencia vs Estimado2]]/Ppto2021[[#This Row],[Estimado 31.12.20]],0)</f>
        <v>3.2194092827004219</v>
      </c>
      <c r="Y214" s="13" t="s">
        <v>3077</v>
      </c>
    </row>
    <row r="215" spans="1:25" x14ac:dyDescent="0.2">
      <c r="A215" s="13" t="s">
        <v>478</v>
      </c>
      <c r="B215" s="14" t="str">
        <f>MID(Consolidado!$A215,1,1)</f>
        <v>1</v>
      </c>
      <c r="C215" s="14" t="str">
        <f>MID(Consolidado!$A215,3,1)</f>
        <v>1</v>
      </c>
      <c r="D215" s="14" t="str">
        <f>MID(Consolidado!$A215,5,2)</f>
        <v>05</v>
      </c>
      <c r="E215" s="14" t="str">
        <f>MID(Consolidado!$A215,8,1)</f>
        <v>1</v>
      </c>
      <c r="F215" s="14" t="str">
        <f>MID(Consolidado!$A215,10,4)</f>
        <v>PR02</v>
      </c>
      <c r="G215" s="14" t="str">
        <f>MID(Consolidado!$A215,15,2)</f>
        <v>16</v>
      </c>
      <c r="H215" s="14" t="str">
        <f>MID(Consolidado!$A215,18,1)</f>
        <v>5</v>
      </c>
      <c r="I215" s="66" t="str">
        <f>MID(Consolidado!$A215,18,4)</f>
        <v>5191</v>
      </c>
      <c r="J215" s="66" t="str">
        <f>MID(Consolidado!$A215,23,2)</f>
        <v>00</v>
      </c>
      <c r="K215" s="69" t="str">
        <f>VLOOKUP(Ppto2021[[#This Row],[Partida]],Cog,2,FALSE)</f>
        <v xml:space="preserve">Otros Mobiliarios Y Equipo De Administración </v>
      </c>
      <c r="L215" s="15">
        <f>IFERROR(VLOOKUP(Consolidado!$A215,corte201031,3,FALSE),0)</f>
        <v>0</v>
      </c>
      <c r="M215" s="15">
        <f>IFERROR(VLOOKUP(Consolidado!$A215,corte201031,4,FALSE),0)</f>
        <v>0</v>
      </c>
      <c r="N215" s="15">
        <f>IFERROR(VLOOKUP(Consolidado!$A215,corte201031,4,FALSE)+VLOOKUP(Consolidado!$A215,corte201031,6,FALSE),0)</f>
        <v>0</v>
      </c>
      <c r="O215" s="15">
        <f>Ppto2021[[#This Row],[Modificado 2020]]-Ppto2021[[#This Row],[Estimado 31.12.20]]</f>
        <v>0</v>
      </c>
      <c r="P215" s="16">
        <f>IFERROR(Ppto2021[[#This Row],[Diferencia]]/Ppto2021[[#This Row],[Modificado 2020]],0)</f>
        <v>0</v>
      </c>
      <c r="Q215" s="17">
        <v>0</v>
      </c>
      <c r="R215" s="17">
        <v>0</v>
      </c>
      <c r="S215" s="17">
        <v>110000</v>
      </c>
      <c r="T215" s="17">
        <f>Ppto2021[[#This Row],[Requerido  2021]]-Ppto2021[[#This Row],[Estimado 31.12.20]]</f>
        <v>110000</v>
      </c>
      <c r="U215" s="16">
        <f>IFERROR(Ppto2021[[#This Row],[Diferencia vs Estimado]]/Ppto2021[[#This Row],[Estimado 31.12.20]],0)</f>
        <v>0</v>
      </c>
      <c r="V215" s="17">
        <v>0</v>
      </c>
      <c r="W215" s="37">
        <f>Ppto2021[[#This Row],[Cifra Ajustada 2021]]-Ppto2021[[#This Row],[Estimado 31.12.20]]</f>
        <v>0</v>
      </c>
      <c r="X215" s="19">
        <f>IFERROR(Ppto2021[[#This Row],[Diferencia vs Estimado2]]/Ppto2021[[#This Row],[Estimado 31.12.20]],0)</f>
        <v>0</v>
      </c>
      <c r="Y215" s="13" t="s">
        <v>479</v>
      </c>
    </row>
    <row r="216" spans="1:25" x14ac:dyDescent="0.2">
      <c r="A216" s="13" t="s">
        <v>480</v>
      </c>
      <c r="B216" s="14" t="str">
        <f>MID(Consolidado!$A216,1,1)</f>
        <v>1</v>
      </c>
      <c r="C216" s="14" t="str">
        <f>MID(Consolidado!$A216,3,1)</f>
        <v>1</v>
      </c>
      <c r="D216" s="14" t="str">
        <f>MID(Consolidado!$A216,5,2)</f>
        <v>05</v>
      </c>
      <c r="E216" s="14" t="str">
        <f>MID(Consolidado!$A216,8,1)</f>
        <v>1</v>
      </c>
      <c r="F216" s="14" t="str">
        <f>MID(Consolidado!$A216,10,4)</f>
        <v>PR02</v>
      </c>
      <c r="G216" s="14" t="str">
        <f>MID(Consolidado!$A216,15,2)</f>
        <v>16</v>
      </c>
      <c r="H216" s="14" t="str">
        <f>MID(Consolidado!$A216,18,1)</f>
        <v>5</v>
      </c>
      <c r="I216" s="66" t="str">
        <f>MID(Consolidado!$A216,18,4)</f>
        <v>5621</v>
      </c>
      <c r="J216" s="66" t="str">
        <f>MID(Consolidado!$A216,23,2)</f>
        <v>00</v>
      </c>
      <c r="K216" s="69" t="str">
        <f>VLOOKUP(Ppto2021[[#This Row],[Partida]],Cog,2,FALSE)</f>
        <v xml:space="preserve">Maquinaria Y Equipo Industrial </v>
      </c>
      <c r="L216" s="15">
        <f>IFERROR(VLOOKUP(Consolidado!$A216,corte201031,3,FALSE),0)</f>
        <v>0</v>
      </c>
      <c r="M216" s="15">
        <f>IFERROR(VLOOKUP(Consolidado!$A216,corte201031,4,FALSE),0)</f>
        <v>0</v>
      </c>
      <c r="N216" s="15">
        <f>IFERROR(VLOOKUP(Consolidado!$A216,corte201031,4,FALSE)+VLOOKUP(Consolidado!$A216,corte201031,6,FALSE),0)</f>
        <v>0</v>
      </c>
      <c r="O216" s="15">
        <f>Ppto2021[[#This Row],[Modificado 2020]]-Ppto2021[[#This Row],[Estimado 31.12.20]]</f>
        <v>0</v>
      </c>
      <c r="P216" s="16">
        <f>IFERROR(Ppto2021[[#This Row],[Diferencia]]/Ppto2021[[#This Row],[Modificado 2020]],0)</f>
        <v>0</v>
      </c>
      <c r="Q216" s="17">
        <v>0</v>
      </c>
      <c r="R216" s="17">
        <v>0</v>
      </c>
      <c r="S216" s="17">
        <v>10000</v>
      </c>
      <c r="T216" s="17">
        <f>Ppto2021[[#This Row],[Requerido  2021]]-Ppto2021[[#This Row],[Estimado 31.12.20]]</f>
        <v>10000</v>
      </c>
      <c r="U216" s="16">
        <f>IFERROR(Ppto2021[[#This Row],[Diferencia vs Estimado]]/Ppto2021[[#This Row],[Estimado 31.12.20]],0)</f>
        <v>0</v>
      </c>
      <c r="V216" s="17">
        <v>0</v>
      </c>
      <c r="W216" s="37">
        <f>Ppto2021[[#This Row],[Cifra Ajustada 2021]]-Ppto2021[[#This Row],[Estimado 31.12.20]]</f>
        <v>0</v>
      </c>
      <c r="X216" s="19">
        <f>IFERROR(Ppto2021[[#This Row],[Diferencia vs Estimado2]]/Ppto2021[[#This Row],[Estimado 31.12.20]],0)</f>
        <v>0</v>
      </c>
      <c r="Y216" s="13" t="s">
        <v>3082</v>
      </c>
    </row>
    <row r="217" spans="1:25" x14ac:dyDescent="0.2">
      <c r="A217" s="13" t="s">
        <v>482</v>
      </c>
      <c r="B217" s="14" t="str">
        <f>MID(Consolidado!$A217,1,1)</f>
        <v>1</v>
      </c>
      <c r="C217" s="14" t="str">
        <f>MID(Consolidado!$A217,3,1)</f>
        <v>1</v>
      </c>
      <c r="D217" s="14" t="str">
        <f>MID(Consolidado!$A217,5,2)</f>
        <v>05</v>
      </c>
      <c r="E217" s="14" t="str">
        <f>MID(Consolidado!$A217,8,1)</f>
        <v>1</v>
      </c>
      <c r="F217" s="14" t="str">
        <f>MID(Consolidado!$A217,10,4)</f>
        <v>PR02</v>
      </c>
      <c r="G217" s="14" t="str">
        <f>MID(Consolidado!$A217,15,2)</f>
        <v>16</v>
      </c>
      <c r="H217" s="14" t="str">
        <f>MID(Consolidado!$A217,18,1)</f>
        <v>5</v>
      </c>
      <c r="I217" s="66" t="str">
        <f>MID(Consolidado!$A217,18,4)</f>
        <v>5671</v>
      </c>
      <c r="J217" s="66" t="str">
        <f>MID(Consolidado!$A217,23,2)</f>
        <v>00</v>
      </c>
      <c r="K217" s="69" t="str">
        <f>VLOOKUP(Ppto2021[[#This Row],[Partida]],Cog,2,FALSE)</f>
        <v xml:space="preserve">Herramientas Y Maquinas - Herramienta </v>
      </c>
      <c r="L217" s="15">
        <f>IFERROR(VLOOKUP(Consolidado!$A217,corte201031,3,FALSE),0)</f>
        <v>0</v>
      </c>
      <c r="M217" s="15">
        <f>IFERROR(VLOOKUP(Consolidado!$A217,corte201031,4,FALSE),0)</f>
        <v>0</v>
      </c>
      <c r="N217" s="15">
        <f>IFERROR(VLOOKUP(Consolidado!$A217,corte201031,4,FALSE)+VLOOKUP(Consolidado!$A217,corte201031,6,FALSE),0)</f>
        <v>0</v>
      </c>
      <c r="O217" s="15">
        <f>Ppto2021[[#This Row],[Modificado 2020]]-Ppto2021[[#This Row],[Estimado 31.12.20]]</f>
        <v>0</v>
      </c>
      <c r="P217" s="16">
        <f>IFERROR(Ppto2021[[#This Row],[Diferencia]]/Ppto2021[[#This Row],[Modificado 2020]],0)</f>
        <v>0</v>
      </c>
      <c r="Q217" s="17">
        <v>0</v>
      </c>
      <c r="R217" s="17">
        <v>0</v>
      </c>
      <c r="S217" s="17">
        <v>15000</v>
      </c>
      <c r="T217" s="17">
        <f>Ppto2021[[#This Row],[Requerido  2021]]-Ppto2021[[#This Row],[Estimado 31.12.20]]</f>
        <v>15000</v>
      </c>
      <c r="U217" s="16">
        <f>IFERROR(Ppto2021[[#This Row],[Diferencia vs Estimado]]/Ppto2021[[#This Row],[Estimado 31.12.20]],0)</f>
        <v>0</v>
      </c>
      <c r="V217" s="17">
        <v>10000</v>
      </c>
      <c r="W217" s="37">
        <f>Ppto2021[[#This Row],[Cifra Ajustada 2021]]-Ppto2021[[#This Row],[Estimado 31.12.20]]</f>
        <v>10000</v>
      </c>
      <c r="X217" s="19">
        <f>IFERROR(Ppto2021[[#This Row],[Diferencia vs Estimado2]]/Ppto2021[[#This Row],[Estimado 31.12.20]],0)</f>
        <v>0</v>
      </c>
      <c r="Y217" s="13" t="s">
        <v>484</v>
      </c>
    </row>
    <row r="218" spans="1:25" x14ac:dyDescent="0.2">
      <c r="A218" s="13" t="s">
        <v>485</v>
      </c>
      <c r="B218" s="14" t="str">
        <f>MID(Consolidado!$A218,1,1)</f>
        <v>1</v>
      </c>
      <c r="C218" s="14" t="str">
        <f>MID(Consolidado!$A218,3,1)</f>
        <v>1</v>
      </c>
      <c r="D218" s="14" t="str">
        <f>MID(Consolidado!$A218,5,2)</f>
        <v>05</v>
      </c>
      <c r="E218" s="14" t="str">
        <f>MID(Consolidado!$A218,8,1)</f>
        <v>1</v>
      </c>
      <c r="F218" s="14" t="str">
        <f>MID(Consolidado!$A218,10,4)</f>
        <v>PR02</v>
      </c>
      <c r="G218" s="14" t="str">
        <f>MID(Consolidado!$A218,15,2)</f>
        <v>17</v>
      </c>
      <c r="H218" s="14" t="str">
        <f>MID(Consolidado!$A218,18,1)</f>
        <v>2</v>
      </c>
      <c r="I218" s="66" t="str">
        <f>MID(Consolidado!$A218,18,4)</f>
        <v>2111</v>
      </c>
      <c r="J218" s="66" t="str">
        <f>MID(Consolidado!$A218,23,2)</f>
        <v>01</v>
      </c>
      <c r="K218" s="69" t="str">
        <f>VLOOKUP(Ppto2021[[#This Row],[Partida]],Cog,2,FALSE)</f>
        <v>Materiales, Utiles Y Equipos Menores De Oficina</v>
      </c>
      <c r="L218" s="15">
        <f>IFERROR(VLOOKUP(Consolidado!$A218,corte201031,3,FALSE),0)</f>
        <v>388</v>
      </c>
      <c r="M218" s="15">
        <f>IFERROR(VLOOKUP(Consolidado!$A218,corte201031,4,FALSE),0)</f>
        <v>0</v>
      </c>
      <c r="N218" s="15">
        <f>IFERROR(VLOOKUP(Consolidado!$A218,corte201031,4,FALSE)+VLOOKUP(Consolidado!$A218,corte201031,6,FALSE),0)</f>
        <v>0</v>
      </c>
      <c r="O218" s="15">
        <f>Ppto2021[[#This Row],[Modificado 2020]]-Ppto2021[[#This Row],[Estimado 31.12.20]]</f>
        <v>388</v>
      </c>
      <c r="P218" s="16">
        <f>IFERROR(Ppto2021[[#This Row],[Diferencia]]/Ppto2021[[#This Row],[Modificado 2020]],0)</f>
        <v>1</v>
      </c>
      <c r="Q218" s="17">
        <v>0</v>
      </c>
      <c r="R218" s="17">
        <v>0</v>
      </c>
      <c r="S218" s="17">
        <v>400</v>
      </c>
      <c r="T218" s="17">
        <f>Ppto2021[[#This Row],[Requerido  2021]]-Ppto2021[[#This Row],[Estimado 31.12.20]]</f>
        <v>400</v>
      </c>
      <c r="U218" s="16">
        <f>IFERROR(Ppto2021[[#This Row],[Diferencia vs Estimado]]/Ppto2021[[#This Row],[Estimado 31.12.20]],0)</f>
        <v>0</v>
      </c>
      <c r="V218" s="17">
        <v>500</v>
      </c>
      <c r="W218" s="37">
        <f>Ppto2021[[#This Row],[Cifra Ajustada 2021]]-Ppto2021[[#This Row],[Estimado 31.12.20]]</f>
        <v>500</v>
      </c>
      <c r="X218" s="19">
        <f>IFERROR(Ppto2021[[#This Row],[Diferencia vs Estimado2]]/Ppto2021[[#This Row],[Estimado 31.12.20]],0)</f>
        <v>0</v>
      </c>
      <c r="Y218" s="13" t="s">
        <v>330</v>
      </c>
    </row>
    <row r="219" spans="1:25" x14ac:dyDescent="0.2">
      <c r="A219" s="13" t="s">
        <v>486</v>
      </c>
      <c r="B219" s="14" t="str">
        <f>MID(Consolidado!$A219,1,1)</f>
        <v>1</v>
      </c>
      <c r="C219" s="14" t="str">
        <f>MID(Consolidado!$A219,3,1)</f>
        <v>1</v>
      </c>
      <c r="D219" s="14" t="str">
        <f>MID(Consolidado!$A219,5,2)</f>
        <v>05</v>
      </c>
      <c r="E219" s="14" t="str">
        <f>MID(Consolidado!$A219,8,1)</f>
        <v>1</v>
      </c>
      <c r="F219" s="14" t="str">
        <f>MID(Consolidado!$A219,10,4)</f>
        <v>PR02</v>
      </c>
      <c r="G219" s="14" t="str">
        <f>MID(Consolidado!$A219,15,2)</f>
        <v>17</v>
      </c>
      <c r="H219" s="14" t="str">
        <f>MID(Consolidado!$A219,18,1)</f>
        <v>2</v>
      </c>
      <c r="I219" s="66" t="str">
        <f>MID(Consolidado!$A219,18,4)</f>
        <v>2161</v>
      </c>
      <c r="J219" s="66" t="str">
        <f>MID(Consolidado!$A219,23,2)</f>
        <v>01</v>
      </c>
      <c r="K219" s="69" t="str">
        <f>VLOOKUP(Ppto2021[[#This Row],[Partida]],Cog,2,FALSE)</f>
        <v>Material De Limpieza</v>
      </c>
      <c r="L219" s="15">
        <f>IFERROR(VLOOKUP(Consolidado!$A219,corte201031,3,FALSE),0)</f>
        <v>450</v>
      </c>
      <c r="M219" s="15">
        <f>IFERROR(VLOOKUP(Consolidado!$A219,corte201031,4,FALSE),0)</f>
        <v>98.6</v>
      </c>
      <c r="N219" s="15">
        <f>IFERROR(VLOOKUP(Consolidado!$A219,corte201031,4,FALSE)+VLOOKUP(Consolidado!$A219,corte201031,6,FALSE),0)</f>
        <v>98.6</v>
      </c>
      <c r="O219" s="15">
        <f>Ppto2021[[#This Row],[Modificado 2020]]-Ppto2021[[#This Row],[Estimado 31.12.20]]</f>
        <v>351.4</v>
      </c>
      <c r="P219" s="16">
        <f>IFERROR(Ppto2021[[#This Row],[Diferencia]]/Ppto2021[[#This Row],[Modificado 2020]],0)</f>
        <v>0.78088888888888885</v>
      </c>
      <c r="Q219" s="17">
        <v>0</v>
      </c>
      <c r="R219" s="17">
        <v>0</v>
      </c>
      <c r="S219" s="17">
        <v>3000</v>
      </c>
      <c r="T219" s="17">
        <f>Ppto2021[[#This Row],[Requerido  2021]]-Ppto2021[[#This Row],[Estimado 31.12.20]]</f>
        <v>2901.4</v>
      </c>
      <c r="U219" s="16">
        <f>IFERROR(Ppto2021[[#This Row],[Diferencia vs Estimado]]/Ppto2021[[#This Row],[Estimado 31.12.20]],0)</f>
        <v>29.425963488843816</v>
      </c>
      <c r="V219" s="17">
        <v>1500</v>
      </c>
      <c r="W219" s="37">
        <f>Ppto2021[[#This Row],[Cifra Ajustada 2021]]-Ppto2021[[#This Row],[Estimado 31.12.20]]</f>
        <v>1401.4</v>
      </c>
      <c r="X219" s="19">
        <f>IFERROR(Ppto2021[[#This Row],[Diferencia vs Estimado2]]/Ppto2021[[#This Row],[Estimado 31.12.20]],0)</f>
        <v>14.212981744421908</v>
      </c>
      <c r="Y219" s="13" t="s">
        <v>487</v>
      </c>
    </row>
    <row r="220" spans="1:25" x14ac:dyDescent="0.2">
      <c r="A220" s="13" t="s">
        <v>488</v>
      </c>
      <c r="B220" s="14" t="str">
        <f>MID(Consolidado!$A220,1,1)</f>
        <v>1</v>
      </c>
      <c r="C220" s="14" t="str">
        <f>MID(Consolidado!$A220,3,1)</f>
        <v>1</v>
      </c>
      <c r="D220" s="14" t="str">
        <f>MID(Consolidado!$A220,5,2)</f>
        <v>05</v>
      </c>
      <c r="E220" s="14" t="str">
        <f>MID(Consolidado!$A220,8,1)</f>
        <v>1</v>
      </c>
      <c r="F220" s="14" t="str">
        <f>MID(Consolidado!$A220,10,4)</f>
        <v>PR02</v>
      </c>
      <c r="G220" s="14" t="str">
        <f>MID(Consolidado!$A220,15,2)</f>
        <v>17</v>
      </c>
      <c r="H220" s="14" t="str">
        <f>MID(Consolidado!$A220,18,1)</f>
        <v>2</v>
      </c>
      <c r="I220" s="66" t="str">
        <f>MID(Consolidado!$A220,18,4)</f>
        <v>2214</v>
      </c>
      <c r="J220" s="66" t="str">
        <f>MID(Consolidado!$A220,23,2)</f>
        <v>00</v>
      </c>
      <c r="K220" s="69" t="str">
        <f>VLOOKUP(Ppto2021[[#This Row],[Partida]],Cog,2,FALSE)</f>
        <v>Productos Alimenticios Para El Personal En Las Instalaciones De Las Dependencias Y Entidades</v>
      </c>
      <c r="L220" s="15">
        <f>IFERROR(VLOOKUP(Consolidado!$A220,corte201031,3,FALSE),0)</f>
        <v>0</v>
      </c>
      <c r="M220" s="15">
        <f>IFERROR(VLOOKUP(Consolidado!$A220,corte201031,4,FALSE),0)</f>
        <v>0</v>
      </c>
      <c r="N220" s="15">
        <f>IFERROR(VLOOKUP(Consolidado!$A220,corte201031,4,FALSE)+VLOOKUP(Consolidado!$A220,corte201031,6,FALSE),0)</f>
        <v>0</v>
      </c>
      <c r="O220" s="15">
        <f>Ppto2021[[#This Row],[Modificado 2020]]-Ppto2021[[#This Row],[Estimado 31.12.20]]</f>
        <v>0</v>
      </c>
      <c r="P220" s="16">
        <f>IFERROR(Ppto2021[[#This Row],[Diferencia]]/Ppto2021[[#This Row],[Modificado 2020]],0)</f>
        <v>0</v>
      </c>
      <c r="Q220" s="17">
        <v>0</v>
      </c>
      <c r="R220" s="17">
        <v>0</v>
      </c>
      <c r="S220" s="17">
        <v>1000</v>
      </c>
      <c r="T220" s="17">
        <f>Ppto2021[[#This Row],[Requerido  2021]]-Ppto2021[[#This Row],[Estimado 31.12.20]]</f>
        <v>1000</v>
      </c>
      <c r="U220" s="16">
        <f>IFERROR(Ppto2021[[#This Row],[Diferencia vs Estimado]]/Ppto2021[[#This Row],[Estimado 31.12.20]],0)</f>
        <v>0</v>
      </c>
      <c r="V220" s="17">
        <v>1000</v>
      </c>
      <c r="W220" s="37">
        <f>Ppto2021[[#This Row],[Cifra Ajustada 2021]]-Ppto2021[[#This Row],[Estimado 31.12.20]]</f>
        <v>1000</v>
      </c>
      <c r="X220" s="19">
        <f>IFERROR(Ppto2021[[#This Row],[Diferencia vs Estimado2]]/Ppto2021[[#This Row],[Estimado 31.12.20]],0)</f>
        <v>0</v>
      </c>
      <c r="Y220" s="13" t="s">
        <v>489</v>
      </c>
    </row>
    <row r="221" spans="1:25" x14ac:dyDescent="0.2">
      <c r="A221" s="13" t="s">
        <v>490</v>
      </c>
      <c r="B221" s="14" t="str">
        <f>MID(Consolidado!$A221,1,1)</f>
        <v>1</v>
      </c>
      <c r="C221" s="14" t="str">
        <f>MID(Consolidado!$A221,3,1)</f>
        <v>1</v>
      </c>
      <c r="D221" s="14" t="str">
        <f>MID(Consolidado!$A221,5,2)</f>
        <v>05</v>
      </c>
      <c r="E221" s="14" t="str">
        <f>MID(Consolidado!$A221,8,1)</f>
        <v>1</v>
      </c>
      <c r="F221" s="14" t="str">
        <f>MID(Consolidado!$A221,10,4)</f>
        <v>PR02</v>
      </c>
      <c r="G221" s="14" t="str">
        <f>MID(Consolidado!$A221,15,2)</f>
        <v>17</v>
      </c>
      <c r="H221" s="14" t="str">
        <f>MID(Consolidado!$A221,18,1)</f>
        <v>2</v>
      </c>
      <c r="I221" s="66" t="str">
        <f>MID(Consolidado!$A221,18,4)</f>
        <v>2231</v>
      </c>
      <c r="J221" s="66" t="str">
        <f>MID(Consolidado!$A221,23,2)</f>
        <v>00</v>
      </c>
      <c r="K221" s="69" t="str">
        <f>VLOOKUP(Ppto2021[[#This Row],[Partida]],Cog,2,FALSE)</f>
        <v>Utensilios Para El Servicio De Alimentación</v>
      </c>
      <c r="L221" s="15">
        <f>IFERROR(VLOOKUP(Consolidado!$A221,corte201031,3,FALSE),0)</f>
        <v>0</v>
      </c>
      <c r="M221" s="15">
        <f>IFERROR(VLOOKUP(Consolidado!$A221,corte201031,4,FALSE),0)</f>
        <v>0</v>
      </c>
      <c r="N221" s="15">
        <f>IFERROR(VLOOKUP(Consolidado!$A221,corte201031,4,FALSE)+VLOOKUP(Consolidado!$A221,corte201031,6,FALSE),0)</f>
        <v>0</v>
      </c>
      <c r="O221" s="15">
        <f>Ppto2021[[#This Row],[Modificado 2020]]-Ppto2021[[#This Row],[Estimado 31.12.20]]</f>
        <v>0</v>
      </c>
      <c r="P221" s="16">
        <f>IFERROR(Ppto2021[[#This Row],[Diferencia]]/Ppto2021[[#This Row],[Modificado 2020]],0)</f>
        <v>0</v>
      </c>
      <c r="Q221" s="17">
        <v>0</v>
      </c>
      <c r="R221" s="17">
        <v>0</v>
      </c>
      <c r="S221" s="17">
        <v>50000</v>
      </c>
      <c r="T221" s="17">
        <f>Ppto2021[[#This Row],[Requerido  2021]]-Ppto2021[[#This Row],[Estimado 31.12.20]]</f>
        <v>50000</v>
      </c>
      <c r="U221" s="16">
        <f>IFERROR(Ppto2021[[#This Row],[Diferencia vs Estimado]]/Ppto2021[[#This Row],[Estimado 31.12.20]],0)</f>
        <v>0</v>
      </c>
      <c r="V221" s="17">
        <v>10000</v>
      </c>
      <c r="W221" s="37">
        <f>Ppto2021[[#This Row],[Cifra Ajustada 2021]]-Ppto2021[[#This Row],[Estimado 31.12.20]]</f>
        <v>10000</v>
      </c>
      <c r="X221" s="19">
        <f>IFERROR(Ppto2021[[#This Row],[Diferencia vs Estimado2]]/Ppto2021[[#This Row],[Estimado 31.12.20]],0)</f>
        <v>0</v>
      </c>
      <c r="Y221" s="13" t="s">
        <v>491</v>
      </c>
    </row>
    <row r="222" spans="1:25" x14ac:dyDescent="0.2">
      <c r="A222" s="13" t="s">
        <v>492</v>
      </c>
      <c r="B222" s="14" t="str">
        <f>MID(Consolidado!$A222,1,1)</f>
        <v>1</v>
      </c>
      <c r="C222" s="14" t="str">
        <f>MID(Consolidado!$A222,3,1)</f>
        <v>1</v>
      </c>
      <c r="D222" s="14" t="str">
        <f>MID(Consolidado!$A222,5,2)</f>
        <v>05</v>
      </c>
      <c r="E222" s="14" t="str">
        <f>MID(Consolidado!$A222,8,1)</f>
        <v>1</v>
      </c>
      <c r="F222" s="14" t="str">
        <f>MID(Consolidado!$A222,10,4)</f>
        <v>PR02</v>
      </c>
      <c r="G222" s="14" t="str">
        <f>MID(Consolidado!$A222,15,2)</f>
        <v>17</v>
      </c>
      <c r="H222" s="14" t="str">
        <f>MID(Consolidado!$A222,18,1)</f>
        <v>2</v>
      </c>
      <c r="I222" s="66" t="str">
        <f>MID(Consolidado!$A222,18,4)</f>
        <v>2411</v>
      </c>
      <c r="J222" s="66" t="str">
        <f>MID(Consolidado!$A222,23,2)</f>
        <v>01</v>
      </c>
      <c r="K222" s="69" t="str">
        <f>VLOOKUP(Ppto2021[[#This Row],[Partida]],Cog,2,FALSE)</f>
        <v xml:space="preserve">Productos Minerales No Metálicos </v>
      </c>
      <c r="L222" s="15">
        <f>IFERROR(VLOOKUP(Consolidado!$A222,corte201031,3,FALSE),0)</f>
        <v>2397</v>
      </c>
      <c r="M222" s="15">
        <f>IFERROR(VLOOKUP(Consolidado!$A222,corte201031,4,FALSE),0)</f>
        <v>0</v>
      </c>
      <c r="N222" s="15">
        <f>IFERROR(VLOOKUP(Consolidado!$A222,corte201031,4,FALSE)+VLOOKUP(Consolidado!$A222,corte201031,6,FALSE),0)</f>
        <v>0</v>
      </c>
      <c r="O222" s="15">
        <f>Ppto2021[[#This Row],[Modificado 2020]]-Ppto2021[[#This Row],[Estimado 31.12.20]]</f>
        <v>2397</v>
      </c>
      <c r="P222" s="16">
        <f>IFERROR(Ppto2021[[#This Row],[Diferencia]]/Ppto2021[[#This Row],[Modificado 2020]],0)</f>
        <v>1</v>
      </c>
      <c r="Q222" s="17">
        <v>0</v>
      </c>
      <c r="R222" s="17">
        <v>0</v>
      </c>
      <c r="S222" s="17">
        <v>4000</v>
      </c>
      <c r="T222" s="17">
        <f>Ppto2021[[#This Row],[Requerido  2021]]-Ppto2021[[#This Row],[Estimado 31.12.20]]</f>
        <v>4000</v>
      </c>
      <c r="U222" s="16">
        <f>IFERROR(Ppto2021[[#This Row],[Diferencia vs Estimado]]/Ppto2021[[#This Row],[Estimado 31.12.20]],0)</f>
        <v>0</v>
      </c>
      <c r="V222" s="17">
        <v>2500</v>
      </c>
      <c r="W222" s="37">
        <f>Ppto2021[[#This Row],[Cifra Ajustada 2021]]-Ppto2021[[#This Row],[Estimado 31.12.20]]</f>
        <v>2500</v>
      </c>
      <c r="X222" s="19">
        <f>IFERROR(Ppto2021[[#This Row],[Diferencia vs Estimado2]]/Ppto2021[[#This Row],[Estimado 31.12.20]],0)</f>
        <v>0</v>
      </c>
      <c r="Y222" s="13" t="s">
        <v>430</v>
      </c>
    </row>
    <row r="223" spans="1:25" x14ac:dyDescent="0.2">
      <c r="A223" s="13" t="s">
        <v>493</v>
      </c>
      <c r="B223" s="14" t="str">
        <f>MID(Consolidado!$A223,1,1)</f>
        <v>1</v>
      </c>
      <c r="C223" s="14" t="str">
        <f>MID(Consolidado!$A223,3,1)</f>
        <v>1</v>
      </c>
      <c r="D223" s="14" t="str">
        <f>MID(Consolidado!$A223,5,2)</f>
        <v>05</v>
      </c>
      <c r="E223" s="14" t="str">
        <f>MID(Consolidado!$A223,8,1)</f>
        <v>1</v>
      </c>
      <c r="F223" s="14" t="str">
        <f>MID(Consolidado!$A223,10,4)</f>
        <v>PR02</v>
      </c>
      <c r="G223" s="14" t="str">
        <f>MID(Consolidado!$A223,15,2)</f>
        <v>17</v>
      </c>
      <c r="H223" s="14" t="str">
        <f>MID(Consolidado!$A223,18,1)</f>
        <v>2</v>
      </c>
      <c r="I223" s="66" t="str">
        <f>MID(Consolidado!$A223,18,4)</f>
        <v>2411</v>
      </c>
      <c r="J223" s="66" t="str">
        <f>MID(Consolidado!$A223,23,2)</f>
        <v>02</v>
      </c>
      <c r="K223" s="69" t="str">
        <f>VLOOKUP(Ppto2021[[#This Row],[Partida]],Cog,2,FALSE)</f>
        <v xml:space="preserve">Productos Minerales No Metálicos </v>
      </c>
      <c r="L223" s="15">
        <f>IFERROR(VLOOKUP(Consolidado!$A223,corte201031,3,FALSE),0)</f>
        <v>0</v>
      </c>
      <c r="M223" s="15">
        <f>IFERROR(VLOOKUP(Consolidado!$A223,corte201031,4,FALSE),0)</f>
        <v>0</v>
      </c>
      <c r="N223" s="15">
        <f>IFERROR(VLOOKUP(Consolidado!$A223,corte201031,4,FALSE)+VLOOKUP(Consolidado!$A223,corte201031,6,FALSE),0)</f>
        <v>0</v>
      </c>
      <c r="O223" s="15">
        <f>Ppto2021[[#This Row],[Modificado 2020]]-Ppto2021[[#This Row],[Estimado 31.12.20]]</f>
        <v>0</v>
      </c>
      <c r="P223" s="16">
        <f>IFERROR(Ppto2021[[#This Row],[Diferencia]]/Ppto2021[[#This Row],[Modificado 2020]],0)</f>
        <v>0</v>
      </c>
      <c r="Q223" s="17">
        <v>0</v>
      </c>
      <c r="R223" s="17">
        <v>0</v>
      </c>
      <c r="S223" s="17">
        <v>22786</v>
      </c>
      <c r="T223" s="17">
        <f>Ppto2021[[#This Row],[Requerido  2021]]-Ppto2021[[#This Row],[Estimado 31.12.20]]</f>
        <v>22786</v>
      </c>
      <c r="U223" s="16">
        <f>IFERROR(Ppto2021[[#This Row],[Diferencia vs Estimado]]/Ppto2021[[#This Row],[Estimado 31.12.20]],0)</f>
        <v>0</v>
      </c>
      <c r="V223" s="17">
        <v>22786</v>
      </c>
      <c r="W223" s="37">
        <f>Ppto2021[[#This Row],[Cifra Ajustada 2021]]-Ppto2021[[#This Row],[Estimado 31.12.20]]</f>
        <v>22786</v>
      </c>
      <c r="X223" s="19">
        <f>IFERROR(Ppto2021[[#This Row],[Diferencia vs Estimado2]]/Ppto2021[[#This Row],[Estimado 31.12.20]],0)</f>
        <v>0</v>
      </c>
      <c r="Y223" s="13" t="s">
        <v>3071</v>
      </c>
    </row>
    <row r="224" spans="1:25" x14ac:dyDescent="0.2">
      <c r="A224" s="13" t="s">
        <v>495</v>
      </c>
      <c r="B224" s="14" t="str">
        <f>MID(Consolidado!$A224,1,1)</f>
        <v>1</v>
      </c>
      <c r="C224" s="14" t="str">
        <f>MID(Consolidado!$A224,3,1)</f>
        <v>1</v>
      </c>
      <c r="D224" s="14" t="str">
        <f>MID(Consolidado!$A224,5,2)</f>
        <v>05</v>
      </c>
      <c r="E224" s="14" t="str">
        <f>MID(Consolidado!$A224,8,1)</f>
        <v>1</v>
      </c>
      <c r="F224" s="14" t="str">
        <f>MID(Consolidado!$A224,10,4)</f>
        <v>PR02</v>
      </c>
      <c r="G224" s="14" t="str">
        <f>MID(Consolidado!$A224,15,2)</f>
        <v>17</v>
      </c>
      <c r="H224" s="14" t="str">
        <f>MID(Consolidado!$A224,18,1)</f>
        <v>2</v>
      </c>
      <c r="I224" s="66" t="str">
        <f>MID(Consolidado!$A224,18,4)</f>
        <v>2421</v>
      </c>
      <c r="J224" s="66" t="str">
        <f>MID(Consolidado!$A224,23,2)</f>
        <v>01</v>
      </c>
      <c r="K224" s="69" t="str">
        <f>VLOOKUP(Ppto2021[[#This Row],[Partida]],Cog,2,FALSE)</f>
        <v xml:space="preserve">Cemento Y Productos De Concreto </v>
      </c>
      <c r="L224" s="15">
        <f>IFERROR(VLOOKUP(Consolidado!$A224,corte201031,3,FALSE),0)</f>
        <v>1855</v>
      </c>
      <c r="M224" s="15">
        <f>IFERROR(VLOOKUP(Consolidado!$A224,corte201031,4,FALSE),0)</f>
        <v>0</v>
      </c>
      <c r="N224" s="15">
        <f>IFERROR(VLOOKUP(Consolidado!$A224,corte201031,4,FALSE)+VLOOKUP(Consolidado!$A224,corte201031,6,FALSE),0)</f>
        <v>0</v>
      </c>
      <c r="O224" s="15">
        <f>Ppto2021[[#This Row],[Modificado 2020]]-Ppto2021[[#This Row],[Estimado 31.12.20]]</f>
        <v>1855</v>
      </c>
      <c r="P224" s="16">
        <f>IFERROR(Ppto2021[[#This Row],[Diferencia]]/Ppto2021[[#This Row],[Modificado 2020]],0)</f>
        <v>1</v>
      </c>
      <c r="Q224" s="17">
        <v>0</v>
      </c>
      <c r="R224" s="17">
        <v>0</v>
      </c>
      <c r="S224" s="17">
        <v>3000</v>
      </c>
      <c r="T224" s="17">
        <f>Ppto2021[[#This Row],[Requerido  2021]]-Ppto2021[[#This Row],[Estimado 31.12.20]]</f>
        <v>3000</v>
      </c>
      <c r="U224" s="16">
        <f>IFERROR(Ppto2021[[#This Row],[Diferencia vs Estimado]]/Ppto2021[[#This Row],[Estimado 31.12.20]],0)</f>
        <v>0</v>
      </c>
      <c r="V224" s="17">
        <v>2000</v>
      </c>
      <c r="W224" s="37">
        <f>Ppto2021[[#This Row],[Cifra Ajustada 2021]]-Ppto2021[[#This Row],[Estimado 31.12.20]]</f>
        <v>2000</v>
      </c>
      <c r="X224" s="19">
        <f>IFERROR(Ppto2021[[#This Row],[Diferencia vs Estimado2]]/Ppto2021[[#This Row],[Estimado 31.12.20]],0)</f>
        <v>0</v>
      </c>
      <c r="Y224" s="13" t="s">
        <v>433</v>
      </c>
    </row>
    <row r="225" spans="1:25" x14ac:dyDescent="0.2">
      <c r="A225" s="13" t="s">
        <v>496</v>
      </c>
      <c r="B225" s="14" t="str">
        <f>MID(Consolidado!$A225,1,1)</f>
        <v>1</v>
      </c>
      <c r="C225" s="14" t="str">
        <f>MID(Consolidado!$A225,3,1)</f>
        <v>1</v>
      </c>
      <c r="D225" s="14" t="str">
        <f>MID(Consolidado!$A225,5,2)</f>
        <v>05</v>
      </c>
      <c r="E225" s="14" t="str">
        <f>MID(Consolidado!$A225,8,1)</f>
        <v>1</v>
      </c>
      <c r="F225" s="14" t="str">
        <f>MID(Consolidado!$A225,10,4)</f>
        <v>PR02</v>
      </c>
      <c r="G225" s="14" t="str">
        <f>MID(Consolidado!$A225,15,2)</f>
        <v>17</v>
      </c>
      <c r="H225" s="14" t="str">
        <f>MID(Consolidado!$A225,18,1)</f>
        <v>2</v>
      </c>
      <c r="I225" s="66" t="str">
        <f>MID(Consolidado!$A225,18,4)</f>
        <v>2431</v>
      </c>
      <c r="J225" s="66" t="str">
        <f>MID(Consolidado!$A225,23,2)</f>
        <v>01</v>
      </c>
      <c r="K225" s="69" t="str">
        <f>VLOOKUP(Ppto2021[[#This Row],[Partida]],Cog,2,FALSE)</f>
        <v xml:space="preserve">Cal, Yeso Y Productos De Yeso </v>
      </c>
      <c r="L225" s="15">
        <f>IFERROR(VLOOKUP(Consolidado!$A225,corte201031,3,FALSE),0)</f>
        <v>0</v>
      </c>
      <c r="M225" s="15">
        <f>IFERROR(VLOOKUP(Consolidado!$A225,corte201031,4,FALSE),0)</f>
        <v>0</v>
      </c>
      <c r="N225" s="15">
        <f>IFERROR(VLOOKUP(Consolidado!$A225,corte201031,4,FALSE)+VLOOKUP(Consolidado!$A225,corte201031,6,FALSE),0)</f>
        <v>0</v>
      </c>
      <c r="O225" s="15">
        <f>Ppto2021[[#This Row],[Modificado 2020]]-Ppto2021[[#This Row],[Estimado 31.12.20]]</f>
        <v>0</v>
      </c>
      <c r="P225" s="16">
        <f>IFERROR(Ppto2021[[#This Row],[Diferencia]]/Ppto2021[[#This Row],[Modificado 2020]],0)</f>
        <v>0</v>
      </c>
      <c r="Q225" s="17">
        <v>0</v>
      </c>
      <c r="R225" s="17">
        <v>0</v>
      </c>
      <c r="S225" s="17">
        <v>1000</v>
      </c>
      <c r="T225" s="17">
        <f>Ppto2021[[#This Row],[Requerido  2021]]-Ppto2021[[#This Row],[Estimado 31.12.20]]</f>
        <v>1000</v>
      </c>
      <c r="U225" s="16">
        <f>IFERROR(Ppto2021[[#This Row],[Diferencia vs Estimado]]/Ppto2021[[#This Row],[Estimado 31.12.20]],0)</f>
        <v>0</v>
      </c>
      <c r="V225" s="17">
        <v>500</v>
      </c>
      <c r="W225" s="37">
        <f>Ppto2021[[#This Row],[Cifra Ajustada 2021]]-Ppto2021[[#This Row],[Estimado 31.12.20]]</f>
        <v>500</v>
      </c>
      <c r="X225" s="19">
        <f>IFERROR(Ppto2021[[#This Row],[Diferencia vs Estimado2]]/Ppto2021[[#This Row],[Estimado 31.12.20]],0)</f>
        <v>0</v>
      </c>
      <c r="Y225" s="13" t="s">
        <v>433</v>
      </c>
    </row>
    <row r="226" spans="1:25" x14ac:dyDescent="0.2">
      <c r="A226" s="13" t="s">
        <v>497</v>
      </c>
      <c r="B226" s="14" t="str">
        <f>MID(Consolidado!$A226,1,1)</f>
        <v>1</v>
      </c>
      <c r="C226" s="14" t="str">
        <f>MID(Consolidado!$A226,3,1)</f>
        <v>1</v>
      </c>
      <c r="D226" s="14" t="str">
        <f>MID(Consolidado!$A226,5,2)</f>
        <v>05</v>
      </c>
      <c r="E226" s="14" t="str">
        <f>MID(Consolidado!$A226,8,1)</f>
        <v>1</v>
      </c>
      <c r="F226" s="14" t="str">
        <f>MID(Consolidado!$A226,10,4)</f>
        <v>PR02</v>
      </c>
      <c r="G226" s="14" t="str">
        <f>MID(Consolidado!$A226,15,2)</f>
        <v>17</v>
      </c>
      <c r="H226" s="14" t="str">
        <f>MID(Consolidado!$A226,18,1)</f>
        <v>2</v>
      </c>
      <c r="I226" s="66" t="str">
        <f>MID(Consolidado!$A226,18,4)</f>
        <v>2441</v>
      </c>
      <c r="J226" s="66" t="str">
        <f>MID(Consolidado!$A226,23,2)</f>
        <v>01</v>
      </c>
      <c r="K226" s="69" t="str">
        <f>VLOOKUP(Ppto2021[[#This Row],[Partida]],Cog,2,FALSE)</f>
        <v xml:space="preserve">Madera Y Productos De Madera </v>
      </c>
      <c r="L226" s="15">
        <f>IFERROR(VLOOKUP(Consolidado!$A226,corte201031,3,FALSE),0)</f>
        <v>0</v>
      </c>
      <c r="M226" s="15">
        <f>IFERROR(VLOOKUP(Consolidado!$A226,corte201031,4,FALSE),0)</f>
        <v>0</v>
      </c>
      <c r="N226" s="15">
        <f>IFERROR(VLOOKUP(Consolidado!$A226,corte201031,4,FALSE)+VLOOKUP(Consolidado!$A226,corte201031,6,FALSE),0)</f>
        <v>0</v>
      </c>
      <c r="O226" s="15">
        <f>Ppto2021[[#This Row],[Modificado 2020]]-Ppto2021[[#This Row],[Estimado 31.12.20]]</f>
        <v>0</v>
      </c>
      <c r="P226" s="16">
        <f>IFERROR(Ppto2021[[#This Row],[Diferencia]]/Ppto2021[[#This Row],[Modificado 2020]],0)</f>
        <v>0</v>
      </c>
      <c r="Q226" s="17">
        <v>0</v>
      </c>
      <c r="R226" s="17">
        <v>0</v>
      </c>
      <c r="S226" s="17">
        <v>3000</v>
      </c>
      <c r="T226" s="17">
        <f>Ppto2021[[#This Row],[Requerido  2021]]-Ppto2021[[#This Row],[Estimado 31.12.20]]</f>
        <v>3000</v>
      </c>
      <c r="U226" s="16">
        <f>IFERROR(Ppto2021[[#This Row],[Diferencia vs Estimado]]/Ppto2021[[#This Row],[Estimado 31.12.20]],0)</f>
        <v>0</v>
      </c>
      <c r="V226" s="17">
        <v>3000</v>
      </c>
      <c r="W226" s="37">
        <f>Ppto2021[[#This Row],[Cifra Ajustada 2021]]-Ppto2021[[#This Row],[Estimado 31.12.20]]</f>
        <v>3000</v>
      </c>
      <c r="X226" s="19">
        <f>IFERROR(Ppto2021[[#This Row],[Diferencia vs Estimado2]]/Ppto2021[[#This Row],[Estimado 31.12.20]],0)</f>
        <v>0</v>
      </c>
      <c r="Y226" s="13" t="s">
        <v>433</v>
      </c>
    </row>
    <row r="227" spans="1:25" x14ac:dyDescent="0.2">
      <c r="A227" s="13" t="s">
        <v>498</v>
      </c>
      <c r="B227" s="14" t="str">
        <f>MID(Consolidado!$A227,1,1)</f>
        <v>1</v>
      </c>
      <c r="C227" s="14" t="str">
        <f>MID(Consolidado!$A227,3,1)</f>
        <v>1</v>
      </c>
      <c r="D227" s="14" t="str">
        <f>MID(Consolidado!$A227,5,2)</f>
        <v>05</v>
      </c>
      <c r="E227" s="14" t="str">
        <f>MID(Consolidado!$A227,8,1)</f>
        <v>1</v>
      </c>
      <c r="F227" s="14" t="str">
        <f>MID(Consolidado!$A227,10,4)</f>
        <v>PR02</v>
      </c>
      <c r="G227" s="14" t="str">
        <f>MID(Consolidado!$A227,15,2)</f>
        <v>17</v>
      </c>
      <c r="H227" s="14" t="str">
        <f>MID(Consolidado!$A227,18,1)</f>
        <v>2</v>
      </c>
      <c r="I227" s="66" t="str">
        <f>MID(Consolidado!$A227,18,4)</f>
        <v>2451</v>
      </c>
      <c r="J227" s="66" t="str">
        <f>MID(Consolidado!$A227,23,2)</f>
        <v>01</v>
      </c>
      <c r="K227" s="69" t="str">
        <f>VLOOKUP(Ppto2021[[#This Row],[Partida]],Cog,2,FALSE)</f>
        <v xml:space="preserve">Vidrio Y Productos De Vidrio </v>
      </c>
      <c r="L227" s="15">
        <f>IFERROR(VLOOKUP(Consolidado!$A227,corte201031,3,FALSE),0)</f>
        <v>8895.52</v>
      </c>
      <c r="M227" s="15">
        <f>IFERROR(VLOOKUP(Consolidado!$A227,corte201031,4,FALSE),0)</f>
        <v>8895.52</v>
      </c>
      <c r="N227" s="15">
        <f>IFERROR(VLOOKUP(Consolidado!$A227,corte201031,4,FALSE)+VLOOKUP(Consolidado!$A227,corte201031,6,FALSE),0)</f>
        <v>8895.52</v>
      </c>
      <c r="O227" s="15">
        <f>Ppto2021[[#This Row],[Modificado 2020]]-Ppto2021[[#This Row],[Estimado 31.12.20]]</f>
        <v>0</v>
      </c>
      <c r="P227" s="16">
        <f>IFERROR(Ppto2021[[#This Row],[Diferencia]]/Ppto2021[[#This Row],[Modificado 2020]],0)</f>
        <v>0</v>
      </c>
      <c r="Q227" s="17">
        <v>0</v>
      </c>
      <c r="R227" s="17">
        <v>0</v>
      </c>
      <c r="S227" s="17">
        <v>10000</v>
      </c>
      <c r="T227" s="17">
        <f>Ppto2021[[#This Row],[Requerido  2021]]-Ppto2021[[#This Row],[Estimado 31.12.20]]</f>
        <v>1104.4799999999996</v>
      </c>
      <c r="U227" s="16">
        <f>IFERROR(Ppto2021[[#This Row],[Diferencia vs Estimado]]/Ppto2021[[#This Row],[Estimado 31.12.20]],0)</f>
        <v>0.12416137561379205</v>
      </c>
      <c r="V227" s="17">
        <v>10000</v>
      </c>
      <c r="W227" s="37">
        <f>Ppto2021[[#This Row],[Cifra Ajustada 2021]]-Ppto2021[[#This Row],[Estimado 31.12.20]]</f>
        <v>1104.4799999999996</v>
      </c>
      <c r="X227" s="19">
        <f>IFERROR(Ppto2021[[#This Row],[Diferencia vs Estimado2]]/Ppto2021[[#This Row],[Estimado 31.12.20]],0)</f>
        <v>0.12416137561379205</v>
      </c>
      <c r="Y227" s="13" t="s">
        <v>499</v>
      </c>
    </row>
    <row r="228" spans="1:25" x14ac:dyDescent="0.2">
      <c r="A228" s="13" t="s">
        <v>500</v>
      </c>
      <c r="B228" s="14" t="str">
        <f>MID(Consolidado!$A228,1,1)</f>
        <v>1</v>
      </c>
      <c r="C228" s="14" t="str">
        <f>MID(Consolidado!$A228,3,1)</f>
        <v>1</v>
      </c>
      <c r="D228" s="14" t="str">
        <f>MID(Consolidado!$A228,5,2)</f>
        <v>05</v>
      </c>
      <c r="E228" s="14" t="str">
        <f>MID(Consolidado!$A228,8,1)</f>
        <v>1</v>
      </c>
      <c r="F228" s="14" t="str">
        <f>MID(Consolidado!$A228,10,4)</f>
        <v>PR02</v>
      </c>
      <c r="G228" s="14" t="str">
        <f>MID(Consolidado!$A228,15,2)</f>
        <v>17</v>
      </c>
      <c r="H228" s="14" t="str">
        <f>MID(Consolidado!$A228,18,1)</f>
        <v>2</v>
      </c>
      <c r="I228" s="66" t="str">
        <f>MID(Consolidado!$A228,18,4)</f>
        <v>2461</v>
      </c>
      <c r="J228" s="66" t="str">
        <f>MID(Consolidado!$A228,23,2)</f>
        <v>01</v>
      </c>
      <c r="K228" s="69" t="str">
        <f>VLOOKUP(Ppto2021[[#This Row],[Partida]],Cog,2,FALSE)</f>
        <v xml:space="preserve">Material Eléctrico Y Electrónico </v>
      </c>
      <c r="L228" s="15">
        <f>IFERROR(VLOOKUP(Consolidado!$A228,corte201031,3,FALSE),0)</f>
        <v>7333</v>
      </c>
      <c r="M228" s="15">
        <f>IFERROR(VLOOKUP(Consolidado!$A228,corte201031,4,FALSE),0)</f>
        <v>4493.8999999999996</v>
      </c>
      <c r="N228" s="15">
        <f>IFERROR(VLOOKUP(Consolidado!$A228,corte201031,4,FALSE)+VLOOKUP(Consolidado!$A228,corte201031,6,FALSE),0)</f>
        <v>4493.8999999999996</v>
      </c>
      <c r="O228" s="15">
        <f>Ppto2021[[#This Row],[Modificado 2020]]-Ppto2021[[#This Row],[Estimado 31.12.20]]</f>
        <v>2839.1000000000004</v>
      </c>
      <c r="P228" s="16">
        <f>IFERROR(Ppto2021[[#This Row],[Diferencia]]/Ppto2021[[#This Row],[Modificado 2020]],0)</f>
        <v>0.38716759852720584</v>
      </c>
      <c r="Q228" s="17">
        <v>0</v>
      </c>
      <c r="R228" s="17">
        <v>0</v>
      </c>
      <c r="S228" s="17">
        <v>20000</v>
      </c>
      <c r="T228" s="17">
        <f>Ppto2021[[#This Row],[Requerido  2021]]-Ppto2021[[#This Row],[Estimado 31.12.20]]</f>
        <v>15506.1</v>
      </c>
      <c r="U228" s="16">
        <f>IFERROR(Ppto2021[[#This Row],[Diferencia vs Estimado]]/Ppto2021[[#This Row],[Estimado 31.12.20]],0)</f>
        <v>3.450477313691894</v>
      </c>
      <c r="V228" s="17">
        <v>10000</v>
      </c>
      <c r="W228" s="37">
        <f>Ppto2021[[#This Row],[Cifra Ajustada 2021]]-Ppto2021[[#This Row],[Estimado 31.12.20]]</f>
        <v>5506.1</v>
      </c>
      <c r="X228" s="19">
        <f>IFERROR(Ppto2021[[#This Row],[Diferencia vs Estimado2]]/Ppto2021[[#This Row],[Estimado 31.12.20]],0)</f>
        <v>1.225238656845947</v>
      </c>
      <c r="Y228" s="13" t="s">
        <v>347</v>
      </c>
    </row>
    <row r="229" spans="1:25" x14ac:dyDescent="0.2">
      <c r="A229" s="13" t="s">
        <v>501</v>
      </c>
      <c r="B229" s="14" t="str">
        <f>MID(Consolidado!$A229,1,1)</f>
        <v>1</v>
      </c>
      <c r="C229" s="14" t="str">
        <f>MID(Consolidado!$A229,3,1)</f>
        <v>1</v>
      </c>
      <c r="D229" s="14" t="str">
        <f>MID(Consolidado!$A229,5,2)</f>
        <v>05</v>
      </c>
      <c r="E229" s="14" t="str">
        <f>MID(Consolidado!$A229,8,1)</f>
        <v>1</v>
      </c>
      <c r="F229" s="14" t="str">
        <f>MID(Consolidado!$A229,10,4)</f>
        <v>PR02</v>
      </c>
      <c r="G229" s="14" t="str">
        <f>MID(Consolidado!$A229,15,2)</f>
        <v>17</v>
      </c>
      <c r="H229" s="14" t="str">
        <f>MID(Consolidado!$A229,18,1)</f>
        <v>2</v>
      </c>
      <c r="I229" s="66" t="str">
        <f>MID(Consolidado!$A229,18,4)</f>
        <v>2471</v>
      </c>
      <c r="J229" s="66" t="str">
        <f>MID(Consolidado!$A229,23,2)</f>
        <v>01</v>
      </c>
      <c r="K229" s="69" t="str">
        <f>VLOOKUP(Ppto2021[[#This Row],[Partida]],Cog,2,FALSE)</f>
        <v xml:space="preserve">Artículos Metálicos Para La Construcción </v>
      </c>
      <c r="L229" s="15">
        <f>IFERROR(VLOOKUP(Consolidado!$A229,corte201031,3,FALSE),0)</f>
        <v>1036</v>
      </c>
      <c r="M229" s="15">
        <f>IFERROR(VLOOKUP(Consolidado!$A229,corte201031,4,FALSE),0)</f>
        <v>377.02</v>
      </c>
      <c r="N229" s="15">
        <f>IFERROR(VLOOKUP(Consolidado!$A229,corte201031,4,FALSE)+VLOOKUP(Consolidado!$A229,corte201031,6,FALSE),0)</f>
        <v>377.02</v>
      </c>
      <c r="O229" s="15">
        <f>Ppto2021[[#This Row],[Modificado 2020]]-Ppto2021[[#This Row],[Estimado 31.12.20]]</f>
        <v>658.98</v>
      </c>
      <c r="P229" s="16">
        <f>IFERROR(Ppto2021[[#This Row],[Diferencia]]/Ppto2021[[#This Row],[Modificado 2020]],0)</f>
        <v>0.63608108108108108</v>
      </c>
      <c r="Q229" s="17">
        <v>0</v>
      </c>
      <c r="R229" s="17">
        <v>0</v>
      </c>
      <c r="S229" s="17">
        <v>5000</v>
      </c>
      <c r="T229" s="17">
        <f>Ppto2021[[#This Row],[Requerido  2021]]-Ppto2021[[#This Row],[Estimado 31.12.20]]</f>
        <v>4622.9799999999996</v>
      </c>
      <c r="U229" s="16">
        <f>IFERROR(Ppto2021[[#This Row],[Diferencia vs Estimado]]/Ppto2021[[#This Row],[Estimado 31.12.20]],0)</f>
        <v>12.261895920640814</v>
      </c>
      <c r="V229" s="17">
        <v>1500</v>
      </c>
      <c r="W229" s="37">
        <f>Ppto2021[[#This Row],[Cifra Ajustada 2021]]-Ppto2021[[#This Row],[Estimado 31.12.20]]</f>
        <v>1122.98</v>
      </c>
      <c r="X229" s="19">
        <f>IFERROR(Ppto2021[[#This Row],[Diferencia vs Estimado2]]/Ppto2021[[#This Row],[Estimado 31.12.20]],0)</f>
        <v>2.9785687761922448</v>
      </c>
      <c r="Y229" s="13" t="s">
        <v>442</v>
      </c>
    </row>
    <row r="230" spans="1:25" x14ac:dyDescent="0.2">
      <c r="A230" s="13" t="s">
        <v>502</v>
      </c>
      <c r="B230" s="14" t="str">
        <f>MID(Consolidado!$A230,1,1)</f>
        <v>1</v>
      </c>
      <c r="C230" s="14" t="str">
        <f>MID(Consolidado!$A230,3,1)</f>
        <v>1</v>
      </c>
      <c r="D230" s="14" t="str">
        <f>MID(Consolidado!$A230,5,2)</f>
        <v>05</v>
      </c>
      <c r="E230" s="14" t="str">
        <f>MID(Consolidado!$A230,8,1)</f>
        <v>1</v>
      </c>
      <c r="F230" s="14" t="str">
        <f>MID(Consolidado!$A230,10,4)</f>
        <v>PR02</v>
      </c>
      <c r="G230" s="14" t="str">
        <f>MID(Consolidado!$A230,15,2)</f>
        <v>17</v>
      </c>
      <c r="H230" s="14" t="str">
        <f>MID(Consolidado!$A230,18,1)</f>
        <v>2</v>
      </c>
      <c r="I230" s="66" t="str">
        <f>MID(Consolidado!$A230,18,4)</f>
        <v>2481</v>
      </c>
      <c r="J230" s="66" t="str">
        <f>MID(Consolidado!$A230,23,2)</f>
        <v>01</v>
      </c>
      <c r="K230" s="69" t="str">
        <f>VLOOKUP(Ppto2021[[#This Row],[Partida]],Cog,2,FALSE)</f>
        <v xml:space="preserve">Materiales Complementarios </v>
      </c>
      <c r="L230" s="15">
        <f>IFERROR(VLOOKUP(Consolidado!$A230,corte201031,3,FALSE),0)</f>
        <v>1455</v>
      </c>
      <c r="M230" s="15">
        <f>IFERROR(VLOOKUP(Consolidado!$A230,corte201031,4,FALSE),0)</f>
        <v>0</v>
      </c>
      <c r="N230" s="15">
        <f>IFERROR(VLOOKUP(Consolidado!$A230,corte201031,4,FALSE)+VLOOKUP(Consolidado!$A230,corte201031,6,FALSE),0)</f>
        <v>0</v>
      </c>
      <c r="O230" s="15">
        <f>Ppto2021[[#This Row],[Modificado 2020]]-Ppto2021[[#This Row],[Estimado 31.12.20]]</f>
        <v>1455</v>
      </c>
      <c r="P230" s="16">
        <f>IFERROR(Ppto2021[[#This Row],[Diferencia]]/Ppto2021[[#This Row],[Modificado 2020]],0)</f>
        <v>1</v>
      </c>
      <c r="Q230" s="17">
        <v>0</v>
      </c>
      <c r="R230" s="17">
        <v>0</v>
      </c>
      <c r="S230" s="17">
        <v>20000</v>
      </c>
      <c r="T230" s="17">
        <f>Ppto2021[[#This Row],[Requerido  2021]]-Ppto2021[[#This Row],[Estimado 31.12.20]]</f>
        <v>20000</v>
      </c>
      <c r="U230" s="16">
        <f>IFERROR(Ppto2021[[#This Row],[Diferencia vs Estimado]]/Ppto2021[[#This Row],[Estimado 31.12.20]],0)</f>
        <v>0</v>
      </c>
      <c r="V230" s="17">
        <v>3000</v>
      </c>
      <c r="W230" s="37">
        <f>Ppto2021[[#This Row],[Cifra Ajustada 2021]]-Ppto2021[[#This Row],[Estimado 31.12.20]]</f>
        <v>3000</v>
      </c>
      <c r="X230" s="19">
        <f>IFERROR(Ppto2021[[#This Row],[Diferencia vs Estimado2]]/Ppto2021[[#This Row],[Estimado 31.12.20]],0)</f>
        <v>0</v>
      </c>
      <c r="Y230" s="13" t="s">
        <v>352</v>
      </c>
    </row>
    <row r="231" spans="1:25" x14ac:dyDescent="0.2">
      <c r="A231" s="13" t="s">
        <v>503</v>
      </c>
      <c r="B231" s="14" t="str">
        <f>MID(Consolidado!$A231,1,1)</f>
        <v>1</v>
      </c>
      <c r="C231" s="14" t="str">
        <f>MID(Consolidado!$A231,3,1)</f>
        <v>1</v>
      </c>
      <c r="D231" s="14" t="str">
        <f>MID(Consolidado!$A231,5,2)</f>
        <v>05</v>
      </c>
      <c r="E231" s="14" t="str">
        <f>MID(Consolidado!$A231,8,1)</f>
        <v>1</v>
      </c>
      <c r="F231" s="14" t="str">
        <f>MID(Consolidado!$A231,10,4)</f>
        <v>PR02</v>
      </c>
      <c r="G231" s="14" t="str">
        <f>MID(Consolidado!$A231,15,2)</f>
        <v>17</v>
      </c>
      <c r="H231" s="14" t="str">
        <f>MID(Consolidado!$A231,18,1)</f>
        <v>2</v>
      </c>
      <c r="I231" s="66" t="str">
        <f>MID(Consolidado!$A231,18,4)</f>
        <v>2491</v>
      </c>
      <c r="J231" s="66" t="str">
        <f>MID(Consolidado!$A231,23,2)</f>
        <v>01</v>
      </c>
      <c r="K231" s="69" t="str">
        <f>VLOOKUP(Ppto2021[[#This Row],[Partida]],Cog,2,FALSE)</f>
        <v xml:space="preserve">Otros Materiales Y Artículos De Construcción Y Reparación </v>
      </c>
      <c r="L231" s="15">
        <f>IFERROR(VLOOKUP(Consolidado!$A231,corte201031,3,FALSE),0)</f>
        <v>3989</v>
      </c>
      <c r="M231" s="15">
        <f>IFERROR(VLOOKUP(Consolidado!$A231,corte201031,4,FALSE),0)</f>
        <v>3730.15</v>
      </c>
      <c r="N231" s="15">
        <f>IFERROR(VLOOKUP(Consolidado!$A231,corte201031,4,FALSE)+VLOOKUP(Consolidado!$A231,corte201031,6,FALSE),0)</f>
        <v>3730.15</v>
      </c>
      <c r="O231" s="15">
        <f>Ppto2021[[#This Row],[Modificado 2020]]-Ppto2021[[#This Row],[Estimado 31.12.20]]</f>
        <v>258.84999999999991</v>
      </c>
      <c r="P231" s="16">
        <f>IFERROR(Ppto2021[[#This Row],[Diferencia]]/Ppto2021[[#This Row],[Modificado 2020]],0)</f>
        <v>6.4890950112810208E-2</v>
      </c>
      <c r="Q231" s="17">
        <v>0</v>
      </c>
      <c r="R231" s="17">
        <v>0</v>
      </c>
      <c r="S231" s="17">
        <v>5000</v>
      </c>
      <c r="T231" s="17">
        <f>Ppto2021[[#This Row],[Requerido  2021]]-Ppto2021[[#This Row],[Estimado 31.12.20]]</f>
        <v>1269.8499999999999</v>
      </c>
      <c r="U231" s="16">
        <f>IFERROR(Ppto2021[[#This Row],[Diferencia vs Estimado]]/Ppto2021[[#This Row],[Estimado 31.12.20]],0)</f>
        <v>0.34042866908837444</v>
      </c>
      <c r="V231" s="17">
        <v>0</v>
      </c>
      <c r="W231" s="37">
        <f>Ppto2021[[#This Row],[Cifra Ajustada 2021]]-Ppto2021[[#This Row],[Estimado 31.12.20]]</f>
        <v>-3730.15</v>
      </c>
      <c r="X231" s="19">
        <f>IFERROR(Ppto2021[[#This Row],[Diferencia vs Estimado2]]/Ppto2021[[#This Row],[Estimado 31.12.20]],0)</f>
        <v>-1</v>
      </c>
      <c r="Y231" s="13" t="s">
        <v>355</v>
      </c>
    </row>
    <row r="232" spans="1:25" x14ac:dyDescent="0.2">
      <c r="A232" s="13" t="s">
        <v>504</v>
      </c>
      <c r="B232" s="14" t="str">
        <f>MID(Consolidado!$A232,1,1)</f>
        <v>1</v>
      </c>
      <c r="C232" s="14" t="str">
        <f>MID(Consolidado!$A232,3,1)</f>
        <v>1</v>
      </c>
      <c r="D232" s="14" t="str">
        <f>MID(Consolidado!$A232,5,2)</f>
        <v>05</v>
      </c>
      <c r="E232" s="14" t="str">
        <f>MID(Consolidado!$A232,8,1)</f>
        <v>1</v>
      </c>
      <c r="F232" s="14" t="str">
        <f>MID(Consolidado!$A232,10,4)</f>
        <v>PR02</v>
      </c>
      <c r="G232" s="14" t="str">
        <f>MID(Consolidado!$A232,15,2)</f>
        <v>17</v>
      </c>
      <c r="H232" s="14" t="str">
        <f>MID(Consolidado!$A232,18,1)</f>
        <v>2</v>
      </c>
      <c r="I232" s="66" t="str">
        <f>MID(Consolidado!$A232,18,4)</f>
        <v>2491</v>
      </c>
      <c r="J232" s="66" t="str">
        <f>MID(Consolidado!$A232,23,2)</f>
        <v>02</v>
      </c>
      <c r="K232" s="69" t="str">
        <f>VLOOKUP(Ppto2021[[#This Row],[Partida]],Cog,2,FALSE)</f>
        <v xml:space="preserve">Otros Materiales Y Artículos De Construcción Y Reparación </v>
      </c>
      <c r="L232" s="15">
        <f>IFERROR(VLOOKUP(Consolidado!$A232,corte201031,3,FALSE),0)</f>
        <v>0</v>
      </c>
      <c r="M232" s="15">
        <f>IFERROR(VLOOKUP(Consolidado!$A232,corte201031,4,FALSE),0)</f>
        <v>0</v>
      </c>
      <c r="N232" s="15">
        <f>IFERROR(VLOOKUP(Consolidado!$A232,corte201031,4,FALSE)+VLOOKUP(Consolidado!$A232,corte201031,6,FALSE),0)</f>
        <v>0</v>
      </c>
      <c r="O232" s="15">
        <f>Ppto2021[[#This Row],[Modificado 2020]]-Ppto2021[[#This Row],[Estimado 31.12.20]]</f>
        <v>0</v>
      </c>
      <c r="P232" s="16">
        <f>IFERROR(Ppto2021[[#This Row],[Diferencia]]/Ppto2021[[#This Row],[Modificado 2020]],0)</f>
        <v>0</v>
      </c>
      <c r="Q232" s="17">
        <v>0</v>
      </c>
      <c r="R232" s="17">
        <v>0</v>
      </c>
      <c r="S232" s="17">
        <v>40519</v>
      </c>
      <c r="T232" s="17">
        <f>Ppto2021[[#This Row],[Requerido  2021]]-Ppto2021[[#This Row],[Estimado 31.12.20]]</f>
        <v>40519</v>
      </c>
      <c r="U232" s="16">
        <f>IFERROR(Ppto2021[[#This Row],[Diferencia vs Estimado]]/Ppto2021[[#This Row],[Estimado 31.12.20]],0)</f>
        <v>0</v>
      </c>
      <c r="V232" s="17">
        <v>40519</v>
      </c>
      <c r="W232" s="37">
        <f>Ppto2021[[#This Row],[Cifra Ajustada 2021]]-Ppto2021[[#This Row],[Estimado 31.12.20]]</f>
        <v>40519</v>
      </c>
      <c r="X232" s="19">
        <f>IFERROR(Ppto2021[[#This Row],[Diferencia vs Estimado2]]/Ppto2021[[#This Row],[Estimado 31.12.20]],0)</f>
        <v>0</v>
      </c>
      <c r="Y232" s="13" t="s">
        <v>494</v>
      </c>
    </row>
    <row r="233" spans="1:25" x14ac:dyDescent="0.2">
      <c r="A233" s="13" t="s">
        <v>505</v>
      </c>
      <c r="B233" s="14" t="str">
        <f>MID(Consolidado!$A233,1,1)</f>
        <v>1</v>
      </c>
      <c r="C233" s="14" t="str">
        <f>MID(Consolidado!$A233,3,1)</f>
        <v>1</v>
      </c>
      <c r="D233" s="14" t="str">
        <f>MID(Consolidado!$A233,5,2)</f>
        <v>05</v>
      </c>
      <c r="E233" s="14" t="str">
        <f>MID(Consolidado!$A233,8,1)</f>
        <v>1</v>
      </c>
      <c r="F233" s="14" t="str">
        <f>MID(Consolidado!$A233,10,4)</f>
        <v>PR02</v>
      </c>
      <c r="G233" s="14" t="str">
        <f>MID(Consolidado!$A233,15,2)</f>
        <v>17</v>
      </c>
      <c r="H233" s="14" t="str">
        <f>MID(Consolidado!$A233,18,1)</f>
        <v>2</v>
      </c>
      <c r="I233" s="66" t="str">
        <f>MID(Consolidado!$A233,18,4)</f>
        <v>2521</v>
      </c>
      <c r="J233" s="66" t="str">
        <f>MID(Consolidado!$A233,23,2)</f>
        <v>00</v>
      </c>
      <c r="K233" s="69" t="str">
        <f>VLOOKUP(Ppto2021[[#This Row],[Partida]],Cog,2,FALSE)</f>
        <v>Fertilizantes, Pesticidas Y Otros Agroquímicos</v>
      </c>
      <c r="L233" s="15">
        <f>IFERROR(VLOOKUP(Consolidado!$A233,corte201031,3,FALSE),0)</f>
        <v>0</v>
      </c>
      <c r="M233" s="15">
        <f>IFERROR(VLOOKUP(Consolidado!$A233,corte201031,4,FALSE),0)</f>
        <v>0</v>
      </c>
      <c r="N233" s="15">
        <f>IFERROR(VLOOKUP(Consolidado!$A233,corte201031,4,FALSE)+VLOOKUP(Consolidado!$A233,corte201031,6,FALSE),0)</f>
        <v>0</v>
      </c>
      <c r="O233" s="15">
        <f>Ppto2021[[#This Row],[Modificado 2020]]-Ppto2021[[#This Row],[Estimado 31.12.20]]</f>
        <v>0</v>
      </c>
      <c r="P233" s="16">
        <f>IFERROR(Ppto2021[[#This Row],[Diferencia]]/Ppto2021[[#This Row],[Modificado 2020]],0)</f>
        <v>0</v>
      </c>
      <c r="Q233" s="17">
        <v>0</v>
      </c>
      <c r="R233" s="17">
        <v>0</v>
      </c>
      <c r="S233" s="17">
        <v>3000</v>
      </c>
      <c r="T233" s="17">
        <f>Ppto2021[[#This Row],[Requerido  2021]]-Ppto2021[[#This Row],[Estimado 31.12.20]]</f>
        <v>3000</v>
      </c>
      <c r="U233" s="16">
        <f>IFERROR(Ppto2021[[#This Row],[Diferencia vs Estimado]]/Ppto2021[[#This Row],[Estimado 31.12.20]],0)</f>
        <v>0</v>
      </c>
      <c r="V233" s="17">
        <v>2000</v>
      </c>
      <c r="W233" s="37">
        <f>Ppto2021[[#This Row],[Cifra Ajustada 2021]]-Ppto2021[[#This Row],[Estimado 31.12.20]]</f>
        <v>2000</v>
      </c>
      <c r="X233" s="19">
        <f>IFERROR(Ppto2021[[#This Row],[Diferencia vs Estimado2]]/Ppto2021[[#This Row],[Estimado 31.12.20]],0)</f>
        <v>0</v>
      </c>
      <c r="Y233" s="13" t="s">
        <v>357</v>
      </c>
    </row>
    <row r="234" spans="1:25" x14ac:dyDescent="0.2">
      <c r="A234" s="13" t="s">
        <v>506</v>
      </c>
      <c r="B234" s="14" t="str">
        <f>MID(Consolidado!$A234,1,1)</f>
        <v>1</v>
      </c>
      <c r="C234" s="14" t="str">
        <f>MID(Consolidado!$A234,3,1)</f>
        <v>1</v>
      </c>
      <c r="D234" s="14" t="str">
        <f>MID(Consolidado!$A234,5,2)</f>
        <v>05</v>
      </c>
      <c r="E234" s="14" t="str">
        <f>MID(Consolidado!$A234,8,1)</f>
        <v>1</v>
      </c>
      <c r="F234" s="14" t="str">
        <f>MID(Consolidado!$A234,10,4)</f>
        <v>PR02</v>
      </c>
      <c r="G234" s="14" t="str">
        <f>MID(Consolidado!$A234,15,2)</f>
        <v>17</v>
      </c>
      <c r="H234" s="14" t="str">
        <f>MID(Consolidado!$A234,18,1)</f>
        <v>2</v>
      </c>
      <c r="I234" s="66" t="str">
        <f>MID(Consolidado!$A234,18,4)</f>
        <v>2531</v>
      </c>
      <c r="J234" s="66" t="str">
        <f>MID(Consolidado!$A234,23,2)</f>
        <v>01</v>
      </c>
      <c r="K234" s="69" t="str">
        <f>VLOOKUP(Ppto2021[[#This Row],[Partida]],Cog,2,FALSE)</f>
        <v>Medicinas Y Productos Farmacéuticos</v>
      </c>
      <c r="L234" s="15">
        <f>IFERROR(VLOOKUP(Consolidado!$A234,corte201031,3,FALSE),0)</f>
        <v>0</v>
      </c>
      <c r="M234" s="15">
        <f>IFERROR(VLOOKUP(Consolidado!$A234,corte201031,4,FALSE),0)</f>
        <v>0</v>
      </c>
      <c r="N234" s="15">
        <f>IFERROR(VLOOKUP(Consolidado!$A234,corte201031,4,FALSE)+VLOOKUP(Consolidado!$A234,corte201031,6,FALSE),0)</f>
        <v>0</v>
      </c>
      <c r="O234" s="15">
        <f>Ppto2021[[#This Row],[Modificado 2020]]-Ppto2021[[#This Row],[Estimado 31.12.20]]</f>
        <v>0</v>
      </c>
      <c r="P234" s="16">
        <f>IFERROR(Ppto2021[[#This Row],[Diferencia]]/Ppto2021[[#This Row],[Modificado 2020]],0)</f>
        <v>0</v>
      </c>
      <c r="Q234" s="17">
        <v>0</v>
      </c>
      <c r="R234" s="17">
        <v>0</v>
      </c>
      <c r="S234" s="17">
        <v>3000</v>
      </c>
      <c r="T234" s="17">
        <f>Ppto2021[[#This Row],[Requerido  2021]]-Ppto2021[[#This Row],[Estimado 31.12.20]]</f>
        <v>3000</v>
      </c>
      <c r="U234" s="16">
        <f>IFERROR(Ppto2021[[#This Row],[Diferencia vs Estimado]]/Ppto2021[[#This Row],[Estimado 31.12.20]],0)</f>
        <v>0</v>
      </c>
      <c r="V234" s="17">
        <v>1000</v>
      </c>
      <c r="W234" s="37">
        <f>Ppto2021[[#This Row],[Cifra Ajustada 2021]]-Ppto2021[[#This Row],[Estimado 31.12.20]]</f>
        <v>1000</v>
      </c>
      <c r="X234" s="19">
        <f>IFERROR(Ppto2021[[#This Row],[Diferencia vs Estimado2]]/Ppto2021[[#This Row],[Estimado 31.12.20]],0)</f>
        <v>0</v>
      </c>
      <c r="Y234" s="13" t="s">
        <v>507</v>
      </c>
    </row>
    <row r="235" spans="1:25" x14ac:dyDescent="0.2">
      <c r="A235" s="13" t="s">
        <v>508</v>
      </c>
      <c r="B235" s="14" t="str">
        <f>MID(Consolidado!$A235,1,1)</f>
        <v>1</v>
      </c>
      <c r="C235" s="14" t="str">
        <f>MID(Consolidado!$A235,3,1)</f>
        <v>1</v>
      </c>
      <c r="D235" s="14" t="str">
        <f>MID(Consolidado!$A235,5,2)</f>
        <v>05</v>
      </c>
      <c r="E235" s="14" t="str">
        <f>MID(Consolidado!$A235,8,1)</f>
        <v>1</v>
      </c>
      <c r="F235" s="14" t="str">
        <f>MID(Consolidado!$A235,10,4)</f>
        <v>PR02</v>
      </c>
      <c r="G235" s="14" t="str">
        <f>MID(Consolidado!$A235,15,2)</f>
        <v>17</v>
      </c>
      <c r="H235" s="14" t="str">
        <f>MID(Consolidado!$A235,18,1)</f>
        <v>2</v>
      </c>
      <c r="I235" s="66" t="str">
        <f>MID(Consolidado!$A235,18,4)</f>
        <v>2561</v>
      </c>
      <c r="J235" s="66" t="str">
        <f>MID(Consolidado!$A235,23,2)</f>
        <v>01</v>
      </c>
      <c r="K235" s="69" t="str">
        <f>VLOOKUP(Ppto2021[[#This Row],[Partida]],Cog,2,FALSE)</f>
        <v xml:space="preserve">Fibras Sintéticas, Hules, Plásticos Y Derivados </v>
      </c>
      <c r="L235" s="15">
        <f>IFERROR(VLOOKUP(Consolidado!$A235,corte201031,3,FALSE),0)</f>
        <v>12529</v>
      </c>
      <c r="M235" s="15">
        <f>IFERROR(VLOOKUP(Consolidado!$A235,corte201031,4,FALSE),0)</f>
        <v>9614.2800000000007</v>
      </c>
      <c r="N235" s="15">
        <f>IFERROR(VLOOKUP(Consolidado!$A235,corte201031,4,FALSE)+VLOOKUP(Consolidado!$A235,corte201031,6,FALSE),0)</f>
        <v>9614.2800000000007</v>
      </c>
      <c r="O235" s="15">
        <f>Ppto2021[[#This Row],[Modificado 2020]]-Ppto2021[[#This Row],[Estimado 31.12.20]]</f>
        <v>2914.7199999999993</v>
      </c>
      <c r="P235" s="16">
        <f>IFERROR(Ppto2021[[#This Row],[Diferencia]]/Ppto2021[[#This Row],[Modificado 2020]],0)</f>
        <v>0.23263788011812589</v>
      </c>
      <c r="Q235" s="17">
        <v>0</v>
      </c>
      <c r="R235" s="17">
        <v>0</v>
      </c>
      <c r="S235" s="17">
        <v>3000</v>
      </c>
      <c r="T235" s="17">
        <f>Ppto2021[[#This Row],[Requerido  2021]]-Ppto2021[[#This Row],[Estimado 31.12.20]]</f>
        <v>-6614.2800000000007</v>
      </c>
      <c r="U235" s="16">
        <f>IFERROR(Ppto2021[[#This Row],[Diferencia vs Estimado]]/Ppto2021[[#This Row],[Estimado 31.12.20]],0)</f>
        <v>-0.68796415332193361</v>
      </c>
      <c r="V235" s="17">
        <v>3000</v>
      </c>
      <c r="W235" s="37">
        <f>Ppto2021[[#This Row],[Cifra Ajustada 2021]]-Ppto2021[[#This Row],[Estimado 31.12.20]]</f>
        <v>-6614.2800000000007</v>
      </c>
      <c r="X235" s="19">
        <f>IFERROR(Ppto2021[[#This Row],[Diferencia vs Estimado2]]/Ppto2021[[#This Row],[Estimado 31.12.20]],0)</f>
        <v>-0.68796415332193361</v>
      </c>
      <c r="Y235" s="13" t="s">
        <v>365</v>
      </c>
    </row>
    <row r="236" spans="1:25" x14ac:dyDescent="0.2">
      <c r="A236" s="13" t="s">
        <v>509</v>
      </c>
      <c r="B236" s="14" t="str">
        <f>MID(Consolidado!$A236,1,1)</f>
        <v>1</v>
      </c>
      <c r="C236" s="14" t="str">
        <f>MID(Consolidado!$A236,3,1)</f>
        <v>1</v>
      </c>
      <c r="D236" s="14" t="str">
        <f>MID(Consolidado!$A236,5,2)</f>
        <v>05</v>
      </c>
      <c r="E236" s="14" t="str">
        <f>MID(Consolidado!$A236,8,1)</f>
        <v>1</v>
      </c>
      <c r="F236" s="14" t="str">
        <f>MID(Consolidado!$A236,10,4)</f>
        <v>PR02</v>
      </c>
      <c r="G236" s="14" t="str">
        <f>MID(Consolidado!$A236,15,2)</f>
        <v>17</v>
      </c>
      <c r="H236" s="14" t="str">
        <f>MID(Consolidado!$A236,18,1)</f>
        <v>2</v>
      </c>
      <c r="I236" s="66" t="str">
        <f>MID(Consolidado!$A236,18,4)</f>
        <v>2614</v>
      </c>
      <c r="J236" s="66" t="str">
        <f>MID(Consolidado!$A236,23,2)</f>
        <v>01</v>
      </c>
      <c r="K236" s="69" t="str">
        <f>VLOOKUP(Ppto2021[[#This Row],[Partida]],Cog,2,FALSE)</f>
        <v>Combustibles, Lubricantes Y Aditivos Para Maquinaria Y Equipo De Producción</v>
      </c>
      <c r="L236" s="15">
        <f>IFERROR(VLOOKUP(Consolidado!$A236,corte201031,3,FALSE),0)</f>
        <v>416</v>
      </c>
      <c r="M236" s="15">
        <f>IFERROR(VLOOKUP(Consolidado!$A236,corte201031,4,FALSE),0)</f>
        <v>312.99</v>
      </c>
      <c r="N236" s="15">
        <f>IFERROR(VLOOKUP(Consolidado!$A236,corte201031,4,FALSE)+VLOOKUP(Consolidado!$A236,corte201031,6,FALSE),0)</f>
        <v>312.99</v>
      </c>
      <c r="O236" s="15">
        <f>Ppto2021[[#This Row],[Modificado 2020]]-Ppto2021[[#This Row],[Estimado 31.12.20]]</f>
        <v>103.00999999999999</v>
      </c>
      <c r="P236" s="16">
        <f>IFERROR(Ppto2021[[#This Row],[Diferencia]]/Ppto2021[[#This Row],[Modificado 2020]],0)</f>
        <v>0.24762019230769228</v>
      </c>
      <c r="Q236" s="17">
        <v>0</v>
      </c>
      <c r="R236" s="17">
        <v>0</v>
      </c>
      <c r="S236" s="17">
        <v>460</v>
      </c>
      <c r="T236" s="17">
        <f>Ppto2021[[#This Row],[Requerido  2021]]-Ppto2021[[#This Row],[Estimado 31.12.20]]</f>
        <v>147.01</v>
      </c>
      <c r="U236" s="16">
        <f>IFERROR(Ppto2021[[#This Row],[Diferencia vs Estimado]]/Ppto2021[[#This Row],[Estimado 31.12.20]],0)</f>
        <v>0.46969551742867183</v>
      </c>
      <c r="V236" s="17">
        <v>500</v>
      </c>
      <c r="W236" s="37">
        <f>Ppto2021[[#This Row],[Cifra Ajustada 2021]]-Ppto2021[[#This Row],[Estimado 31.12.20]]</f>
        <v>187.01</v>
      </c>
      <c r="X236" s="19">
        <f>IFERROR(Ppto2021[[#This Row],[Diferencia vs Estimado2]]/Ppto2021[[#This Row],[Estimado 31.12.20]],0)</f>
        <v>0.59749512763986068</v>
      </c>
      <c r="Y236" s="13" t="s">
        <v>510</v>
      </c>
    </row>
    <row r="237" spans="1:25" x14ac:dyDescent="0.2">
      <c r="A237" s="13" t="s">
        <v>1871</v>
      </c>
      <c r="B237" s="20" t="str">
        <f>MID(Consolidado!$A237,1,1)</f>
        <v>1</v>
      </c>
      <c r="C237" s="20" t="str">
        <f>MID(Consolidado!$A237,3,1)</f>
        <v>1</v>
      </c>
      <c r="D237" s="20" t="str">
        <f>MID(Consolidado!$A237,5,2)</f>
        <v>05</v>
      </c>
      <c r="E237" s="20" t="str">
        <f>MID(Consolidado!$A237,8,1)</f>
        <v>1</v>
      </c>
      <c r="F237" s="20" t="str">
        <f>MID(Consolidado!$A237,10,4)</f>
        <v>PR02</v>
      </c>
      <c r="G237" s="20" t="str">
        <f>MID(Consolidado!$A237,15,2)</f>
        <v>17</v>
      </c>
      <c r="H237" s="20" t="str">
        <f>MID(Consolidado!$A237,18,1)</f>
        <v>2</v>
      </c>
      <c r="I237" s="66" t="str">
        <f>MID(Consolidado!$A237,18,4)</f>
        <v>2711</v>
      </c>
      <c r="J237" s="66" t="str">
        <f>MID(Consolidado!$A237,23,2)</f>
        <v>02</v>
      </c>
      <c r="K237" s="69" t="str">
        <f>VLOOKUP(Ppto2021[[#This Row],[Partida]],Cog,2,FALSE)</f>
        <v>Vestuario Y Uniformes</v>
      </c>
      <c r="L237" s="15">
        <f>IFERROR(VLOOKUP(Consolidado!$A237,corte201031,3,FALSE),0)</f>
        <v>11870.41</v>
      </c>
      <c r="M237" s="15">
        <f>IFERROR(VLOOKUP(Consolidado!$A237,corte201031,4,FALSE),0)</f>
        <v>0</v>
      </c>
      <c r="N237" s="15">
        <f>IFERROR(VLOOKUP(Consolidado!$A237,corte201031,4,FALSE)+VLOOKUP(Consolidado!$A237,corte201031,6,FALSE),0)</f>
        <v>0</v>
      </c>
      <c r="O237" s="15">
        <f>Ppto2021[[#This Row],[Modificado 2020]]-Ppto2021[[#This Row],[Estimado 31.12.20]]</f>
        <v>11870.41</v>
      </c>
      <c r="P237" s="16">
        <f>IFERROR(Ppto2021[[#This Row],[Diferencia]]/Ppto2021[[#This Row],[Modificado 2020]],0)</f>
        <v>1</v>
      </c>
      <c r="Q237" s="17">
        <v>0</v>
      </c>
      <c r="R237" s="17">
        <v>0</v>
      </c>
      <c r="S237" s="17">
        <v>0</v>
      </c>
      <c r="T237" s="17">
        <f>Ppto2021[[#This Row],[Requerido  2021]]-Ppto2021[[#This Row],[Estimado 31.12.20]]</f>
        <v>0</v>
      </c>
      <c r="U237" s="16">
        <f>IFERROR(Ppto2021[[#This Row],[Diferencia vs Estimado]]/Ppto2021[[#This Row],[Estimado 31.12.20]],0)</f>
        <v>0</v>
      </c>
      <c r="V237" s="17">
        <v>0</v>
      </c>
      <c r="W237" s="37">
        <f>Ppto2021[[#This Row],[Cifra Ajustada 2021]]-Ppto2021[[#This Row],[Estimado 31.12.20]]</f>
        <v>0</v>
      </c>
      <c r="X237" s="19">
        <f>IFERROR(Ppto2021[[#This Row],[Diferencia vs Estimado2]]/Ppto2021[[#This Row],[Estimado 31.12.20]],0)</f>
        <v>0</v>
      </c>
      <c r="Y237" s="13" t="s">
        <v>3061</v>
      </c>
    </row>
    <row r="238" spans="1:25" x14ac:dyDescent="0.2">
      <c r="A238" s="13" t="s">
        <v>511</v>
      </c>
      <c r="B238" s="14" t="str">
        <f>MID(Consolidado!$A238,1,1)</f>
        <v>1</v>
      </c>
      <c r="C238" s="14" t="str">
        <f>MID(Consolidado!$A238,3,1)</f>
        <v>1</v>
      </c>
      <c r="D238" s="14" t="str">
        <f>MID(Consolidado!$A238,5,2)</f>
        <v>05</v>
      </c>
      <c r="E238" s="14" t="str">
        <f>MID(Consolidado!$A238,8,1)</f>
        <v>1</v>
      </c>
      <c r="F238" s="14" t="str">
        <f>MID(Consolidado!$A238,10,4)</f>
        <v>PR02</v>
      </c>
      <c r="G238" s="14" t="str">
        <f>MID(Consolidado!$A238,15,2)</f>
        <v>17</v>
      </c>
      <c r="H238" s="14" t="str">
        <f>MID(Consolidado!$A238,18,1)</f>
        <v>2</v>
      </c>
      <c r="I238" s="66" t="str">
        <f>MID(Consolidado!$A238,18,4)</f>
        <v>2751</v>
      </c>
      <c r="J238" s="66" t="str">
        <f>MID(Consolidado!$A238,23,2)</f>
        <v>00</v>
      </c>
      <c r="K238" s="69" t="str">
        <f>VLOOKUP(Ppto2021[[#This Row],[Partida]],Cog,2,FALSE)</f>
        <v>Blancos Y Otros Productos Textiles, Excepto Prendas De Vestir</v>
      </c>
      <c r="L238" s="15">
        <f>IFERROR(VLOOKUP(Consolidado!$A238,corte201031,3,FALSE),0)</f>
        <v>0</v>
      </c>
      <c r="M238" s="15">
        <f>IFERROR(VLOOKUP(Consolidado!$A238,corte201031,4,FALSE),0)</f>
        <v>0</v>
      </c>
      <c r="N238" s="15">
        <f>IFERROR(VLOOKUP(Consolidado!$A238,corte201031,4,FALSE)+VLOOKUP(Consolidado!$A238,corte201031,6,FALSE),0)</f>
        <v>0</v>
      </c>
      <c r="O238" s="15">
        <f>Ppto2021[[#This Row],[Modificado 2020]]-Ppto2021[[#This Row],[Estimado 31.12.20]]</f>
        <v>0</v>
      </c>
      <c r="P238" s="16">
        <f>IFERROR(Ppto2021[[#This Row],[Diferencia]]/Ppto2021[[#This Row],[Modificado 2020]],0)</f>
        <v>0</v>
      </c>
      <c r="Q238" s="17">
        <v>85050</v>
      </c>
      <c r="R238" s="17">
        <v>0</v>
      </c>
      <c r="S238" s="17">
        <v>85050</v>
      </c>
      <c r="T238" s="17">
        <f>Ppto2021[[#This Row],[Requerido  2021]]-Ppto2021[[#This Row],[Estimado 31.12.20]]</f>
        <v>85050</v>
      </c>
      <c r="U238" s="16">
        <f>IFERROR(Ppto2021[[#This Row],[Diferencia vs Estimado]]/Ppto2021[[#This Row],[Estimado 31.12.20]],0)</f>
        <v>0</v>
      </c>
      <c r="V238" s="17">
        <v>85050</v>
      </c>
      <c r="W238" s="37">
        <f>Ppto2021[[#This Row],[Cifra Ajustada 2021]]-Ppto2021[[#This Row],[Estimado 31.12.20]]</f>
        <v>85050</v>
      </c>
      <c r="X238" s="19">
        <f>IFERROR(Ppto2021[[#This Row],[Diferencia vs Estimado2]]/Ppto2021[[#This Row],[Estimado 31.12.20]],0)</f>
        <v>0</v>
      </c>
      <c r="Y238" s="13" t="s">
        <v>513</v>
      </c>
    </row>
    <row r="239" spans="1:25" x14ac:dyDescent="0.2">
      <c r="A239" s="13" t="s">
        <v>514</v>
      </c>
      <c r="B239" s="14" t="str">
        <f>MID(Consolidado!$A239,1,1)</f>
        <v>1</v>
      </c>
      <c r="C239" s="14" t="str">
        <f>MID(Consolidado!$A239,3,1)</f>
        <v>1</v>
      </c>
      <c r="D239" s="14" t="str">
        <f>MID(Consolidado!$A239,5,2)</f>
        <v>05</v>
      </c>
      <c r="E239" s="14" t="str">
        <f>MID(Consolidado!$A239,8,1)</f>
        <v>1</v>
      </c>
      <c r="F239" s="14" t="str">
        <f>MID(Consolidado!$A239,10,4)</f>
        <v>PR02</v>
      </c>
      <c r="G239" s="14" t="str">
        <f>MID(Consolidado!$A239,15,2)</f>
        <v>17</v>
      </c>
      <c r="H239" s="14" t="str">
        <f>MID(Consolidado!$A239,18,1)</f>
        <v>2</v>
      </c>
      <c r="I239" s="66" t="str">
        <f>MID(Consolidado!$A239,18,4)</f>
        <v>2911</v>
      </c>
      <c r="J239" s="66" t="str">
        <f>MID(Consolidado!$A239,23,2)</f>
        <v>01</v>
      </c>
      <c r="K239" s="69" t="str">
        <f>VLOOKUP(Ppto2021[[#This Row],[Partida]],Cog,2,FALSE)</f>
        <v>Herramientas Menores</v>
      </c>
      <c r="L239" s="15">
        <f>IFERROR(VLOOKUP(Consolidado!$A239,corte201031,3,FALSE),0)</f>
        <v>202</v>
      </c>
      <c r="M239" s="15">
        <f>IFERROR(VLOOKUP(Consolidado!$A239,corte201031,4,FALSE),0)</f>
        <v>186.99</v>
      </c>
      <c r="N239" s="15">
        <f>IFERROR(VLOOKUP(Consolidado!$A239,corte201031,4,FALSE)+VLOOKUP(Consolidado!$A239,corte201031,6,FALSE),0)</f>
        <v>186.99</v>
      </c>
      <c r="O239" s="15">
        <f>Ppto2021[[#This Row],[Modificado 2020]]-Ppto2021[[#This Row],[Estimado 31.12.20]]</f>
        <v>15.009999999999991</v>
      </c>
      <c r="P239" s="16">
        <f>IFERROR(Ppto2021[[#This Row],[Diferencia]]/Ppto2021[[#This Row],[Modificado 2020]],0)</f>
        <v>7.4306930693069262E-2</v>
      </c>
      <c r="Q239" s="17">
        <v>0</v>
      </c>
      <c r="R239" s="17">
        <v>0</v>
      </c>
      <c r="S239" s="17">
        <v>3000</v>
      </c>
      <c r="T239" s="17">
        <f>Ppto2021[[#This Row],[Requerido  2021]]-Ppto2021[[#This Row],[Estimado 31.12.20]]</f>
        <v>2813.01</v>
      </c>
      <c r="U239" s="16">
        <f>IFERROR(Ppto2021[[#This Row],[Diferencia vs Estimado]]/Ppto2021[[#This Row],[Estimado 31.12.20]],0)</f>
        <v>15.043638697256538</v>
      </c>
      <c r="V239" s="17">
        <v>3000</v>
      </c>
      <c r="W239" s="37">
        <f>Ppto2021[[#This Row],[Cifra Ajustada 2021]]-Ppto2021[[#This Row],[Estimado 31.12.20]]</f>
        <v>2813.01</v>
      </c>
      <c r="X239" s="19">
        <f>IFERROR(Ppto2021[[#This Row],[Diferencia vs Estimado2]]/Ppto2021[[#This Row],[Estimado 31.12.20]],0)</f>
        <v>15.043638697256538</v>
      </c>
      <c r="Y239" s="13" t="s">
        <v>515</v>
      </c>
    </row>
    <row r="240" spans="1:25" x14ac:dyDescent="0.2">
      <c r="A240" s="13" t="s">
        <v>516</v>
      </c>
      <c r="B240" s="14" t="str">
        <f>MID(Consolidado!$A240,1,1)</f>
        <v>1</v>
      </c>
      <c r="C240" s="14" t="str">
        <f>MID(Consolidado!$A240,3,1)</f>
        <v>1</v>
      </c>
      <c r="D240" s="14" t="str">
        <f>MID(Consolidado!$A240,5,2)</f>
        <v>05</v>
      </c>
      <c r="E240" s="14" t="str">
        <f>MID(Consolidado!$A240,8,1)</f>
        <v>1</v>
      </c>
      <c r="F240" s="14" t="str">
        <f>MID(Consolidado!$A240,10,4)</f>
        <v>PR02</v>
      </c>
      <c r="G240" s="14" t="str">
        <f>MID(Consolidado!$A240,15,2)</f>
        <v>17</v>
      </c>
      <c r="H240" s="14" t="str">
        <f>MID(Consolidado!$A240,18,1)</f>
        <v>2</v>
      </c>
      <c r="I240" s="66" t="str">
        <f>MID(Consolidado!$A240,18,4)</f>
        <v>2921</v>
      </c>
      <c r="J240" s="66" t="str">
        <f>MID(Consolidado!$A240,23,2)</f>
        <v>01</v>
      </c>
      <c r="K240" s="69" t="str">
        <f>VLOOKUP(Ppto2021[[#This Row],[Partida]],Cog,2,FALSE)</f>
        <v>Refacciones Y Accesorios Menores De Edificios</v>
      </c>
      <c r="L240" s="15">
        <f>IFERROR(VLOOKUP(Consolidado!$A240,corte201031,3,FALSE),0)</f>
        <v>0</v>
      </c>
      <c r="M240" s="15">
        <f>IFERROR(VLOOKUP(Consolidado!$A240,corte201031,4,FALSE),0)</f>
        <v>0</v>
      </c>
      <c r="N240" s="15">
        <f>IFERROR(VLOOKUP(Consolidado!$A240,corte201031,4,FALSE)+VLOOKUP(Consolidado!$A240,corte201031,6,FALSE),0)</f>
        <v>0</v>
      </c>
      <c r="O240" s="15">
        <f>Ppto2021[[#This Row],[Modificado 2020]]-Ppto2021[[#This Row],[Estimado 31.12.20]]</f>
        <v>0</v>
      </c>
      <c r="P240" s="16">
        <f>IFERROR(Ppto2021[[#This Row],[Diferencia]]/Ppto2021[[#This Row],[Modificado 2020]],0)</f>
        <v>0</v>
      </c>
      <c r="Q240" s="17">
        <v>0</v>
      </c>
      <c r="R240" s="17">
        <v>0</v>
      </c>
      <c r="S240" s="17">
        <v>3000</v>
      </c>
      <c r="T240" s="17">
        <f>Ppto2021[[#This Row],[Requerido  2021]]-Ppto2021[[#This Row],[Estimado 31.12.20]]</f>
        <v>3000</v>
      </c>
      <c r="U240" s="16">
        <f>IFERROR(Ppto2021[[#This Row],[Diferencia vs Estimado]]/Ppto2021[[#This Row],[Estimado 31.12.20]],0)</f>
        <v>0</v>
      </c>
      <c r="V240" s="17">
        <v>2000</v>
      </c>
      <c r="W240" s="37">
        <f>Ppto2021[[#This Row],[Cifra Ajustada 2021]]-Ppto2021[[#This Row],[Estimado 31.12.20]]</f>
        <v>2000</v>
      </c>
      <c r="X240" s="19">
        <f>IFERROR(Ppto2021[[#This Row],[Diferencia vs Estimado2]]/Ppto2021[[#This Row],[Estimado 31.12.20]],0)</f>
        <v>0</v>
      </c>
      <c r="Y240" s="13" t="s">
        <v>375</v>
      </c>
    </row>
    <row r="241" spans="1:25" x14ac:dyDescent="0.2">
      <c r="A241" s="13" t="s">
        <v>517</v>
      </c>
      <c r="B241" s="14" t="str">
        <f>MID(Consolidado!$A241,1,1)</f>
        <v>1</v>
      </c>
      <c r="C241" s="14" t="str">
        <f>MID(Consolidado!$A241,3,1)</f>
        <v>1</v>
      </c>
      <c r="D241" s="14" t="str">
        <f>MID(Consolidado!$A241,5,2)</f>
        <v>05</v>
      </c>
      <c r="E241" s="14" t="str">
        <f>MID(Consolidado!$A241,8,1)</f>
        <v>1</v>
      </c>
      <c r="F241" s="14" t="str">
        <f>MID(Consolidado!$A241,10,4)</f>
        <v>PR02</v>
      </c>
      <c r="G241" s="14" t="str">
        <f>MID(Consolidado!$A241,15,2)</f>
        <v>17</v>
      </c>
      <c r="H241" s="14" t="str">
        <f>MID(Consolidado!$A241,18,1)</f>
        <v>2</v>
      </c>
      <c r="I241" s="66" t="str">
        <f>MID(Consolidado!$A241,18,4)</f>
        <v>2981</v>
      </c>
      <c r="J241" s="66" t="str">
        <f>MID(Consolidado!$A241,23,2)</f>
        <v>00</v>
      </c>
      <c r="K241" s="69" t="str">
        <f>VLOOKUP(Ppto2021[[#This Row],[Partida]],Cog,2,FALSE)</f>
        <v>Refacciones Y Accesorios Menores De Maquinaria Y Otros Equipos</v>
      </c>
      <c r="L241" s="15">
        <f>IFERROR(VLOOKUP(Consolidado!$A241,corte201031,3,FALSE),0)</f>
        <v>8842</v>
      </c>
      <c r="M241" s="15">
        <f>IFERROR(VLOOKUP(Consolidado!$A241,corte201031,4,FALSE),0)</f>
        <v>4982.32</v>
      </c>
      <c r="N241" s="15">
        <f>IFERROR(VLOOKUP(Consolidado!$A241,corte201031,4,FALSE)+VLOOKUP(Consolidado!$A241,corte201031,6,FALSE),0)</f>
        <v>4982.32</v>
      </c>
      <c r="O241" s="15">
        <f>Ppto2021[[#This Row],[Modificado 2020]]-Ppto2021[[#This Row],[Estimado 31.12.20]]</f>
        <v>3859.6800000000003</v>
      </c>
      <c r="P241" s="16">
        <f>IFERROR(Ppto2021[[#This Row],[Diferencia]]/Ppto2021[[#This Row],[Modificado 2020]],0)</f>
        <v>0.43651662519791906</v>
      </c>
      <c r="Q241" s="17">
        <v>0</v>
      </c>
      <c r="R241" s="17">
        <v>0</v>
      </c>
      <c r="S241" s="17">
        <v>10000</v>
      </c>
      <c r="T241" s="17">
        <f>Ppto2021[[#This Row],[Requerido  2021]]-Ppto2021[[#This Row],[Estimado 31.12.20]]</f>
        <v>5017.68</v>
      </c>
      <c r="U241" s="16">
        <f>IFERROR(Ppto2021[[#This Row],[Diferencia vs Estimado]]/Ppto2021[[#This Row],[Estimado 31.12.20]],0)</f>
        <v>1.0070970953290836</v>
      </c>
      <c r="V241" s="17">
        <v>10000</v>
      </c>
      <c r="W241" s="37">
        <f>Ppto2021[[#This Row],[Cifra Ajustada 2021]]-Ppto2021[[#This Row],[Estimado 31.12.20]]</f>
        <v>5017.68</v>
      </c>
      <c r="X241" s="19">
        <f>IFERROR(Ppto2021[[#This Row],[Diferencia vs Estimado2]]/Ppto2021[[#This Row],[Estimado 31.12.20]],0)</f>
        <v>1.0070970953290836</v>
      </c>
      <c r="Y241" s="13" t="s">
        <v>519</v>
      </c>
    </row>
    <row r="242" spans="1:25" x14ac:dyDescent="0.2">
      <c r="A242" s="13" t="s">
        <v>520</v>
      </c>
      <c r="B242" s="14" t="str">
        <f>MID(Consolidado!$A242,1,1)</f>
        <v>1</v>
      </c>
      <c r="C242" s="14" t="str">
        <f>MID(Consolidado!$A242,3,1)</f>
        <v>1</v>
      </c>
      <c r="D242" s="14" t="str">
        <f>MID(Consolidado!$A242,5,2)</f>
        <v>05</v>
      </c>
      <c r="E242" s="14" t="str">
        <f>MID(Consolidado!$A242,8,1)</f>
        <v>1</v>
      </c>
      <c r="F242" s="14" t="str">
        <f>MID(Consolidado!$A242,10,4)</f>
        <v>PR02</v>
      </c>
      <c r="G242" s="14" t="str">
        <f>MID(Consolidado!$A242,15,2)</f>
        <v>17</v>
      </c>
      <c r="H242" s="14" t="str">
        <f>MID(Consolidado!$A242,18,1)</f>
        <v>3</v>
      </c>
      <c r="I242" s="66" t="str">
        <f>MID(Consolidado!$A242,18,4)</f>
        <v>3131</v>
      </c>
      <c r="J242" s="66" t="str">
        <f>MID(Consolidado!$A242,23,2)</f>
        <v>00</v>
      </c>
      <c r="K242" s="69" t="str">
        <f>VLOOKUP(Ppto2021[[#This Row],[Partida]],Cog,2,FALSE)</f>
        <v>Servicio De Agua</v>
      </c>
      <c r="L242" s="15">
        <f>IFERROR(VLOOKUP(Consolidado!$A242,corte201031,3,FALSE),0)</f>
        <v>40360</v>
      </c>
      <c r="M242" s="15">
        <f>IFERROR(VLOOKUP(Consolidado!$A242,corte201031,4,FALSE),0)</f>
        <v>0</v>
      </c>
      <c r="N242" s="15">
        <f>IFERROR(VLOOKUP(Consolidado!$A242,corte201031,4,FALSE)+VLOOKUP(Consolidado!$A242,corte201031,6,FALSE),0)</f>
        <v>0</v>
      </c>
      <c r="O242" s="15">
        <f>Ppto2021[[#This Row],[Modificado 2020]]-Ppto2021[[#This Row],[Estimado 31.12.20]]</f>
        <v>40360</v>
      </c>
      <c r="P242" s="16">
        <f>IFERROR(Ppto2021[[#This Row],[Diferencia]]/Ppto2021[[#This Row],[Modificado 2020]],0)</f>
        <v>1</v>
      </c>
      <c r="Q242" s="17">
        <v>0</v>
      </c>
      <c r="R242" s="17">
        <v>0</v>
      </c>
      <c r="S242" s="17">
        <v>40360</v>
      </c>
      <c r="T242" s="17">
        <f>Ppto2021[[#This Row],[Requerido  2021]]-Ppto2021[[#This Row],[Estimado 31.12.20]]</f>
        <v>40360</v>
      </c>
      <c r="U242" s="16">
        <f>IFERROR(Ppto2021[[#This Row],[Diferencia vs Estimado]]/Ppto2021[[#This Row],[Estimado 31.12.20]],0)</f>
        <v>0</v>
      </c>
      <c r="V242" s="17">
        <v>40360</v>
      </c>
      <c r="W242" s="37">
        <f>Ppto2021[[#This Row],[Cifra Ajustada 2021]]-Ppto2021[[#This Row],[Estimado 31.12.20]]</f>
        <v>40360</v>
      </c>
      <c r="X242" s="19">
        <f>IFERROR(Ppto2021[[#This Row],[Diferencia vs Estimado2]]/Ppto2021[[#This Row],[Estimado 31.12.20]],0)</f>
        <v>0</v>
      </c>
      <c r="Y242" s="13" t="s">
        <v>454</v>
      </c>
    </row>
    <row r="243" spans="1:25" x14ac:dyDescent="0.2">
      <c r="A243" s="13" t="s">
        <v>521</v>
      </c>
      <c r="B243" s="14" t="str">
        <f>MID(Consolidado!$A243,1,1)</f>
        <v>1</v>
      </c>
      <c r="C243" s="14" t="str">
        <f>MID(Consolidado!$A243,3,1)</f>
        <v>1</v>
      </c>
      <c r="D243" s="14" t="str">
        <f>MID(Consolidado!$A243,5,2)</f>
        <v>05</v>
      </c>
      <c r="E243" s="14" t="str">
        <f>MID(Consolidado!$A243,8,1)</f>
        <v>1</v>
      </c>
      <c r="F243" s="14" t="str">
        <f>MID(Consolidado!$A243,10,4)</f>
        <v>PR02</v>
      </c>
      <c r="G243" s="14" t="str">
        <f>MID(Consolidado!$A243,15,2)</f>
        <v>17</v>
      </c>
      <c r="H243" s="14" t="str">
        <f>MID(Consolidado!$A243,18,1)</f>
        <v>3</v>
      </c>
      <c r="I243" s="66" t="str">
        <f>MID(Consolidado!$A243,18,4)</f>
        <v>3141</v>
      </c>
      <c r="J243" s="66" t="str">
        <f>MID(Consolidado!$A243,23,2)</f>
        <v>00</v>
      </c>
      <c r="K243" s="69" t="str">
        <f>VLOOKUP(Ppto2021[[#This Row],[Partida]],Cog,2,FALSE)</f>
        <v xml:space="preserve">Servicio Telefonico Tradicional </v>
      </c>
      <c r="L243" s="15">
        <f>IFERROR(VLOOKUP(Consolidado!$A243,corte201031,3,FALSE),0)</f>
        <v>12313</v>
      </c>
      <c r="M243" s="15">
        <f>IFERROR(VLOOKUP(Consolidado!$A243,corte201031,4,FALSE),0)</f>
        <v>9449.74</v>
      </c>
      <c r="N243" s="15">
        <f>IFERROR(VLOOKUP(Consolidado!$A243,corte201031,4,FALSE)+VLOOKUP(Consolidado!$A243,corte201031,6,FALSE),0)</f>
        <v>11339.688</v>
      </c>
      <c r="O243" s="15">
        <f>Ppto2021[[#This Row],[Modificado 2020]]-Ppto2021[[#This Row],[Estimado 31.12.20]]</f>
        <v>973.3119999999999</v>
      </c>
      <c r="P243" s="16">
        <f>IFERROR(Ppto2021[[#This Row],[Diferencia]]/Ppto2021[[#This Row],[Modificado 2020]],0)</f>
        <v>7.9047510760984319E-2</v>
      </c>
      <c r="Q243" s="17">
        <v>0</v>
      </c>
      <c r="R243" s="17">
        <v>0</v>
      </c>
      <c r="S243" s="17">
        <v>27000</v>
      </c>
      <c r="T243" s="17">
        <f>Ppto2021[[#This Row],[Requerido  2021]]-Ppto2021[[#This Row],[Estimado 31.12.20]]</f>
        <v>15660.312</v>
      </c>
      <c r="U243" s="16">
        <f>IFERROR(Ppto2021[[#This Row],[Diferencia vs Estimado]]/Ppto2021[[#This Row],[Estimado 31.12.20]],0)</f>
        <v>1.3810178904393136</v>
      </c>
      <c r="V243" s="17">
        <v>18900</v>
      </c>
      <c r="W243" s="37">
        <f>Ppto2021[[#This Row],[Cifra Ajustada 2021]]-Ppto2021[[#This Row],[Estimado 31.12.20]]</f>
        <v>7560.3119999999999</v>
      </c>
      <c r="X243" s="19">
        <f>IFERROR(Ppto2021[[#This Row],[Diferencia vs Estimado2]]/Ppto2021[[#This Row],[Estimado 31.12.20]],0)</f>
        <v>0.66671252330751951</v>
      </c>
      <c r="Y243" s="13" t="s">
        <v>3059</v>
      </c>
    </row>
    <row r="244" spans="1:25" x14ac:dyDescent="0.2">
      <c r="A244" s="13" t="s">
        <v>522</v>
      </c>
      <c r="B244" s="14" t="str">
        <f>MID(Consolidado!$A244,1,1)</f>
        <v>1</v>
      </c>
      <c r="C244" s="14" t="str">
        <f>MID(Consolidado!$A244,3,1)</f>
        <v>1</v>
      </c>
      <c r="D244" s="14" t="str">
        <f>MID(Consolidado!$A244,5,2)</f>
        <v>05</v>
      </c>
      <c r="E244" s="14" t="str">
        <f>MID(Consolidado!$A244,8,1)</f>
        <v>1</v>
      </c>
      <c r="F244" s="14" t="str">
        <f>MID(Consolidado!$A244,10,4)</f>
        <v>PR02</v>
      </c>
      <c r="G244" s="14" t="str">
        <f>MID(Consolidado!$A244,15,2)</f>
        <v>17</v>
      </c>
      <c r="H244" s="14" t="str">
        <f>MID(Consolidado!$A244,18,1)</f>
        <v>3</v>
      </c>
      <c r="I244" s="66" t="str">
        <f>MID(Consolidado!$A244,18,4)</f>
        <v>3363</v>
      </c>
      <c r="J244" s="66" t="str">
        <f>MID(Consolidado!$A244,23,2)</f>
        <v>00</v>
      </c>
      <c r="K244" s="69" t="str">
        <f>VLOOKUP(Ppto2021[[#This Row],[Partida]],Cog,2,FALSE)</f>
        <v>Servicios De Impresión De Material Informativo Derivado De La Operación Y Administración</v>
      </c>
      <c r="L244" s="15">
        <f>IFERROR(VLOOKUP(Consolidado!$A244,corte201031,3,FALSE),0)</f>
        <v>0</v>
      </c>
      <c r="M244" s="15">
        <f>IFERROR(VLOOKUP(Consolidado!$A244,corte201031,4,FALSE),0)</f>
        <v>0</v>
      </c>
      <c r="N244" s="15">
        <f>IFERROR(VLOOKUP(Consolidado!$A244,corte201031,4,FALSE)+VLOOKUP(Consolidado!$A244,corte201031,6,FALSE),0)</f>
        <v>0</v>
      </c>
      <c r="O244" s="15">
        <f>Ppto2021[[#This Row],[Modificado 2020]]-Ppto2021[[#This Row],[Estimado 31.12.20]]</f>
        <v>0</v>
      </c>
      <c r="P244" s="16">
        <f>IFERROR(Ppto2021[[#This Row],[Diferencia]]/Ppto2021[[#This Row],[Modificado 2020]],0)</f>
        <v>0</v>
      </c>
      <c r="Q244" s="17">
        <v>0</v>
      </c>
      <c r="R244" s="17">
        <v>0</v>
      </c>
      <c r="S244" s="17">
        <v>50000</v>
      </c>
      <c r="T244" s="17">
        <f>Ppto2021[[#This Row],[Requerido  2021]]-Ppto2021[[#This Row],[Estimado 31.12.20]]</f>
        <v>50000</v>
      </c>
      <c r="U244" s="16">
        <f>IFERROR(Ppto2021[[#This Row],[Diferencia vs Estimado]]/Ppto2021[[#This Row],[Estimado 31.12.20]],0)</f>
        <v>0</v>
      </c>
      <c r="V244" s="17">
        <v>3000</v>
      </c>
      <c r="W244" s="37">
        <f>Ppto2021[[#This Row],[Cifra Ajustada 2021]]-Ppto2021[[#This Row],[Estimado 31.12.20]]</f>
        <v>3000</v>
      </c>
      <c r="X244" s="19">
        <f>IFERROR(Ppto2021[[#This Row],[Diferencia vs Estimado2]]/Ppto2021[[#This Row],[Estimado 31.12.20]],0)</f>
        <v>0</v>
      </c>
      <c r="Y244" s="13" t="s">
        <v>523</v>
      </c>
    </row>
    <row r="245" spans="1:25" x14ac:dyDescent="0.2">
      <c r="A245" s="13" t="s">
        <v>524</v>
      </c>
      <c r="B245" s="14" t="str">
        <f>MID(Consolidado!$A245,1,1)</f>
        <v>1</v>
      </c>
      <c r="C245" s="14" t="str">
        <f>MID(Consolidado!$A245,3,1)</f>
        <v>1</v>
      </c>
      <c r="D245" s="14" t="str">
        <f>MID(Consolidado!$A245,5,2)</f>
        <v>05</v>
      </c>
      <c r="E245" s="14" t="str">
        <f>MID(Consolidado!$A245,8,1)</f>
        <v>1</v>
      </c>
      <c r="F245" s="14" t="str">
        <f>MID(Consolidado!$A245,10,4)</f>
        <v>PR02</v>
      </c>
      <c r="G245" s="14" t="str">
        <f>MID(Consolidado!$A245,15,2)</f>
        <v>17</v>
      </c>
      <c r="H245" s="14" t="str">
        <f>MID(Consolidado!$A245,18,1)</f>
        <v>3</v>
      </c>
      <c r="I245" s="66" t="str">
        <f>MID(Consolidado!$A245,18,4)</f>
        <v>3381</v>
      </c>
      <c r="J245" s="66" t="str">
        <f>MID(Consolidado!$A245,23,2)</f>
        <v>00</v>
      </c>
      <c r="K245" s="69" t="str">
        <f>VLOOKUP(Ppto2021[[#This Row],[Partida]],Cog,2,FALSE)</f>
        <v xml:space="preserve">Servicios De Vigilancia </v>
      </c>
      <c r="L245" s="15">
        <f>IFERROR(VLOOKUP(Consolidado!$A245,corte201031,3,FALSE),0)</f>
        <v>169400</v>
      </c>
      <c r="M245" s="15">
        <f>IFERROR(VLOOKUP(Consolidado!$A245,corte201031,4,FALSE),0)</f>
        <v>115920</v>
      </c>
      <c r="N245" s="15">
        <f>IFERROR(VLOOKUP(Consolidado!$A245,corte201031,4,FALSE)+VLOOKUP(Consolidado!$A245,corte201031,6,FALSE),0)</f>
        <v>141680</v>
      </c>
      <c r="O245" s="15">
        <f>Ppto2021[[#This Row],[Modificado 2020]]-Ppto2021[[#This Row],[Estimado 31.12.20]]</f>
        <v>27720</v>
      </c>
      <c r="P245" s="16">
        <f>IFERROR(Ppto2021[[#This Row],[Diferencia]]/Ppto2021[[#This Row],[Modificado 2020]],0)</f>
        <v>0.16363636363636364</v>
      </c>
      <c r="Q245" s="17">
        <v>0</v>
      </c>
      <c r="R245" s="17">
        <v>0</v>
      </c>
      <c r="S245" s="17">
        <v>198000</v>
      </c>
      <c r="T245" s="17">
        <f>Ppto2021[[#This Row],[Requerido  2021]]-Ppto2021[[#This Row],[Estimado 31.12.20]]</f>
        <v>56320</v>
      </c>
      <c r="U245" s="16">
        <f>IFERROR(Ppto2021[[#This Row],[Diferencia vs Estimado]]/Ppto2021[[#This Row],[Estimado 31.12.20]],0)</f>
        <v>0.39751552795031053</v>
      </c>
      <c r="V245" s="17">
        <v>178000</v>
      </c>
      <c r="W245" s="37">
        <f>Ppto2021[[#This Row],[Cifra Ajustada 2021]]-Ppto2021[[#This Row],[Estimado 31.12.20]]</f>
        <v>36320</v>
      </c>
      <c r="X245" s="19">
        <f>IFERROR(Ppto2021[[#This Row],[Diferencia vs Estimado2]]/Ppto2021[[#This Row],[Estimado 31.12.20]],0)</f>
        <v>0.25635234330886503</v>
      </c>
      <c r="Y245" s="13" t="s">
        <v>525</v>
      </c>
    </row>
    <row r="246" spans="1:25" x14ac:dyDescent="0.2">
      <c r="A246" s="13" t="s">
        <v>1877</v>
      </c>
      <c r="B246" s="20" t="str">
        <f>MID(Consolidado!$A246,1,1)</f>
        <v>1</v>
      </c>
      <c r="C246" s="20" t="str">
        <f>MID(Consolidado!$A246,3,1)</f>
        <v>1</v>
      </c>
      <c r="D246" s="20" t="str">
        <f>MID(Consolidado!$A246,5,2)</f>
        <v>05</v>
      </c>
      <c r="E246" s="20" t="str">
        <f>MID(Consolidado!$A246,8,1)</f>
        <v>1</v>
      </c>
      <c r="F246" s="20" t="str">
        <f>MID(Consolidado!$A246,10,4)</f>
        <v>PR02</v>
      </c>
      <c r="G246" s="20" t="str">
        <f>MID(Consolidado!$A246,15,2)</f>
        <v>17</v>
      </c>
      <c r="H246" s="20" t="str">
        <f>MID(Consolidado!$A246,18,1)</f>
        <v>3</v>
      </c>
      <c r="I246" s="66" t="str">
        <f>MID(Consolidado!$A246,18,4)</f>
        <v>3391</v>
      </c>
      <c r="J246" s="66" t="str">
        <f>MID(Consolidado!$A246,23,2)</f>
        <v>00</v>
      </c>
      <c r="K246" s="69" t="str">
        <f>VLOOKUP(Ppto2021[[#This Row],[Partida]],Cog,2,FALSE)</f>
        <v xml:space="preserve">Servicios Profesionales, Científicos Y Técnicos Integrales </v>
      </c>
      <c r="L246" s="15">
        <f>IFERROR(VLOOKUP(Consolidado!$A246,corte201031,3,FALSE),0)</f>
        <v>12500</v>
      </c>
      <c r="M246" s="15">
        <f>IFERROR(VLOOKUP(Consolidado!$A246,corte201031,4,FALSE),0)</f>
        <v>0</v>
      </c>
      <c r="N246" s="15">
        <f>IFERROR(VLOOKUP(Consolidado!$A246,corte201031,4,FALSE)+VLOOKUP(Consolidado!$A246,corte201031,6,FALSE),0)</f>
        <v>0</v>
      </c>
      <c r="O246" s="15">
        <f>Ppto2021[[#This Row],[Modificado 2020]]-Ppto2021[[#This Row],[Estimado 31.12.20]]</f>
        <v>12500</v>
      </c>
      <c r="P246" s="16">
        <f>IFERROR(Ppto2021[[#This Row],[Diferencia]]/Ppto2021[[#This Row],[Modificado 2020]],0)</f>
        <v>1</v>
      </c>
      <c r="Q246" s="17">
        <v>0</v>
      </c>
      <c r="R246" s="17">
        <v>0</v>
      </c>
      <c r="S246" s="17">
        <v>0</v>
      </c>
      <c r="T246" s="17">
        <f>Ppto2021[[#This Row],[Requerido  2021]]-Ppto2021[[#This Row],[Estimado 31.12.20]]</f>
        <v>0</v>
      </c>
      <c r="U246" s="16">
        <f>IFERROR(Ppto2021[[#This Row],[Diferencia vs Estimado]]/Ppto2021[[#This Row],[Estimado 31.12.20]],0)</f>
        <v>0</v>
      </c>
      <c r="V246" s="17">
        <v>0</v>
      </c>
      <c r="W246" s="37">
        <f>Ppto2021[[#This Row],[Cifra Ajustada 2021]]-Ppto2021[[#This Row],[Estimado 31.12.20]]</f>
        <v>0</v>
      </c>
      <c r="X246" s="19">
        <f>IFERROR(Ppto2021[[#This Row],[Diferencia vs Estimado2]]/Ppto2021[[#This Row],[Estimado 31.12.20]],0)</f>
        <v>0</v>
      </c>
      <c r="Y246" s="13" t="s">
        <v>3061</v>
      </c>
    </row>
    <row r="247" spans="1:25" x14ac:dyDescent="0.2">
      <c r="A247" s="13" t="s">
        <v>526</v>
      </c>
      <c r="B247" s="14" t="str">
        <f>MID(Consolidado!$A247,1,1)</f>
        <v>1</v>
      </c>
      <c r="C247" s="14" t="str">
        <f>MID(Consolidado!$A247,3,1)</f>
        <v>1</v>
      </c>
      <c r="D247" s="14" t="str">
        <f>MID(Consolidado!$A247,5,2)</f>
        <v>05</v>
      </c>
      <c r="E247" s="14" t="str">
        <f>MID(Consolidado!$A247,8,1)</f>
        <v>1</v>
      </c>
      <c r="F247" s="14" t="str">
        <f>MID(Consolidado!$A247,10,4)</f>
        <v>PR02</v>
      </c>
      <c r="G247" s="14" t="str">
        <f>MID(Consolidado!$A247,15,2)</f>
        <v>17</v>
      </c>
      <c r="H247" s="14" t="str">
        <f>MID(Consolidado!$A247,18,1)</f>
        <v>3</v>
      </c>
      <c r="I247" s="66" t="str">
        <f>MID(Consolidado!$A247,18,4)</f>
        <v>3451</v>
      </c>
      <c r="J247" s="66" t="str">
        <f>MID(Consolidado!$A247,23,2)</f>
        <v>00</v>
      </c>
      <c r="K247" s="69" t="str">
        <f>VLOOKUP(Ppto2021[[#This Row],[Partida]],Cog,2,FALSE)</f>
        <v xml:space="preserve">Seguros De Bienes Patrimoniales </v>
      </c>
      <c r="L247" s="15">
        <f>IFERROR(VLOOKUP(Consolidado!$A247,corte201031,3,FALSE),0)</f>
        <v>15131.43</v>
      </c>
      <c r="M247" s="15">
        <f>IFERROR(VLOOKUP(Consolidado!$A247,corte201031,4,FALSE),0)</f>
        <v>15131.43</v>
      </c>
      <c r="N247" s="15">
        <f>IFERROR(VLOOKUP(Consolidado!$A247,corte201031,4,FALSE)+VLOOKUP(Consolidado!$A247,corte201031,6,FALSE),0)</f>
        <v>15131.43</v>
      </c>
      <c r="O247" s="15">
        <f>Ppto2021[[#This Row],[Modificado 2020]]-Ppto2021[[#This Row],[Estimado 31.12.20]]</f>
        <v>0</v>
      </c>
      <c r="P247" s="16">
        <f>IFERROR(Ppto2021[[#This Row],[Diferencia]]/Ppto2021[[#This Row],[Modificado 2020]],0)</f>
        <v>0</v>
      </c>
      <c r="Q247" s="17">
        <v>0</v>
      </c>
      <c r="R247" s="17">
        <v>0</v>
      </c>
      <c r="S247" s="17">
        <v>15737</v>
      </c>
      <c r="T247" s="17">
        <f>Ppto2021[[#This Row],[Requerido  2021]]-Ppto2021[[#This Row],[Estimado 31.12.20]]</f>
        <v>605.56999999999971</v>
      </c>
      <c r="U247" s="16">
        <f>IFERROR(Ppto2021[[#This Row],[Diferencia vs Estimado]]/Ppto2021[[#This Row],[Estimado 31.12.20]],0)</f>
        <v>4.0020672203486367E-2</v>
      </c>
      <c r="V247" s="17">
        <v>15737</v>
      </c>
      <c r="W247" s="37">
        <f>Ppto2021[[#This Row],[Cifra Ajustada 2021]]-Ppto2021[[#This Row],[Estimado 31.12.20]]</f>
        <v>605.56999999999971</v>
      </c>
      <c r="X247" s="19">
        <f>IFERROR(Ppto2021[[#This Row],[Diferencia vs Estimado2]]/Ppto2021[[#This Row],[Estimado 31.12.20]],0)</f>
        <v>4.0020672203486367E-2</v>
      </c>
      <c r="Y247" s="13" t="s">
        <v>298</v>
      </c>
    </row>
    <row r="248" spans="1:25" x14ac:dyDescent="0.2">
      <c r="A248" s="13" t="s">
        <v>527</v>
      </c>
      <c r="B248" s="14" t="str">
        <f>MID(Consolidado!$A248,1,1)</f>
        <v>1</v>
      </c>
      <c r="C248" s="14" t="str">
        <f>MID(Consolidado!$A248,3,1)</f>
        <v>1</v>
      </c>
      <c r="D248" s="14" t="str">
        <f>MID(Consolidado!$A248,5,2)</f>
        <v>05</v>
      </c>
      <c r="E248" s="14" t="str">
        <f>MID(Consolidado!$A248,8,1)</f>
        <v>1</v>
      </c>
      <c r="F248" s="14" t="str">
        <f>MID(Consolidado!$A248,10,4)</f>
        <v>PR02</v>
      </c>
      <c r="G248" s="14" t="str">
        <f>MID(Consolidado!$A248,15,2)</f>
        <v>17</v>
      </c>
      <c r="H248" s="14" t="str">
        <f>MID(Consolidado!$A248,18,1)</f>
        <v>3</v>
      </c>
      <c r="I248" s="66" t="str">
        <f>MID(Consolidado!$A248,18,4)</f>
        <v>3512</v>
      </c>
      <c r="J248" s="66" t="str">
        <f>MID(Consolidado!$A248,23,2)</f>
        <v>00</v>
      </c>
      <c r="K248" s="69" t="str">
        <f>VLOOKUP(Ppto2021[[#This Row],[Partida]],Cog,2,FALSE)</f>
        <v>Mantenimiento Y Conservacion Menor De Inmuebles Para La Prestacion De Servicios Publicos</v>
      </c>
      <c r="L248" s="15">
        <f>IFERROR(VLOOKUP(Consolidado!$A248,corte201031,3,FALSE),0)</f>
        <v>198745</v>
      </c>
      <c r="M248" s="15">
        <f>IFERROR(VLOOKUP(Consolidado!$A248,corte201031,4,FALSE),0)</f>
        <v>12180</v>
      </c>
      <c r="N248" s="15">
        <f>IFERROR(VLOOKUP(Consolidado!$A248,corte201031,4,FALSE)+VLOOKUP(Consolidado!$A248,corte201031,6,FALSE),0)</f>
        <v>132113.16999999998</v>
      </c>
      <c r="O248" s="15">
        <f>Ppto2021[[#This Row],[Modificado 2020]]-Ppto2021[[#This Row],[Estimado 31.12.20]]</f>
        <v>66631.830000000016</v>
      </c>
      <c r="P248" s="16">
        <f>IFERROR(Ppto2021[[#This Row],[Diferencia]]/Ppto2021[[#This Row],[Modificado 2020]],0)</f>
        <v>0.33526292485345549</v>
      </c>
      <c r="Q248" s="17">
        <v>0</v>
      </c>
      <c r="R248" s="17">
        <v>0</v>
      </c>
      <c r="S248" s="17">
        <v>500000</v>
      </c>
      <c r="T248" s="17">
        <f>Ppto2021[[#This Row],[Requerido  2021]]-Ppto2021[[#This Row],[Estimado 31.12.20]]</f>
        <v>367886.83</v>
      </c>
      <c r="U248" s="16">
        <f>IFERROR(Ppto2021[[#This Row],[Diferencia vs Estimado]]/Ppto2021[[#This Row],[Estimado 31.12.20]],0)</f>
        <v>2.7846340376209282</v>
      </c>
      <c r="V248" s="17">
        <v>200000</v>
      </c>
      <c r="W248" s="37">
        <f>Ppto2021[[#This Row],[Cifra Ajustada 2021]]-Ppto2021[[#This Row],[Estimado 31.12.20]]</f>
        <v>67886.830000000016</v>
      </c>
      <c r="X248" s="19">
        <f>IFERROR(Ppto2021[[#This Row],[Diferencia vs Estimado2]]/Ppto2021[[#This Row],[Estimado 31.12.20]],0)</f>
        <v>0.51385361504837124</v>
      </c>
      <c r="Y248" s="13" t="s">
        <v>528</v>
      </c>
    </row>
    <row r="249" spans="1:25" x14ac:dyDescent="0.2">
      <c r="A249" s="13" t="s">
        <v>529</v>
      </c>
      <c r="B249" s="14" t="str">
        <f>MID(Consolidado!$A249,1,1)</f>
        <v>1</v>
      </c>
      <c r="C249" s="14" t="str">
        <f>MID(Consolidado!$A249,3,1)</f>
        <v>1</v>
      </c>
      <c r="D249" s="14" t="str">
        <f>MID(Consolidado!$A249,5,2)</f>
        <v>05</v>
      </c>
      <c r="E249" s="14" t="str">
        <f>MID(Consolidado!$A249,8,1)</f>
        <v>1</v>
      </c>
      <c r="F249" s="14" t="str">
        <f>MID(Consolidado!$A249,10,4)</f>
        <v>PR02</v>
      </c>
      <c r="G249" s="14" t="str">
        <f>MID(Consolidado!$A249,15,2)</f>
        <v>17</v>
      </c>
      <c r="H249" s="14" t="str">
        <f>MID(Consolidado!$A249,18,1)</f>
        <v>3</v>
      </c>
      <c r="I249" s="66" t="str">
        <f>MID(Consolidado!$A249,18,4)</f>
        <v>3571</v>
      </c>
      <c r="J249" s="66" t="str">
        <f>MID(Consolidado!$A249,23,2)</f>
        <v>00</v>
      </c>
      <c r="K249" s="69" t="str">
        <f>VLOOKUP(Ppto2021[[#This Row],[Partida]],Cog,2,FALSE)</f>
        <v xml:space="preserve">Instalacion, Reparación Y Mantenimiento De Maquinaria Y Otros Equipos </v>
      </c>
      <c r="L249" s="15">
        <f>IFERROR(VLOOKUP(Consolidado!$A249,corte201031,3,FALSE),0)</f>
        <v>25171</v>
      </c>
      <c r="M249" s="15">
        <f>IFERROR(VLOOKUP(Consolidado!$A249,corte201031,4,FALSE),0)</f>
        <v>1626</v>
      </c>
      <c r="N249" s="15">
        <f>IFERROR(VLOOKUP(Consolidado!$A249,corte201031,4,FALSE)+VLOOKUP(Consolidado!$A249,corte201031,6,FALSE),0)</f>
        <v>25166</v>
      </c>
      <c r="O249" s="15">
        <f>Ppto2021[[#This Row],[Modificado 2020]]-Ppto2021[[#This Row],[Estimado 31.12.20]]</f>
        <v>5</v>
      </c>
      <c r="P249" s="16">
        <f>IFERROR(Ppto2021[[#This Row],[Diferencia]]/Ppto2021[[#This Row],[Modificado 2020]],0)</f>
        <v>1.986412935521036E-4</v>
      </c>
      <c r="Q249" s="17">
        <v>0</v>
      </c>
      <c r="R249" s="17">
        <v>0</v>
      </c>
      <c r="S249" s="17">
        <v>61410</v>
      </c>
      <c r="T249" s="17">
        <f>Ppto2021[[#This Row],[Requerido  2021]]-Ppto2021[[#This Row],[Estimado 31.12.20]]</f>
        <v>36244</v>
      </c>
      <c r="U249" s="16">
        <f>IFERROR(Ppto2021[[#This Row],[Diferencia vs Estimado]]/Ppto2021[[#This Row],[Estimado 31.12.20]],0)</f>
        <v>1.4401970913136772</v>
      </c>
      <c r="V249" s="17">
        <v>61410</v>
      </c>
      <c r="W249" s="37">
        <f>Ppto2021[[#This Row],[Cifra Ajustada 2021]]-Ppto2021[[#This Row],[Estimado 31.12.20]]</f>
        <v>36244</v>
      </c>
      <c r="X249" s="19">
        <f>IFERROR(Ppto2021[[#This Row],[Diferencia vs Estimado2]]/Ppto2021[[#This Row],[Estimado 31.12.20]],0)</f>
        <v>1.4401970913136772</v>
      </c>
      <c r="Y249" s="13" t="s">
        <v>399</v>
      </c>
    </row>
    <row r="250" spans="1:25" x14ac:dyDescent="0.2">
      <c r="A250" s="13" t="s">
        <v>530</v>
      </c>
      <c r="B250" s="14" t="str">
        <f>MID(Consolidado!$A250,1,1)</f>
        <v>1</v>
      </c>
      <c r="C250" s="14" t="str">
        <f>MID(Consolidado!$A250,3,1)</f>
        <v>1</v>
      </c>
      <c r="D250" s="14" t="str">
        <f>MID(Consolidado!$A250,5,2)</f>
        <v>05</v>
      </c>
      <c r="E250" s="14" t="str">
        <f>MID(Consolidado!$A250,8,1)</f>
        <v>1</v>
      </c>
      <c r="F250" s="14" t="str">
        <f>MID(Consolidado!$A250,10,4)</f>
        <v>PR02</v>
      </c>
      <c r="G250" s="14" t="str">
        <f>MID(Consolidado!$A250,15,2)</f>
        <v>17</v>
      </c>
      <c r="H250" s="14" t="str">
        <f>MID(Consolidado!$A250,18,1)</f>
        <v>3</v>
      </c>
      <c r="I250" s="66" t="str">
        <f>MID(Consolidado!$A250,18,4)</f>
        <v>3572</v>
      </c>
      <c r="J250" s="66" t="str">
        <f>MID(Consolidado!$A250,23,2)</f>
        <v>00</v>
      </c>
      <c r="K250" s="69" t="str">
        <f>VLOOKUP(Ppto2021[[#This Row],[Partida]],Cog,2,FALSE)</f>
        <v>Mantenimiento Y Conservación De Maquinaría Y Equipo De Trabajo Específico</v>
      </c>
      <c r="L250" s="15">
        <f>IFERROR(VLOOKUP(Consolidado!$A250,corte201031,3,FALSE),0)</f>
        <v>2236</v>
      </c>
      <c r="M250" s="15">
        <f>IFERROR(VLOOKUP(Consolidado!$A250,corte201031,4,FALSE),0)</f>
        <v>1572</v>
      </c>
      <c r="N250" s="15">
        <f>IFERROR(VLOOKUP(Consolidado!$A250,corte201031,4,FALSE)+VLOOKUP(Consolidado!$A250,corte201031,6,FALSE),0)</f>
        <v>1572</v>
      </c>
      <c r="O250" s="15">
        <f>Ppto2021[[#This Row],[Modificado 2020]]-Ppto2021[[#This Row],[Estimado 31.12.20]]</f>
        <v>664</v>
      </c>
      <c r="P250" s="16">
        <f>IFERROR(Ppto2021[[#This Row],[Diferencia]]/Ppto2021[[#This Row],[Modificado 2020]],0)</f>
        <v>0.29695885509838998</v>
      </c>
      <c r="Q250" s="17">
        <v>0</v>
      </c>
      <c r="R250" s="17">
        <v>0</v>
      </c>
      <c r="S250" s="17">
        <v>10000</v>
      </c>
      <c r="T250" s="17">
        <f>Ppto2021[[#This Row],[Requerido  2021]]-Ppto2021[[#This Row],[Estimado 31.12.20]]</f>
        <v>8428</v>
      </c>
      <c r="U250" s="16">
        <f>IFERROR(Ppto2021[[#This Row],[Diferencia vs Estimado]]/Ppto2021[[#This Row],[Estimado 31.12.20]],0)</f>
        <v>5.3613231552162848</v>
      </c>
      <c r="V250" s="17">
        <v>5000</v>
      </c>
      <c r="W250" s="37">
        <f>Ppto2021[[#This Row],[Cifra Ajustada 2021]]-Ppto2021[[#This Row],[Estimado 31.12.20]]</f>
        <v>3428</v>
      </c>
      <c r="X250" s="19">
        <f>IFERROR(Ppto2021[[#This Row],[Diferencia vs Estimado2]]/Ppto2021[[#This Row],[Estimado 31.12.20]],0)</f>
        <v>2.1806615776081424</v>
      </c>
      <c r="Y250" s="13" t="s">
        <v>470</v>
      </c>
    </row>
    <row r="251" spans="1:25" x14ac:dyDescent="0.2">
      <c r="A251" s="13" t="s">
        <v>531</v>
      </c>
      <c r="B251" s="14" t="str">
        <f>MID(Consolidado!$A251,1,1)</f>
        <v>1</v>
      </c>
      <c r="C251" s="14" t="str">
        <f>MID(Consolidado!$A251,3,1)</f>
        <v>1</v>
      </c>
      <c r="D251" s="14" t="str">
        <f>MID(Consolidado!$A251,5,2)</f>
        <v>05</v>
      </c>
      <c r="E251" s="14" t="str">
        <f>MID(Consolidado!$A251,8,1)</f>
        <v>1</v>
      </c>
      <c r="F251" s="14" t="str">
        <f>MID(Consolidado!$A251,10,4)</f>
        <v>PR02</v>
      </c>
      <c r="G251" s="14" t="str">
        <f>MID(Consolidado!$A251,15,2)</f>
        <v>17</v>
      </c>
      <c r="H251" s="14" t="str">
        <f>MID(Consolidado!$A251,18,1)</f>
        <v>3</v>
      </c>
      <c r="I251" s="66" t="str">
        <f>MID(Consolidado!$A251,18,4)</f>
        <v>3581</v>
      </c>
      <c r="J251" s="66" t="str">
        <f>MID(Consolidado!$A251,23,2)</f>
        <v>00</v>
      </c>
      <c r="K251" s="69" t="str">
        <f>VLOOKUP(Ppto2021[[#This Row],[Partida]],Cog,2,FALSE)</f>
        <v xml:space="preserve">Servicios De Limpieza Y Manejo De Desechos </v>
      </c>
      <c r="L251" s="15">
        <f>IFERROR(VLOOKUP(Consolidado!$A251,corte201031,3,FALSE),0)</f>
        <v>10928</v>
      </c>
      <c r="M251" s="15">
        <f>IFERROR(VLOOKUP(Consolidado!$A251,corte201031,4,FALSE),0)</f>
        <v>0</v>
      </c>
      <c r="N251" s="15">
        <f>IFERROR(VLOOKUP(Consolidado!$A251,corte201031,4,FALSE)+VLOOKUP(Consolidado!$A251,corte201031,6,FALSE),0)</f>
        <v>0</v>
      </c>
      <c r="O251" s="15">
        <f>Ppto2021[[#This Row],[Modificado 2020]]-Ppto2021[[#This Row],[Estimado 31.12.20]]</f>
        <v>10928</v>
      </c>
      <c r="P251" s="16">
        <f>IFERROR(Ppto2021[[#This Row],[Diferencia]]/Ppto2021[[#This Row],[Modificado 2020]],0)</f>
        <v>1</v>
      </c>
      <c r="Q251" s="17">
        <v>0</v>
      </c>
      <c r="R251" s="17">
        <v>0</v>
      </c>
      <c r="S251" s="17">
        <v>21300</v>
      </c>
      <c r="T251" s="17">
        <f>Ppto2021[[#This Row],[Requerido  2021]]-Ppto2021[[#This Row],[Estimado 31.12.20]]</f>
        <v>21300</v>
      </c>
      <c r="U251" s="16">
        <f>IFERROR(Ppto2021[[#This Row],[Diferencia vs Estimado]]/Ppto2021[[#This Row],[Estimado 31.12.20]],0)</f>
        <v>0</v>
      </c>
      <c r="V251" s="17">
        <v>12500</v>
      </c>
      <c r="W251" s="37">
        <f>Ppto2021[[#This Row],[Cifra Ajustada 2021]]-Ppto2021[[#This Row],[Estimado 31.12.20]]</f>
        <v>12500</v>
      </c>
      <c r="X251" s="19">
        <f>IFERROR(Ppto2021[[#This Row],[Diferencia vs Estimado2]]/Ppto2021[[#This Row],[Estimado 31.12.20]],0)</f>
        <v>0</v>
      </c>
      <c r="Y251" s="13" t="s">
        <v>402</v>
      </c>
    </row>
    <row r="252" spans="1:25" x14ac:dyDescent="0.2">
      <c r="A252" s="13" t="s">
        <v>532</v>
      </c>
      <c r="B252" s="14" t="str">
        <f>MID(Consolidado!$A252,1,1)</f>
        <v>1</v>
      </c>
      <c r="C252" s="14" t="str">
        <f>MID(Consolidado!$A252,3,1)</f>
        <v>1</v>
      </c>
      <c r="D252" s="14" t="str">
        <f>MID(Consolidado!$A252,5,2)</f>
        <v>05</v>
      </c>
      <c r="E252" s="14" t="str">
        <f>MID(Consolidado!$A252,8,1)</f>
        <v>1</v>
      </c>
      <c r="F252" s="14" t="str">
        <f>MID(Consolidado!$A252,10,4)</f>
        <v>PR02</v>
      </c>
      <c r="G252" s="14" t="str">
        <f>MID(Consolidado!$A252,15,2)</f>
        <v>17</v>
      </c>
      <c r="H252" s="14" t="str">
        <f>MID(Consolidado!$A252,18,1)</f>
        <v>3</v>
      </c>
      <c r="I252" s="66" t="str">
        <f>MID(Consolidado!$A252,18,4)</f>
        <v>3591</v>
      </c>
      <c r="J252" s="66" t="str">
        <f>MID(Consolidado!$A252,23,2)</f>
        <v>00</v>
      </c>
      <c r="K252" s="69" t="str">
        <f>VLOOKUP(Ppto2021[[#This Row],[Partida]],Cog,2,FALSE)</f>
        <v xml:space="preserve">Servicios De Jardinería Y Fumigación </v>
      </c>
      <c r="L252" s="15">
        <f>IFERROR(VLOOKUP(Consolidado!$A252,corte201031,3,FALSE),0)</f>
        <v>14750</v>
      </c>
      <c r="M252" s="15">
        <f>IFERROR(VLOOKUP(Consolidado!$A252,corte201031,4,FALSE),0)</f>
        <v>9000</v>
      </c>
      <c r="N252" s="15">
        <f>IFERROR(VLOOKUP(Consolidado!$A252,corte201031,4,FALSE)+VLOOKUP(Consolidado!$A252,corte201031,6,FALSE),0)</f>
        <v>12000</v>
      </c>
      <c r="O252" s="15">
        <f>Ppto2021[[#This Row],[Modificado 2020]]-Ppto2021[[#This Row],[Estimado 31.12.20]]</f>
        <v>2750</v>
      </c>
      <c r="P252" s="16">
        <f>IFERROR(Ppto2021[[#This Row],[Diferencia]]/Ppto2021[[#This Row],[Modificado 2020]],0)</f>
        <v>0.1864406779661017</v>
      </c>
      <c r="Q252" s="17">
        <v>0</v>
      </c>
      <c r="R252" s="17">
        <v>0</v>
      </c>
      <c r="S252" s="17">
        <v>37485</v>
      </c>
      <c r="T252" s="17">
        <f>Ppto2021[[#This Row],[Requerido  2021]]-Ppto2021[[#This Row],[Estimado 31.12.20]]</f>
        <v>25485</v>
      </c>
      <c r="U252" s="16">
        <f>IFERROR(Ppto2021[[#This Row],[Diferencia vs Estimado]]/Ppto2021[[#This Row],[Estimado 31.12.20]],0)</f>
        <v>2.1237499999999998</v>
      </c>
      <c r="V252" s="17">
        <v>23000</v>
      </c>
      <c r="W252" s="37">
        <f>Ppto2021[[#This Row],[Cifra Ajustada 2021]]-Ppto2021[[#This Row],[Estimado 31.12.20]]</f>
        <v>11000</v>
      </c>
      <c r="X252" s="19">
        <f>IFERROR(Ppto2021[[#This Row],[Diferencia vs Estimado2]]/Ppto2021[[#This Row],[Estimado 31.12.20]],0)</f>
        <v>0.91666666666666663</v>
      </c>
      <c r="Y252" s="13" t="s">
        <v>405</v>
      </c>
    </row>
    <row r="253" spans="1:25" x14ac:dyDescent="0.2">
      <c r="A253" s="13" t="s">
        <v>533</v>
      </c>
      <c r="B253" s="14" t="str">
        <f>MID(Consolidado!$A253,1,1)</f>
        <v>1</v>
      </c>
      <c r="C253" s="14" t="str">
        <f>MID(Consolidado!$A253,3,1)</f>
        <v>1</v>
      </c>
      <c r="D253" s="14" t="str">
        <f>MID(Consolidado!$A253,5,2)</f>
        <v>05</v>
      </c>
      <c r="E253" s="14" t="str">
        <f>MID(Consolidado!$A253,8,1)</f>
        <v>1</v>
      </c>
      <c r="F253" s="14" t="str">
        <f>MID(Consolidado!$A253,10,4)</f>
        <v>PR02</v>
      </c>
      <c r="G253" s="14" t="str">
        <f>MID(Consolidado!$A253,15,2)</f>
        <v>17</v>
      </c>
      <c r="H253" s="14" t="str">
        <f>MID(Consolidado!$A253,18,1)</f>
        <v>3</v>
      </c>
      <c r="I253" s="66" t="str">
        <f>MID(Consolidado!$A253,18,4)</f>
        <v>3621</v>
      </c>
      <c r="J253" s="66" t="str">
        <f>MID(Consolidado!$A253,23,2)</f>
        <v>00</v>
      </c>
      <c r="K253" s="69" t="str">
        <f>VLOOKUP(Ppto2021[[#This Row],[Partida]],Cog,2,FALSE)</f>
        <v xml:space="preserve">Difusión Por Radio, Televisión Y Otros Medios De Mensajes Comerciales Para Promover La Venta De Bienes O Servicios </v>
      </c>
      <c r="L253" s="15">
        <f>IFERROR(VLOOKUP(Consolidado!$A253,corte201031,3,FALSE),0)</f>
        <v>3000</v>
      </c>
      <c r="M253" s="15">
        <f>IFERROR(VLOOKUP(Consolidado!$A253,corte201031,4,FALSE),0)</f>
        <v>0</v>
      </c>
      <c r="N253" s="15">
        <f>IFERROR(VLOOKUP(Consolidado!$A253,corte201031,4,FALSE)+VLOOKUP(Consolidado!$A253,corte201031,6,FALSE),0)</f>
        <v>0</v>
      </c>
      <c r="O253" s="15">
        <f>Ppto2021[[#This Row],[Modificado 2020]]-Ppto2021[[#This Row],[Estimado 31.12.20]]</f>
        <v>3000</v>
      </c>
      <c r="P253" s="16">
        <f>IFERROR(Ppto2021[[#This Row],[Diferencia]]/Ppto2021[[#This Row],[Modificado 2020]],0)</f>
        <v>1</v>
      </c>
      <c r="Q253" s="17">
        <v>0</v>
      </c>
      <c r="R253" s="17">
        <v>0</v>
      </c>
      <c r="S253" s="17">
        <v>480000</v>
      </c>
      <c r="T253" s="17">
        <f>Ppto2021[[#This Row],[Requerido  2021]]-Ppto2021[[#This Row],[Estimado 31.12.20]]</f>
        <v>480000</v>
      </c>
      <c r="U253" s="16">
        <f>IFERROR(Ppto2021[[#This Row],[Diferencia vs Estimado]]/Ppto2021[[#This Row],[Estimado 31.12.20]],0)</f>
        <v>0</v>
      </c>
      <c r="V253" s="17">
        <v>0</v>
      </c>
      <c r="W253" s="37">
        <f>Ppto2021[[#This Row],[Cifra Ajustada 2021]]-Ppto2021[[#This Row],[Estimado 31.12.20]]</f>
        <v>0</v>
      </c>
      <c r="X253" s="19">
        <f>IFERROR(Ppto2021[[#This Row],[Diferencia vs Estimado2]]/Ppto2021[[#This Row],[Estimado 31.12.20]],0)</f>
        <v>0</v>
      </c>
      <c r="Y253" s="13" t="s">
        <v>534</v>
      </c>
    </row>
    <row r="254" spans="1:25" x14ac:dyDescent="0.2">
      <c r="A254" s="13" t="s">
        <v>535</v>
      </c>
      <c r="B254" s="14" t="str">
        <f>MID(Consolidado!$A254,1,1)</f>
        <v>1</v>
      </c>
      <c r="C254" s="14" t="str">
        <f>MID(Consolidado!$A254,3,1)</f>
        <v>1</v>
      </c>
      <c r="D254" s="14" t="str">
        <f>MID(Consolidado!$A254,5,2)</f>
        <v>05</v>
      </c>
      <c r="E254" s="14" t="str">
        <f>MID(Consolidado!$A254,8,1)</f>
        <v>1</v>
      </c>
      <c r="F254" s="14" t="str">
        <f>MID(Consolidado!$A254,10,4)</f>
        <v>PR02</v>
      </c>
      <c r="G254" s="14" t="str">
        <f>MID(Consolidado!$A254,15,2)</f>
        <v>17</v>
      </c>
      <c r="H254" s="14" t="str">
        <f>MID(Consolidado!$A254,18,1)</f>
        <v>3</v>
      </c>
      <c r="I254" s="66" t="str">
        <f>MID(Consolidado!$A254,18,4)</f>
        <v>3841</v>
      </c>
      <c r="J254" s="66" t="str">
        <f>MID(Consolidado!$A254,23,2)</f>
        <v>00</v>
      </c>
      <c r="K254" s="69" t="str">
        <f>VLOOKUP(Ppto2021[[#This Row],[Partida]],Cog,2,FALSE)</f>
        <v>Exposiciones</v>
      </c>
      <c r="L254" s="15">
        <f>IFERROR(VLOOKUP(Consolidado!$A254,corte201031,3,FALSE),0)</f>
        <v>0</v>
      </c>
      <c r="M254" s="15">
        <f>IFERROR(VLOOKUP(Consolidado!$A254,corte201031,4,FALSE),0)</f>
        <v>0</v>
      </c>
      <c r="N254" s="15">
        <f>IFERROR(VLOOKUP(Consolidado!$A254,corte201031,4,FALSE)+VLOOKUP(Consolidado!$A254,corte201031,6,FALSE),0)</f>
        <v>0</v>
      </c>
      <c r="O254" s="15">
        <f>Ppto2021[[#This Row],[Modificado 2020]]-Ppto2021[[#This Row],[Estimado 31.12.20]]</f>
        <v>0</v>
      </c>
      <c r="P254" s="16">
        <f>IFERROR(Ppto2021[[#This Row],[Diferencia]]/Ppto2021[[#This Row],[Modificado 2020]],0)</f>
        <v>0</v>
      </c>
      <c r="Q254" s="17">
        <v>0</v>
      </c>
      <c r="R254" s="17">
        <v>0</v>
      </c>
      <c r="S254" s="17">
        <v>100000</v>
      </c>
      <c r="T254" s="17">
        <f>Ppto2021[[#This Row],[Requerido  2021]]-Ppto2021[[#This Row],[Estimado 31.12.20]]</f>
        <v>100000</v>
      </c>
      <c r="U254" s="16">
        <f>IFERROR(Ppto2021[[#This Row],[Diferencia vs Estimado]]/Ppto2021[[#This Row],[Estimado 31.12.20]],0)</f>
        <v>0</v>
      </c>
      <c r="V254" s="17">
        <v>0</v>
      </c>
      <c r="W254" s="37">
        <f>Ppto2021[[#This Row],[Cifra Ajustada 2021]]-Ppto2021[[#This Row],[Estimado 31.12.20]]</f>
        <v>0</v>
      </c>
      <c r="X254" s="19">
        <f>IFERROR(Ppto2021[[#This Row],[Diferencia vs Estimado2]]/Ppto2021[[#This Row],[Estimado 31.12.20]],0)</f>
        <v>0</v>
      </c>
      <c r="Y254" s="13" t="s">
        <v>536</v>
      </c>
    </row>
    <row r="255" spans="1:25" x14ac:dyDescent="0.2">
      <c r="A255" s="13" t="s">
        <v>537</v>
      </c>
      <c r="B255" s="14" t="str">
        <f>MID(Consolidado!$A255,1,1)</f>
        <v>1</v>
      </c>
      <c r="C255" s="14" t="str">
        <f>MID(Consolidado!$A255,3,1)</f>
        <v>1</v>
      </c>
      <c r="D255" s="14" t="str">
        <f>MID(Consolidado!$A255,5,2)</f>
        <v>05</v>
      </c>
      <c r="E255" s="14" t="str">
        <f>MID(Consolidado!$A255,8,1)</f>
        <v>1</v>
      </c>
      <c r="F255" s="14" t="str">
        <f>MID(Consolidado!$A255,10,4)</f>
        <v>PR02</v>
      </c>
      <c r="G255" s="14" t="str">
        <f>MID(Consolidado!$A255,15,2)</f>
        <v>17</v>
      </c>
      <c r="H255" s="14" t="str">
        <f>MID(Consolidado!$A255,18,1)</f>
        <v>3</v>
      </c>
      <c r="I255" s="66" t="str">
        <f>MID(Consolidado!$A255,18,4)</f>
        <v>3921</v>
      </c>
      <c r="J255" s="66" t="str">
        <f>MID(Consolidado!$A255,23,2)</f>
        <v>00</v>
      </c>
      <c r="K255" s="69" t="str">
        <f>VLOOKUP(Ppto2021[[#This Row],[Partida]],Cog,2,FALSE)</f>
        <v xml:space="preserve">Otros Impuestos Y Derechos </v>
      </c>
      <c r="L255" s="15">
        <f>IFERROR(VLOOKUP(Consolidado!$A255,corte201031,3,FALSE),0)</f>
        <v>15902</v>
      </c>
      <c r="M255" s="15">
        <f>IFERROR(VLOOKUP(Consolidado!$A255,corte201031,4,FALSE),0)</f>
        <v>15738.71</v>
      </c>
      <c r="N255" s="15">
        <f>IFERROR(VLOOKUP(Consolidado!$A255,corte201031,4,FALSE)+VLOOKUP(Consolidado!$A255,corte201031,6,FALSE),0)</f>
        <v>15738.71</v>
      </c>
      <c r="O255" s="15">
        <f>Ppto2021[[#This Row],[Modificado 2020]]-Ppto2021[[#This Row],[Estimado 31.12.20]]</f>
        <v>163.29000000000087</v>
      </c>
      <c r="P255" s="16">
        <f>IFERROR(Ppto2021[[#This Row],[Diferencia]]/Ppto2021[[#This Row],[Modificado 2020]],0)</f>
        <v>1.026851968305879E-2</v>
      </c>
      <c r="Q255" s="17">
        <v>0</v>
      </c>
      <c r="R255" s="17">
        <v>0</v>
      </c>
      <c r="S255" s="17">
        <v>16000</v>
      </c>
      <c r="T255" s="17">
        <f>Ppto2021[[#This Row],[Requerido  2021]]-Ppto2021[[#This Row],[Estimado 31.12.20]]</f>
        <v>261.29000000000087</v>
      </c>
      <c r="U255" s="16">
        <f>IFERROR(Ppto2021[[#This Row],[Diferencia vs Estimado]]/Ppto2021[[#This Row],[Estimado 31.12.20]],0)</f>
        <v>1.6601741820009449E-2</v>
      </c>
      <c r="V255" s="17">
        <v>12500</v>
      </c>
      <c r="W255" s="37">
        <f>Ppto2021[[#This Row],[Cifra Ajustada 2021]]-Ppto2021[[#This Row],[Estimado 31.12.20]]</f>
        <v>-3238.7099999999991</v>
      </c>
      <c r="X255" s="19">
        <f>IFERROR(Ppto2021[[#This Row],[Diferencia vs Estimado2]]/Ppto2021[[#This Row],[Estimado 31.12.20]],0)</f>
        <v>-0.20577988920311763</v>
      </c>
      <c r="Y255" s="13" t="s">
        <v>3077</v>
      </c>
    </row>
    <row r="256" spans="1:25" x14ac:dyDescent="0.2">
      <c r="A256" s="13" t="s">
        <v>538</v>
      </c>
      <c r="B256" s="14" t="str">
        <f>MID(Consolidado!$A256,1,1)</f>
        <v>1</v>
      </c>
      <c r="C256" s="14" t="str">
        <f>MID(Consolidado!$A256,3,1)</f>
        <v>1</v>
      </c>
      <c r="D256" s="14" t="str">
        <f>MID(Consolidado!$A256,5,2)</f>
        <v>05</v>
      </c>
      <c r="E256" s="14" t="str">
        <f>MID(Consolidado!$A256,8,1)</f>
        <v>1</v>
      </c>
      <c r="F256" s="14" t="str">
        <f>MID(Consolidado!$A256,10,4)</f>
        <v>PR02</v>
      </c>
      <c r="G256" s="14" t="str">
        <f>MID(Consolidado!$A256,15,2)</f>
        <v>17</v>
      </c>
      <c r="H256" s="14" t="str">
        <f>MID(Consolidado!$A256,18,1)</f>
        <v>5</v>
      </c>
      <c r="I256" s="66" t="str">
        <f>MID(Consolidado!$A256,18,4)</f>
        <v>5191</v>
      </c>
      <c r="J256" s="66" t="str">
        <f>MID(Consolidado!$A256,23,2)</f>
        <v>00</v>
      </c>
      <c r="K256" s="69" t="str">
        <f>VLOOKUP(Ppto2021[[#This Row],[Partida]],Cog,2,FALSE)</f>
        <v xml:space="preserve">Otros Mobiliarios Y Equipo De Administración </v>
      </c>
      <c r="L256" s="15">
        <f>IFERROR(VLOOKUP(Consolidado!$A256,corte201031,3,FALSE),0)</f>
        <v>0</v>
      </c>
      <c r="M256" s="15">
        <f>IFERROR(VLOOKUP(Consolidado!$A256,corte201031,4,FALSE),0)</f>
        <v>0</v>
      </c>
      <c r="N256" s="15">
        <f>IFERROR(VLOOKUP(Consolidado!$A256,corte201031,4,FALSE)+VLOOKUP(Consolidado!$A256,corte201031,6,FALSE),0)</f>
        <v>0</v>
      </c>
      <c r="O256" s="15">
        <f>Ppto2021[[#This Row],[Modificado 2020]]-Ppto2021[[#This Row],[Estimado 31.12.20]]</f>
        <v>0</v>
      </c>
      <c r="P256" s="16">
        <f>IFERROR(Ppto2021[[#This Row],[Diferencia]]/Ppto2021[[#This Row],[Modificado 2020]],0)</f>
        <v>0</v>
      </c>
      <c r="Q256" s="17">
        <v>0</v>
      </c>
      <c r="R256" s="17">
        <v>0</v>
      </c>
      <c r="S256" s="17">
        <v>5000</v>
      </c>
      <c r="T256" s="17">
        <f>Ppto2021[[#This Row],[Requerido  2021]]-Ppto2021[[#This Row],[Estimado 31.12.20]]</f>
        <v>5000</v>
      </c>
      <c r="U256" s="16">
        <f>IFERROR(Ppto2021[[#This Row],[Diferencia vs Estimado]]/Ppto2021[[#This Row],[Estimado 31.12.20]],0)</f>
        <v>0</v>
      </c>
      <c r="V256" s="17">
        <v>3000</v>
      </c>
      <c r="W256" s="37">
        <f>Ppto2021[[#This Row],[Cifra Ajustada 2021]]-Ppto2021[[#This Row],[Estimado 31.12.20]]</f>
        <v>3000</v>
      </c>
      <c r="X256" s="19">
        <f>IFERROR(Ppto2021[[#This Row],[Diferencia vs Estimado2]]/Ppto2021[[#This Row],[Estimado 31.12.20]],0)</f>
        <v>0</v>
      </c>
      <c r="Y256" s="13" t="s">
        <v>415</v>
      </c>
    </row>
    <row r="257" spans="1:25" x14ac:dyDescent="0.2">
      <c r="A257" s="13" t="s">
        <v>539</v>
      </c>
      <c r="B257" s="14" t="str">
        <f>MID(Consolidado!$A257,1,1)</f>
        <v>1</v>
      </c>
      <c r="C257" s="14" t="str">
        <f>MID(Consolidado!$A257,3,1)</f>
        <v>1</v>
      </c>
      <c r="D257" s="14" t="str">
        <f>MID(Consolidado!$A257,5,2)</f>
        <v>05</v>
      </c>
      <c r="E257" s="14" t="str">
        <f>MID(Consolidado!$A257,8,1)</f>
        <v>1</v>
      </c>
      <c r="F257" s="14" t="str">
        <f>MID(Consolidado!$A257,10,4)</f>
        <v>PR02</v>
      </c>
      <c r="G257" s="14" t="str">
        <f>MID(Consolidado!$A257,15,2)</f>
        <v>17</v>
      </c>
      <c r="H257" s="14" t="str">
        <f>MID(Consolidado!$A257,18,1)</f>
        <v>5</v>
      </c>
      <c r="I257" s="66" t="str">
        <f>MID(Consolidado!$A257,18,4)</f>
        <v>5611</v>
      </c>
      <c r="J257" s="66" t="str">
        <f>MID(Consolidado!$A257,23,2)</f>
        <v>00</v>
      </c>
      <c r="K257" s="69" t="str">
        <f>VLOOKUP(Ppto2021[[#This Row],[Partida]],Cog,2,FALSE)</f>
        <v>Maquinaria Y Equipo Agropecuario</v>
      </c>
      <c r="L257" s="15">
        <f>IFERROR(VLOOKUP(Consolidado!$A257,corte201031,3,FALSE),0)</f>
        <v>0</v>
      </c>
      <c r="M257" s="15">
        <f>IFERROR(VLOOKUP(Consolidado!$A257,corte201031,4,FALSE),0)</f>
        <v>0</v>
      </c>
      <c r="N257" s="15">
        <f>IFERROR(VLOOKUP(Consolidado!$A257,corte201031,4,FALSE)+VLOOKUP(Consolidado!$A257,corte201031,6,FALSE),0)</f>
        <v>0</v>
      </c>
      <c r="O257" s="15">
        <f>Ppto2021[[#This Row],[Modificado 2020]]-Ppto2021[[#This Row],[Estimado 31.12.20]]</f>
        <v>0</v>
      </c>
      <c r="P257" s="16">
        <f>IFERROR(Ppto2021[[#This Row],[Diferencia]]/Ppto2021[[#This Row],[Modificado 2020]],0)</f>
        <v>0</v>
      </c>
      <c r="Q257" s="17">
        <v>0</v>
      </c>
      <c r="R257" s="17">
        <v>0</v>
      </c>
      <c r="S257" s="17">
        <v>50000</v>
      </c>
      <c r="T257" s="17">
        <f>Ppto2021[[#This Row],[Requerido  2021]]-Ppto2021[[#This Row],[Estimado 31.12.20]]</f>
        <v>50000</v>
      </c>
      <c r="U257" s="16">
        <f>IFERROR(Ppto2021[[#This Row],[Diferencia vs Estimado]]/Ppto2021[[#This Row],[Estimado 31.12.20]],0)</f>
        <v>0</v>
      </c>
      <c r="V257" s="17">
        <v>0</v>
      </c>
      <c r="W257" s="37">
        <f>Ppto2021[[#This Row],[Cifra Ajustada 2021]]-Ppto2021[[#This Row],[Estimado 31.12.20]]</f>
        <v>0</v>
      </c>
      <c r="X257" s="19">
        <f>IFERROR(Ppto2021[[#This Row],[Diferencia vs Estimado2]]/Ppto2021[[#This Row],[Estimado 31.12.20]],0)</f>
        <v>0</v>
      </c>
      <c r="Y257" s="13" t="s">
        <v>541</v>
      </c>
    </row>
    <row r="258" spans="1:25" x14ac:dyDescent="0.2">
      <c r="A258" s="13" t="s">
        <v>542</v>
      </c>
      <c r="B258" s="14" t="str">
        <f>MID(Consolidado!$A258,1,1)</f>
        <v>1</v>
      </c>
      <c r="C258" s="14" t="str">
        <f>MID(Consolidado!$A258,3,1)</f>
        <v>1</v>
      </c>
      <c r="D258" s="14" t="str">
        <f>MID(Consolidado!$A258,5,2)</f>
        <v>05</v>
      </c>
      <c r="E258" s="14" t="str">
        <f>MID(Consolidado!$A258,8,1)</f>
        <v>1</v>
      </c>
      <c r="F258" s="14" t="str">
        <f>MID(Consolidado!$A258,10,4)</f>
        <v>PR02</v>
      </c>
      <c r="G258" s="14" t="str">
        <f>MID(Consolidado!$A258,15,2)</f>
        <v>17</v>
      </c>
      <c r="H258" s="14" t="str">
        <f>MID(Consolidado!$A258,18,1)</f>
        <v>5</v>
      </c>
      <c r="I258" s="66" t="str">
        <f>MID(Consolidado!$A258,18,4)</f>
        <v>5621</v>
      </c>
      <c r="J258" s="66" t="str">
        <f>MID(Consolidado!$A258,23,2)</f>
        <v>00</v>
      </c>
      <c r="K258" s="69" t="str">
        <f>VLOOKUP(Ppto2021[[#This Row],[Partida]],Cog,2,FALSE)</f>
        <v xml:space="preserve">Maquinaria Y Equipo Industrial </v>
      </c>
      <c r="L258" s="15">
        <f>IFERROR(VLOOKUP(Consolidado!$A258,corte201031,3,FALSE),0)</f>
        <v>0</v>
      </c>
      <c r="M258" s="15">
        <f>IFERROR(VLOOKUP(Consolidado!$A258,corte201031,4,FALSE),0)</f>
        <v>0</v>
      </c>
      <c r="N258" s="15">
        <f>IFERROR(VLOOKUP(Consolidado!$A258,corte201031,4,FALSE)+VLOOKUP(Consolidado!$A258,corte201031,6,FALSE),0)</f>
        <v>0</v>
      </c>
      <c r="O258" s="15">
        <f>Ppto2021[[#This Row],[Modificado 2020]]-Ppto2021[[#This Row],[Estimado 31.12.20]]</f>
        <v>0</v>
      </c>
      <c r="P258" s="16">
        <f>IFERROR(Ppto2021[[#This Row],[Diferencia]]/Ppto2021[[#This Row],[Modificado 2020]],0)</f>
        <v>0</v>
      </c>
      <c r="Q258" s="17">
        <v>0</v>
      </c>
      <c r="R258" s="17">
        <v>0</v>
      </c>
      <c r="S258" s="17">
        <v>30000</v>
      </c>
      <c r="T258" s="17">
        <f>Ppto2021[[#This Row],[Requerido  2021]]-Ppto2021[[#This Row],[Estimado 31.12.20]]</f>
        <v>30000</v>
      </c>
      <c r="U258" s="16">
        <f>IFERROR(Ppto2021[[#This Row],[Diferencia vs Estimado]]/Ppto2021[[#This Row],[Estimado 31.12.20]],0)</f>
        <v>0</v>
      </c>
      <c r="V258" s="17">
        <v>0</v>
      </c>
      <c r="W258" s="37">
        <f>Ppto2021[[#This Row],[Cifra Ajustada 2021]]-Ppto2021[[#This Row],[Estimado 31.12.20]]</f>
        <v>0</v>
      </c>
      <c r="X258" s="19">
        <f>IFERROR(Ppto2021[[#This Row],[Diferencia vs Estimado2]]/Ppto2021[[#This Row],[Estimado 31.12.20]],0)</f>
        <v>0</v>
      </c>
      <c r="Y258" s="13" t="s">
        <v>543</v>
      </c>
    </row>
    <row r="259" spans="1:25" x14ac:dyDescent="0.2">
      <c r="A259" s="13" t="s">
        <v>544</v>
      </c>
      <c r="B259" s="14" t="str">
        <f>MID(Consolidado!$A259,1,1)</f>
        <v>1</v>
      </c>
      <c r="C259" s="14" t="str">
        <f>MID(Consolidado!$A259,3,1)</f>
        <v>1</v>
      </c>
      <c r="D259" s="14" t="str">
        <f>MID(Consolidado!$A259,5,2)</f>
        <v>05</v>
      </c>
      <c r="E259" s="14" t="str">
        <f>MID(Consolidado!$A259,8,1)</f>
        <v>1</v>
      </c>
      <c r="F259" s="14" t="str">
        <f>MID(Consolidado!$A259,10,4)</f>
        <v>PR02</v>
      </c>
      <c r="G259" s="14" t="str">
        <f>MID(Consolidado!$A259,15,2)</f>
        <v>17</v>
      </c>
      <c r="H259" s="14" t="str">
        <f>MID(Consolidado!$A259,18,1)</f>
        <v>5</v>
      </c>
      <c r="I259" s="66" t="str">
        <f>MID(Consolidado!$A259,18,4)</f>
        <v>5671</v>
      </c>
      <c r="J259" s="66" t="str">
        <f>MID(Consolidado!$A259,23,2)</f>
        <v>00</v>
      </c>
      <c r="K259" s="69" t="str">
        <f>VLOOKUP(Ppto2021[[#This Row],[Partida]],Cog,2,FALSE)</f>
        <v xml:space="preserve">Herramientas Y Maquinas - Herramienta </v>
      </c>
      <c r="L259" s="15">
        <f>IFERROR(VLOOKUP(Consolidado!$A259,corte201031,3,FALSE),0)</f>
        <v>11844</v>
      </c>
      <c r="M259" s="15">
        <f>IFERROR(VLOOKUP(Consolidado!$A259,corte201031,4,FALSE),0)</f>
        <v>0</v>
      </c>
      <c r="N259" s="15">
        <f>IFERROR(VLOOKUP(Consolidado!$A259,corte201031,4,FALSE)+VLOOKUP(Consolidado!$A259,corte201031,6,FALSE),0)</f>
        <v>0</v>
      </c>
      <c r="O259" s="15">
        <f>Ppto2021[[#This Row],[Modificado 2020]]-Ppto2021[[#This Row],[Estimado 31.12.20]]</f>
        <v>11844</v>
      </c>
      <c r="P259" s="16">
        <f>IFERROR(Ppto2021[[#This Row],[Diferencia]]/Ppto2021[[#This Row],[Modificado 2020]],0)</f>
        <v>1</v>
      </c>
      <c r="Q259" s="17">
        <v>0</v>
      </c>
      <c r="R259" s="17">
        <v>0</v>
      </c>
      <c r="S259" s="17">
        <v>20000</v>
      </c>
      <c r="T259" s="17">
        <f>Ppto2021[[#This Row],[Requerido  2021]]-Ppto2021[[#This Row],[Estimado 31.12.20]]</f>
        <v>20000</v>
      </c>
      <c r="U259" s="16">
        <f>IFERROR(Ppto2021[[#This Row],[Diferencia vs Estimado]]/Ppto2021[[#This Row],[Estimado 31.12.20]],0)</f>
        <v>0</v>
      </c>
      <c r="V259" s="17">
        <v>10000</v>
      </c>
      <c r="W259" s="37">
        <f>Ppto2021[[#This Row],[Cifra Ajustada 2021]]-Ppto2021[[#This Row],[Estimado 31.12.20]]</f>
        <v>10000</v>
      </c>
      <c r="X259" s="19">
        <f>IFERROR(Ppto2021[[#This Row],[Diferencia vs Estimado2]]/Ppto2021[[#This Row],[Estimado 31.12.20]],0)</f>
        <v>0</v>
      </c>
      <c r="Y259" s="13" t="s">
        <v>484</v>
      </c>
    </row>
    <row r="260" spans="1:25" x14ac:dyDescent="0.2">
      <c r="A260" s="13" t="s">
        <v>1880</v>
      </c>
      <c r="B260" s="20" t="str">
        <f>MID(Consolidado!$A260,1,1)</f>
        <v>1</v>
      </c>
      <c r="C260" s="20" t="str">
        <f>MID(Consolidado!$A260,3,1)</f>
        <v>1</v>
      </c>
      <c r="D260" s="20" t="str">
        <f>MID(Consolidado!$A260,5,2)</f>
        <v>05</v>
      </c>
      <c r="E260" s="20" t="str">
        <f>MID(Consolidado!$A260,8,1)</f>
        <v>1</v>
      </c>
      <c r="F260" s="20" t="str">
        <f>MID(Consolidado!$A260,10,4)</f>
        <v>PR02</v>
      </c>
      <c r="G260" s="20" t="str">
        <f>MID(Consolidado!$A260,15,2)</f>
        <v>17</v>
      </c>
      <c r="H260" s="20" t="str">
        <f>MID(Consolidado!$A260,18,1)</f>
        <v>6</v>
      </c>
      <c r="I260" s="66" t="str">
        <f>MID(Consolidado!$A260,18,4)</f>
        <v>6132</v>
      </c>
      <c r="J260" s="66" t="str">
        <f>MID(Consolidado!$A260,23,2)</f>
        <v>00</v>
      </c>
      <c r="K260" s="69" t="str">
        <f>VLOOKUP(Ppto2021[[#This Row],[Partida]],Cog,2,FALSE)</f>
        <v>Obras Para El Tratamiento, Distribucion Y Suministro De Agua Y Drenaje</v>
      </c>
      <c r="L260" s="15">
        <f>IFERROR(VLOOKUP(Consolidado!$A260,corte201031,3,FALSE),0)</f>
        <v>2850000</v>
      </c>
      <c r="M260" s="15">
        <f>IFERROR(VLOOKUP(Consolidado!$A260,corte201031,4,FALSE),0)</f>
        <v>0</v>
      </c>
      <c r="N260" s="15">
        <f>IFERROR(VLOOKUP(Consolidado!$A260,corte201031,4,FALSE)+VLOOKUP(Consolidado!$A260,corte201031,6,FALSE),0)</f>
        <v>0</v>
      </c>
      <c r="O260" s="15">
        <f>Ppto2021[[#This Row],[Modificado 2020]]-Ppto2021[[#This Row],[Estimado 31.12.20]]</f>
        <v>2850000</v>
      </c>
      <c r="P260" s="16">
        <f>IFERROR(Ppto2021[[#This Row],[Diferencia]]/Ppto2021[[#This Row],[Modificado 2020]],0)</f>
        <v>1</v>
      </c>
      <c r="Q260" s="17">
        <v>0</v>
      </c>
      <c r="R260" s="17">
        <v>0</v>
      </c>
      <c r="S260" s="17">
        <v>2850000</v>
      </c>
      <c r="T260" s="17">
        <f>Ppto2021[[#This Row],[Requerido  2021]]-Ppto2021[[#This Row],[Estimado 31.12.20]]</f>
        <v>2850000</v>
      </c>
      <c r="U260" s="16">
        <f>IFERROR(Ppto2021[[#This Row],[Diferencia vs Estimado]]/Ppto2021[[#This Row],[Estimado 31.12.20]],0)</f>
        <v>0</v>
      </c>
      <c r="V260" s="17">
        <v>2850000</v>
      </c>
      <c r="W260" s="37">
        <f>Ppto2021[[#This Row],[Cifra Ajustada 2021]]-Ppto2021[[#This Row],[Estimado 31.12.20]]</f>
        <v>2850000</v>
      </c>
      <c r="X260" s="19">
        <f>IFERROR(Ppto2021[[#This Row],[Diferencia vs Estimado2]]/Ppto2021[[#This Row],[Estimado 31.12.20]],0)</f>
        <v>0</v>
      </c>
      <c r="Y260" s="13" t="s">
        <v>3241</v>
      </c>
    </row>
    <row r="261" spans="1:25" x14ac:dyDescent="0.2">
      <c r="A261" s="13" t="s">
        <v>545</v>
      </c>
      <c r="B261" s="14" t="str">
        <f>MID(Consolidado!$A261,1,1)</f>
        <v>1</v>
      </c>
      <c r="C261" s="14" t="str">
        <f>MID(Consolidado!$A261,3,1)</f>
        <v>1</v>
      </c>
      <c r="D261" s="14" t="str">
        <f>MID(Consolidado!$A261,5,2)</f>
        <v>05</v>
      </c>
      <c r="E261" s="14" t="str">
        <f>MID(Consolidado!$A261,8,1)</f>
        <v>1</v>
      </c>
      <c r="F261" s="14" t="str">
        <f>MID(Consolidado!$A261,10,4)</f>
        <v>PR02</v>
      </c>
      <c r="G261" s="14" t="str">
        <f>MID(Consolidado!$A261,15,2)</f>
        <v>18</v>
      </c>
      <c r="H261" s="14" t="str">
        <f>MID(Consolidado!$A261,18,1)</f>
        <v>2</v>
      </c>
      <c r="I261" s="66" t="str">
        <f>MID(Consolidado!$A261,18,4)</f>
        <v>2111</v>
      </c>
      <c r="J261" s="66" t="str">
        <f>MID(Consolidado!$A261,23,2)</f>
        <v>01</v>
      </c>
      <c r="K261" s="69" t="str">
        <f>VLOOKUP(Ppto2021[[#This Row],[Partida]],Cog,2,FALSE)</f>
        <v>Materiales, Utiles Y Equipos Menores De Oficina</v>
      </c>
      <c r="L261" s="15">
        <f>IFERROR(VLOOKUP(Consolidado!$A261,corte201031,3,FALSE),0)</f>
        <v>1351</v>
      </c>
      <c r="M261" s="15">
        <f>IFERROR(VLOOKUP(Consolidado!$A261,corte201031,4,FALSE),0)</f>
        <v>446</v>
      </c>
      <c r="N261" s="15">
        <f>IFERROR(VLOOKUP(Consolidado!$A261,corte201031,4,FALSE)+VLOOKUP(Consolidado!$A261,corte201031,6,FALSE),0)</f>
        <v>446</v>
      </c>
      <c r="O261" s="15">
        <f>Ppto2021[[#This Row],[Modificado 2020]]-Ppto2021[[#This Row],[Estimado 31.12.20]]</f>
        <v>905</v>
      </c>
      <c r="P261" s="16">
        <f>IFERROR(Ppto2021[[#This Row],[Diferencia]]/Ppto2021[[#This Row],[Modificado 2020]],0)</f>
        <v>0.66987416728349369</v>
      </c>
      <c r="Q261" s="17">
        <v>0</v>
      </c>
      <c r="R261" s="17">
        <v>0</v>
      </c>
      <c r="S261" s="17">
        <v>1500</v>
      </c>
      <c r="T261" s="17">
        <f>Ppto2021[[#This Row],[Requerido  2021]]-Ppto2021[[#This Row],[Estimado 31.12.20]]</f>
        <v>1054</v>
      </c>
      <c r="U261" s="16">
        <f>IFERROR(Ppto2021[[#This Row],[Diferencia vs Estimado]]/Ppto2021[[#This Row],[Estimado 31.12.20]],0)</f>
        <v>2.3632286995515694</v>
      </c>
      <c r="V261" s="17">
        <v>1500</v>
      </c>
      <c r="W261" s="37">
        <f>Ppto2021[[#This Row],[Cifra Ajustada 2021]]-Ppto2021[[#This Row],[Estimado 31.12.20]]</f>
        <v>1054</v>
      </c>
      <c r="X261" s="19">
        <f>IFERROR(Ppto2021[[#This Row],[Diferencia vs Estimado2]]/Ppto2021[[#This Row],[Estimado 31.12.20]],0)</f>
        <v>2.3632286995515694</v>
      </c>
      <c r="Y261" s="13" t="s">
        <v>330</v>
      </c>
    </row>
    <row r="262" spans="1:25" x14ac:dyDescent="0.2">
      <c r="A262" s="13" t="s">
        <v>546</v>
      </c>
      <c r="B262" s="14" t="str">
        <f>MID(Consolidado!$A262,1,1)</f>
        <v>1</v>
      </c>
      <c r="C262" s="14" t="str">
        <f>MID(Consolidado!$A262,3,1)</f>
        <v>1</v>
      </c>
      <c r="D262" s="14" t="str">
        <f>MID(Consolidado!$A262,5,2)</f>
        <v>05</v>
      </c>
      <c r="E262" s="14" t="str">
        <f>MID(Consolidado!$A262,8,1)</f>
        <v>1</v>
      </c>
      <c r="F262" s="14" t="str">
        <f>MID(Consolidado!$A262,10,4)</f>
        <v>PR02</v>
      </c>
      <c r="G262" s="14" t="str">
        <f>MID(Consolidado!$A262,15,2)</f>
        <v>18</v>
      </c>
      <c r="H262" s="14" t="str">
        <f>MID(Consolidado!$A262,18,1)</f>
        <v>2</v>
      </c>
      <c r="I262" s="66" t="str">
        <f>MID(Consolidado!$A262,18,4)</f>
        <v>2121</v>
      </c>
      <c r="J262" s="66" t="str">
        <f>MID(Consolidado!$A262,23,2)</f>
        <v>01</v>
      </c>
      <c r="K262" s="69" t="str">
        <f>VLOOKUP(Ppto2021[[#This Row],[Partida]],Cog,2,FALSE)</f>
        <v>Materiales Y Útiles De Impresión Y Reproducción</v>
      </c>
      <c r="L262" s="15">
        <f>IFERROR(VLOOKUP(Consolidado!$A262,corte201031,3,FALSE),0)</f>
        <v>439</v>
      </c>
      <c r="M262" s="15">
        <f>IFERROR(VLOOKUP(Consolidado!$A262,corte201031,4,FALSE),0)</f>
        <v>0</v>
      </c>
      <c r="N262" s="15">
        <f>IFERROR(VLOOKUP(Consolidado!$A262,corte201031,4,FALSE)+VLOOKUP(Consolidado!$A262,corte201031,6,FALSE),0)</f>
        <v>0</v>
      </c>
      <c r="O262" s="15">
        <f>Ppto2021[[#This Row],[Modificado 2020]]-Ppto2021[[#This Row],[Estimado 31.12.20]]</f>
        <v>439</v>
      </c>
      <c r="P262" s="16">
        <f>IFERROR(Ppto2021[[#This Row],[Diferencia]]/Ppto2021[[#This Row],[Modificado 2020]],0)</f>
        <v>1</v>
      </c>
      <c r="Q262" s="17">
        <v>0</v>
      </c>
      <c r="R262" s="17">
        <v>0</v>
      </c>
      <c r="S262" s="17">
        <v>1500</v>
      </c>
      <c r="T262" s="17">
        <f>Ppto2021[[#This Row],[Requerido  2021]]-Ppto2021[[#This Row],[Estimado 31.12.20]]</f>
        <v>1500</v>
      </c>
      <c r="U262" s="16">
        <f>IFERROR(Ppto2021[[#This Row],[Diferencia vs Estimado]]/Ppto2021[[#This Row],[Estimado 31.12.20]],0)</f>
        <v>0</v>
      </c>
      <c r="V262" s="17">
        <v>1000</v>
      </c>
      <c r="W262" s="37">
        <f>Ppto2021[[#This Row],[Cifra Ajustada 2021]]-Ppto2021[[#This Row],[Estimado 31.12.20]]</f>
        <v>1000</v>
      </c>
      <c r="X262" s="19">
        <f>IFERROR(Ppto2021[[#This Row],[Diferencia vs Estimado2]]/Ppto2021[[#This Row],[Estimado 31.12.20]],0)</f>
        <v>0</v>
      </c>
      <c r="Y262" s="13" t="s">
        <v>547</v>
      </c>
    </row>
    <row r="263" spans="1:25" x14ac:dyDescent="0.2">
      <c r="A263" s="13" t="s">
        <v>548</v>
      </c>
      <c r="B263" s="14" t="str">
        <f>MID(Consolidado!$A263,1,1)</f>
        <v>1</v>
      </c>
      <c r="C263" s="14" t="str">
        <f>MID(Consolidado!$A263,3,1)</f>
        <v>1</v>
      </c>
      <c r="D263" s="14" t="str">
        <f>MID(Consolidado!$A263,5,2)</f>
        <v>05</v>
      </c>
      <c r="E263" s="14" t="str">
        <f>MID(Consolidado!$A263,8,1)</f>
        <v>1</v>
      </c>
      <c r="F263" s="14" t="str">
        <f>MID(Consolidado!$A263,10,4)</f>
        <v>PR02</v>
      </c>
      <c r="G263" s="14" t="str">
        <f>MID(Consolidado!$A263,15,2)</f>
        <v>18</v>
      </c>
      <c r="H263" s="14" t="str">
        <f>MID(Consolidado!$A263,18,1)</f>
        <v>2</v>
      </c>
      <c r="I263" s="66" t="str">
        <f>MID(Consolidado!$A263,18,4)</f>
        <v>2161</v>
      </c>
      <c r="J263" s="66" t="str">
        <f>MID(Consolidado!$A263,23,2)</f>
        <v>01</v>
      </c>
      <c r="K263" s="69" t="str">
        <f>VLOOKUP(Ppto2021[[#This Row],[Partida]],Cog,2,FALSE)</f>
        <v>Material De Limpieza</v>
      </c>
      <c r="L263" s="15">
        <f>IFERROR(VLOOKUP(Consolidado!$A263,corte201031,3,FALSE),0)</f>
        <v>2053</v>
      </c>
      <c r="M263" s="15">
        <f>IFERROR(VLOOKUP(Consolidado!$A263,corte201031,4,FALSE),0)</f>
        <v>1993.51</v>
      </c>
      <c r="N263" s="15">
        <f>IFERROR(VLOOKUP(Consolidado!$A263,corte201031,4,FALSE)+VLOOKUP(Consolidado!$A263,corte201031,6,FALSE),0)</f>
        <v>1993.51</v>
      </c>
      <c r="O263" s="15">
        <f>Ppto2021[[#This Row],[Modificado 2020]]-Ppto2021[[#This Row],[Estimado 31.12.20]]</f>
        <v>59.490000000000009</v>
      </c>
      <c r="P263" s="16">
        <f>IFERROR(Ppto2021[[#This Row],[Diferencia]]/Ppto2021[[#This Row],[Modificado 2020]],0)</f>
        <v>2.8977106673161231E-2</v>
      </c>
      <c r="Q263" s="17">
        <v>0</v>
      </c>
      <c r="R263" s="17">
        <v>0</v>
      </c>
      <c r="S263" s="17">
        <v>2000</v>
      </c>
      <c r="T263" s="17">
        <f>Ppto2021[[#This Row],[Requerido  2021]]-Ppto2021[[#This Row],[Estimado 31.12.20]]</f>
        <v>6.4900000000000091</v>
      </c>
      <c r="U263" s="16">
        <f>IFERROR(Ppto2021[[#This Row],[Diferencia vs Estimado]]/Ppto2021[[#This Row],[Estimado 31.12.20]],0)</f>
        <v>3.2555643061735378E-3</v>
      </c>
      <c r="V263" s="17">
        <v>2000</v>
      </c>
      <c r="W263" s="37">
        <f>Ppto2021[[#This Row],[Cifra Ajustada 2021]]-Ppto2021[[#This Row],[Estimado 31.12.20]]</f>
        <v>6.4900000000000091</v>
      </c>
      <c r="X263" s="19">
        <f>IFERROR(Ppto2021[[#This Row],[Diferencia vs Estimado2]]/Ppto2021[[#This Row],[Estimado 31.12.20]],0)</f>
        <v>3.2555643061735378E-3</v>
      </c>
      <c r="Y263" s="13" t="s">
        <v>332</v>
      </c>
    </row>
    <row r="264" spans="1:25" x14ac:dyDescent="0.2">
      <c r="A264" s="13" t="s">
        <v>549</v>
      </c>
      <c r="B264" s="14" t="str">
        <f>MID(Consolidado!$A264,1,1)</f>
        <v>1</v>
      </c>
      <c r="C264" s="14" t="str">
        <f>MID(Consolidado!$A264,3,1)</f>
        <v>1</v>
      </c>
      <c r="D264" s="14" t="str">
        <f>MID(Consolidado!$A264,5,2)</f>
        <v>05</v>
      </c>
      <c r="E264" s="14" t="str">
        <f>MID(Consolidado!$A264,8,1)</f>
        <v>1</v>
      </c>
      <c r="F264" s="14" t="str">
        <f>MID(Consolidado!$A264,10,4)</f>
        <v>PR02</v>
      </c>
      <c r="G264" s="14" t="str">
        <f>MID(Consolidado!$A264,15,2)</f>
        <v>18</v>
      </c>
      <c r="H264" s="14" t="str">
        <f>MID(Consolidado!$A264,18,1)</f>
        <v>2</v>
      </c>
      <c r="I264" s="66" t="str">
        <f>MID(Consolidado!$A264,18,4)</f>
        <v>2182</v>
      </c>
      <c r="J264" s="66" t="str">
        <f>MID(Consolidado!$A264,23,2)</f>
        <v>00</v>
      </c>
      <c r="K264" s="69" t="str">
        <f>VLOOKUP(Ppto2021[[#This Row],[Partida]],Cog,2,FALSE)</f>
        <v>Registro E Identificación Vehicular</v>
      </c>
      <c r="L264" s="15">
        <f>IFERROR(VLOOKUP(Consolidado!$A264,corte201031,3,FALSE),0)</f>
        <v>584</v>
      </c>
      <c r="M264" s="15">
        <f>IFERROR(VLOOKUP(Consolidado!$A264,corte201031,4,FALSE),0)</f>
        <v>584</v>
      </c>
      <c r="N264" s="15">
        <f>IFERROR(VLOOKUP(Consolidado!$A264,corte201031,4,FALSE)+VLOOKUP(Consolidado!$A264,corte201031,6,FALSE),0)</f>
        <v>584</v>
      </c>
      <c r="O264" s="15">
        <f>Ppto2021[[#This Row],[Modificado 2020]]-Ppto2021[[#This Row],[Estimado 31.12.20]]</f>
        <v>0</v>
      </c>
      <c r="P264" s="16">
        <f>IFERROR(Ppto2021[[#This Row],[Diferencia]]/Ppto2021[[#This Row],[Modificado 2020]],0)</f>
        <v>0</v>
      </c>
      <c r="Q264" s="17">
        <v>0</v>
      </c>
      <c r="R264" s="17">
        <v>0</v>
      </c>
      <c r="S264" s="17">
        <v>608</v>
      </c>
      <c r="T264" s="17">
        <f>Ppto2021[[#This Row],[Requerido  2021]]-Ppto2021[[#This Row],[Estimado 31.12.20]]</f>
        <v>24</v>
      </c>
      <c r="U264" s="16">
        <f>IFERROR(Ppto2021[[#This Row],[Diferencia vs Estimado]]/Ppto2021[[#This Row],[Estimado 31.12.20]],0)</f>
        <v>4.1095890410958902E-2</v>
      </c>
      <c r="V264" s="17">
        <v>608</v>
      </c>
      <c r="W264" s="37">
        <f>Ppto2021[[#This Row],[Cifra Ajustada 2021]]-Ppto2021[[#This Row],[Estimado 31.12.20]]</f>
        <v>24</v>
      </c>
      <c r="X264" s="19">
        <f>IFERROR(Ppto2021[[#This Row],[Diferencia vs Estimado2]]/Ppto2021[[#This Row],[Estimado 31.12.20]],0)</f>
        <v>4.1095890410958902E-2</v>
      </c>
      <c r="Y264" s="13" t="s">
        <v>295</v>
      </c>
    </row>
    <row r="265" spans="1:25" x14ac:dyDescent="0.2">
      <c r="A265" s="13" t="s">
        <v>550</v>
      </c>
      <c r="B265" s="14" t="str">
        <f>MID(Consolidado!$A265,1,1)</f>
        <v>1</v>
      </c>
      <c r="C265" s="14" t="str">
        <f>MID(Consolidado!$A265,3,1)</f>
        <v>1</v>
      </c>
      <c r="D265" s="14" t="str">
        <f>MID(Consolidado!$A265,5,2)</f>
        <v>05</v>
      </c>
      <c r="E265" s="14" t="str">
        <f>MID(Consolidado!$A265,8,1)</f>
        <v>1</v>
      </c>
      <c r="F265" s="14" t="str">
        <f>MID(Consolidado!$A265,10,4)</f>
        <v>PR02</v>
      </c>
      <c r="G265" s="14" t="str">
        <f>MID(Consolidado!$A265,15,2)</f>
        <v>18</v>
      </c>
      <c r="H265" s="14" t="str">
        <f>MID(Consolidado!$A265,18,1)</f>
        <v>2</v>
      </c>
      <c r="I265" s="66" t="str">
        <f>MID(Consolidado!$A265,18,4)</f>
        <v>2214</v>
      </c>
      <c r="J265" s="66" t="str">
        <f>MID(Consolidado!$A265,23,2)</f>
        <v>00</v>
      </c>
      <c r="K265" s="69" t="str">
        <f>VLOOKUP(Ppto2021[[#This Row],[Partida]],Cog,2,FALSE)</f>
        <v>Productos Alimenticios Para El Personal En Las Instalaciones De Las Dependencias Y Entidades</v>
      </c>
      <c r="L265" s="15">
        <f>IFERROR(VLOOKUP(Consolidado!$A265,corte201031,3,FALSE),0)</f>
        <v>8672</v>
      </c>
      <c r="M265" s="15">
        <f>IFERROR(VLOOKUP(Consolidado!$A265,corte201031,4,FALSE),0)</f>
        <v>4023</v>
      </c>
      <c r="N265" s="15">
        <f>IFERROR(VLOOKUP(Consolidado!$A265,corte201031,4,FALSE)+VLOOKUP(Consolidado!$A265,corte201031,6,FALSE),0)</f>
        <v>4423</v>
      </c>
      <c r="O265" s="15">
        <f>Ppto2021[[#This Row],[Modificado 2020]]-Ppto2021[[#This Row],[Estimado 31.12.20]]</f>
        <v>4249</v>
      </c>
      <c r="P265" s="16">
        <f>IFERROR(Ppto2021[[#This Row],[Diferencia]]/Ppto2021[[#This Row],[Modificado 2020]],0)</f>
        <v>0.48996771217712176</v>
      </c>
      <c r="Q265" s="17">
        <v>0</v>
      </c>
      <c r="R265" s="17">
        <v>0</v>
      </c>
      <c r="S265" s="17">
        <v>7500</v>
      </c>
      <c r="T265" s="17">
        <f>Ppto2021[[#This Row],[Requerido  2021]]-Ppto2021[[#This Row],[Estimado 31.12.20]]</f>
        <v>3077</v>
      </c>
      <c r="U265" s="16">
        <f>IFERROR(Ppto2021[[#This Row],[Diferencia vs Estimado]]/Ppto2021[[#This Row],[Estimado 31.12.20]],0)</f>
        <v>0.69568166402893961</v>
      </c>
      <c r="V265" s="17">
        <v>7500</v>
      </c>
      <c r="W265" s="37">
        <f>Ppto2021[[#This Row],[Cifra Ajustada 2021]]-Ppto2021[[#This Row],[Estimado 31.12.20]]</f>
        <v>3077</v>
      </c>
      <c r="X265" s="19">
        <f>IFERROR(Ppto2021[[#This Row],[Diferencia vs Estimado2]]/Ppto2021[[#This Row],[Estimado 31.12.20]],0)</f>
        <v>0.69568166402893961</v>
      </c>
      <c r="Y265" s="13" t="s">
        <v>489</v>
      </c>
    </row>
    <row r="266" spans="1:25" x14ac:dyDescent="0.2">
      <c r="A266" s="13" t="s">
        <v>551</v>
      </c>
      <c r="B266" s="14" t="str">
        <f>MID(Consolidado!$A266,1,1)</f>
        <v>1</v>
      </c>
      <c r="C266" s="14" t="str">
        <f>MID(Consolidado!$A266,3,1)</f>
        <v>1</v>
      </c>
      <c r="D266" s="14" t="str">
        <f>MID(Consolidado!$A266,5,2)</f>
        <v>05</v>
      </c>
      <c r="E266" s="14" t="str">
        <f>MID(Consolidado!$A266,8,1)</f>
        <v>1</v>
      </c>
      <c r="F266" s="14" t="str">
        <f>MID(Consolidado!$A266,10,4)</f>
        <v>PR02</v>
      </c>
      <c r="G266" s="14" t="str">
        <f>MID(Consolidado!$A266,15,2)</f>
        <v>18</v>
      </c>
      <c r="H266" s="14" t="str">
        <f>MID(Consolidado!$A266,18,1)</f>
        <v>2</v>
      </c>
      <c r="I266" s="66" t="str">
        <f>MID(Consolidado!$A266,18,4)</f>
        <v>2231</v>
      </c>
      <c r="J266" s="66" t="str">
        <f>MID(Consolidado!$A266,23,2)</f>
        <v>00</v>
      </c>
      <c r="K266" s="69" t="str">
        <f>VLOOKUP(Ppto2021[[#This Row],[Partida]],Cog,2,FALSE)</f>
        <v>Utensilios Para El Servicio De Alimentación</v>
      </c>
      <c r="L266" s="15">
        <f>IFERROR(VLOOKUP(Consolidado!$A266,corte201031,3,FALSE),0)</f>
        <v>0</v>
      </c>
      <c r="M266" s="15">
        <f>IFERROR(VLOOKUP(Consolidado!$A266,corte201031,4,FALSE),0)</f>
        <v>0</v>
      </c>
      <c r="N266" s="15">
        <f>IFERROR(VLOOKUP(Consolidado!$A266,corte201031,4,FALSE)+VLOOKUP(Consolidado!$A266,corte201031,6,FALSE),0)</f>
        <v>0</v>
      </c>
      <c r="O266" s="15">
        <f>Ppto2021[[#This Row],[Modificado 2020]]-Ppto2021[[#This Row],[Estimado 31.12.20]]</f>
        <v>0</v>
      </c>
      <c r="P266" s="16">
        <f>IFERROR(Ppto2021[[#This Row],[Diferencia]]/Ppto2021[[#This Row],[Modificado 2020]],0)</f>
        <v>0</v>
      </c>
      <c r="Q266" s="17">
        <v>0</v>
      </c>
      <c r="R266" s="17">
        <v>0</v>
      </c>
      <c r="S266" s="17">
        <v>500</v>
      </c>
      <c r="T266" s="17">
        <f>Ppto2021[[#This Row],[Requerido  2021]]-Ppto2021[[#This Row],[Estimado 31.12.20]]</f>
        <v>500</v>
      </c>
      <c r="U266" s="16">
        <f>IFERROR(Ppto2021[[#This Row],[Diferencia vs Estimado]]/Ppto2021[[#This Row],[Estimado 31.12.20]],0)</f>
        <v>0</v>
      </c>
      <c r="V266" s="17">
        <v>500</v>
      </c>
      <c r="W266" s="37">
        <f>Ppto2021[[#This Row],[Cifra Ajustada 2021]]-Ppto2021[[#This Row],[Estimado 31.12.20]]</f>
        <v>500</v>
      </c>
      <c r="X266" s="19">
        <f>IFERROR(Ppto2021[[#This Row],[Diferencia vs Estimado2]]/Ppto2021[[#This Row],[Estimado 31.12.20]],0)</f>
        <v>0</v>
      </c>
      <c r="Y266" s="13" t="s">
        <v>552</v>
      </c>
    </row>
    <row r="267" spans="1:25" x14ac:dyDescent="0.2">
      <c r="A267" s="13" t="s">
        <v>553</v>
      </c>
      <c r="B267" s="14" t="str">
        <f>MID(Consolidado!$A267,1,1)</f>
        <v>1</v>
      </c>
      <c r="C267" s="14" t="str">
        <f>MID(Consolidado!$A267,3,1)</f>
        <v>1</v>
      </c>
      <c r="D267" s="14" t="str">
        <f>MID(Consolidado!$A267,5,2)</f>
        <v>05</v>
      </c>
      <c r="E267" s="14" t="str">
        <f>MID(Consolidado!$A267,8,1)</f>
        <v>1</v>
      </c>
      <c r="F267" s="14" t="str">
        <f>MID(Consolidado!$A267,10,4)</f>
        <v>PR02</v>
      </c>
      <c r="G267" s="14" t="str">
        <f>MID(Consolidado!$A267,15,2)</f>
        <v>18</v>
      </c>
      <c r="H267" s="14" t="str">
        <f>MID(Consolidado!$A267,18,1)</f>
        <v>2</v>
      </c>
      <c r="I267" s="66" t="str">
        <f>MID(Consolidado!$A267,18,4)</f>
        <v>2411</v>
      </c>
      <c r="J267" s="66" t="str">
        <f>MID(Consolidado!$A267,23,2)</f>
        <v>01</v>
      </c>
      <c r="K267" s="69" t="str">
        <f>VLOOKUP(Ppto2021[[#This Row],[Partida]],Cog,2,FALSE)</f>
        <v xml:space="preserve">Productos Minerales No Metálicos </v>
      </c>
      <c r="L267" s="15">
        <f>IFERROR(VLOOKUP(Consolidado!$A267,corte201031,3,FALSE),0)</f>
        <v>15904</v>
      </c>
      <c r="M267" s="15">
        <f>IFERROR(VLOOKUP(Consolidado!$A267,corte201031,4,FALSE),0)</f>
        <v>9550.2000000000007</v>
      </c>
      <c r="N267" s="15">
        <f>IFERROR(VLOOKUP(Consolidado!$A267,corte201031,4,FALSE)+VLOOKUP(Consolidado!$A267,corte201031,6,FALSE),0)</f>
        <v>9550.2000000000007</v>
      </c>
      <c r="O267" s="15">
        <f>Ppto2021[[#This Row],[Modificado 2020]]-Ppto2021[[#This Row],[Estimado 31.12.20]]</f>
        <v>6353.7999999999993</v>
      </c>
      <c r="P267" s="16">
        <f>IFERROR(Ppto2021[[#This Row],[Diferencia]]/Ppto2021[[#This Row],[Modificado 2020]],0)</f>
        <v>0.39950955734406435</v>
      </c>
      <c r="Q267" s="17">
        <v>0</v>
      </c>
      <c r="R267" s="17">
        <v>0</v>
      </c>
      <c r="S267" s="17">
        <v>15000</v>
      </c>
      <c r="T267" s="17">
        <f>Ppto2021[[#This Row],[Requerido  2021]]-Ppto2021[[#This Row],[Estimado 31.12.20]]</f>
        <v>5449.7999999999993</v>
      </c>
      <c r="U267" s="16">
        <f>IFERROR(Ppto2021[[#This Row],[Diferencia vs Estimado]]/Ppto2021[[#This Row],[Estimado 31.12.20]],0)</f>
        <v>0.57064773512596578</v>
      </c>
      <c r="V267" s="17">
        <v>10000</v>
      </c>
      <c r="W267" s="37">
        <f>Ppto2021[[#This Row],[Cifra Ajustada 2021]]-Ppto2021[[#This Row],[Estimado 31.12.20]]</f>
        <v>449.79999999999927</v>
      </c>
      <c r="X267" s="19">
        <f>IFERROR(Ppto2021[[#This Row],[Diferencia vs Estimado2]]/Ppto2021[[#This Row],[Estimado 31.12.20]],0)</f>
        <v>4.7098490083977221E-2</v>
      </c>
      <c r="Y267" s="13" t="s">
        <v>430</v>
      </c>
    </row>
    <row r="268" spans="1:25" x14ac:dyDescent="0.2">
      <c r="A268" s="13" t="s">
        <v>554</v>
      </c>
      <c r="B268" s="14" t="str">
        <f>MID(Consolidado!$A268,1,1)</f>
        <v>1</v>
      </c>
      <c r="C268" s="14" t="str">
        <f>MID(Consolidado!$A268,3,1)</f>
        <v>1</v>
      </c>
      <c r="D268" s="14" t="str">
        <f>MID(Consolidado!$A268,5,2)</f>
        <v>05</v>
      </c>
      <c r="E268" s="14" t="str">
        <f>MID(Consolidado!$A268,8,1)</f>
        <v>1</v>
      </c>
      <c r="F268" s="14" t="str">
        <f>MID(Consolidado!$A268,10,4)</f>
        <v>PR02</v>
      </c>
      <c r="G268" s="14" t="str">
        <f>MID(Consolidado!$A268,15,2)</f>
        <v>18</v>
      </c>
      <c r="H268" s="14" t="str">
        <f>MID(Consolidado!$A268,18,1)</f>
        <v>2</v>
      </c>
      <c r="I268" s="66" t="str">
        <f>MID(Consolidado!$A268,18,4)</f>
        <v>2411</v>
      </c>
      <c r="J268" s="66" t="str">
        <f>MID(Consolidado!$A268,23,2)</f>
        <v>02</v>
      </c>
      <c r="K268" s="69" t="str">
        <f>VLOOKUP(Ppto2021[[#This Row],[Partida]],Cog,2,FALSE)</f>
        <v xml:space="preserve">Productos Minerales No Metálicos </v>
      </c>
      <c r="L268" s="15">
        <f>IFERROR(VLOOKUP(Consolidado!$A268,corte201031,3,FALSE),0)</f>
        <v>0</v>
      </c>
      <c r="M268" s="15">
        <f>IFERROR(VLOOKUP(Consolidado!$A268,corte201031,4,FALSE),0)</f>
        <v>0</v>
      </c>
      <c r="N268" s="15">
        <f>IFERROR(VLOOKUP(Consolidado!$A268,corte201031,4,FALSE)+VLOOKUP(Consolidado!$A268,corte201031,6,FALSE),0)</f>
        <v>0</v>
      </c>
      <c r="O268" s="15">
        <f>Ppto2021[[#This Row],[Modificado 2020]]-Ppto2021[[#This Row],[Estimado 31.12.20]]</f>
        <v>0</v>
      </c>
      <c r="P268" s="16">
        <f>IFERROR(Ppto2021[[#This Row],[Diferencia]]/Ppto2021[[#This Row],[Modificado 2020]],0)</f>
        <v>0</v>
      </c>
      <c r="Q268" s="17">
        <v>0</v>
      </c>
      <c r="R268" s="17">
        <v>0</v>
      </c>
      <c r="S268" s="17">
        <v>312066</v>
      </c>
      <c r="T268" s="17">
        <f>Ppto2021[[#This Row],[Requerido  2021]]-Ppto2021[[#This Row],[Estimado 31.12.20]]</f>
        <v>312066</v>
      </c>
      <c r="U268" s="16">
        <f>IFERROR(Ppto2021[[#This Row],[Diferencia vs Estimado]]/Ppto2021[[#This Row],[Estimado 31.12.20]],0)</f>
        <v>0</v>
      </c>
      <c r="V268" s="17">
        <v>312066</v>
      </c>
      <c r="W268" s="37">
        <f>Ppto2021[[#This Row],[Cifra Ajustada 2021]]-Ppto2021[[#This Row],[Estimado 31.12.20]]</f>
        <v>312066</v>
      </c>
      <c r="X268" s="19">
        <f>IFERROR(Ppto2021[[#This Row],[Diferencia vs Estimado2]]/Ppto2021[[#This Row],[Estimado 31.12.20]],0)</f>
        <v>0</v>
      </c>
      <c r="Y268" s="13" t="s">
        <v>3071</v>
      </c>
    </row>
    <row r="269" spans="1:25" x14ac:dyDescent="0.2">
      <c r="A269" s="13" t="s">
        <v>555</v>
      </c>
      <c r="B269" s="14" t="str">
        <f>MID(Consolidado!$A269,1,1)</f>
        <v>1</v>
      </c>
      <c r="C269" s="14" t="str">
        <f>MID(Consolidado!$A269,3,1)</f>
        <v>1</v>
      </c>
      <c r="D269" s="14" t="str">
        <f>MID(Consolidado!$A269,5,2)</f>
        <v>05</v>
      </c>
      <c r="E269" s="14" t="str">
        <f>MID(Consolidado!$A269,8,1)</f>
        <v>1</v>
      </c>
      <c r="F269" s="14" t="str">
        <f>MID(Consolidado!$A269,10,4)</f>
        <v>PR02</v>
      </c>
      <c r="G269" s="14" t="str">
        <f>MID(Consolidado!$A269,15,2)</f>
        <v>18</v>
      </c>
      <c r="H269" s="14" t="str">
        <f>MID(Consolidado!$A269,18,1)</f>
        <v>2</v>
      </c>
      <c r="I269" s="66" t="str">
        <f>MID(Consolidado!$A269,18,4)</f>
        <v>2421</v>
      </c>
      <c r="J269" s="66" t="str">
        <f>MID(Consolidado!$A269,23,2)</f>
        <v>01</v>
      </c>
      <c r="K269" s="69" t="str">
        <f>VLOOKUP(Ppto2021[[#This Row],[Partida]],Cog,2,FALSE)</f>
        <v xml:space="preserve">Cemento Y Productos De Concreto </v>
      </c>
      <c r="L269" s="15">
        <f>IFERROR(VLOOKUP(Consolidado!$A269,corte201031,3,FALSE),0)</f>
        <v>3506</v>
      </c>
      <c r="M269" s="15">
        <f>IFERROR(VLOOKUP(Consolidado!$A269,corte201031,4,FALSE),0)</f>
        <v>3478.01</v>
      </c>
      <c r="N269" s="15">
        <f>IFERROR(VLOOKUP(Consolidado!$A269,corte201031,4,FALSE)+VLOOKUP(Consolidado!$A269,corte201031,6,FALSE),0)</f>
        <v>3478.01</v>
      </c>
      <c r="O269" s="15">
        <f>Ppto2021[[#This Row],[Modificado 2020]]-Ppto2021[[#This Row],[Estimado 31.12.20]]</f>
        <v>27.989999999999782</v>
      </c>
      <c r="P269" s="16">
        <f>IFERROR(Ppto2021[[#This Row],[Diferencia]]/Ppto2021[[#This Row],[Modificado 2020]],0)</f>
        <v>7.9834569309754078E-3</v>
      </c>
      <c r="Q269" s="17">
        <v>0</v>
      </c>
      <c r="R269" s="17">
        <v>0</v>
      </c>
      <c r="S269" s="17">
        <v>10000</v>
      </c>
      <c r="T269" s="17">
        <f>Ppto2021[[#This Row],[Requerido  2021]]-Ppto2021[[#This Row],[Estimado 31.12.20]]</f>
        <v>6521.99</v>
      </c>
      <c r="U269" s="16">
        <f>IFERROR(Ppto2021[[#This Row],[Diferencia vs Estimado]]/Ppto2021[[#This Row],[Estimado 31.12.20]],0)</f>
        <v>1.8752073743318736</v>
      </c>
      <c r="V269" s="17">
        <v>5000</v>
      </c>
      <c r="W269" s="37">
        <f>Ppto2021[[#This Row],[Cifra Ajustada 2021]]-Ppto2021[[#This Row],[Estimado 31.12.20]]</f>
        <v>1521.9899999999998</v>
      </c>
      <c r="X269" s="19">
        <f>IFERROR(Ppto2021[[#This Row],[Diferencia vs Estimado2]]/Ppto2021[[#This Row],[Estimado 31.12.20]],0)</f>
        <v>0.43760368716593673</v>
      </c>
      <c r="Y269" s="13" t="s">
        <v>433</v>
      </c>
    </row>
    <row r="270" spans="1:25" x14ac:dyDescent="0.2">
      <c r="A270" s="13" t="s">
        <v>556</v>
      </c>
      <c r="B270" s="14" t="str">
        <f>MID(Consolidado!$A270,1,1)</f>
        <v>1</v>
      </c>
      <c r="C270" s="14" t="str">
        <f>MID(Consolidado!$A270,3,1)</f>
        <v>1</v>
      </c>
      <c r="D270" s="14" t="str">
        <f>MID(Consolidado!$A270,5,2)</f>
        <v>05</v>
      </c>
      <c r="E270" s="14" t="str">
        <f>MID(Consolidado!$A270,8,1)</f>
        <v>1</v>
      </c>
      <c r="F270" s="14" t="str">
        <f>MID(Consolidado!$A270,10,4)</f>
        <v>PR02</v>
      </c>
      <c r="G270" s="14" t="str">
        <f>MID(Consolidado!$A270,15,2)</f>
        <v>18</v>
      </c>
      <c r="H270" s="14" t="str">
        <f>MID(Consolidado!$A270,18,1)</f>
        <v>2</v>
      </c>
      <c r="I270" s="66" t="str">
        <f>MID(Consolidado!$A270,18,4)</f>
        <v>2421</v>
      </c>
      <c r="J270" s="66" t="str">
        <f>MID(Consolidado!$A270,23,2)</f>
        <v>02</v>
      </c>
      <c r="K270" s="69" t="str">
        <f>VLOOKUP(Ppto2021[[#This Row],[Partida]],Cog,2,FALSE)</f>
        <v xml:space="preserve">Cemento Y Productos De Concreto </v>
      </c>
      <c r="L270" s="15">
        <f>IFERROR(VLOOKUP(Consolidado!$A270,corte201031,3,FALSE),0)</f>
        <v>0</v>
      </c>
      <c r="M270" s="15">
        <f>IFERROR(VLOOKUP(Consolidado!$A270,corte201031,4,FALSE),0)</f>
        <v>0</v>
      </c>
      <c r="N270" s="15">
        <f>IFERROR(VLOOKUP(Consolidado!$A270,corte201031,4,FALSE)+VLOOKUP(Consolidado!$A270,corte201031,6,FALSE),0)</f>
        <v>0</v>
      </c>
      <c r="O270" s="15">
        <f>Ppto2021[[#This Row],[Modificado 2020]]-Ppto2021[[#This Row],[Estimado 31.12.20]]</f>
        <v>0</v>
      </c>
      <c r="P270" s="16">
        <f>IFERROR(Ppto2021[[#This Row],[Diferencia]]/Ppto2021[[#This Row],[Modificado 2020]],0)</f>
        <v>0</v>
      </c>
      <c r="Q270" s="17">
        <v>0</v>
      </c>
      <c r="R270" s="17">
        <v>0</v>
      </c>
      <c r="S270" s="17">
        <v>19440</v>
      </c>
      <c r="T270" s="17">
        <f>Ppto2021[[#This Row],[Requerido  2021]]-Ppto2021[[#This Row],[Estimado 31.12.20]]</f>
        <v>19440</v>
      </c>
      <c r="U270" s="16">
        <f>IFERROR(Ppto2021[[#This Row],[Diferencia vs Estimado]]/Ppto2021[[#This Row],[Estimado 31.12.20]],0)</f>
        <v>0</v>
      </c>
      <c r="V270" s="17">
        <v>19440</v>
      </c>
      <c r="W270" s="37">
        <f>Ppto2021[[#This Row],[Cifra Ajustada 2021]]-Ppto2021[[#This Row],[Estimado 31.12.20]]</f>
        <v>19440</v>
      </c>
      <c r="X270" s="19">
        <f>IFERROR(Ppto2021[[#This Row],[Diferencia vs Estimado2]]/Ppto2021[[#This Row],[Estimado 31.12.20]],0)</f>
        <v>0</v>
      </c>
      <c r="Y270" s="13" t="s">
        <v>3071</v>
      </c>
    </row>
    <row r="271" spans="1:25" x14ac:dyDescent="0.2">
      <c r="A271" s="13" t="s">
        <v>557</v>
      </c>
      <c r="B271" s="14" t="str">
        <f>MID(Consolidado!$A271,1,1)</f>
        <v>1</v>
      </c>
      <c r="C271" s="14" t="str">
        <f>MID(Consolidado!$A271,3,1)</f>
        <v>1</v>
      </c>
      <c r="D271" s="14" t="str">
        <f>MID(Consolidado!$A271,5,2)</f>
        <v>05</v>
      </c>
      <c r="E271" s="14" t="str">
        <f>MID(Consolidado!$A271,8,1)</f>
        <v>1</v>
      </c>
      <c r="F271" s="14" t="str">
        <f>MID(Consolidado!$A271,10,4)</f>
        <v>PR02</v>
      </c>
      <c r="G271" s="14" t="str">
        <f>MID(Consolidado!$A271,15,2)</f>
        <v>18</v>
      </c>
      <c r="H271" s="14" t="str">
        <f>MID(Consolidado!$A271,18,1)</f>
        <v>2</v>
      </c>
      <c r="I271" s="66" t="str">
        <f>MID(Consolidado!$A271,18,4)</f>
        <v>2431</v>
      </c>
      <c r="J271" s="66" t="str">
        <f>MID(Consolidado!$A271,23,2)</f>
        <v>01</v>
      </c>
      <c r="K271" s="69" t="str">
        <f>VLOOKUP(Ppto2021[[#This Row],[Partida]],Cog,2,FALSE)</f>
        <v xml:space="preserve">Cal, Yeso Y Productos De Yeso </v>
      </c>
      <c r="L271" s="15">
        <f>IFERROR(VLOOKUP(Consolidado!$A271,corte201031,3,FALSE),0)</f>
        <v>9883</v>
      </c>
      <c r="M271" s="15">
        <f>IFERROR(VLOOKUP(Consolidado!$A271,corte201031,4,FALSE),0)</f>
        <v>4595.25</v>
      </c>
      <c r="N271" s="15">
        <f>IFERROR(VLOOKUP(Consolidado!$A271,corte201031,4,FALSE)+VLOOKUP(Consolidado!$A271,corte201031,6,FALSE),0)</f>
        <v>4595.25</v>
      </c>
      <c r="O271" s="15">
        <f>Ppto2021[[#This Row],[Modificado 2020]]-Ppto2021[[#This Row],[Estimado 31.12.20]]</f>
        <v>5287.75</v>
      </c>
      <c r="P271" s="16">
        <f>IFERROR(Ppto2021[[#This Row],[Diferencia]]/Ppto2021[[#This Row],[Modificado 2020]],0)</f>
        <v>0.53503490842861479</v>
      </c>
      <c r="Q271" s="17">
        <v>0</v>
      </c>
      <c r="R271" s="17">
        <v>0</v>
      </c>
      <c r="S271" s="17">
        <v>10000</v>
      </c>
      <c r="T271" s="17">
        <f>Ppto2021[[#This Row],[Requerido  2021]]-Ppto2021[[#This Row],[Estimado 31.12.20]]</f>
        <v>5404.75</v>
      </c>
      <c r="U271" s="16">
        <f>IFERROR(Ppto2021[[#This Row],[Diferencia vs Estimado]]/Ppto2021[[#This Row],[Estimado 31.12.20]],0)</f>
        <v>1.1761601653881726</v>
      </c>
      <c r="V271" s="17">
        <v>10000</v>
      </c>
      <c r="W271" s="37">
        <f>Ppto2021[[#This Row],[Cifra Ajustada 2021]]-Ppto2021[[#This Row],[Estimado 31.12.20]]</f>
        <v>5404.75</v>
      </c>
      <c r="X271" s="19">
        <f>IFERROR(Ppto2021[[#This Row],[Diferencia vs Estimado2]]/Ppto2021[[#This Row],[Estimado 31.12.20]],0)</f>
        <v>1.1761601653881726</v>
      </c>
      <c r="Y271" s="13" t="s">
        <v>433</v>
      </c>
    </row>
    <row r="272" spans="1:25" x14ac:dyDescent="0.2">
      <c r="A272" s="13" t="s">
        <v>558</v>
      </c>
      <c r="B272" s="14" t="str">
        <f>MID(Consolidado!$A272,1,1)</f>
        <v>1</v>
      </c>
      <c r="C272" s="14" t="str">
        <f>MID(Consolidado!$A272,3,1)</f>
        <v>1</v>
      </c>
      <c r="D272" s="14" t="str">
        <f>MID(Consolidado!$A272,5,2)</f>
        <v>05</v>
      </c>
      <c r="E272" s="14" t="str">
        <f>MID(Consolidado!$A272,8,1)</f>
        <v>1</v>
      </c>
      <c r="F272" s="14" t="str">
        <f>MID(Consolidado!$A272,10,4)</f>
        <v>PR02</v>
      </c>
      <c r="G272" s="14" t="str">
        <f>MID(Consolidado!$A272,15,2)</f>
        <v>18</v>
      </c>
      <c r="H272" s="14" t="str">
        <f>MID(Consolidado!$A272,18,1)</f>
        <v>2</v>
      </c>
      <c r="I272" s="66" t="str">
        <f>MID(Consolidado!$A272,18,4)</f>
        <v>2431</v>
      </c>
      <c r="J272" s="66" t="str">
        <f>MID(Consolidado!$A272,23,2)</f>
        <v>02</v>
      </c>
      <c r="K272" s="69" t="str">
        <f>VLOOKUP(Ppto2021[[#This Row],[Partida]],Cog,2,FALSE)</f>
        <v xml:space="preserve">Cal, Yeso Y Productos De Yeso </v>
      </c>
      <c r="L272" s="15">
        <f>IFERROR(VLOOKUP(Consolidado!$A272,corte201031,3,FALSE),0)</f>
        <v>0</v>
      </c>
      <c r="M272" s="15">
        <f>IFERROR(VLOOKUP(Consolidado!$A272,corte201031,4,FALSE),0)</f>
        <v>0</v>
      </c>
      <c r="N272" s="15">
        <f>IFERROR(VLOOKUP(Consolidado!$A272,corte201031,4,FALSE)+VLOOKUP(Consolidado!$A272,corte201031,6,FALSE),0)</f>
        <v>0</v>
      </c>
      <c r="O272" s="15">
        <f>Ppto2021[[#This Row],[Modificado 2020]]-Ppto2021[[#This Row],[Estimado 31.12.20]]</f>
        <v>0</v>
      </c>
      <c r="P272" s="16">
        <f>IFERROR(Ppto2021[[#This Row],[Diferencia]]/Ppto2021[[#This Row],[Modificado 2020]],0)</f>
        <v>0</v>
      </c>
      <c r="Q272" s="17">
        <v>0</v>
      </c>
      <c r="R272" s="17">
        <v>0</v>
      </c>
      <c r="S272" s="17">
        <v>21539</v>
      </c>
      <c r="T272" s="17">
        <f>Ppto2021[[#This Row],[Requerido  2021]]-Ppto2021[[#This Row],[Estimado 31.12.20]]</f>
        <v>21539</v>
      </c>
      <c r="U272" s="16">
        <f>IFERROR(Ppto2021[[#This Row],[Diferencia vs Estimado]]/Ppto2021[[#This Row],[Estimado 31.12.20]],0)</f>
        <v>0</v>
      </c>
      <c r="V272" s="17">
        <v>21539</v>
      </c>
      <c r="W272" s="37">
        <f>Ppto2021[[#This Row],[Cifra Ajustada 2021]]-Ppto2021[[#This Row],[Estimado 31.12.20]]</f>
        <v>21539</v>
      </c>
      <c r="X272" s="19">
        <f>IFERROR(Ppto2021[[#This Row],[Diferencia vs Estimado2]]/Ppto2021[[#This Row],[Estimado 31.12.20]],0)</f>
        <v>0</v>
      </c>
      <c r="Y272" s="13" t="s">
        <v>3071</v>
      </c>
    </row>
    <row r="273" spans="1:25" x14ac:dyDescent="0.2">
      <c r="A273" s="13" t="s">
        <v>559</v>
      </c>
      <c r="B273" s="14" t="str">
        <f>MID(Consolidado!$A273,1,1)</f>
        <v>1</v>
      </c>
      <c r="C273" s="14" t="str">
        <f>MID(Consolidado!$A273,3,1)</f>
        <v>1</v>
      </c>
      <c r="D273" s="14" t="str">
        <f>MID(Consolidado!$A273,5,2)</f>
        <v>05</v>
      </c>
      <c r="E273" s="14" t="str">
        <f>MID(Consolidado!$A273,8,1)</f>
        <v>1</v>
      </c>
      <c r="F273" s="14" t="str">
        <f>MID(Consolidado!$A273,10,4)</f>
        <v>PR02</v>
      </c>
      <c r="G273" s="14" t="str">
        <f>MID(Consolidado!$A273,15,2)</f>
        <v>18</v>
      </c>
      <c r="H273" s="14" t="str">
        <f>MID(Consolidado!$A273,18,1)</f>
        <v>2</v>
      </c>
      <c r="I273" s="66" t="str">
        <f>MID(Consolidado!$A273,18,4)</f>
        <v>2441</v>
      </c>
      <c r="J273" s="66" t="str">
        <f>MID(Consolidado!$A273,23,2)</f>
        <v>01</v>
      </c>
      <c r="K273" s="69" t="str">
        <f>VLOOKUP(Ppto2021[[#This Row],[Partida]],Cog,2,FALSE)</f>
        <v xml:space="preserve">Madera Y Productos De Madera </v>
      </c>
      <c r="L273" s="15">
        <f>IFERROR(VLOOKUP(Consolidado!$A273,corte201031,3,FALSE),0)</f>
        <v>27</v>
      </c>
      <c r="M273" s="15">
        <f>IFERROR(VLOOKUP(Consolidado!$A273,corte201031,4,FALSE),0)</f>
        <v>0</v>
      </c>
      <c r="N273" s="15">
        <f>IFERROR(VLOOKUP(Consolidado!$A273,corte201031,4,FALSE)+VLOOKUP(Consolidado!$A273,corte201031,6,FALSE),0)</f>
        <v>0</v>
      </c>
      <c r="O273" s="15">
        <f>Ppto2021[[#This Row],[Modificado 2020]]-Ppto2021[[#This Row],[Estimado 31.12.20]]</f>
        <v>27</v>
      </c>
      <c r="P273" s="16">
        <f>IFERROR(Ppto2021[[#This Row],[Diferencia]]/Ppto2021[[#This Row],[Modificado 2020]],0)</f>
        <v>1</v>
      </c>
      <c r="Q273" s="17">
        <v>0</v>
      </c>
      <c r="R273" s="17">
        <v>0</v>
      </c>
      <c r="S273" s="17">
        <v>1000</v>
      </c>
      <c r="T273" s="17">
        <f>Ppto2021[[#This Row],[Requerido  2021]]-Ppto2021[[#This Row],[Estimado 31.12.20]]</f>
        <v>1000</v>
      </c>
      <c r="U273" s="16">
        <f>IFERROR(Ppto2021[[#This Row],[Diferencia vs Estimado]]/Ppto2021[[#This Row],[Estimado 31.12.20]],0)</f>
        <v>0</v>
      </c>
      <c r="V273" s="17">
        <v>1000</v>
      </c>
      <c r="W273" s="37">
        <f>Ppto2021[[#This Row],[Cifra Ajustada 2021]]-Ppto2021[[#This Row],[Estimado 31.12.20]]</f>
        <v>1000</v>
      </c>
      <c r="X273" s="19">
        <f>IFERROR(Ppto2021[[#This Row],[Diferencia vs Estimado2]]/Ppto2021[[#This Row],[Estimado 31.12.20]],0)</f>
        <v>0</v>
      </c>
      <c r="Y273" s="13" t="s">
        <v>433</v>
      </c>
    </row>
    <row r="274" spans="1:25" x14ac:dyDescent="0.2">
      <c r="A274" s="13" t="s">
        <v>560</v>
      </c>
      <c r="B274" s="14" t="str">
        <f>MID(Consolidado!$A274,1,1)</f>
        <v>1</v>
      </c>
      <c r="C274" s="14" t="str">
        <f>MID(Consolidado!$A274,3,1)</f>
        <v>1</v>
      </c>
      <c r="D274" s="14" t="str">
        <f>MID(Consolidado!$A274,5,2)</f>
        <v>05</v>
      </c>
      <c r="E274" s="14" t="str">
        <f>MID(Consolidado!$A274,8,1)</f>
        <v>1</v>
      </c>
      <c r="F274" s="14" t="str">
        <f>MID(Consolidado!$A274,10,4)</f>
        <v>PR02</v>
      </c>
      <c r="G274" s="14" t="str">
        <f>MID(Consolidado!$A274,15,2)</f>
        <v>18</v>
      </c>
      <c r="H274" s="14" t="str">
        <f>MID(Consolidado!$A274,18,1)</f>
        <v>2</v>
      </c>
      <c r="I274" s="66" t="str">
        <f>MID(Consolidado!$A274,18,4)</f>
        <v>2451</v>
      </c>
      <c r="J274" s="66" t="str">
        <f>MID(Consolidado!$A274,23,2)</f>
        <v>01</v>
      </c>
      <c r="K274" s="69" t="str">
        <f>VLOOKUP(Ppto2021[[#This Row],[Partida]],Cog,2,FALSE)</f>
        <v xml:space="preserve">Vidrio Y Productos De Vidrio </v>
      </c>
      <c r="L274" s="15">
        <f>IFERROR(VLOOKUP(Consolidado!$A274,corte201031,3,FALSE),0)</f>
        <v>17399.29</v>
      </c>
      <c r="M274" s="15">
        <f>IFERROR(VLOOKUP(Consolidado!$A274,corte201031,4,FALSE),0)</f>
        <v>17389.689999999999</v>
      </c>
      <c r="N274" s="15">
        <f>IFERROR(VLOOKUP(Consolidado!$A274,corte201031,4,FALSE)+VLOOKUP(Consolidado!$A274,corte201031,6,FALSE),0)</f>
        <v>17389.689999999999</v>
      </c>
      <c r="O274" s="15">
        <f>Ppto2021[[#This Row],[Modificado 2020]]-Ppto2021[[#This Row],[Estimado 31.12.20]]</f>
        <v>9.6000000000021828</v>
      </c>
      <c r="P274" s="16">
        <f>IFERROR(Ppto2021[[#This Row],[Diferencia]]/Ppto2021[[#This Row],[Modificado 2020]],0)</f>
        <v>5.5174665173131679E-4</v>
      </c>
      <c r="Q274" s="17">
        <v>0</v>
      </c>
      <c r="R274" s="17">
        <v>0</v>
      </c>
      <c r="S274" s="17">
        <v>120000</v>
      </c>
      <c r="T274" s="17">
        <f>Ppto2021[[#This Row],[Requerido  2021]]-Ppto2021[[#This Row],[Estimado 31.12.20]]</f>
        <v>102610.31</v>
      </c>
      <c r="U274" s="16">
        <f>IFERROR(Ppto2021[[#This Row],[Diferencia vs Estimado]]/Ppto2021[[#This Row],[Estimado 31.12.20]],0)</f>
        <v>5.9006405519592358</v>
      </c>
      <c r="V274" s="17">
        <v>20000</v>
      </c>
      <c r="W274" s="37">
        <f>Ppto2021[[#This Row],[Cifra Ajustada 2021]]-Ppto2021[[#This Row],[Estimado 31.12.20]]</f>
        <v>2610.3100000000013</v>
      </c>
      <c r="X274" s="19">
        <f>IFERROR(Ppto2021[[#This Row],[Diferencia vs Estimado2]]/Ppto2021[[#This Row],[Estimado 31.12.20]],0)</f>
        <v>0.15010675865987269</v>
      </c>
      <c r="Y274" s="13" t="s">
        <v>561</v>
      </c>
    </row>
    <row r="275" spans="1:25" x14ac:dyDescent="0.2">
      <c r="A275" s="13" t="s">
        <v>562</v>
      </c>
      <c r="B275" s="14" t="str">
        <f>MID(Consolidado!$A275,1,1)</f>
        <v>1</v>
      </c>
      <c r="C275" s="14" t="str">
        <f>MID(Consolidado!$A275,3,1)</f>
        <v>1</v>
      </c>
      <c r="D275" s="14" t="str">
        <f>MID(Consolidado!$A275,5,2)</f>
        <v>05</v>
      </c>
      <c r="E275" s="14" t="str">
        <f>MID(Consolidado!$A275,8,1)</f>
        <v>1</v>
      </c>
      <c r="F275" s="14" t="str">
        <f>MID(Consolidado!$A275,10,4)</f>
        <v>PR02</v>
      </c>
      <c r="G275" s="14" t="str">
        <f>MID(Consolidado!$A275,15,2)</f>
        <v>18</v>
      </c>
      <c r="H275" s="14" t="str">
        <f>MID(Consolidado!$A275,18,1)</f>
        <v>2</v>
      </c>
      <c r="I275" s="66" t="str">
        <f>MID(Consolidado!$A275,18,4)</f>
        <v>2461</v>
      </c>
      <c r="J275" s="66" t="str">
        <f>MID(Consolidado!$A275,23,2)</f>
        <v>01</v>
      </c>
      <c r="K275" s="69" t="str">
        <f>VLOOKUP(Ppto2021[[#This Row],[Partida]],Cog,2,FALSE)</f>
        <v xml:space="preserve">Material Eléctrico Y Electrónico </v>
      </c>
      <c r="L275" s="15">
        <f>IFERROR(VLOOKUP(Consolidado!$A275,corte201031,3,FALSE),0)</f>
        <v>21564</v>
      </c>
      <c r="M275" s="15">
        <f>IFERROR(VLOOKUP(Consolidado!$A275,corte201031,4,FALSE),0)</f>
        <v>21409.29</v>
      </c>
      <c r="N275" s="15">
        <f>IFERROR(VLOOKUP(Consolidado!$A275,corte201031,4,FALSE)+VLOOKUP(Consolidado!$A275,corte201031,6,FALSE),0)</f>
        <v>21409.29</v>
      </c>
      <c r="O275" s="15">
        <f>Ppto2021[[#This Row],[Modificado 2020]]-Ppto2021[[#This Row],[Estimado 31.12.20]]</f>
        <v>154.70999999999913</v>
      </c>
      <c r="P275" s="16">
        <f>IFERROR(Ppto2021[[#This Row],[Diferencia]]/Ppto2021[[#This Row],[Modificado 2020]],0)</f>
        <v>7.1744574290483736E-3</v>
      </c>
      <c r="Q275" s="17">
        <v>0</v>
      </c>
      <c r="R275" s="17">
        <v>0</v>
      </c>
      <c r="S275" s="17">
        <v>30000</v>
      </c>
      <c r="T275" s="17">
        <f>Ppto2021[[#This Row],[Requerido  2021]]-Ppto2021[[#This Row],[Estimado 31.12.20]]</f>
        <v>8590.7099999999991</v>
      </c>
      <c r="U275" s="16">
        <f>IFERROR(Ppto2021[[#This Row],[Diferencia vs Estimado]]/Ppto2021[[#This Row],[Estimado 31.12.20]],0)</f>
        <v>0.40126085451689425</v>
      </c>
      <c r="V275" s="17">
        <v>25000</v>
      </c>
      <c r="W275" s="37">
        <f>Ppto2021[[#This Row],[Cifra Ajustada 2021]]-Ppto2021[[#This Row],[Estimado 31.12.20]]</f>
        <v>3590.7099999999991</v>
      </c>
      <c r="X275" s="19">
        <f>IFERROR(Ppto2021[[#This Row],[Diferencia vs Estimado2]]/Ppto2021[[#This Row],[Estimado 31.12.20]],0)</f>
        <v>0.16771737876407855</v>
      </c>
      <c r="Y275" s="13" t="s">
        <v>347</v>
      </c>
    </row>
    <row r="276" spans="1:25" x14ac:dyDescent="0.2">
      <c r="A276" s="13" t="s">
        <v>563</v>
      </c>
      <c r="B276" s="14" t="str">
        <f>MID(Consolidado!$A276,1,1)</f>
        <v>1</v>
      </c>
      <c r="C276" s="14" t="str">
        <f>MID(Consolidado!$A276,3,1)</f>
        <v>1</v>
      </c>
      <c r="D276" s="14" t="str">
        <f>MID(Consolidado!$A276,5,2)</f>
        <v>05</v>
      </c>
      <c r="E276" s="14" t="str">
        <f>MID(Consolidado!$A276,8,1)</f>
        <v>1</v>
      </c>
      <c r="F276" s="14" t="str">
        <f>MID(Consolidado!$A276,10,4)</f>
        <v>PR02</v>
      </c>
      <c r="G276" s="14" t="str">
        <f>MID(Consolidado!$A276,15,2)</f>
        <v>18</v>
      </c>
      <c r="H276" s="14" t="str">
        <f>MID(Consolidado!$A276,18,1)</f>
        <v>2</v>
      </c>
      <c r="I276" s="66" t="str">
        <f>MID(Consolidado!$A276,18,4)</f>
        <v>2471</v>
      </c>
      <c r="J276" s="66" t="str">
        <f>MID(Consolidado!$A276,23,2)</f>
        <v>01</v>
      </c>
      <c r="K276" s="69" t="str">
        <f>VLOOKUP(Ppto2021[[#This Row],[Partida]],Cog,2,FALSE)</f>
        <v xml:space="preserve">Artículos Metálicos Para La Construcción </v>
      </c>
      <c r="L276" s="15">
        <f>IFERROR(VLOOKUP(Consolidado!$A276,corte201031,3,FALSE),0)</f>
        <v>25045</v>
      </c>
      <c r="M276" s="15">
        <f>IFERROR(VLOOKUP(Consolidado!$A276,corte201031,4,FALSE),0)</f>
        <v>24209.32</v>
      </c>
      <c r="N276" s="15">
        <f>IFERROR(VLOOKUP(Consolidado!$A276,corte201031,4,FALSE)+VLOOKUP(Consolidado!$A276,corte201031,6,FALSE),0)</f>
        <v>24209.32</v>
      </c>
      <c r="O276" s="15">
        <f>Ppto2021[[#This Row],[Modificado 2020]]-Ppto2021[[#This Row],[Estimado 31.12.20]]</f>
        <v>835.68000000000029</v>
      </c>
      <c r="P276" s="16">
        <f>IFERROR(Ppto2021[[#This Row],[Diferencia]]/Ppto2021[[#This Row],[Modificado 2020]],0)</f>
        <v>3.3367139149530857E-2</v>
      </c>
      <c r="Q276" s="17">
        <v>0</v>
      </c>
      <c r="R276" s="17">
        <v>0</v>
      </c>
      <c r="S276" s="17">
        <v>30000</v>
      </c>
      <c r="T276" s="17">
        <f>Ppto2021[[#This Row],[Requerido  2021]]-Ppto2021[[#This Row],[Estimado 31.12.20]]</f>
        <v>5790.68</v>
      </c>
      <c r="U276" s="16">
        <f>IFERROR(Ppto2021[[#This Row],[Diferencia vs Estimado]]/Ppto2021[[#This Row],[Estimado 31.12.20]],0)</f>
        <v>0.23919217887986943</v>
      </c>
      <c r="V276" s="17">
        <v>25000</v>
      </c>
      <c r="W276" s="37">
        <f>Ppto2021[[#This Row],[Cifra Ajustada 2021]]-Ppto2021[[#This Row],[Estimado 31.12.20]]</f>
        <v>790.68000000000029</v>
      </c>
      <c r="X276" s="19">
        <f>IFERROR(Ppto2021[[#This Row],[Diferencia vs Estimado2]]/Ppto2021[[#This Row],[Estimado 31.12.20]],0)</f>
        <v>3.2660149066557849E-2</v>
      </c>
      <c r="Y276" s="13" t="s">
        <v>442</v>
      </c>
    </row>
    <row r="277" spans="1:25" x14ac:dyDescent="0.2">
      <c r="A277" s="13" t="s">
        <v>564</v>
      </c>
      <c r="B277" s="14" t="str">
        <f>MID(Consolidado!$A277,1,1)</f>
        <v>1</v>
      </c>
      <c r="C277" s="14" t="str">
        <f>MID(Consolidado!$A277,3,1)</f>
        <v>1</v>
      </c>
      <c r="D277" s="14" t="str">
        <f>MID(Consolidado!$A277,5,2)</f>
        <v>05</v>
      </c>
      <c r="E277" s="14" t="str">
        <f>MID(Consolidado!$A277,8,1)</f>
        <v>1</v>
      </c>
      <c r="F277" s="14" t="str">
        <f>MID(Consolidado!$A277,10,4)</f>
        <v>PR02</v>
      </c>
      <c r="G277" s="14" t="str">
        <f>MID(Consolidado!$A277,15,2)</f>
        <v>18</v>
      </c>
      <c r="H277" s="14" t="str">
        <f>MID(Consolidado!$A277,18,1)</f>
        <v>2</v>
      </c>
      <c r="I277" s="66" t="str">
        <f>MID(Consolidado!$A277,18,4)</f>
        <v>2481</v>
      </c>
      <c r="J277" s="66" t="str">
        <f>MID(Consolidado!$A277,23,2)</f>
        <v>01</v>
      </c>
      <c r="K277" s="69" t="str">
        <f>VLOOKUP(Ppto2021[[#This Row],[Partida]],Cog,2,FALSE)</f>
        <v xml:space="preserve">Materiales Complementarios </v>
      </c>
      <c r="L277" s="15">
        <f>IFERROR(VLOOKUP(Consolidado!$A277,corte201031,3,FALSE),0)</f>
        <v>27434</v>
      </c>
      <c r="M277" s="15">
        <f>IFERROR(VLOOKUP(Consolidado!$A277,corte201031,4,FALSE),0)</f>
        <v>5098.3599999999997</v>
      </c>
      <c r="N277" s="15">
        <f>IFERROR(VLOOKUP(Consolidado!$A277,corte201031,4,FALSE)+VLOOKUP(Consolidado!$A277,corte201031,6,FALSE),0)</f>
        <v>5098.3599999999997</v>
      </c>
      <c r="O277" s="15">
        <f>Ppto2021[[#This Row],[Modificado 2020]]-Ppto2021[[#This Row],[Estimado 31.12.20]]</f>
        <v>22335.64</v>
      </c>
      <c r="P277" s="16">
        <f>IFERROR(Ppto2021[[#This Row],[Diferencia]]/Ppto2021[[#This Row],[Modificado 2020]],0)</f>
        <v>0.81415907268353138</v>
      </c>
      <c r="Q277" s="17">
        <v>0</v>
      </c>
      <c r="R277" s="17">
        <v>0</v>
      </c>
      <c r="S277" s="17">
        <v>50000</v>
      </c>
      <c r="T277" s="17">
        <f>Ppto2021[[#This Row],[Requerido  2021]]-Ppto2021[[#This Row],[Estimado 31.12.20]]</f>
        <v>44901.64</v>
      </c>
      <c r="U277" s="16">
        <f>IFERROR(Ppto2021[[#This Row],[Diferencia vs Estimado]]/Ppto2021[[#This Row],[Estimado 31.12.20]],0)</f>
        <v>8.8070752163440797</v>
      </c>
      <c r="V277" s="17">
        <v>28000</v>
      </c>
      <c r="W277" s="37">
        <f>Ppto2021[[#This Row],[Cifra Ajustada 2021]]-Ppto2021[[#This Row],[Estimado 31.12.20]]</f>
        <v>22901.64</v>
      </c>
      <c r="X277" s="19">
        <f>IFERROR(Ppto2021[[#This Row],[Diferencia vs Estimado2]]/Ppto2021[[#This Row],[Estimado 31.12.20]],0)</f>
        <v>4.4919621211526843</v>
      </c>
      <c r="Y277" s="13" t="s">
        <v>352</v>
      </c>
    </row>
    <row r="278" spans="1:25" x14ac:dyDescent="0.2">
      <c r="A278" s="13" t="s">
        <v>565</v>
      </c>
      <c r="B278" s="14" t="str">
        <f>MID(Consolidado!$A278,1,1)</f>
        <v>1</v>
      </c>
      <c r="C278" s="14" t="str">
        <f>MID(Consolidado!$A278,3,1)</f>
        <v>1</v>
      </c>
      <c r="D278" s="14" t="str">
        <f>MID(Consolidado!$A278,5,2)</f>
        <v>05</v>
      </c>
      <c r="E278" s="14" t="str">
        <f>MID(Consolidado!$A278,8,1)</f>
        <v>1</v>
      </c>
      <c r="F278" s="14" t="str">
        <f>MID(Consolidado!$A278,10,4)</f>
        <v>PR02</v>
      </c>
      <c r="G278" s="14" t="str">
        <f>MID(Consolidado!$A278,15,2)</f>
        <v>18</v>
      </c>
      <c r="H278" s="14" t="str">
        <f>MID(Consolidado!$A278,18,1)</f>
        <v>2</v>
      </c>
      <c r="I278" s="66" t="str">
        <f>MID(Consolidado!$A278,18,4)</f>
        <v>2491</v>
      </c>
      <c r="J278" s="66" t="str">
        <f>MID(Consolidado!$A278,23,2)</f>
        <v>01</v>
      </c>
      <c r="K278" s="69" t="str">
        <f>VLOOKUP(Ppto2021[[#This Row],[Partida]],Cog,2,FALSE)</f>
        <v xml:space="preserve">Otros Materiales Y Artículos De Construcción Y Reparación </v>
      </c>
      <c r="L278" s="15">
        <f>IFERROR(VLOOKUP(Consolidado!$A278,corte201031,3,FALSE),0)</f>
        <v>37648</v>
      </c>
      <c r="M278" s="15">
        <f>IFERROR(VLOOKUP(Consolidado!$A278,corte201031,4,FALSE),0)</f>
        <v>26353.02</v>
      </c>
      <c r="N278" s="15">
        <f>IFERROR(VLOOKUP(Consolidado!$A278,corte201031,4,FALSE)+VLOOKUP(Consolidado!$A278,corte201031,6,FALSE),0)</f>
        <v>26353.02</v>
      </c>
      <c r="O278" s="15">
        <f>Ppto2021[[#This Row],[Modificado 2020]]-Ppto2021[[#This Row],[Estimado 31.12.20]]</f>
        <v>11294.98</v>
      </c>
      <c r="P278" s="16">
        <f>IFERROR(Ppto2021[[#This Row],[Diferencia]]/Ppto2021[[#This Row],[Modificado 2020]],0)</f>
        <v>0.30001540586485337</v>
      </c>
      <c r="Q278" s="17">
        <v>0</v>
      </c>
      <c r="R278" s="17">
        <v>0</v>
      </c>
      <c r="S278" s="17">
        <v>65000</v>
      </c>
      <c r="T278" s="17">
        <f>Ppto2021[[#This Row],[Requerido  2021]]-Ppto2021[[#This Row],[Estimado 31.12.20]]</f>
        <v>38646.979999999996</v>
      </c>
      <c r="U278" s="16">
        <f>IFERROR(Ppto2021[[#This Row],[Diferencia vs Estimado]]/Ppto2021[[#This Row],[Estimado 31.12.20]],0)</f>
        <v>1.4665104796338331</v>
      </c>
      <c r="V278" s="17">
        <v>0</v>
      </c>
      <c r="W278" s="37">
        <f>Ppto2021[[#This Row],[Cifra Ajustada 2021]]-Ppto2021[[#This Row],[Estimado 31.12.20]]</f>
        <v>-26353.02</v>
      </c>
      <c r="X278" s="19">
        <f>IFERROR(Ppto2021[[#This Row],[Diferencia vs Estimado2]]/Ppto2021[[#This Row],[Estimado 31.12.20]],0)</f>
        <v>-1</v>
      </c>
      <c r="Y278" s="13" t="s">
        <v>355</v>
      </c>
    </row>
    <row r="279" spans="1:25" x14ac:dyDescent="0.2">
      <c r="A279" s="13" t="s">
        <v>566</v>
      </c>
      <c r="B279" s="14" t="str">
        <f>MID(Consolidado!$A279,1,1)</f>
        <v>1</v>
      </c>
      <c r="C279" s="14" t="str">
        <f>MID(Consolidado!$A279,3,1)</f>
        <v>1</v>
      </c>
      <c r="D279" s="14" t="str">
        <f>MID(Consolidado!$A279,5,2)</f>
        <v>05</v>
      </c>
      <c r="E279" s="14" t="str">
        <f>MID(Consolidado!$A279,8,1)</f>
        <v>1</v>
      </c>
      <c r="F279" s="14" t="str">
        <f>MID(Consolidado!$A279,10,4)</f>
        <v>PR02</v>
      </c>
      <c r="G279" s="14" t="str">
        <f>MID(Consolidado!$A279,15,2)</f>
        <v>18</v>
      </c>
      <c r="H279" s="14" t="str">
        <f>MID(Consolidado!$A279,18,1)</f>
        <v>2</v>
      </c>
      <c r="I279" s="66" t="str">
        <f>MID(Consolidado!$A279,18,4)</f>
        <v>2491</v>
      </c>
      <c r="J279" s="66" t="str">
        <f>MID(Consolidado!$A279,23,2)</f>
        <v>02</v>
      </c>
      <c r="K279" s="69" t="str">
        <f>VLOOKUP(Ppto2021[[#This Row],[Partida]],Cog,2,FALSE)</f>
        <v xml:space="preserve">Otros Materiales Y Artículos De Construcción Y Reparación </v>
      </c>
      <c r="L279" s="15">
        <f>IFERROR(VLOOKUP(Consolidado!$A279,corte201031,3,FALSE),0)</f>
        <v>0</v>
      </c>
      <c r="M279" s="15">
        <f>IFERROR(VLOOKUP(Consolidado!$A279,corte201031,4,FALSE),0)</f>
        <v>0</v>
      </c>
      <c r="N279" s="15">
        <f>IFERROR(VLOOKUP(Consolidado!$A279,corte201031,4,FALSE)+VLOOKUP(Consolidado!$A279,corte201031,6,FALSE),0)</f>
        <v>0</v>
      </c>
      <c r="O279" s="15">
        <f>Ppto2021[[#This Row],[Modificado 2020]]-Ppto2021[[#This Row],[Estimado 31.12.20]]</f>
        <v>0</v>
      </c>
      <c r="P279" s="16">
        <f>IFERROR(Ppto2021[[#This Row],[Diferencia]]/Ppto2021[[#This Row],[Modificado 2020]],0)</f>
        <v>0</v>
      </c>
      <c r="Q279" s="17">
        <v>0</v>
      </c>
      <c r="R279" s="17">
        <v>0</v>
      </c>
      <c r="S279" s="17">
        <v>820606</v>
      </c>
      <c r="T279" s="17">
        <f>Ppto2021[[#This Row],[Requerido  2021]]-Ppto2021[[#This Row],[Estimado 31.12.20]]</f>
        <v>820606</v>
      </c>
      <c r="U279" s="16">
        <f>IFERROR(Ppto2021[[#This Row],[Diferencia vs Estimado]]/Ppto2021[[#This Row],[Estimado 31.12.20]],0)</f>
        <v>0</v>
      </c>
      <c r="V279" s="17">
        <v>820606</v>
      </c>
      <c r="W279" s="37">
        <f>Ppto2021[[#This Row],[Cifra Ajustada 2021]]-Ppto2021[[#This Row],[Estimado 31.12.20]]</f>
        <v>820606</v>
      </c>
      <c r="X279" s="19">
        <f>IFERROR(Ppto2021[[#This Row],[Diferencia vs Estimado2]]/Ppto2021[[#This Row],[Estimado 31.12.20]],0)</f>
        <v>0</v>
      </c>
      <c r="Y279" s="13" t="s">
        <v>3071</v>
      </c>
    </row>
    <row r="280" spans="1:25" x14ac:dyDescent="0.2">
      <c r="A280" s="13" t="s">
        <v>567</v>
      </c>
      <c r="B280" s="14" t="str">
        <f>MID(Consolidado!$A280,1,1)</f>
        <v>1</v>
      </c>
      <c r="C280" s="14" t="str">
        <f>MID(Consolidado!$A280,3,1)</f>
        <v>1</v>
      </c>
      <c r="D280" s="14" t="str">
        <f>MID(Consolidado!$A280,5,2)</f>
        <v>05</v>
      </c>
      <c r="E280" s="14" t="str">
        <f>MID(Consolidado!$A280,8,1)</f>
        <v>1</v>
      </c>
      <c r="F280" s="14" t="str">
        <f>MID(Consolidado!$A280,10,4)</f>
        <v>PR02</v>
      </c>
      <c r="G280" s="14" t="str">
        <f>MID(Consolidado!$A280,15,2)</f>
        <v>18</v>
      </c>
      <c r="H280" s="14" t="str">
        <f>MID(Consolidado!$A280,18,1)</f>
        <v>2</v>
      </c>
      <c r="I280" s="66" t="str">
        <f>MID(Consolidado!$A280,18,4)</f>
        <v>2521</v>
      </c>
      <c r="J280" s="66" t="str">
        <f>MID(Consolidado!$A280,23,2)</f>
        <v>00</v>
      </c>
      <c r="K280" s="69" t="str">
        <f>VLOOKUP(Ppto2021[[#This Row],[Partida]],Cog,2,FALSE)</f>
        <v>Fertilizantes, Pesticidas Y Otros Agroquímicos</v>
      </c>
      <c r="L280" s="15">
        <f>IFERROR(VLOOKUP(Consolidado!$A280,corte201031,3,FALSE),0)</f>
        <v>8254</v>
      </c>
      <c r="M280" s="15">
        <f>IFERROR(VLOOKUP(Consolidado!$A280,corte201031,4,FALSE),0)</f>
        <v>5444.09</v>
      </c>
      <c r="N280" s="15">
        <f>IFERROR(VLOOKUP(Consolidado!$A280,corte201031,4,FALSE)+VLOOKUP(Consolidado!$A280,corte201031,6,FALSE),0)</f>
        <v>5444.09</v>
      </c>
      <c r="O280" s="15">
        <f>Ppto2021[[#This Row],[Modificado 2020]]-Ppto2021[[#This Row],[Estimado 31.12.20]]</f>
        <v>2809.91</v>
      </c>
      <c r="P280" s="16">
        <f>IFERROR(Ppto2021[[#This Row],[Diferencia]]/Ppto2021[[#This Row],[Modificado 2020]],0)</f>
        <v>0.34043009449963652</v>
      </c>
      <c r="Q280" s="17">
        <v>292764</v>
      </c>
      <c r="R280" s="17">
        <v>0</v>
      </c>
      <c r="S280" s="17">
        <v>20000</v>
      </c>
      <c r="T280" s="17">
        <f>Ppto2021[[#This Row],[Requerido  2021]]-Ppto2021[[#This Row],[Estimado 31.12.20]]</f>
        <v>14555.91</v>
      </c>
      <c r="U280" s="16">
        <f>IFERROR(Ppto2021[[#This Row],[Diferencia vs Estimado]]/Ppto2021[[#This Row],[Estimado 31.12.20]],0)</f>
        <v>2.6737085536793108</v>
      </c>
      <c r="V280" s="17">
        <v>20000</v>
      </c>
      <c r="W280" s="37">
        <f>Ppto2021[[#This Row],[Cifra Ajustada 2021]]-Ppto2021[[#This Row],[Estimado 31.12.20]]</f>
        <v>14555.91</v>
      </c>
      <c r="X280" s="19">
        <f>IFERROR(Ppto2021[[#This Row],[Diferencia vs Estimado2]]/Ppto2021[[#This Row],[Estimado 31.12.20]],0)</f>
        <v>2.6737085536793108</v>
      </c>
      <c r="Y280" s="13" t="s">
        <v>357</v>
      </c>
    </row>
    <row r="281" spans="1:25" x14ac:dyDescent="0.2">
      <c r="A281" s="13" t="s">
        <v>568</v>
      </c>
      <c r="B281" s="14" t="str">
        <f>MID(Consolidado!$A281,1,1)</f>
        <v>1</v>
      </c>
      <c r="C281" s="14" t="str">
        <f>MID(Consolidado!$A281,3,1)</f>
        <v>1</v>
      </c>
      <c r="D281" s="14" t="str">
        <f>MID(Consolidado!$A281,5,2)</f>
        <v>05</v>
      </c>
      <c r="E281" s="14" t="str">
        <f>MID(Consolidado!$A281,8,1)</f>
        <v>1</v>
      </c>
      <c r="F281" s="14" t="str">
        <f>MID(Consolidado!$A281,10,4)</f>
        <v>PR02</v>
      </c>
      <c r="G281" s="14" t="str">
        <f>MID(Consolidado!$A281,15,2)</f>
        <v>18</v>
      </c>
      <c r="H281" s="14" t="str">
        <f>MID(Consolidado!$A281,18,1)</f>
        <v>2</v>
      </c>
      <c r="I281" s="66" t="str">
        <f>MID(Consolidado!$A281,18,4)</f>
        <v>2531</v>
      </c>
      <c r="J281" s="66" t="str">
        <f>MID(Consolidado!$A281,23,2)</f>
        <v>01</v>
      </c>
      <c r="K281" s="69" t="str">
        <f>VLOOKUP(Ppto2021[[#This Row],[Partida]],Cog,2,FALSE)</f>
        <v>Medicinas Y Productos Farmacéuticos</v>
      </c>
      <c r="L281" s="15">
        <f>IFERROR(VLOOKUP(Consolidado!$A281,corte201031,3,FALSE),0)</f>
        <v>120</v>
      </c>
      <c r="M281" s="15">
        <f>IFERROR(VLOOKUP(Consolidado!$A281,corte201031,4,FALSE),0)</f>
        <v>0</v>
      </c>
      <c r="N281" s="15">
        <f>IFERROR(VLOOKUP(Consolidado!$A281,corte201031,4,FALSE)+VLOOKUP(Consolidado!$A281,corte201031,6,FALSE),0)</f>
        <v>0</v>
      </c>
      <c r="O281" s="15">
        <f>Ppto2021[[#This Row],[Modificado 2020]]-Ppto2021[[#This Row],[Estimado 31.12.20]]</f>
        <v>120</v>
      </c>
      <c r="P281" s="16">
        <f>IFERROR(Ppto2021[[#This Row],[Diferencia]]/Ppto2021[[#This Row],[Modificado 2020]],0)</f>
        <v>1</v>
      </c>
      <c r="Q281" s="17">
        <v>0</v>
      </c>
      <c r="R281" s="17">
        <v>0</v>
      </c>
      <c r="S281" s="17">
        <v>1000</v>
      </c>
      <c r="T281" s="17">
        <f>Ppto2021[[#This Row],[Requerido  2021]]-Ppto2021[[#This Row],[Estimado 31.12.20]]</f>
        <v>1000</v>
      </c>
      <c r="U281" s="16">
        <f>IFERROR(Ppto2021[[#This Row],[Diferencia vs Estimado]]/Ppto2021[[#This Row],[Estimado 31.12.20]],0)</f>
        <v>0</v>
      </c>
      <c r="V281" s="17">
        <v>1000</v>
      </c>
      <c r="W281" s="37">
        <f>Ppto2021[[#This Row],[Cifra Ajustada 2021]]-Ppto2021[[#This Row],[Estimado 31.12.20]]</f>
        <v>1000</v>
      </c>
      <c r="X281" s="19">
        <f>IFERROR(Ppto2021[[#This Row],[Diferencia vs Estimado2]]/Ppto2021[[#This Row],[Estimado 31.12.20]],0)</f>
        <v>0</v>
      </c>
      <c r="Y281" s="13" t="s">
        <v>507</v>
      </c>
    </row>
    <row r="282" spans="1:25" x14ac:dyDescent="0.2">
      <c r="A282" s="13" t="s">
        <v>569</v>
      </c>
      <c r="B282" s="14" t="str">
        <f>MID(Consolidado!$A282,1,1)</f>
        <v>1</v>
      </c>
      <c r="C282" s="14" t="str">
        <f>MID(Consolidado!$A282,3,1)</f>
        <v>1</v>
      </c>
      <c r="D282" s="14" t="str">
        <f>MID(Consolidado!$A282,5,2)</f>
        <v>05</v>
      </c>
      <c r="E282" s="14" t="str">
        <f>MID(Consolidado!$A282,8,1)</f>
        <v>1</v>
      </c>
      <c r="F282" s="14" t="str">
        <f>MID(Consolidado!$A282,10,4)</f>
        <v>PR02</v>
      </c>
      <c r="G282" s="14" t="str">
        <f>MID(Consolidado!$A282,15,2)</f>
        <v>18</v>
      </c>
      <c r="H282" s="14" t="str">
        <f>MID(Consolidado!$A282,18,1)</f>
        <v>2</v>
      </c>
      <c r="I282" s="66" t="str">
        <f>MID(Consolidado!$A282,18,4)</f>
        <v>2561</v>
      </c>
      <c r="J282" s="66" t="str">
        <f>MID(Consolidado!$A282,23,2)</f>
        <v>01</v>
      </c>
      <c r="K282" s="69" t="str">
        <f>VLOOKUP(Ppto2021[[#This Row],[Partida]],Cog,2,FALSE)</f>
        <v xml:space="preserve">Fibras Sintéticas, Hules, Plásticos Y Derivados </v>
      </c>
      <c r="L282" s="15">
        <f>IFERROR(VLOOKUP(Consolidado!$A282,corte201031,3,FALSE),0)</f>
        <v>30489</v>
      </c>
      <c r="M282" s="15">
        <f>IFERROR(VLOOKUP(Consolidado!$A282,corte201031,4,FALSE),0)</f>
        <v>30372.240000000002</v>
      </c>
      <c r="N282" s="15">
        <f>IFERROR(VLOOKUP(Consolidado!$A282,corte201031,4,FALSE)+VLOOKUP(Consolidado!$A282,corte201031,6,FALSE),0)</f>
        <v>30372.240000000002</v>
      </c>
      <c r="O282" s="15">
        <f>Ppto2021[[#This Row],[Modificado 2020]]-Ppto2021[[#This Row],[Estimado 31.12.20]]</f>
        <v>116.7599999999984</v>
      </c>
      <c r="P282" s="16">
        <f>IFERROR(Ppto2021[[#This Row],[Diferencia]]/Ppto2021[[#This Row],[Modificado 2020]],0)</f>
        <v>3.8295778805470301E-3</v>
      </c>
      <c r="Q282" s="17">
        <v>0</v>
      </c>
      <c r="R282" s="17">
        <v>0</v>
      </c>
      <c r="S282" s="17">
        <v>20000</v>
      </c>
      <c r="T282" s="17">
        <f>Ppto2021[[#This Row],[Requerido  2021]]-Ppto2021[[#This Row],[Estimado 31.12.20]]</f>
        <v>-10372.240000000002</v>
      </c>
      <c r="U282" s="16">
        <f>IFERROR(Ppto2021[[#This Row],[Diferencia vs Estimado]]/Ppto2021[[#This Row],[Estimado 31.12.20]],0)</f>
        <v>-0.34150395229327835</v>
      </c>
      <c r="V282" s="17">
        <v>20000</v>
      </c>
      <c r="W282" s="37">
        <f>Ppto2021[[#This Row],[Cifra Ajustada 2021]]-Ppto2021[[#This Row],[Estimado 31.12.20]]</f>
        <v>-10372.240000000002</v>
      </c>
      <c r="X282" s="19">
        <f>IFERROR(Ppto2021[[#This Row],[Diferencia vs Estimado2]]/Ppto2021[[#This Row],[Estimado 31.12.20]],0)</f>
        <v>-0.34150395229327835</v>
      </c>
      <c r="Y282" s="13" t="s">
        <v>365</v>
      </c>
    </row>
    <row r="283" spans="1:25" x14ac:dyDescent="0.2">
      <c r="A283" s="13" t="s">
        <v>570</v>
      </c>
      <c r="B283" s="14" t="str">
        <f>MID(Consolidado!$A283,1,1)</f>
        <v>1</v>
      </c>
      <c r="C283" s="14" t="str">
        <f>MID(Consolidado!$A283,3,1)</f>
        <v>1</v>
      </c>
      <c r="D283" s="14" t="str">
        <f>MID(Consolidado!$A283,5,2)</f>
        <v>05</v>
      </c>
      <c r="E283" s="14" t="str">
        <f>MID(Consolidado!$A283,8,1)</f>
        <v>1</v>
      </c>
      <c r="F283" s="14" t="str">
        <f>MID(Consolidado!$A283,10,4)</f>
        <v>PR02</v>
      </c>
      <c r="G283" s="14" t="str">
        <f>MID(Consolidado!$A283,15,2)</f>
        <v>18</v>
      </c>
      <c r="H283" s="14" t="str">
        <f>MID(Consolidado!$A283,18,1)</f>
        <v>2</v>
      </c>
      <c r="I283" s="66" t="str">
        <f>MID(Consolidado!$A283,18,4)</f>
        <v>2591</v>
      </c>
      <c r="J283" s="66" t="str">
        <f>MID(Consolidado!$A283,23,2)</f>
        <v>01</v>
      </c>
      <c r="K283" s="69" t="str">
        <f>VLOOKUP(Ppto2021[[#This Row],[Partida]],Cog,2,FALSE)</f>
        <v>Otros Productos Químicos</v>
      </c>
      <c r="L283" s="15">
        <f>IFERROR(VLOOKUP(Consolidado!$A283,corte201031,3,FALSE),0)</f>
        <v>456532</v>
      </c>
      <c r="M283" s="15">
        <f>IFERROR(VLOOKUP(Consolidado!$A283,corte201031,4,FALSE),0)</f>
        <v>353006.87</v>
      </c>
      <c r="N283" s="15">
        <f>IFERROR(VLOOKUP(Consolidado!$A283,corte201031,4,FALSE)+VLOOKUP(Consolidado!$A283,corte201031,6,FALSE),0)</f>
        <v>353006.87</v>
      </c>
      <c r="O283" s="15">
        <f>Ppto2021[[#This Row],[Modificado 2020]]-Ppto2021[[#This Row],[Estimado 31.12.20]]</f>
        <v>103525.13</v>
      </c>
      <c r="P283" s="16">
        <f>IFERROR(Ppto2021[[#This Row],[Diferencia]]/Ppto2021[[#This Row],[Modificado 2020]],0)</f>
        <v>0.22676423558480019</v>
      </c>
      <c r="Q283" s="17">
        <v>809000</v>
      </c>
      <c r="R283" s="17">
        <v>0</v>
      </c>
      <c r="S283" s="17">
        <v>809000</v>
      </c>
      <c r="T283" s="17">
        <f>Ppto2021[[#This Row],[Requerido  2021]]-Ppto2021[[#This Row],[Estimado 31.12.20]]</f>
        <v>455993.13</v>
      </c>
      <c r="U283" s="16">
        <f>IFERROR(Ppto2021[[#This Row],[Diferencia vs Estimado]]/Ppto2021[[#This Row],[Estimado 31.12.20]],0)</f>
        <v>1.291740101262052</v>
      </c>
      <c r="V283" s="17">
        <v>550000</v>
      </c>
      <c r="W283" s="37">
        <f>Ppto2021[[#This Row],[Cifra Ajustada 2021]]-Ppto2021[[#This Row],[Estimado 31.12.20]]</f>
        <v>196993.13</v>
      </c>
      <c r="X283" s="19">
        <f>IFERROR(Ppto2021[[#This Row],[Diferencia vs Estimado2]]/Ppto2021[[#This Row],[Estimado 31.12.20]],0)</f>
        <v>0.55804333213118484</v>
      </c>
      <c r="Y283" s="13" t="s">
        <v>3083</v>
      </c>
    </row>
    <row r="284" spans="1:25" x14ac:dyDescent="0.2">
      <c r="A284" s="13" t="s">
        <v>3141</v>
      </c>
      <c r="B284" s="14" t="str">
        <f>MID(Consolidado!$A284,1,1)</f>
        <v>1</v>
      </c>
      <c r="C284" s="14" t="str">
        <f>MID(Consolidado!$A284,3,1)</f>
        <v>1</v>
      </c>
      <c r="D284" s="14" t="str">
        <f>MID(Consolidado!$A284,5,2)</f>
        <v>05</v>
      </c>
      <c r="E284" s="14" t="str">
        <f>MID(Consolidado!$A284,8,1)</f>
        <v>1</v>
      </c>
      <c r="F284" s="14" t="str">
        <f>MID(Consolidado!$A284,10,4)</f>
        <v>PR02</v>
      </c>
      <c r="G284" s="14" t="str">
        <f>MID(Consolidado!$A284,15,2)</f>
        <v>18</v>
      </c>
      <c r="H284" s="14" t="str">
        <f>MID(Consolidado!$A284,18,1)</f>
        <v>2</v>
      </c>
      <c r="I284" s="66" t="str">
        <f>MID(Consolidado!$A284,18,4)</f>
        <v>2612</v>
      </c>
      <c r="J284" s="66" t="str">
        <f>MID(Consolidado!$A284,23,2)</f>
        <v>01</v>
      </c>
      <c r="K284" s="69" t="str">
        <f>VLOOKUP(Ppto2021[[#This Row],[Partida]],Cog,2,FALSE)</f>
        <v xml:space="preserve">Combustibles, Lubricantes Y Aditivos Para Vehículos Destinados A Servicios Administrativos </v>
      </c>
      <c r="L284" s="15">
        <f>IFERROR(VLOOKUP(Consolidado!$A284,corte201031,3,FALSE),0)</f>
        <v>50000</v>
      </c>
      <c r="M284" s="15">
        <f>IFERROR(VLOOKUP(Consolidado!$A284,corte201031,4,FALSE),0)</f>
        <v>0</v>
      </c>
      <c r="N284" s="15">
        <f>IFERROR(VLOOKUP(Consolidado!$A284,corte201031,4,FALSE)+VLOOKUP(Consolidado!$A284,corte201031,6,FALSE),0)</f>
        <v>0</v>
      </c>
      <c r="O284" s="15">
        <f>Ppto2021[[#This Row],[Modificado 2020]]-Ppto2021[[#This Row],[Estimado 31.12.20]]</f>
        <v>50000</v>
      </c>
      <c r="P284" s="16">
        <f>IFERROR(Ppto2021[[#This Row],[Diferencia]]/Ppto2021[[#This Row],[Modificado 2020]],0)</f>
        <v>1</v>
      </c>
      <c r="Q284" s="17">
        <v>0</v>
      </c>
      <c r="R284" s="17">
        <v>0</v>
      </c>
      <c r="S284" s="17">
        <v>0</v>
      </c>
      <c r="T284" s="17">
        <f>Ppto2021[[#This Row],[Requerido  2021]]-Ppto2021[[#This Row],[Estimado 31.12.20]]</f>
        <v>0</v>
      </c>
      <c r="U284" s="16">
        <f>IFERROR(Ppto2021[[#This Row],[Diferencia vs Estimado]]/Ppto2021[[#This Row],[Estimado 31.12.20]],0)</f>
        <v>0</v>
      </c>
      <c r="V284" s="17">
        <v>0</v>
      </c>
      <c r="W284" s="37">
        <f>Ppto2021[[#This Row],[Cifra Ajustada 2021]]-Ppto2021[[#This Row],[Estimado 31.12.20]]</f>
        <v>0</v>
      </c>
      <c r="X284" s="19">
        <f>IFERROR(Ppto2021[[#This Row],[Diferencia vs Estimado2]]/Ppto2021[[#This Row],[Estimado 31.12.20]],0)</f>
        <v>0</v>
      </c>
      <c r="Y284" s="13" t="s">
        <v>3204</v>
      </c>
    </row>
    <row r="285" spans="1:25" x14ac:dyDescent="0.2">
      <c r="A285" s="13" t="s">
        <v>572</v>
      </c>
      <c r="B285" s="14" t="str">
        <f>MID(Consolidado!$A285,1,1)</f>
        <v>1</v>
      </c>
      <c r="C285" s="14" t="str">
        <f>MID(Consolidado!$A285,3,1)</f>
        <v>1</v>
      </c>
      <c r="D285" s="14" t="str">
        <f>MID(Consolidado!$A285,5,2)</f>
        <v>05</v>
      </c>
      <c r="E285" s="14" t="str">
        <f>MID(Consolidado!$A285,8,1)</f>
        <v>1</v>
      </c>
      <c r="F285" s="14" t="str">
        <f>MID(Consolidado!$A285,10,4)</f>
        <v>PR02</v>
      </c>
      <c r="G285" s="14" t="str">
        <f>MID(Consolidado!$A285,15,2)</f>
        <v>18</v>
      </c>
      <c r="H285" s="14" t="str">
        <f>MID(Consolidado!$A285,18,1)</f>
        <v>2</v>
      </c>
      <c r="I285" s="66" t="str">
        <f>MID(Consolidado!$A285,18,4)</f>
        <v>2614</v>
      </c>
      <c r="J285" s="66" t="str">
        <f>MID(Consolidado!$A285,23,2)</f>
        <v>01</v>
      </c>
      <c r="K285" s="69" t="str">
        <f>VLOOKUP(Ppto2021[[#This Row],[Partida]],Cog,2,FALSE)</f>
        <v>Combustibles, Lubricantes Y Aditivos Para Maquinaria Y Equipo De Producción</v>
      </c>
      <c r="L285" s="15">
        <f>IFERROR(VLOOKUP(Consolidado!$A285,corte201031,3,FALSE),0)</f>
        <v>1340</v>
      </c>
      <c r="M285" s="15">
        <f>IFERROR(VLOOKUP(Consolidado!$A285,corte201031,4,FALSE),0)</f>
        <v>1175.2</v>
      </c>
      <c r="N285" s="15">
        <f>IFERROR(VLOOKUP(Consolidado!$A285,corte201031,4,FALSE)+VLOOKUP(Consolidado!$A285,corte201031,6,FALSE),0)</f>
        <v>1175.2</v>
      </c>
      <c r="O285" s="15">
        <f>Ppto2021[[#This Row],[Modificado 2020]]-Ppto2021[[#This Row],[Estimado 31.12.20]]</f>
        <v>164.79999999999995</v>
      </c>
      <c r="P285" s="16">
        <f>IFERROR(Ppto2021[[#This Row],[Diferencia]]/Ppto2021[[#This Row],[Modificado 2020]],0)</f>
        <v>0.12298507462686564</v>
      </c>
      <c r="Q285" s="17">
        <v>0</v>
      </c>
      <c r="R285" s="17">
        <v>0</v>
      </c>
      <c r="S285" s="17">
        <v>1320</v>
      </c>
      <c r="T285" s="17">
        <f>Ppto2021[[#This Row],[Requerido  2021]]-Ppto2021[[#This Row],[Estimado 31.12.20]]</f>
        <v>144.79999999999995</v>
      </c>
      <c r="U285" s="16">
        <f>IFERROR(Ppto2021[[#This Row],[Diferencia vs Estimado]]/Ppto2021[[#This Row],[Estimado 31.12.20]],0)</f>
        <v>0.12321307011572494</v>
      </c>
      <c r="V285" s="17">
        <v>1300</v>
      </c>
      <c r="W285" s="37">
        <f>Ppto2021[[#This Row],[Cifra Ajustada 2021]]-Ppto2021[[#This Row],[Estimado 31.12.20]]</f>
        <v>124.79999999999995</v>
      </c>
      <c r="X285" s="19">
        <f>IFERROR(Ppto2021[[#This Row],[Diferencia vs Estimado2]]/Ppto2021[[#This Row],[Estimado 31.12.20]],0)</f>
        <v>0.10619469026548668</v>
      </c>
      <c r="Y285" s="13" t="s">
        <v>510</v>
      </c>
    </row>
    <row r="286" spans="1:25" x14ac:dyDescent="0.2">
      <c r="A286" s="13" t="s">
        <v>1895</v>
      </c>
      <c r="B286" s="20" t="str">
        <f>MID(Consolidado!$A286,1,1)</f>
        <v>1</v>
      </c>
      <c r="C286" s="20" t="str">
        <f>MID(Consolidado!$A286,3,1)</f>
        <v>1</v>
      </c>
      <c r="D286" s="20" t="str">
        <f>MID(Consolidado!$A286,5,2)</f>
        <v>05</v>
      </c>
      <c r="E286" s="20" t="str">
        <f>MID(Consolidado!$A286,8,1)</f>
        <v>1</v>
      </c>
      <c r="F286" s="20" t="str">
        <f>MID(Consolidado!$A286,10,4)</f>
        <v>PR02</v>
      </c>
      <c r="G286" s="20" t="str">
        <f>MID(Consolidado!$A286,15,2)</f>
        <v>18</v>
      </c>
      <c r="H286" s="20" t="str">
        <f>MID(Consolidado!$A286,18,1)</f>
        <v>2</v>
      </c>
      <c r="I286" s="66" t="str">
        <f>MID(Consolidado!$A286,18,4)</f>
        <v>2711</v>
      </c>
      <c r="J286" s="66" t="str">
        <f>MID(Consolidado!$A286,23,2)</f>
        <v>02</v>
      </c>
      <c r="K286" s="69" t="str">
        <f>VLOOKUP(Ppto2021[[#This Row],[Partida]],Cog,2,FALSE)</f>
        <v>Vestuario Y Uniformes</v>
      </c>
      <c r="L286" s="15">
        <f>IFERROR(VLOOKUP(Consolidado!$A286,corte201031,3,FALSE),0)</f>
        <v>19585.599999999999</v>
      </c>
      <c r="M286" s="15">
        <f>IFERROR(VLOOKUP(Consolidado!$A286,corte201031,4,FALSE),0)</f>
        <v>0</v>
      </c>
      <c r="N286" s="15">
        <f>IFERROR(VLOOKUP(Consolidado!$A286,corte201031,4,FALSE)+VLOOKUP(Consolidado!$A286,corte201031,6,FALSE),0)</f>
        <v>0</v>
      </c>
      <c r="O286" s="15">
        <f>Ppto2021[[#This Row],[Modificado 2020]]-Ppto2021[[#This Row],[Estimado 31.12.20]]</f>
        <v>19585.599999999999</v>
      </c>
      <c r="P286" s="16">
        <f>IFERROR(Ppto2021[[#This Row],[Diferencia]]/Ppto2021[[#This Row],[Modificado 2020]],0)</f>
        <v>1</v>
      </c>
      <c r="Q286" s="17">
        <v>0</v>
      </c>
      <c r="R286" s="17">
        <v>0</v>
      </c>
      <c r="S286" s="17">
        <v>0</v>
      </c>
      <c r="T286" s="17">
        <f>Ppto2021[[#This Row],[Requerido  2021]]-Ppto2021[[#This Row],[Estimado 31.12.20]]</f>
        <v>0</v>
      </c>
      <c r="U286" s="16">
        <f>IFERROR(Ppto2021[[#This Row],[Diferencia vs Estimado]]/Ppto2021[[#This Row],[Estimado 31.12.20]],0)</f>
        <v>0</v>
      </c>
      <c r="V286" s="17">
        <v>0</v>
      </c>
      <c r="W286" s="37">
        <f>Ppto2021[[#This Row],[Cifra Ajustada 2021]]-Ppto2021[[#This Row],[Estimado 31.12.20]]</f>
        <v>0</v>
      </c>
      <c r="X286" s="19">
        <f>IFERROR(Ppto2021[[#This Row],[Diferencia vs Estimado2]]/Ppto2021[[#This Row],[Estimado 31.12.20]],0)</f>
        <v>0</v>
      </c>
      <c r="Y286" s="13" t="s">
        <v>3061</v>
      </c>
    </row>
    <row r="287" spans="1:25" x14ac:dyDescent="0.2">
      <c r="A287" s="13" t="s">
        <v>1896</v>
      </c>
      <c r="B287" s="20" t="str">
        <f>MID(Consolidado!$A287,1,1)</f>
        <v>1</v>
      </c>
      <c r="C287" s="20" t="str">
        <f>MID(Consolidado!$A287,3,1)</f>
        <v>1</v>
      </c>
      <c r="D287" s="20" t="str">
        <f>MID(Consolidado!$A287,5,2)</f>
        <v>05</v>
      </c>
      <c r="E287" s="20" t="str">
        <f>MID(Consolidado!$A287,8,1)</f>
        <v>1</v>
      </c>
      <c r="F287" s="20" t="str">
        <f>MID(Consolidado!$A287,10,4)</f>
        <v>PR02</v>
      </c>
      <c r="G287" s="20" t="str">
        <f>MID(Consolidado!$A287,15,2)</f>
        <v>18</v>
      </c>
      <c r="H287" s="20" t="str">
        <f>MID(Consolidado!$A287,18,1)</f>
        <v>2</v>
      </c>
      <c r="I287" s="66" t="str">
        <f>MID(Consolidado!$A287,18,4)</f>
        <v>2721</v>
      </c>
      <c r="J287" s="66" t="str">
        <f>MID(Consolidado!$A287,23,2)</f>
        <v>00</v>
      </c>
      <c r="K287" s="69" t="str">
        <f>VLOOKUP(Ppto2021[[#This Row],[Partida]],Cog,2,FALSE)</f>
        <v xml:space="preserve">Prendas De Seguridad Y Protección Personal </v>
      </c>
      <c r="L287" s="15">
        <f>IFERROR(VLOOKUP(Consolidado!$A287,corte201031,3,FALSE),0)</f>
        <v>657</v>
      </c>
      <c r="M287" s="15">
        <f>IFERROR(VLOOKUP(Consolidado!$A287,corte201031,4,FALSE),0)</f>
        <v>447.09</v>
      </c>
      <c r="N287" s="15">
        <f>IFERROR(VLOOKUP(Consolidado!$A287,corte201031,4,FALSE)+VLOOKUP(Consolidado!$A287,corte201031,6,FALSE),0)</f>
        <v>447.09</v>
      </c>
      <c r="O287" s="15">
        <f>Ppto2021[[#This Row],[Modificado 2020]]-Ppto2021[[#This Row],[Estimado 31.12.20]]</f>
        <v>209.91000000000003</v>
      </c>
      <c r="P287" s="16">
        <f>IFERROR(Ppto2021[[#This Row],[Diferencia]]/Ppto2021[[#This Row],[Modificado 2020]],0)</f>
        <v>0.31949771689497719</v>
      </c>
      <c r="Q287" s="17">
        <v>0</v>
      </c>
      <c r="R287" s="17">
        <v>0</v>
      </c>
      <c r="S287" s="17">
        <v>0</v>
      </c>
      <c r="T287" s="17">
        <f>Ppto2021[[#This Row],[Requerido  2021]]-Ppto2021[[#This Row],[Estimado 31.12.20]]</f>
        <v>-447.09</v>
      </c>
      <c r="U287" s="16">
        <f>IFERROR(Ppto2021[[#This Row],[Diferencia vs Estimado]]/Ppto2021[[#This Row],[Estimado 31.12.20]],0)</f>
        <v>-1</v>
      </c>
      <c r="V287" s="17">
        <v>0</v>
      </c>
      <c r="W287" s="37">
        <f>Ppto2021[[#This Row],[Cifra Ajustada 2021]]-Ppto2021[[#This Row],[Estimado 31.12.20]]</f>
        <v>-447.09</v>
      </c>
      <c r="X287" s="19">
        <f>IFERROR(Ppto2021[[#This Row],[Diferencia vs Estimado2]]/Ppto2021[[#This Row],[Estimado 31.12.20]],0)</f>
        <v>-1</v>
      </c>
      <c r="Y287" s="13" t="s">
        <v>3061</v>
      </c>
    </row>
    <row r="288" spans="1:25" x14ac:dyDescent="0.2">
      <c r="A288" s="13" t="s">
        <v>573</v>
      </c>
      <c r="B288" s="14" t="str">
        <f>MID(Consolidado!$A288,1,1)</f>
        <v>1</v>
      </c>
      <c r="C288" s="14" t="str">
        <f>MID(Consolidado!$A288,3,1)</f>
        <v>1</v>
      </c>
      <c r="D288" s="14" t="str">
        <f>MID(Consolidado!$A288,5,2)</f>
        <v>05</v>
      </c>
      <c r="E288" s="14" t="str">
        <f>MID(Consolidado!$A288,8,1)</f>
        <v>1</v>
      </c>
      <c r="F288" s="14" t="str">
        <f>MID(Consolidado!$A288,10,4)</f>
        <v>PR02</v>
      </c>
      <c r="G288" s="14" t="str">
        <f>MID(Consolidado!$A288,15,2)</f>
        <v>18</v>
      </c>
      <c r="H288" s="14" t="str">
        <f>MID(Consolidado!$A288,18,1)</f>
        <v>2</v>
      </c>
      <c r="I288" s="66" t="str">
        <f>MID(Consolidado!$A288,18,4)</f>
        <v>2731</v>
      </c>
      <c r="J288" s="66" t="str">
        <f>MID(Consolidado!$A288,23,2)</f>
        <v>00</v>
      </c>
      <c r="K288" s="69" t="str">
        <f>VLOOKUP(Ppto2021[[#This Row],[Partida]],Cog,2,FALSE)</f>
        <v xml:space="preserve">Artículos Deportivos </v>
      </c>
      <c r="L288" s="15">
        <f>IFERROR(VLOOKUP(Consolidado!$A288,corte201031,3,FALSE),0)</f>
        <v>0</v>
      </c>
      <c r="M288" s="15">
        <f>IFERROR(VLOOKUP(Consolidado!$A288,corte201031,4,FALSE),0)</f>
        <v>0</v>
      </c>
      <c r="N288" s="15">
        <f>IFERROR(VLOOKUP(Consolidado!$A288,corte201031,4,FALSE)+VLOOKUP(Consolidado!$A288,corte201031,6,FALSE),0)</f>
        <v>0</v>
      </c>
      <c r="O288" s="15">
        <f>Ppto2021[[#This Row],[Modificado 2020]]-Ppto2021[[#This Row],[Estimado 31.12.20]]</f>
        <v>0</v>
      </c>
      <c r="P288" s="16">
        <f>IFERROR(Ppto2021[[#This Row],[Diferencia]]/Ppto2021[[#This Row],[Modificado 2020]],0)</f>
        <v>0</v>
      </c>
      <c r="Q288" s="17">
        <v>0</v>
      </c>
      <c r="R288" s="17">
        <v>0</v>
      </c>
      <c r="S288" s="17">
        <v>40000</v>
      </c>
      <c r="T288" s="17">
        <f>Ppto2021[[#This Row],[Requerido  2021]]-Ppto2021[[#This Row],[Estimado 31.12.20]]</f>
        <v>40000</v>
      </c>
      <c r="U288" s="16">
        <f>IFERROR(Ppto2021[[#This Row],[Diferencia vs Estimado]]/Ppto2021[[#This Row],[Estimado 31.12.20]],0)</f>
        <v>0</v>
      </c>
      <c r="V288" s="17">
        <v>0</v>
      </c>
      <c r="W288" s="37">
        <f>Ppto2021[[#This Row],[Cifra Ajustada 2021]]-Ppto2021[[#This Row],[Estimado 31.12.20]]</f>
        <v>0</v>
      </c>
      <c r="X288" s="19">
        <f>IFERROR(Ppto2021[[#This Row],[Diferencia vs Estimado2]]/Ppto2021[[#This Row],[Estimado 31.12.20]],0)</f>
        <v>0</v>
      </c>
      <c r="Y288" s="13" t="s">
        <v>575</v>
      </c>
    </row>
    <row r="289" spans="1:25" x14ac:dyDescent="0.2">
      <c r="A289" s="13" t="s">
        <v>576</v>
      </c>
      <c r="B289" s="14" t="str">
        <f>MID(Consolidado!$A289,1,1)</f>
        <v>1</v>
      </c>
      <c r="C289" s="14" t="str">
        <f>MID(Consolidado!$A289,3,1)</f>
        <v>1</v>
      </c>
      <c r="D289" s="14" t="str">
        <f>MID(Consolidado!$A289,5,2)</f>
        <v>05</v>
      </c>
      <c r="E289" s="14" t="str">
        <f>MID(Consolidado!$A289,8,1)</f>
        <v>1</v>
      </c>
      <c r="F289" s="14" t="str">
        <f>MID(Consolidado!$A289,10,4)</f>
        <v>PR02</v>
      </c>
      <c r="G289" s="14" t="str">
        <f>MID(Consolidado!$A289,15,2)</f>
        <v>18</v>
      </c>
      <c r="H289" s="14" t="str">
        <f>MID(Consolidado!$A289,18,1)</f>
        <v>2</v>
      </c>
      <c r="I289" s="66" t="str">
        <f>MID(Consolidado!$A289,18,4)</f>
        <v>2911</v>
      </c>
      <c r="J289" s="66" t="str">
        <f>MID(Consolidado!$A289,23,2)</f>
        <v>01</v>
      </c>
      <c r="K289" s="69" t="str">
        <f>VLOOKUP(Ppto2021[[#This Row],[Partida]],Cog,2,FALSE)</f>
        <v>Herramientas Menores</v>
      </c>
      <c r="L289" s="15">
        <f>IFERROR(VLOOKUP(Consolidado!$A289,corte201031,3,FALSE),0)</f>
        <v>4463</v>
      </c>
      <c r="M289" s="15">
        <f>IFERROR(VLOOKUP(Consolidado!$A289,corte201031,4,FALSE),0)</f>
        <v>160.19</v>
      </c>
      <c r="N289" s="15">
        <f>IFERROR(VLOOKUP(Consolidado!$A289,corte201031,4,FALSE)+VLOOKUP(Consolidado!$A289,corte201031,6,FALSE),0)</f>
        <v>160.19</v>
      </c>
      <c r="O289" s="15">
        <f>Ppto2021[[#This Row],[Modificado 2020]]-Ppto2021[[#This Row],[Estimado 31.12.20]]</f>
        <v>4302.8100000000004</v>
      </c>
      <c r="P289" s="16">
        <f>IFERROR(Ppto2021[[#This Row],[Diferencia]]/Ppto2021[[#This Row],[Modificado 2020]],0)</f>
        <v>0.96410710284561962</v>
      </c>
      <c r="Q289" s="17">
        <v>0</v>
      </c>
      <c r="R289" s="17">
        <v>0</v>
      </c>
      <c r="S289" s="17">
        <v>5000</v>
      </c>
      <c r="T289" s="17">
        <f>Ppto2021[[#This Row],[Requerido  2021]]-Ppto2021[[#This Row],[Estimado 31.12.20]]</f>
        <v>4839.8100000000004</v>
      </c>
      <c r="U289" s="16">
        <f>IFERROR(Ppto2021[[#This Row],[Diferencia vs Estimado]]/Ppto2021[[#This Row],[Estimado 31.12.20]],0)</f>
        <v>30.212934640114867</v>
      </c>
      <c r="V289" s="17">
        <v>5000</v>
      </c>
      <c r="W289" s="37">
        <f>Ppto2021[[#This Row],[Cifra Ajustada 2021]]-Ppto2021[[#This Row],[Estimado 31.12.20]]</f>
        <v>4839.8100000000004</v>
      </c>
      <c r="X289" s="19">
        <f>IFERROR(Ppto2021[[#This Row],[Diferencia vs Estimado2]]/Ppto2021[[#This Row],[Estimado 31.12.20]],0)</f>
        <v>30.212934640114867</v>
      </c>
      <c r="Y289" s="13" t="s">
        <v>577</v>
      </c>
    </row>
    <row r="290" spans="1:25" x14ac:dyDescent="0.2">
      <c r="A290" s="13" t="s">
        <v>578</v>
      </c>
      <c r="B290" s="14" t="str">
        <f>MID(Consolidado!$A290,1,1)</f>
        <v>1</v>
      </c>
      <c r="C290" s="14" t="str">
        <f>MID(Consolidado!$A290,3,1)</f>
        <v>1</v>
      </c>
      <c r="D290" s="14" t="str">
        <f>MID(Consolidado!$A290,5,2)</f>
        <v>05</v>
      </c>
      <c r="E290" s="14" t="str">
        <f>MID(Consolidado!$A290,8,1)</f>
        <v>1</v>
      </c>
      <c r="F290" s="14" t="str">
        <f>MID(Consolidado!$A290,10,4)</f>
        <v>PR02</v>
      </c>
      <c r="G290" s="14" t="str">
        <f>MID(Consolidado!$A290,15,2)</f>
        <v>18</v>
      </c>
      <c r="H290" s="14" t="str">
        <f>MID(Consolidado!$A290,18,1)</f>
        <v>2</v>
      </c>
      <c r="I290" s="66" t="str">
        <f>MID(Consolidado!$A290,18,4)</f>
        <v>2921</v>
      </c>
      <c r="J290" s="66" t="str">
        <f>MID(Consolidado!$A290,23,2)</f>
        <v>01</v>
      </c>
      <c r="K290" s="69" t="str">
        <f>VLOOKUP(Ppto2021[[#This Row],[Partida]],Cog,2,FALSE)</f>
        <v>Refacciones Y Accesorios Menores De Edificios</v>
      </c>
      <c r="L290" s="15">
        <f>IFERROR(VLOOKUP(Consolidado!$A290,corte201031,3,FALSE),0)</f>
        <v>2963</v>
      </c>
      <c r="M290" s="15">
        <f>IFERROR(VLOOKUP(Consolidado!$A290,corte201031,4,FALSE),0)</f>
        <v>652.34</v>
      </c>
      <c r="N290" s="15">
        <f>IFERROR(VLOOKUP(Consolidado!$A290,corte201031,4,FALSE)+VLOOKUP(Consolidado!$A290,corte201031,6,FALSE),0)</f>
        <v>652.34</v>
      </c>
      <c r="O290" s="15">
        <f>Ppto2021[[#This Row],[Modificado 2020]]-Ppto2021[[#This Row],[Estimado 31.12.20]]</f>
        <v>2310.66</v>
      </c>
      <c r="P290" s="16">
        <f>IFERROR(Ppto2021[[#This Row],[Diferencia]]/Ppto2021[[#This Row],[Modificado 2020]],0)</f>
        <v>0.77983800202497466</v>
      </c>
      <c r="Q290" s="17">
        <v>0</v>
      </c>
      <c r="R290" s="17">
        <v>0</v>
      </c>
      <c r="S290" s="17">
        <v>5000</v>
      </c>
      <c r="T290" s="17">
        <f>Ppto2021[[#This Row],[Requerido  2021]]-Ppto2021[[#This Row],[Estimado 31.12.20]]</f>
        <v>4347.66</v>
      </c>
      <c r="U290" s="16">
        <f>IFERROR(Ppto2021[[#This Row],[Diferencia vs Estimado]]/Ppto2021[[#This Row],[Estimado 31.12.20]],0)</f>
        <v>6.6647147193181464</v>
      </c>
      <c r="V290" s="17">
        <v>3000</v>
      </c>
      <c r="W290" s="37">
        <f>Ppto2021[[#This Row],[Cifra Ajustada 2021]]-Ppto2021[[#This Row],[Estimado 31.12.20]]</f>
        <v>2347.66</v>
      </c>
      <c r="X290" s="19">
        <f>IFERROR(Ppto2021[[#This Row],[Diferencia vs Estimado2]]/Ppto2021[[#This Row],[Estimado 31.12.20]],0)</f>
        <v>3.5988288315908878</v>
      </c>
      <c r="Y290" s="13" t="s">
        <v>375</v>
      </c>
    </row>
    <row r="291" spans="1:25" x14ac:dyDescent="0.2">
      <c r="A291" s="13" t="s">
        <v>579</v>
      </c>
      <c r="B291" s="14" t="str">
        <f>MID(Consolidado!$A291,1,1)</f>
        <v>1</v>
      </c>
      <c r="C291" s="14" t="str">
        <f>MID(Consolidado!$A291,3,1)</f>
        <v>1</v>
      </c>
      <c r="D291" s="14" t="str">
        <f>MID(Consolidado!$A291,5,2)</f>
        <v>05</v>
      </c>
      <c r="E291" s="14" t="str">
        <f>MID(Consolidado!$A291,8,1)</f>
        <v>1</v>
      </c>
      <c r="F291" s="14" t="str">
        <f>MID(Consolidado!$A291,10,4)</f>
        <v>PR02</v>
      </c>
      <c r="G291" s="14" t="str">
        <f>MID(Consolidado!$A291,15,2)</f>
        <v>18</v>
      </c>
      <c r="H291" s="14" t="str">
        <f>MID(Consolidado!$A291,18,1)</f>
        <v>2</v>
      </c>
      <c r="I291" s="66" t="str">
        <f>MID(Consolidado!$A291,18,4)</f>
        <v>2981</v>
      </c>
      <c r="J291" s="66" t="str">
        <f>MID(Consolidado!$A291,23,2)</f>
        <v>00</v>
      </c>
      <c r="K291" s="69" t="str">
        <f>VLOOKUP(Ppto2021[[#This Row],[Partida]],Cog,2,FALSE)</f>
        <v>Refacciones Y Accesorios Menores De Maquinaria Y Otros Equipos</v>
      </c>
      <c r="L291" s="15">
        <f>IFERROR(VLOOKUP(Consolidado!$A291,corte201031,3,FALSE),0)</f>
        <v>9830</v>
      </c>
      <c r="M291" s="15">
        <f>IFERROR(VLOOKUP(Consolidado!$A291,corte201031,4,FALSE),0)</f>
        <v>9193.26</v>
      </c>
      <c r="N291" s="15">
        <f>IFERROR(VLOOKUP(Consolidado!$A291,corte201031,4,FALSE)+VLOOKUP(Consolidado!$A291,corte201031,6,FALSE),0)</f>
        <v>9193.26</v>
      </c>
      <c r="O291" s="15">
        <f>Ppto2021[[#This Row],[Modificado 2020]]-Ppto2021[[#This Row],[Estimado 31.12.20]]</f>
        <v>636.73999999999978</v>
      </c>
      <c r="P291" s="16">
        <f>IFERROR(Ppto2021[[#This Row],[Diferencia]]/Ppto2021[[#This Row],[Modificado 2020]],0)</f>
        <v>6.4775178026449623E-2</v>
      </c>
      <c r="Q291" s="17">
        <v>0</v>
      </c>
      <c r="R291" s="17">
        <v>0</v>
      </c>
      <c r="S291" s="17">
        <v>20000</v>
      </c>
      <c r="T291" s="17">
        <f>Ppto2021[[#This Row],[Requerido  2021]]-Ppto2021[[#This Row],[Estimado 31.12.20]]</f>
        <v>10806.74</v>
      </c>
      <c r="U291" s="16">
        <f>IFERROR(Ppto2021[[#This Row],[Diferencia vs Estimado]]/Ppto2021[[#This Row],[Estimado 31.12.20]],0)</f>
        <v>1.1755068387057475</v>
      </c>
      <c r="V291" s="17">
        <v>12500</v>
      </c>
      <c r="W291" s="37">
        <f>Ppto2021[[#This Row],[Cifra Ajustada 2021]]-Ppto2021[[#This Row],[Estimado 31.12.20]]</f>
        <v>3306.74</v>
      </c>
      <c r="X291" s="19">
        <f>IFERROR(Ppto2021[[#This Row],[Diferencia vs Estimado2]]/Ppto2021[[#This Row],[Estimado 31.12.20]],0)</f>
        <v>0.35969177419109216</v>
      </c>
      <c r="Y291" s="13" t="s">
        <v>519</v>
      </c>
    </row>
    <row r="292" spans="1:25" x14ac:dyDescent="0.2">
      <c r="A292" s="13" t="s">
        <v>580</v>
      </c>
      <c r="B292" s="14" t="str">
        <f>MID(Consolidado!$A292,1,1)</f>
        <v>1</v>
      </c>
      <c r="C292" s="14" t="str">
        <f>MID(Consolidado!$A292,3,1)</f>
        <v>1</v>
      </c>
      <c r="D292" s="14" t="str">
        <f>MID(Consolidado!$A292,5,2)</f>
        <v>05</v>
      </c>
      <c r="E292" s="14" t="str">
        <f>MID(Consolidado!$A292,8,1)</f>
        <v>1</v>
      </c>
      <c r="F292" s="14" t="str">
        <f>MID(Consolidado!$A292,10,4)</f>
        <v>PR02</v>
      </c>
      <c r="G292" s="14" t="str">
        <f>MID(Consolidado!$A292,15,2)</f>
        <v>18</v>
      </c>
      <c r="H292" s="14" t="str">
        <f>MID(Consolidado!$A292,18,1)</f>
        <v>2</v>
      </c>
      <c r="I292" s="66" t="str">
        <f>MID(Consolidado!$A292,18,4)</f>
        <v>2991</v>
      </c>
      <c r="J292" s="66" t="str">
        <f>MID(Consolidado!$A292,23,2)</f>
        <v>01</v>
      </c>
      <c r="K292" s="69" t="str">
        <f>VLOOKUP(Ppto2021[[#This Row],[Partida]],Cog,2,FALSE)</f>
        <v>Refacciones Y Accesorios Menores Otros Bienes Muebles</v>
      </c>
      <c r="L292" s="15">
        <f>IFERROR(VLOOKUP(Consolidado!$A292,corte201031,3,FALSE),0)</f>
        <v>46.01</v>
      </c>
      <c r="M292" s="15">
        <f>IFERROR(VLOOKUP(Consolidado!$A292,corte201031,4,FALSE),0)</f>
        <v>46.01</v>
      </c>
      <c r="N292" s="15">
        <f>IFERROR(VLOOKUP(Consolidado!$A292,corte201031,4,FALSE)+VLOOKUP(Consolidado!$A292,corte201031,6,FALSE),0)</f>
        <v>46.01</v>
      </c>
      <c r="O292" s="15">
        <f>Ppto2021[[#This Row],[Modificado 2020]]-Ppto2021[[#This Row],[Estimado 31.12.20]]</f>
        <v>0</v>
      </c>
      <c r="P292" s="16">
        <f>IFERROR(Ppto2021[[#This Row],[Diferencia]]/Ppto2021[[#This Row],[Modificado 2020]],0)</f>
        <v>0</v>
      </c>
      <c r="Q292" s="17">
        <v>0</v>
      </c>
      <c r="R292" s="17">
        <v>0</v>
      </c>
      <c r="S292" s="17">
        <v>8000</v>
      </c>
      <c r="T292" s="17">
        <f>Ppto2021[[#This Row],[Requerido  2021]]-Ppto2021[[#This Row],[Estimado 31.12.20]]</f>
        <v>7953.99</v>
      </c>
      <c r="U292" s="16">
        <f>IFERROR(Ppto2021[[#This Row],[Diferencia vs Estimado]]/Ppto2021[[#This Row],[Estimado 31.12.20]],0)</f>
        <v>172.87524451206261</v>
      </c>
      <c r="V292" s="17">
        <v>5000</v>
      </c>
      <c r="W292" s="37">
        <f>Ppto2021[[#This Row],[Cifra Ajustada 2021]]-Ppto2021[[#This Row],[Estimado 31.12.20]]</f>
        <v>4953.99</v>
      </c>
      <c r="X292" s="19">
        <f>IFERROR(Ppto2021[[#This Row],[Diferencia vs Estimado2]]/Ppto2021[[#This Row],[Estimado 31.12.20]],0)</f>
        <v>107.67202782003912</v>
      </c>
      <c r="Y292" s="13" t="s">
        <v>378</v>
      </c>
    </row>
    <row r="293" spans="1:25" x14ac:dyDescent="0.2">
      <c r="A293" s="13" t="s">
        <v>581</v>
      </c>
      <c r="B293" s="14" t="str">
        <f>MID(Consolidado!$A293,1,1)</f>
        <v>1</v>
      </c>
      <c r="C293" s="14" t="str">
        <f>MID(Consolidado!$A293,3,1)</f>
        <v>1</v>
      </c>
      <c r="D293" s="14" t="str">
        <f>MID(Consolidado!$A293,5,2)</f>
        <v>05</v>
      </c>
      <c r="E293" s="14" t="str">
        <f>MID(Consolidado!$A293,8,1)</f>
        <v>1</v>
      </c>
      <c r="F293" s="14" t="str">
        <f>MID(Consolidado!$A293,10,4)</f>
        <v>PR02</v>
      </c>
      <c r="G293" s="14" t="str">
        <f>MID(Consolidado!$A293,15,2)</f>
        <v>18</v>
      </c>
      <c r="H293" s="14" t="str">
        <f>MID(Consolidado!$A293,18,1)</f>
        <v>3</v>
      </c>
      <c r="I293" s="66" t="str">
        <f>MID(Consolidado!$A293,18,4)</f>
        <v>3131</v>
      </c>
      <c r="J293" s="66" t="str">
        <f>MID(Consolidado!$A293,23,2)</f>
        <v>00</v>
      </c>
      <c r="K293" s="69" t="str">
        <f>VLOOKUP(Ppto2021[[#This Row],[Partida]],Cog,2,FALSE)</f>
        <v>Servicio De Agua</v>
      </c>
      <c r="L293" s="15">
        <f>IFERROR(VLOOKUP(Consolidado!$A293,corte201031,3,FALSE),0)</f>
        <v>0</v>
      </c>
      <c r="M293" s="15">
        <f>IFERROR(VLOOKUP(Consolidado!$A293,corte201031,4,FALSE),0)</f>
        <v>0</v>
      </c>
      <c r="N293" s="15">
        <f>IFERROR(VLOOKUP(Consolidado!$A293,corte201031,4,FALSE)+VLOOKUP(Consolidado!$A293,corte201031,6,FALSE),0)</f>
        <v>0</v>
      </c>
      <c r="O293" s="15">
        <f>Ppto2021[[#This Row],[Modificado 2020]]-Ppto2021[[#This Row],[Estimado 31.12.20]]</f>
        <v>0</v>
      </c>
      <c r="P293" s="16">
        <f>IFERROR(Ppto2021[[#This Row],[Diferencia]]/Ppto2021[[#This Row],[Modificado 2020]],0)</f>
        <v>0</v>
      </c>
      <c r="Q293" s="17">
        <v>0</v>
      </c>
      <c r="R293" s="17">
        <v>0</v>
      </c>
      <c r="S293" s="17">
        <v>28236</v>
      </c>
      <c r="T293" s="17">
        <f>Ppto2021[[#This Row],[Requerido  2021]]-Ppto2021[[#This Row],[Estimado 31.12.20]]</f>
        <v>28236</v>
      </c>
      <c r="U293" s="16">
        <f>IFERROR(Ppto2021[[#This Row],[Diferencia vs Estimado]]/Ppto2021[[#This Row],[Estimado 31.12.20]],0)</f>
        <v>0</v>
      </c>
      <c r="V293" s="17">
        <v>28236</v>
      </c>
      <c r="W293" s="37">
        <f>Ppto2021[[#This Row],[Cifra Ajustada 2021]]-Ppto2021[[#This Row],[Estimado 31.12.20]]</f>
        <v>28236</v>
      </c>
      <c r="X293" s="19">
        <f>IFERROR(Ppto2021[[#This Row],[Diferencia vs Estimado2]]/Ppto2021[[#This Row],[Estimado 31.12.20]],0)</f>
        <v>0</v>
      </c>
      <c r="Y293" s="13" t="s">
        <v>454</v>
      </c>
    </row>
    <row r="294" spans="1:25" x14ac:dyDescent="0.2">
      <c r="A294" s="13" t="s">
        <v>582</v>
      </c>
      <c r="B294" s="14" t="str">
        <f>MID(Consolidado!$A294,1,1)</f>
        <v>1</v>
      </c>
      <c r="C294" s="14" t="str">
        <f>MID(Consolidado!$A294,3,1)</f>
        <v>1</v>
      </c>
      <c r="D294" s="14" t="str">
        <f>MID(Consolidado!$A294,5,2)</f>
        <v>05</v>
      </c>
      <c r="E294" s="14" t="str">
        <f>MID(Consolidado!$A294,8,1)</f>
        <v>1</v>
      </c>
      <c r="F294" s="14" t="str">
        <f>MID(Consolidado!$A294,10,4)</f>
        <v>PR02</v>
      </c>
      <c r="G294" s="14" t="str">
        <f>MID(Consolidado!$A294,15,2)</f>
        <v>18</v>
      </c>
      <c r="H294" s="14" t="str">
        <f>MID(Consolidado!$A294,18,1)</f>
        <v>3</v>
      </c>
      <c r="I294" s="66" t="str">
        <f>MID(Consolidado!$A294,18,4)</f>
        <v>3141</v>
      </c>
      <c r="J294" s="66" t="str">
        <f>MID(Consolidado!$A294,23,2)</f>
        <v>00</v>
      </c>
      <c r="K294" s="69" t="str">
        <f>VLOOKUP(Ppto2021[[#This Row],[Partida]],Cog,2,FALSE)</f>
        <v xml:space="preserve">Servicio Telefonico Tradicional </v>
      </c>
      <c r="L294" s="15">
        <f>IFERROR(VLOOKUP(Consolidado!$A294,corte201031,3,FALSE),0)</f>
        <v>16064</v>
      </c>
      <c r="M294" s="15">
        <f>IFERROR(VLOOKUP(Consolidado!$A294,corte201031,4,FALSE),0)</f>
        <v>14781.95</v>
      </c>
      <c r="N294" s="15">
        <f>IFERROR(VLOOKUP(Consolidado!$A294,corte201031,4,FALSE)+VLOOKUP(Consolidado!$A294,corte201031,6,FALSE),0)</f>
        <v>16064</v>
      </c>
      <c r="O294" s="15">
        <f>Ppto2021[[#This Row],[Modificado 2020]]-Ppto2021[[#This Row],[Estimado 31.12.20]]</f>
        <v>0</v>
      </c>
      <c r="P294" s="16">
        <f>IFERROR(Ppto2021[[#This Row],[Diferencia]]/Ppto2021[[#This Row],[Modificado 2020]],0)</f>
        <v>0</v>
      </c>
      <c r="Q294" s="17">
        <v>0</v>
      </c>
      <c r="R294" s="17">
        <v>0</v>
      </c>
      <c r="S294" s="17">
        <v>30000</v>
      </c>
      <c r="T294" s="17">
        <f>Ppto2021[[#This Row],[Requerido  2021]]-Ppto2021[[#This Row],[Estimado 31.12.20]]</f>
        <v>13936</v>
      </c>
      <c r="U294" s="16">
        <f>IFERROR(Ppto2021[[#This Row],[Diferencia vs Estimado]]/Ppto2021[[#This Row],[Estimado 31.12.20]],0)</f>
        <v>0.86752988047808766</v>
      </c>
      <c r="V294" s="17">
        <v>21000</v>
      </c>
      <c r="W294" s="37">
        <f>Ppto2021[[#This Row],[Cifra Ajustada 2021]]-Ppto2021[[#This Row],[Estimado 31.12.20]]</f>
        <v>4936</v>
      </c>
      <c r="X294" s="19">
        <f>IFERROR(Ppto2021[[#This Row],[Diferencia vs Estimado2]]/Ppto2021[[#This Row],[Estimado 31.12.20]],0)</f>
        <v>0.30727091633466136</v>
      </c>
      <c r="Y294" s="13" t="s">
        <v>3059</v>
      </c>
    </row>
    <row r="295" spans="1:25" x14ac:dyDescent="0.2">
      <c r="A295" s="13" t="s">
        <v>583</v>
      </c>
      <c r="B295" s="14" t="str">
        <f>MID(Consolidado!$A295,1,1)</f>
        <v>1</v>
      </c>
      <c r="C295" s="14" t="str">
        <f>MID(Consolidado!$A295,3,1)</f>
        <v>1</v>
      </c>
      <c r="D295" s="14" t="str">
        <f>MID(Consolidado!$A295,5,2)</f>
        <v>05</v>
      </c>
      <c r="E295" s="14" t="str">
        <f>MID(Consolidado!$A295,8,1)</f>
        <v>1</v>
      </c>
      <c r="F295" s="14" t="str">
        <f>MID(Consolidado!$A295,10,4)</f>
        <v>PR02</v>
      </c>
      <c r="G295" s="14" t="str">
        <f>MID(Consolidado!$A295,15,2)</f>
        <v>18</v>
      </c>
      <c r="H295" s="14" t="str">
        <f>MID(Consolidado!$A295,18,1)</f>
        <v>3</v>
      </c>
      <c r="I295" s="66" t="str">
        <f>MID(Consolidado!$A295,18,4)</f>
        <v>3362</v>
      </c>
      <c r="J295" s="66" t="str">
        <f>MID(Consolidado!$A295,23,2)</f>
        <v>00</v>
      </c>
      <c r="K295" s="69" t="str">
        <f>VLOOKUP(Ppto2021[[#This Row],[Partida]],Cog,2,FALSE)</f>
        <v xml:space="preserve">Servicio De Impresión De Documentos Y Papelería Oficial </v>
      </c>
      <c r="L295" s="15">
        <f>IFERROR(VLOOKUP(Consolidado!$A295,corte201031,3,FALSE),0)</f>
        <v>0</v>
      </c>
      <c r="M295" s="15">
        <f>IFERROR(VLOOKUP(Consolidado!$A295,corte201031,4,FALSE),0)</f>
        <v>0</v>
      </c>
      <c r="N295" s="15">
        <f>IFERROR(VLOOKUP(Consolidado!$A295,corte201031,4,FALSE)+VLOOKUP(Consolidado!$A295,corte201031,6,FALSE),0)</f>
        <v>0</v>
      </c>
      <c r="O295" s="15">
        <f>Ppto2021[[#This Row],[Modificado 2020]]-Ppto2021[[#This Row],[Estimado 31.12.20]]</f>
        <v>0</v>
      </c>
      <c r="P295" s="16">
        <f>IFERROR(Ppto2021[[#This Row],[Diferencia]]/Ppto2021[[#This Row],[Modificado 2020]],0)</f>
        <v>0</v>
      </c>
      <c r="Q295" s="17">
        <v>0</v>
      </c>
      <c r="R295" s="17">
        <v>0</v>
      </c>
      <c r="S295" s="17">
        <v>870</v>
      </c>
      <c r="T295" s="17">
        <f>Ppto2021[[#This Row],[Requerido  2021]]-Ppto2021[[#This Row],[Estimado 31.12.20]]</f>
        <v>870</v>
      </c>
      <c r="U295" s="16">
        <f>IFERROR(Ppto2021[[#This Row],[Diferencia vs Estimado]]/Ppto2021[[#This Row],[Estimado 31.12.20]],0)</f>
        <v>0</v>
      </c>
      <c r="V295" s="17">
        <v>1000</v>
      </c>
      <c r="W295" s="37">
        <f>Ppto2021[[#This Row],[Cifra Ajustada 2021]]-Ppto2021[[#This Row],[Estimado 31.12.20]]</f>
        <v>1000</v>
      </c>
      <c r="X295" s="19">
        <f>IFERROR(Ppto2021[[#This Row],[Diferencia vs Estimado2]]/Ppto2021[[#This Row],[Estimado 31.12.20]],0)</f>
        <v>0</v>
      </c>
      <c r="Y295" s="13" t="s">
        <v>384</v>
      </c>
    </row>
    <row r="296" spans="1:25" x14ac:dyDescent="0.2">
      <c r="A296" s="13" t="s">
        <v>584</v>
      </c>
      <c r="B296" s="14" t="str">
        <f>MID(Consolidado!$A296,1,1)</f>
        <v>1</v>
      </c>
      <c r="C296" s="14" t="str">
        <f>MID(Consolidado!$A296,3,1)</f>
        <v>1</v>
      </c>
      <c r="D296" s="14" t="str">
        <f>MID(Consolidado!$A296,5,2)</f>
        <v>05</v>
      </c>
      <c r="E296" s="14" t="str">
        <f>MID(Consolidado!$A296,8,1)</f>
        <v>1</v>
      </c>
      <c r="F296" s="14" t="str">
        <f>MID(Consolidado!$A296,10,4)</f>
        <v>PR02</v>
      </c>
      <c r="G296" s="14" t="str">
        <f>MID(Consolidado!$A296,15,2)</f>
        <v>18</v>
      </c>
      <c r="H296" s="14" t="str">
        <f>MID(Consolidado!$A296,18,1)</f>
        <v>3</v>
      </c>
      <c r="I296" s="66" t="str">
        <f>MID(Consolidado!$A296,18,4)</f>
        <v>3363</v>
      </c>
      <c r="J296" s="66" t="str">
        <f>MID(Consolidado!$A296,23,2)</f>
        <v>00</v>
      </c>
      <c r="K296" s="69" t="str">
        <f>VLOOKUP(Ppto2021[[#This Row],[Partida]],Cog,2,FALSE)</f>
        <v>Servicios De Impresión De Material Informativo Derivado De La Operación Y Administración</v>
      </c>
      <c r="L296" s="15">
        <f>IFERROR(VLOOKUP(Consolidado!$A296,corte201031,3,FALSE),0)</f>
        <v>1595</v>
      </c>
      <c r="M296" s="15">
        <f>IFERROR(VLOOKUP(Consolidado!$A296,corte201031,4,FALSE),0)</f>
        <v>1378.66</v>
      </c>
      <c r="N296" s="15">
        <f>IFERROR(VLOOKUP(Consolidado!$A296,corte201031,4,FALSE)+VLOOKUP(Consolidado!$A296,corte201031,6,FALSE),0)</f>
        <v>1378.66</v>
      </c>
      <c r="O296" s="15">
        <f>Ppto2021[[#This Row],[Modificado 2020]]-Ppto2021[[#This Row],[Estimado 31.12.20]]</f>
        <v>216.33999999999992</v>
      </c>
      <c r="P296" s="16">
        <f>IFERROR(Ppto2021[[#This Row],[Diferencia]]/Ppto2021[[#This Row],[Modificado 2020]],0)</f>
        <v>0.13563636363636358</v>
      </c>
      <c r="Q296" s="17">
        <v>0</v>
      </c>
      <c r="R296" s="17">
        <v>0</v>
      </c>
      <c r="S296" s="17">
        <v>2000</v>
      </c>
      <c r="T296" s="17">
        <f>Ppto2021[[#This Row],[Requerido  2021]]-Ppto2021[[#This Row],[Estimado 31.12.20]]</f>
        <v>621.33999999999992</v>
      </c>
      <c r="U296" s="16">
        <f>IFERROR(Ppto2021[[#This Row],[Diferencia vs Estimado]]/Ppto2021[[#This Row],[Estimado 31.12.20]],0)</f>
        <v>0.45068399750482346</v>
      </c>
      <c r="V296" s="17">
        <v>2000</v>
      </c>
      <c r="W296" s="37">
        <f>Ppto2021[[#This Row],[Cifra Ajustada 2021]]-Ppto2021[[#This Row],[Estimado 31.12.20]]</f>
        <v>621.33999999999992</v>
      </c>
      <c r="X296" s="19">
        <f>IFERROR(Ppto2021[[#This Row],[Diferencia vs Estimado2]]/Ppto2021[[#This Row],[Estimado 31.12.20]],0)</f>
        <v>0.45068399750482346</v>
      </c>
      <c r="Y296" s="13" t="s">
        <v>585</v>
      </c>
    </row>
    <row r="297" spans="1:25" x14ac:dyDescent="0.2">
      <c r="A297" s="13" t="s">
        <v>586</v>
      </c>
      <c r="B297" s="14" t="str">
        <f>MID(Consolidado!$A297,1,1)</f>
        <v>1</v>
      </c>
      <c r="C297" s="14" t="str">
        <f>MID(Consolidado!$A297,3,1)</f>
        <v>1</v>
      </c>
      <c r="D297" s="14" t="str">
        <f>MID(Consolidado!$A297,5,2)</f>
        <v>05</v>
      </c>
      <c r="E297" s="14" t="str">
        <f>MID(Consolidado!$A297,8,1)</f>
        <v>1</v>
      </c>
      <c r="F297" s="14" t="str">
        <f>MID(Consolidado!$A297,10,4)</f>
        <v>PR02</v>
      </c>
      <c r="G297" s="14" t="str">
        <f>MID(Consolidado!$A297,15,2)</f>
        <v>18</v>
      </c>
      <c r="H297" s="14" t="str">
        <f>MID(Consolidado!$A297,18,1)</f>
        <v>3</v>
      </c>
      <c r="I297" s="66" t="str">
        <f>MID(Consolidado!$A297,18,4)</f>
        <v>3381</v>
      </c>
      <c r="J297" s="66" t="str">
        <f>MID(Consolidado!$A297,23,2)</f>
        <v>00</v>
      </c>
      <c r="K297" s="69" t="str">
        <f>VLOOKUP(Ppto2021[[#This Row],[Partida]],Cog,2,FALSE)</f>
        <v xml:space="preserve">Servicios De Vigilancia </v>
      </c>
      <c r="L297" s="15">
        <f>IFERROR(VLOOKUP(Consolidado!$A297,corte201031,3,FALSE),0)</f>
        <v>676100</v>
      </c>
      <c r="M297" s="15">
        <f>IFERROR(VLOOKUP(Consolidado!$A297,corte201031,4,FALSE),0)</f>
        <v>463680</v>
      </c>
      <c r="N297" s="15">
        <f>IFERROR(VLOOKUP(Consolidado!$A297,corte201031,4,FALSE)+VLOOKUP(Consolidado!$A297,corte201031,6,FALSE),0)</f>
        <v>515200</v>
      </c>
      <c r="O297" s="15">
        <f>Ppto2021[[#This Row],[Modificado 2020]]-Ppto2021[[#This Row],[Estimado 31.12.20]]</f>
        <v>160900</v>
      </c>
      <c r="P297" s="16">
        <f>IFERROR(Ppto2021[[#This Row],[Diferencia]]/Ppto2021[[#This Row],[Modificado 2020]],0)</f>
        <v>0.2379825469605088</v>
      </c>
      <c r="Q297" s="17">
        <v>0</v>
      </c>
      <c r="R297" s="17">
        <v>0</v>
      </c>
      <c r="S297" s="17">
        <v>789000</v>
      </c>
      <c r="T297" s="17">
        <f>Ppto2021[[#This Row],[Requerido  2021]]-Ppto2021[[#This Row],[Estimado 31.12.20]]</f>
        <v>273800</v>
      </c>
      <c r="U297" s="16">
        <f>IFERROR(Ppto2021[[#This Row],[Diferencia vs Estimado]]/Ppto2021[[#This Row],[Estimado 31.12.20]],0)</f>
        <v>0.53144409937888204</v>
      </c>
      <c r="V297" s="17">
        <v>710000</v>
      </c>
      <c r="W297" s="37">
        <f>Ppto2021[[#This Row],[Cifra Ajustada 2021]]-Ppto2021[[#This Row],[Estimado 31.12.20]]</f>
        <v>194800</v>
      </c>
      <c r="X297" s="19">
        <f>IFERROR(Ppto2021[[#This Row],[Diferencia vs Estimado2]]/Ppto2021[[#This Row],[Estimado 31.12.20]],0)</f>
        <v>0.37810559006211181</v>
      </c>
      <c r="Y297" s="13" t="s">
        <v>460</v>
      </c>
    </row>
    <row r="298" spans="1:25" x14ac:dyDescent="0.2">
      <c r="A298" s="13" t="s">
        <v>587</v>
      </c>
      <c r="B298" s="14" t="str">
        <f>MID(Consolidado!$A298,1,1)</f>
        <v>1</v>
      </c>
      <c r="C298" s="14" t="str">
        <f>MID(Consolidado!$A298,3,1)</f>
        <v>1</v>
      </c>
      <c r="D298" s="14" t="str">
        <f>MID(Consolidado!$A298,5,2)</f>
        <v>05</v>
      </c>
      <c r="E298" s="14" t="str">
        <f>MID(Consolidado!$A298,8,1)</f>
        <v>1</v>
      </c>
      <c r="F298" s="14" t="str">
        <f>MID(Consolidado!$A298,10,4)</f>
        <v>PR02</v>
      </c>
      <c r="G298" s="14" t="str">
        <f>MID(Consolidado!$A298,15,2)</f>
        <v>18</v>
      </c>
      <c r="H298" s="14" t="str">
        <f>MID(Consolidado!$A298,18,1)</f>
        <v>3</v>
      </c>
      <c r="I298" s="66" t="str">
        <f>MID(Consolidado!$A298,18,4)</f>
        <v>3391</v>
      </c>
      <c r="J298" s="66" t="str">
        <f>MID(Consolidado!$A298,23,2)</f>
        <v>00</v>
      </c>
      <c r="K298" s="69" t="str">
        <f>VLOOKUP(Ppto2021[[#This Row],[Partida]],Cog,2,FALSE)</f>
        <v xml:space="preserve">Servicios Profesionales, Científicos Y Técnicos Integrales </v>
      </c>
      <c r="L298" s="15">
        <f>IFERROR(VLOOKUP(Consolidado!$A298,corte201031,3,FALSE),0)</f>
        <v>41657</v>
      </c>
      <c r="M298" s="15">
        <f>IFERROR(VLOOKUP(Consolidado!$A298,corte201031,4,FALSE),0)</f>
        <v>10490.69</v>
      </c>
      <c r="N298" s="15">
        <f>IFERROR(VLOOKUP(Consolidado!$A298,corte201031,4,FALSE)+VLOOKUP(Consolidado!$A298,corte201031,6,FALSE),0)</f>
        <v>10490.69</v>
      </c>
      <c r="O298" s="15">
        <f>Ppto2021[[#This Row],[Modificado 2020]]-Ppto2021[[#This Row],[Estimado 31.12.20]]</f>
        <v>31166.309999999998</v>
      </c>
      <c r="P298" s="16">
        <f>IFERROR(Ppto2021[[#This Row],[Diferencia]]/Ppto2021[[#This Row],[Modificado 2020]],0)</f>
        <v>0.74816501428331372</v>
      </c>
      <c r="Q298" s="17">
        <v>0</v>
      </c>
      <c r="R298" s="17">
        <v>0</v>
      </c>
      <c r="S298" s="17">
        <v>50000</v>
      </c>
      <c r="T298" s="17">
        <f>Ppto2021[[#This Row],[Requerido  2021]]-Ppto2021[[#This Row],[Estimado 31.12.20]]</f>
        <v>39509.31</v>
      </c>
      <c r="U298" s="16">
        <f>IFERROR(Ppto2021[[#This Row],[Diferencia vs Estimado]]/Ppto2021[[#This Row],[Estimado 31.12.20]],0)</f>
        <v>3.7661307311530505</v>
      </c>
      <c r="V298" s="17">
        <v>50000</v>
      </c>
      <c r="W298" s="37">
        <f>Ppto2021[[#This Row],[Cifra Ajustada 2021]]-Ppto2021[[#This Row],[Estimado 31.12.20]]</f>
        <v>39509.31</v>
      </c>
      <c r="X298" s="19">
        <f>IFERROR(Ppto2021[[#This Row],[Diferencia vs Estimado2]]/Ppto2021[[#This Row],[Estimado 31.12.20]],0)</f>
        <v>3.7661307311530505</v>
      </c>
      <c r="Y298" s="13" t="s">
        <v>588</v>
      </c>
    </row>
    <row r="299" spans="1:25" x14ac:dyDescent="0.2">
      <c r="A299" s="13" t="s">
        <v>589</v>
      </c>
      <c r="B299" s="14" t="str">
        <f>MID(Consolidado!$A299,1,1)</f>
        <v>1</v>
      </c>
      <c r="C299" s="14" t="str">
        <f>MID(Consolidado!$A299,3,1)</f>
        <v>1</v>
      </c>
      <c r="D299" s="14" t="str">
        <f>MID(Consolidado!$A299,5,2)</f>
        <v>05</v>
      </c>
      <c r="E299" s="14" t="str">
        <f>MID(Consolidado!$A299,8,1)</f>
        <v>1</v>
      </c>
      <c r="F299" s="14" t="str">
        <f>MID(Consolidado!$A299,10,4)</f>
        <v>PR02</v>
      </c>
      <c r="G299" s="14" t="str">
        <f>MID(Consolidado!$A299,15,2)</f>
        <v>18</v>
      </c>
      <c r="H299" s="14" t="str">
        <f>MID(Consolidado!$A299,18,1)</f>
        <v>3</v>
      </c>
      <c r="I299" s="66" t="str">
        <f>MID(Consolidado!$A299,18,4)</f>
        <v>3451</v>
      </c>
      <c r="J299" s="66" t="str">
        <f>MID(Consolidado!$A299,23,2)</f>
        <v>00</v>
      </c>
      <c r="K299" s="69" t="str">
        <f>VLOOKUP(Ppto2021[[#This Row],[Partida]],Cog,2,FALSE)</f>
        <v xml:space="preserve">Seguros De Bienes Patrimoniales </v>
      </c>
      <c r="L299" s="15">
        <f>IFERROR(VLOOKUP(Consolidado!$A299,corte201031,3,FALSE),0)</f>
        <v>37017.83</v>
      </c>
      <c r="M299" s="15">
        <f>IFERROR(VLOOKUP(Consolidado!$A299,corte201031,4,FALSE),0)</f>
        <v>37017.83</v>
      </c>
      <c r="N299" s="15">
        <f>IFERROR(VLOOKUP(Consolidado!$A299,corte201031,4,FALSE)+VLOOKUP(Consolidado!$A299,corte201031,6,FALSE),0)</f>
        <v>37017.83</v>
      </c>
      <c r="O299" s="15">
        <f>Ppto2021[[#This Row],[Modificado 2020]]-Ppto2021[[#This Row],[Estimado 31.12.20]]</f>
        <v>0</v>
      </c>
      <c r="P299" s="16">
        <f>IFERROR(Ppto2021[[#This Row],[Diferencia]]/Ppto2021[[#This Row],[Modificado 2020]],0)</f>
        <v>0</v>
      </c>
      <c r="Q299" s="17">
        <v>0</v>
      </c>
      <c r="R299" s="17">
        <v>0</v>
      </c>
      <c r="S299" s="17">
        <v>38499</v>
      </c>
      <c r="T299" s="17">
        <f>Ppto2021[[#This Row],[Requerido  2021]]-Ppto2021[[#This Row],[Estimado 31.12.20]]</f>
        <v>1481.1699999999983</v>
      </c>
      <c r="U299" s="16">
        <f>IFERROR(Ppto2021[[#This Row],[Diferencia vs Estimado]]/Ppto2021[[#This Row],[Estimado 31.12.20]],0)</f>
        <v>4.0012339999400237E-2</v>
      </c>
      <c r="V299" s="17">
        <v>38499</v>
      </c>
      <c r="W299" s="37">
        <f>Ppto2021[[#This Row],[Cifra Ajustada 2021]]-Ppto2021[[#This Row],[Estimado 31.12.20]]</f>
        <v>1481.1699999999983</v>
      </c>
      <c r="X299" s="19">
        <f>IFERROR(Ppto2021[[#This Row],[Diferencia vs Estimado2]]/Ppto2021[[#This Row],[Estimado 31.12.20]],0)</f>
        <v>4.0012339999400237E-2</v>
      </c>
      <c r="Y299" s="13" t="s">
        <v>298</v>
      </c>
    </row>
    <row r="300" spans="1:25" x14ac:dyDescent="0.2">
      <c r="A300" s="13" t="s">
        <v>590</v>
      </c>
      <c r="B300" s="14" t="str">
        <f>MID(Consolidado!$A300,1,1)</f>
        <v>1</v>
      </c>
      <c r="C300" s="14" t="str">
        <f>MID(Consolidado!$A300,3,1)</f>
        <v>1</v>
      </c>
      <c r="D300" s="14" t="str">
        <f>MID(Consolidado!$A300,5,2)</f>
        <v>05</v>
      </c>
      <c r="E300" s="14" t="str">
        <f>MID(Consolidado!$A300,8,1)</f>
        <v>1</v>
      </c>
      <c r="F300" s="14" t="str">
        <f>MID(Consolidado!$A300,10,4)</f>
        <v>PR02</v>
      </c>
      <c r="G300" s="14" t="str">
        <f>MID(Consolidado!$A300,15,2)</f>
        <v>18</v>
      </c>
      <c r="H300" s="14" t="str">
        <f>MID(Consolidado!$A300,18,1)</f>
        <v>3</v>
      </c>
      <c r="I300" s="66" t="str">
        <f>MID(Consolidado!$A300,18,4)</f>
        <v>3512</v>
      </c>
      <c r="J300" s="66" t="str">
        <f>MID(Consolidado!$A300,23,2)</f>
        <v>00</v>
      </c>
      <c r="K300" s="69" t="str">
        <f>VLOOKUP(Ppto2021[[#This Row],[Partida]],Cog,2,FALSE)</f>
        <v>Mantenimiento Y Conservacion Menor De Inmuebles Para La Prestacion De Servicios Publicos</v>
      </c>
      <c r="L300" s="15">
        <f>IFERROR(VLOOKUP(Consolidado!$A300,corte201031,3,FALSE),0)</f>
        <v>43036</v>
      </c>
      <c r="M300" s="15">
        <f>IFERROR(VLOOKUP(Consolidado!$A300,corte201031,4,FALSE),0)</f>
        <v>24877.06</v>
      </c>
      <c r="N300" s="15">
        <f>IFERROR(VLOOKUP(Consolidado!$A300,corte201031,4,FALSE)+VLOOKUP(Consolidado!$A300,corte201031,6,FALSE),0)</f>
        <v>24877.06</v>
      </c>
      <c r="O300" s="15">
        <f>Ppto2021[[#This Row],[Modificado 2020]]-Ppto2021[[#This Row],[Estimado 31.12.20]]</f>
        <v>18158.939999999999</v>
      </c>
      <c r="P300" s="16">
        <f>IFERROR(Ppto2021[[#This Row],[Diferencia]]/Ppto2021[[#This Row],[Modificado 2020]],0)</f>
        <v>0.42194767171670228</v>
      </c>
      <c r="Q300" s="17">
        <v>0</v>
      </c>
      <c r="R300" s="17">
        <v>0</v>
      </c>
      <c r="S300" s="17">
        <v>1250000</v>
      </c>
      <c r="T300" s="17">
        <f>Ppto2021[[#This Row],[Requerido  2021]]-Ppto2021[[#This Row],[Estimado 31.12.20]]</f>
        <v>1225122.94</v>
      </c>
      <c r="U300" s="16">
        <f>IFERROR(Ppto2021[[#This Row],[Diferencia vs Estimado]]/Ppto2021[[#This Row],[Estimado 31.12.20]],0)</f>
        <v>49.24709511493721</v>
      </c>
      <c r="V300" s="17">
        <v>50000</v>
      </c>
      <c r="W300" s="37">
        <f>Ppto2021[[#This Row],[Cifra Ajustada 2021]]-Ppto2021[[#This Row],[Estimado 31.12.20]]</f>
        <v>25122.94</v>
      </c>
      <c r="X300" s="19">
        <f>IFERROR(Ppto2021[[#This Row],[Diferencia vs Estimado2]]/Ppto2021[[#This Row],[Estimado 31.12.20]],0)</f>
        <v>1.0098838045974885</v>
      </c>
      <c r="Y300" s="13" t="s">
        <v>591</v>
      </c>
    </row>
    <row r="301" spans="1:25" x14ac:dyDescent="0.2">
      <c r="A301" s="13" t="s">
        <v>592</v>
      </c>
      <c r="B301" s="14" t="str">
        <f>MID(Consolidado!$A301,1,1)</f>
        <v>1</v>
      </c>
      <c r="C301" s="14" t="str">
        <f>MID(Consolidado!$A301,3,1)</f>
        <v>1</v>
      </c>
      <c r="D301" s="14" t="str">
        <f>MID(Consolidado!$A301,5,2)</f>
        <v>05</v>
      </c>
      <c r="E301" s="14" t="str">
        <f>MID(Consolidado!$A301,8,1)</f>
        <v>1</v>
      </c>
      <c r="F301" s="14" t="str">
        <f>MID(Consolidado!$A301,10,4)</f>
        <v>PR02</v>
      </c>
      <c r="G301" s="14" t="str">
        <f>MID(Consolidado!$A301,15,2)</f>
        <v>18</v>
      </c>
      <c r="H301" s="14" t="str">
        <f>MID(Consolidado!$A301,18,1)</f>
        <v>3</v>
      </c>
      <c r="I301" s="66" t="str">
        <f>MID(Consolidado!$A301,18,4)</f>
        <v>3551</v>
      </c>
      <c r="J301" s="66" t="str">
        <f>MID(Consolidado!$A301,23,2)</f>
        <v>00</v>
      </c>
      <c r="K301" s="69" t="str">
        <f>VLOOKUP(Ppto2021[[#This Row],[Partida]],Cog,2,FALSE)</f>
        <v xml:space="preserve">Mantenimiento Y Conservacion De Vehiculos Terrestres, Aereos, Maritimos, Lacustres Y Fluviales </v>
      </c>
      <c r="L301" s="15">
        <f>IFERROR(VLOOKUP(Consolidado!$A301,corte201031,3,FALSE),0)</f>
        <v>9789</v>
      </c>
      <c r="M301" s="15">
        <f>IFERROR(VLOOKUP(Consolidado!$A301,corte201031,4,FALSE),0)</f>
        <v>5570</v>
      </c>
      <c r="N301" s="15">
        <f>IFERROR(VLOOKUP(Consolidado!$A301,corte201031,4,FALSE)+VLOOKUP(Consolidado!$A301,corte201031,6,FALSE),0)</f>
        <v>7070</v>
      </c>
      <c r="O301" s="15">
        <f>Ppto2021[[#This Row],[Modificado 2020]]-Ppto2021[[#This Row],[Estimado 31.12.20]]</f>
        <v>2719</v>
      </c>
      <c r="P301" s="16">
        <f>IFERROR(Ppto2021[[#This Row],[Diferencia]]/Ppto2021[[#This Row],[Modificado 2020]],0)</f>
        <v>0.27776075186433752</v>
      </c>
      <c r="Q301" s="17">
        <v>0</v>
      </c>
      <c r="R301" s="17">
        <v>0</v>
      </c>
      <c r="S301" s="17">
        <v>20000</v>
      </c>
      <c r="T301" s="17">
        <f>Ppto2021[[#This Row],[Requerido  2021]]-Ppto2021[[#This Row],[Estimado 31.12.20]]</f>
        <v>12930</v>
      </c>
      <c r="U301" s="16">
        <f>IFERROR(Ppto2021[[#This Row],[Diferencia vs Estimado]]/Ppto2021[[#This Row],[Estimado 31.12.20]],0)</f>
        <v>1.8288543140028288</v>
      </c>
      <c r="V301" s="17">
        <v>20000</v>
      </c>
      <c r="W301" s="37">
        <f>Ppto2021[[#This Row],[Cifra Ajustada 2021]]-Ppto2021[[#This Row],[Estimado 31.12.20]]</f>
        <v>12930</v>
      </c>
      <c r="X301" s="19">
        <f>IFERROR(Ppto2021[[#This Row],[Diferencia vs Estimado2]]/Ppto2021[[#This Row],[Estimado 31.12.20]],0)</f>
        <v>1.8288543140028288</v>
      </c>
      <c r="Y301" s="13" t="s">
        <v>300</v>
      </c>
    </row>
    <row r="302" spans="1:25" x14ac:dyDescent="0.2">
      <c r="A302" s="13" t="s">
        <v>593</v>
      </c>
      <c r="B302" s="14" t="str">
        <f>MID(Consolidado!$A302,1,1)</f>
        <v>1</v>
      </c>
      <c r="C302" s="14" t="str">
        <f>MID(Consolidado!$A302,3,1)</f>
        <v>1</v>
      </c>
      <c r="D302" s="14" t="str">
        <f>MID(Consolidado!$A302,5,2)</f>
        <v>05</v>
      </c>
      <c r="E302" s="14" t="str">
        <f>MID(Consolidado!$A302,8,1)</f>
        <v>1</v>
      </c>
      <c r="F302" s="14" t="str">
        <f>MID(Consolidado!$A302,10,4)</f>
        <v>PR02</v>
      </c>
      <c r="G302" s="14" t="str">
        <f>MID(Consolidado!$A302,15,2)</f>
        <v>18</v>
      </c>
      <c r="H302" s="14" t="str">
        <f>MID(Consolidado!$A302,18,1)</f>
        <v>3</v>
      </c>
      <c r="I302" s="66" t="str">
        <f>MID(Consolidado!$A302,18,4)</f>
        <v>3571</v>
      </c>
      <c r="J302" s="66" t="str">
        <f>MID(Consolidado!$A302,23,2)</f>
        <v>00</v>
      </c>
      <c r="K302" s="69" t="str">
        <f>VLOOKUP(Ppto2021[[#This Row],[Partida]],Cog,2,FALSE)</f>
        <v xml:space="preserve">Instalacion, Reparación Y Mantenimiento De Maquinaria Y Otros Equipos </v>
      </c>
      <c r="L302" s="15">
        <f>IFERROR(VLOOKUP(Consolidado!$A302,corte201031,3,FALSE),0)</f>
        <v>30256</v>
      </c>
      <c r="M302" s="15">
        <f>IFERROR(VLOOKUP(Consolidado!$A302,corte201031,4,FALSE),0)</f>
        <v>8142</v>
      </c>
      <c r="N302" s="15">
        <f>IFERROR(VLOOKUP(Consolidado!$A302,corte201031,4,FALSE)+VLOOKUP(Consolidado!$A302,corte201031,6,FALSE),0)</f>
        <v>30252</v>
      </c>
      <c r="O302" s="15">
        <f>Ppto2021[[#This Row],[Modificado 2020]]-Ppto2021[[#This Row],[Estimado 31.12.20]]</f>
        <v>4</v>
      </c>
      <c r="P302" s="16">
        <f>IFERROR(Ppto2021[[#This Row],[Diferencia]]/Ppto2021[[#This Row],[Modificado 2020]],0)</f>
        <v>1.3220518244315177E-4</v>
      </c>
      <c r="Q302" s="17">
        <v>0</v>
      </c>
      <c r="R302" s="17">
        <v>0</v>
      </c>
      <c r="S302" s="17">
        <v>58806</v>
      </c>
      <c r="T302" s="17">
        <f>Ppto2021[[#This Row],[Requerido  2021]]-Ppto2021[[#This Row],[Estimado 31.12.20]]</f>
        <v>28554</v>
      </c>
      <c r="U302" s="16">
        <f>IFERROR(Ppto2021[[#This Row],[Diferencia vs Estimado]]/Ppto2021[[#This Row],[Estimado 31.12.20]],0)</f>
        <v>0.94387147957159856</v>
      </c>
      <c r="V302" s="17">
        <v>58806</v>
      </c>
      <c r="W302" s="37">
        <f>Ppto2021[[#This Row],[Cifra Ajustada 2021]]-Ppto2021[[#This Row],[Estimado 31.12.20]]</f>
        <v>28554</v>
      </c>
      <c r="X302" s="19">
        <f>IFERROR(Ppto2021[[#This Row],[Diferencia vs Estimado2]]/Ppto2021[[#This Row],[Estimado 31.12.20]],0)</f>
        <v>0.94387147957159856</v>
      </c>
      <c r="Y302" s="13" t="s">
        <v>399</v>
      </c>
    </row>
    <row r="303" spans="1:25" x14ac:dyDescent="0.2">
      <c r="A303" s="13" t="s">
        <v>594</v>
      </c>
      <c r="B303" s="14" t="str">
        <f>MID(Consolidado!$A303,1,1)</f>
        <v>1</v>
      </c>
      <c r="C303" s="14" t="str">
        <f>MID(Consolidado!$A303,3,1)</f>
        <v>1</v>
      </c>
      <c r="D303" s="14" t="str">
        <f>MID(Consolidado!$A303,5,2)</f>
        <v>05</v>
      </c>
      <c r="E303" s="14" t="str">
        <f>MID(Consolidado!$A303,8,1)</f>
        <v>1</v>
      </c>
      <c r="F303" s="14" t="str">
        <f>MID(Consolidado!$A303,10,4)</f>
        <v>PR02</v>
      </c>
      <c r="G303" s="14" t="str">
        <f>MID(Consolidado!$A303,15,2)</f>
        <v>18</v>
      </c>
      <c r="H303" s="14" t="str">
        <f>MID(Consolidado!$A303,18,1)</f>
        <v>3</v>
      </c>
      <c r="I303" s="66" t="str">
        <f>MID(Consolidado!$A303,18,4)</f>
        <v>3572</v>
      </c>
      <c r="J303" s="66" t="str">
        <f>MID(Consolidado!$A303,23,2)</f>
        <v>00</v>
      </c>
      <c r="K303" s="69" t="str">
        <f>VLOOKUP(Ppto2021[[#This Row],[Partida]],Cog,2,FALSE)</f>
        <v>Mantenimiento Y Conservación De Maquinaría Y Equipo De Trabajo Específico</v>
      </c>
      <c r="L303" s="15">
        <f>IFERROR(VLOOKUP(Consolidado!$A303,corte201031,3,FALSE),0)</f>
        <v>20044</v>
      </c>
      <c r="M303" s="15">
        <f>IFERROR(VLOOKUP(Consolidado!$A303,corte201031,4,FALSE),0)</f>
        <v>19622.52</v>
      </c>
      <c r="N303" s="15">
        <f>IFERROR(VLOOKUP(Consolidado!$A303,corte201031,4,FALSE)+VLOOKUP(Consolidado!$A303,corte201031,6,FALSE),0)</f>
        <v>19622.52</v>
      </c>
      <c r="O303" s="15">
        <f>Ppto2021[[#This Row],[Modificado 2020]]-Ppto2021[[#This Row],[Estimado 31.12.20]]</f>
        <v>421.47999999999956</v>
      </c>
      <c r="P303" s="16">
        <f>IFERROR(Ppto2021[[#This Row],[Diferencia]]/Ppto2021[[#This Row],[Modificado 2020]],0)</f>
        <v>2.1027738974256614E-2</v>
      </c>
      <c r="Q303" s="17">
        <v>0</v>
      </c>
      <c r="R303" s="17">
        <v>0</v>
      </c>
      <c r="S303" s="17">
        <v>30000</v>
      </c>
      <c r="T303" s="17">
        <f>Ppto2021[[#This Row],[Requerido  2021]]-Ppto2021[[#This Row],[Estimado 31.12.20]]</f>
        <v>10377.48</v>
      </c>
      <c r="U303" s="16">
        <f>IFERROR(Ppto2021[[#This Row],[Diferencia vs Estimado]]/Ppto2021[[#This Row],[Estimado 31.12.20]],0)</f>
        <v>0.52885562099057615</v>
      </c>
      <c r="V303" s="17">
        <v>20000</v>
      </c>
      <c r="W303" s="37">
        <f>Ppto2021[[#This Row],[Cifra Ajustada 2021]]-Ppto2021[[#This Row],[Estimado 31.12.20]]</f>
        <v>377.47999999999956</v>
      </c>
      <c r="X303" s="19">
        <f>IFERROR(Ppto2021[[#This Row],[Diferencia vs Estimado2]]/Ppto2021[[#This Row],[Estimado 31.12.20]],0)</f>
        <v>1.9237080660384067E-2</v>
      </c>
      <c r="Y303" s="13" t="s">
        <v>470</v>
      </c>
    </row>
    <row r="304" spans="1:25" x14ac:dyDescent="0.2">
      <c r="A304" s="13" t="s">
        <v>595</v>
      </c>
      <c r="B304" s="14" t="str">
        <f>MID(Consolidado!$A304,1,1)</f>
        <v>1</v>
      </c>
      <c r="C304" s="14" t="str">
        <f>MID(Consolidado!$A304,3,1)</f>
        <v>1</v>
      </c>
      <c r="D304" s="14" t="str">
        <f>MID(Consolidado!$A304,5,2)</f>
        <v>05</v>
      </c>
      <c r="E304" s="14" t="str">
        <f>MID(Consolidado!$A304,8,1)</f>
        <v>1</v>
      </c>
      <c r="F304" s="14" t="str">
        <f>MID(Consolidado!$A304,10,4)</f>
        <v>PR02</v>
      </c>
      <c r="G304" s="14" t="str">
        <f>MID(Consolidado!$A304,15,2)</f>
        <v>18</v>
      </c>
      <c r="H304" s="14" t="str">
        <f>MID(Consolidado!$A304,18,1)</f>
        <v>3</v>
      </c>
      <c r="I304" s="66" t="str">
        <f>MID(Consolidado!$A304,18,4)</f>
        <v>3581</v>
      </c>
      <c r="J304" s="66" t="str">
        <f>MID(Consolidado!$A304,23,2)</f>
        <v>00</v>
      </c>
      <c r="K304" s="69" t="str">
        <f>VLOOKUP(Ppto2021[[#This Row],[Partida]],Cog,2,FALSE)</f>
        <v xml:space="preserve">Servicios De Limpieza Y Manejo De Desechos </v>
      </c>
      <c r="L304" s="15">
        <f>IFERROR(VLOOKUP(Consolidado!$A304,corte201031,3,FALSE),0)</f>
        <v>335924</v>
      </c>
      <c r="M304" s="15">
        <f>IFERROR(VLOOKUP(Consolidado!$A304,corte201031,4,FALSE),0)</f>
        <v>227610</v>
      </c>
      <c r="N304" s="15">
        <f>IFERROR(VLOOKUP(Consolidado!$A304,corte201031,4,FALSE)+VLOOKUP(Consolidado!$A304,corte201031,6,FALSE),0)</f>
        <v>273132</v>
      </c>
      <c r="O304" s="15">
        <f>Ppto2021[[#This Row],[Modificado 2020]]-Ppto2021[[#This Row],[Estimado 31.12.20]]</f>
        <v>62792</v>
      </c>
      <c r="P304" s="16">
        <f>IFERROR(Ppto2021[[#This Row],[Diferencia]]/Ppto2021[[#This Row],[Modificado 2020]],0)</f>
        <v>0.18692323263595337</v>
      </c>
      <c r="Q304" s="17">
        <v>0</v>
      </c>
      <c r="R304" s="17">
        <v>0</v>
      </c>
      <c r="S304" s="17">
        <v>445950</v>
      </c>
      <c r="T304" s="17">
        <f>Ppto2021[[#This Row],[Requerido  2021]]-Ppto2021[[#This Row],[Estimado 31.12.20]]</f>
        <v>172818</v>
      </c>
      <c r="U304" s="16">
        <f>IFERROR(Ppto2021[[#This Row],[Diferencia vs Estimado]]/Ppto2021[[#This Row],[Estimado 31.12.20]],0)</f>
        <v>0.63272703308290501</v>
      </c>
      <c r="V304" s="17">
        <v>375000</v>
      </c>
      <c r="W304" s="37">
        <f>Ppto2021[[#This Row],[Cifra Ajustada 2021]]-Ppto2021[[#This Row],[Estimado 31.12.20]]</f>
        <v>101868</v>
      </c>
      <c r="X304" s="19">
        <f>IFERROR(Ppto2021[[#This Row],[Diferencia vs Estimado2]]/Ppto2021[[#This Row],[Estimado 31.12.20]],0)</f>
        <v>0.37296252361495541</v>
      </c>
      <c r="Y304" s="13" t="s">
        <v>402</v>
      </c>
    </row>
    <row r="305" spans="1:25" x14ac:dyDescent="0.2">
      <c r="A305" s="13" t="s">
        <v>596</v>
      </c>
      <c r="B305" s="14" t="str">
        <f>MID(Consolidado!$A305,1,1)</f>
        <v>1</v>
      </c>
      <c r="C305" s="14" t="str">
        <f>MID(Consolidado!$A305,3,1)</f>
        <v>1</v>
      </c>
      <c r="D305" s="14" t="str">
        <f>MID(Consolidado!$A305,5,2)</f>
        <v>05</v>
      </c>
      <c r="E305" s="14" t="str">
        <f>MID(Consolidado!$A305,8,1)</f>
        <v>1</v>
      </c>
      <c r="F305" s="14" t="str">
        <f>MID(Consolidado!$A305,10,4)</f>
        <v>PR02</v>
      </c>
      <c r="G305" s="14" t="str">
        <f>MID(Consolidado!$A305,15,2)</f>
        <v>18</v>
      </c>
      <c r="H305" s="14" t="str">
        <f>MID(Consolidado!$A305,18,1)</f>
        <v>3</v>
      </c>
      <c r="I305" s="66" t="str">
        <f>MID(Consolidado!$A305,18,4)</f>
        <v>3591</v>
      </c>
      <c r="J305" s="66" t="str">
        <f>MID(Consolidado!$A305,23,2)</f>
        <v>00</v>
      </c>
      <c r="K305" s="69" t="str">
        <f>VLOOKUP(Ppto2021[[#This Row],[Partida]],Cog,2,FALSE)</f>
        <v xml:space="preserve">Servicios De Jardinería Y Fumigación </v>
      </c>
      <c r="L305" s="15">
        <f>IFERROR(VLOOKUP(Consolidado!$A305,corte201031,3,FALSE),0)</f>
        <v>18276</v>
      </c>
      <c r="M305" s="15">
        <f>IFERROR(VLOOKUP(Consolidado!$A305,corte201031,4,FALSE),0)</f>
        <v>10800</v>
      </c>
      <c r="N305" s="15">
        <f>IFERROR(VLOOKUP(Consolidado!$A305,corte201031,4,FALSE)+VLOOKUP(Consolidado!$A305,corte201031,6,FALSE),0)</f>
        <v>14400</v>
      </c>
      <c r="O305" s="15">
        <f>Ppto2021[[#This Row],[Modificado 2020]]-Ppto2021[[#This Row],[Estimado 31.12.20]]</f>
        <v>3876</v>
      </c>
      <c r="P305" s="16">
        <f>IFERROR(Ppto2021[[#This Row],[Diferencia]]/Ppto2021[[#This Row],[Modificado 2020]],0)</f>
        <v>0.21208141825344715</v>
      </c>
      <c r="Q305" s="17">
        <v>0</v>
      </c>
      <c r="R305" s="17">
        <v>0</v>
      </c>
      <c r="S305" s="17">
        <v>38090</v>
      </c>
      <c r="T305" s="17">
        <f>Ppto2021[[#This Row],[Requerido  2021]]-Ppto2021[[#This Row],[Estimado 31.12.20]]</f>
        <v>23690</v>
      </c>
      <c r="U305" s="16">
        <f>IFERROR(Ppto2021[[#This Row],[Diferencia vs Estimado]]/Ppto2021[[#This Row],[Estimado 31.12.20]],0)</f>
        <v>1.6451388888888889</v>
      </c>
      <c r="V305" s="17">
        <v>45000</v>
      </c>
      <c r="W305" s="37">
        <f>Ppto2021[[#This Row],[Cifra Ajustada 2021]]-Ppto2021[[#This Row],[Estimado 31.12.20]]</f>
        <v>30600</v>
      </c>
      <c r="X305" s="19">
        <f>IFERROR(Ppto2021[[#This Row],[Diferencia vs Estimado2]]/Ppto2021[[#This Row],[Estimado 31.12.20]],0)</f>
        <v>2.125</v>
      </c>
      <c r="Y305" s="13" t="s">
        <v>405</v>
      </c>
    </row>
    <row r="306" spans="1:25" x14ac:dyDescent="0.2">
      <c r="A306" s="13" t="s">
        <v>597</v>
      </c>
      <c r="B306" s="14" t="str">
        <f>MID(Consolidado!$A306,1,1)</f>
        <v>1</v>
      </c>
      <c r="C306" s="14" t="str">
        <f>MID(Consolidado!$A306,3,1)</f>
        <v>1</v>
      </c>
      <c r="D306" s="14" t="str">
        <f>MID(Consolidado!$A306,5,2)</f>
        <v>05</v>
      </c>
      <c r="E306" s="14" t="str">
        <f>MID(Consolidado!$A306,8,1)</f>
        <v>1</v>
      </c>
      <c r="F306" s="14" t="str">
        <f>MID(Consolidado!$A306,10,4)</f>
        <v>PR02</v>
      </c>
      <c r="G306" s="14" t="str">
        <f>MID(Consolidado!$A306,15,2)</f>
        <v>18</v>
      </c>
      <c r="H306" s="14" t="str">
        <f>MID(Consolidado!$A306,18,1)</f>
        <v>3</v>
      </c>
      <c r="I306" s="66" t="str">
        <f>MID(Consolidado!$A306,18,4)</f>
        <v>3621</v>
      </c>
      <c r="J306" s="66" t="str">
        <f>MID(Consolidado!$A306,23,2)</f>
        <v>00</v>
      </c>
      <c r="K306" s="69" t="str">
        <f>VLOOKUP(Ppto2021[[#This Row],[Partida]],Cog,2,FALSE)</f>
        <v xml:space="preserve">Difusión Por Radio, Televisión Y Otros Medios De Mensajes Comerciales Para Promover La Venta De Bienes O Servicios </v>
      </c>
      <c r="L306" s="15">
        <f>IFERROR(VLOOKUP(Consolidado!$A306,corte201031,3,FALSE),0)</f>
        <v>1768</v>
      </c>
      <c r="M306" s="15">
        <f>IFERROR(VLOOKUP(Consolidado!$A306,corte201031,4,FALSE),0)</f>
        <v>1081.1199999999999</v>
      </c>
      <c r="N306" s="15">
        <f>IFERROR(VLOOKUP(Consolidado!$A306,corte201031,4,FALSE)+VLOOKUP(Consolidado!$A306,corte201031,6,FALSE),0)</f>
        <v>1081.1199999999999</v>
      </c>
      <c r="O306" s="15">
        <f>Ppto2021[[#This Row],[Modificado 2020]]-Ppto2021[[#This Row],[Estimado 31.12.20]]</f>
        <v>686.88000000000011</v>
      </c>
      <c r="P306" s="16">
        <f>IFERROR(Ppto2021[[#This Row],[Diferencia]]/Ppto2021[[#This Row],[Modificado 2020]],0)</f>
        <v>0.38850678733031679</v>
      </c>
      <c r="Q306" s="17">
        <v>0</v>
      </c>
      <c r="R306" s="17">
        <v>0</v>
      </c>
      <c r="S306" s="17">
        <v>10000</v>
      </c>
      <c r="T306" s="17">
        <f>Ppto2021[[#This Row],[Requerido  2021]]-Ppto2021[[#This Row],[Estimado 31.12.20]]</f>
        <v>8918.880000000001</v>
      </c>
      <c r="U306" s="16">
        <f>IFERROR(Ppto2021[[#This Row],[Diferencia vs Estimado]]/Ppto2021[[#This Row],[Estimado 31.12.20]],0)</f>
        <v>8.2496670119875706</v>
      </c>
      <c r="V306" s="17">
        <v>0</v>
      </c>
      <c r="W306" s="37">
        <f>Ppto2021[[#This Row],[Cifra Ajustada 2021]]-Ppto2021[[#This Row],[Estimado 31.12.20]]</f>
        <v>-1081.1199999999999</v>
      </c>
      <c r="X306" s="19">
        <f>IFERROR(Ppto2021[[#This Row],[Diferencia vs Estimado2]]/Ppto2021[[#This Row],[Estimado 31.12.20]],0)</f>
        <v>-1</v>
      </c>
      <c r="Y306" s="13" t="s">
        <v>598</v>
      </c>
    </row>
    <row r="307" spans="1:25" x14ac:dyDescent="0.2">
      <c r="A307" s="13" t="s">
        <v>599</v>
      </c>
      <c r="B307" s="14" t="str">
        <f>MID(Consolidado!$A307,1,1)</f>
        <v>1</v>
      </c>
      <c r="C307" s="14" t="str">
        <f>MID(Consolidado!$A307,3,1)</f>
        <v>1</v>
      </c>
      <c r="D307" s="14" t="str">
        <f>MID(Consolidado!$A307,5,2)</f>
        <v>05</v>
      </c>
      <c r="E307" s="14" t="str">
        <f>MID(Consolidado!$A307,8,1)</f>
        <v>1</v>
      </c>
      <c r="F307" s="14" t="str">
        <f>MID(Consolidado!$A307,10,4)</f>
        <v>PR02</v>
      </c>
      <c r="G307" s="14" t="str">
        <f>MID(Consolidado!$A307,15,2)</f>
        <v>18</v>
      </c>
      <c r="H307" s="14" t="str">
        <f>MID(Consolidado!$A307,18,1)</f>
        <v>3</v>
      </c>
      <c r="I307" s="66" t="str">
        <f>MID(Consolidado!$A307,18,4)</f>
        <v>3921</v>
      </c>
      <c r="J307" s="66" t="str">
        <f>MID(Consolidado!$A307,23,2)</f>
        <v>00</v>
      </c>
      <c r="K307" s="69" t="str">
        <f>VLOOKUP(Ppto2021[[#This Row],[Partida]],Cog,2,FALSE)</f>
        <v xml:space="preserve">Otros Impuestos Y Derechos </v>
      </c>
      <c r="L307" s="15">
        <f>IFERROR(VLOOKUP(Consolidado!$A307,corte201031,3,FALSE),0)</f>
        <v>7111.22</v>
      </c>
      <c r="M307" s="15">
        <f>IFERROR(VLOOKUP(Consolidado!$A307,corte201031,4,FALSE),0)</f>
        <v>7111.22</v>
      </c>
      <c r="N307" s="15">
        <f>IFERROR(VLOOKUP(Consolidado!$A307,corte201031,4,FALSE)+VLOOKUP(Consolidado!$A307,corte201031,6,FALSE),0)</f>
        <v>7111.22</v>
      </c>
      <c r="O307" s="15">
        <f>Ppto2021[[#This Row],[Modificado 2020]]-Ppto2021[[#This Row],[Estimado 31.12.20]]</f>
        <v>0</v>
      </c>
      <c r="P307" s="16">
        <f>IFERROR(Ppto2021[[#This Row],[Diferencia]]/Ppto2021[[#This Row],[Modificado 2020]],0)</f>
        <v>0</v>
      </c>
      <c r="Q307" s="17">
        <v>0</v>
      </c>
      <c r="R307" s="17">
        <v>0</v>
      </c>
      <c r="S307" s="17">
        <v>15000</v>
      </c>
      <c r="T307" s="17">
        <f>Ppto2021[[#This Row],[Requerido  2021]]-Ppto2021[[#This Row],[Estimado 31.12.20]]</f>
        <v>7888.78</v>
      </c>
      <c r="U307" s="16">
        <f>IFERROR(Ppto2021[[#This Row],[Diferencia vs Estimado]]/Ppto2021[[#This Row],[Estimado 31.12.20]],0)</f>
        <v>1.1093427006898957</v>
      </c>
      <c r="V307" s="17">
        <v>10000</v>
      </c>
      <c r="W307" s="37">
        <f>Ppto2021[[#This Row],[Cifra Ajustada 2021]]-Ppto2021[[#This Row],[Estimado 31.12.20]]</f>
        <v>2888.7799999999997</v>
      </c>
      <c r="X307" s="19">
        <f>IFERROR(Ppto2021[[#This Row],[Diferencia vs Estimado2]]/Ppto2021[[#This Row],[Estimado 31.12.20]],0)</f>
        <v>0.40622846712659705</v>
      </c>
      <c r="Y307" s="13" t="s">
        <v>600</v>
      </c>
    </row>
    <row r="308" spans="1:25" x14ac:dyDescent="0.2">
      <c r="A308" s="13" t="s">
        <v>1898</v>
      </c>
      <c r="B308" s="20" t="str">
        <f>MID(Consolidado!$A308,1,1)</f>
        <v>1</v>
      </c>
      <c r="C308" s="20" t="str">
        <f>MID(Consolidado!$A308,3,1)</f>
        <v>1</v>
      </c>
      <c r="D308" s="20" t="str">
        <f>MID(Consolidado!$A308,5,2)</f>
        <v>05</v>
      </c>
      <c r="E308" s="20" t="str">
        <f>MID(Consolidado!$A308,8,1)</f>
        <v>1</v>
      </c>
      <c r="F308" s="20" t="str">
        <f>MID(Consolidado!$A308,10,4)</f>
        <v>PR02</v>
      </c>
      <c r="G308" s="20" t="str">
        <f>MID(Consolidado!$A308,15,2)</f>
        <v>18</v>
      </c>
      <c r="H308" s="20" t="str">
        <f>MID(Consolidado!$A308,18,1)</f>
        <v>5</v>
      </c>
      <c r="I308" s="66" t="str">
        <f>MID(Consolidado!$A308,18,4)</f>
        <v>5111</v>
      </c>
      <c r="J308" s="66" t="str">
        <f>MID(Consolidado!$A308,23,2)</f>
        <v>00</v>
      </c>
      <c r="K308" s="69" t="str">
        <f>VLOOKUP(Ppto2021[[#This Row],[Partida]],Cog,2,FALSE)</f>
        <v xml:space="preserve">Muebles De Oficina Y Estantería </v>
      </c>
      <c r="L308" s="15">
        <f>IFERROR(VLOOKUP(Consolidado!$A308,corte201031,3,FALSE),0)</f>
        <v>940</v>
      </c>
      <c r="M308" s="15">
        <f>IFERROR(VLOOKUP(Consolidado!$A308,corte201031,4,FALSE),0)</f>
        <v>0</v>
      </c>
      <c r="N308" s="15">
        <f>IFERROR(VLOOKUP(Consolidado!$A308,corte201031,4,FALSE)+VLOOKUP(Consolidado!$A308,corte201031,6,FALSE),0)</f>
        <v>0</v>
      </c>
      <c r="O308" s="15">
        <f>Ppto2021[[#This Row],[Modificado 2020]]-Ppto2021[[#This Row],[Estimado 31.12.20]]</f>
        <v>940</v>
      </c>
      <c r="P308" s="16">
        <f>IFERROR(Ppto2021[[#This Row],[Diferencia]]/Ppto2021[[#This Row],[Modificado 2020]],0)</f>
        <v>1</v>
      </c>
      <c r="Q308" s="17">
        <v>0</v>
      </c>
      <c r="R308" s="17">
        <v>0</v>
      </c>
      <c r="S308" s="17">
        <v>0</v>
      </c>
      <c r="T308" s="17">
        <f>Ppto2021[[#This Row],[Requerido  2021]]-Ppto2021[[#This Row],[Estimado 31.12.20]]</f>
        <v>0</v>
      </c>
      <c r="U308" s="16">
        <f>IFERROR(Ppto2021[[#This Row],[Diferencia vs Estimado]]/Ppto2021[[#This Row],[Estimado 31.12.20]],0)</f>
        <v>0</v>
      </c>
      <c r="V308" s="17">
        <v>0</v>
      </c>
      <c r="W308" s="37">
        <f>Ppto2021[[#This Row],[Cifra Ajustada 2021]]-Ppto2021[[#This Row],[Estimado 31.12.20]]</f>
        <v>0</v>
      </c>
      <c r="X308" s="19">
        <f>IFERROR(Ppto2021[[#This Row],[Diferencia vs Estimado2]]/Ppto2021[[#This Row],[Estimado 31.12.20]],0)</f>
        <v>0</v>
      </c>
      <c r="Y308" s="13" t="s">
        <v>3061</v>
      </c>
    </row>
    <row r="309" spans="1:25" x14ac:dyDescent="0.2">
      <c r="A309" s="13" t="s">
        <v>601</v>
      </c>
      <c r="B309" s="14" t="str">
        <f>MID(Consolidado!$A309,1,1)</f>
        <v>1</v>
      </c>
      <c r="C309" s="14" t="str">
        <f>MID(Consolidado!$A309,3,1)</f>
        <v>1</v>
      </c>
      <c r="D309" s="14" t="str">
        <f>MID(Consolidado!$A309,5,2)</f>
        <v>05</v>
      </c>
      <c r="E309" s="14" t="str">
        <f>MID(Consolidado!$A309,8,1)</f>
        <v>1</v>
      </c>
      <c r="F309" s="14" t="str">
        <f>MID(Consolidado!$A309,10,4)</f>
        <v>PR02</v>
      </c>
      <c r="G309" s="14" t="str">
        <f>MID(Consolidado!$A309,15,2)</f>
        <v>18</v>
      </c>
      <c r="H309" s="14" t="str">
        <f>MID(Consolidado!$A309,18,1)</f>
        <v>5</v>
      </c>
      <c r="I309" s="66" t="str">
        <f>MID(Consolidado!$A309,18,4)</f>
        <v>5611</v>
      </c>
      <c r="J309" s="66" t="str">
        <f>MID(Consolidado!$A309,23,2)</f>
        <v>00</v>
      </c>
      <c r="K309" s="69" t="str">
        <f>VLOOKUP(Ppto2021[[#This Row],[Partida]],Cog,2,FALSE)</f>
        <v>Maquinaria Y Equipo Agropecuario</v>
      </c>
      <c r="L309" s="15">
        <f>IFERROR(VLOOKUP(Consolidado!$A309,corte201031,3,FALSE),0)</f>
        <v>0</v>
      </c>
      <c r="M309" s="15">
        <f>IFERROR(VLOOKUP(Consolidado!$A309,corte201031,4,FALSE),0)</f>
        <v>0</v>
      </c>
      <c r="N309" s="15">
        <f>IFERROR(VLOOKUP(Consolidado!$A309,corte201031,4,FALSE)+VLOOKUP(Consolidado!$A309,corte201031,6,FALSE),0)</f>
        <v>0</v>
      </c>
      <c r="O309" s="15">
        <f>Ppto2021[[#This Row],[Modificado 2020]]-Ppto2021[[#This Row],[Estimado 31.12.20]]</f>
        <v>0</v>
      </c>
      <c r="P309" s="16">
        <f>IFERROR(Ppto2021[[#This Row],[Diferencia]]/Ppto2021[[#This Row],[Modificado 2020]],0)</f>
        <v>0</v>
      </c>
      <c r="Q309" s="17">
        <v>0</v>
      </c>
      <c r="R309" s="17">
        <v>0</v>
      </c>
      <c r="S309" s="17">
        <v>50000</v>
      </c>
      <c r="T309" s="17">
        <f>Ppto2021[[#This Row],[Requerido  2021]]-Ppto2021[[#This Row],[Estimado 31.12.20]]</f>
        <v>50000</v>
      </c>
      <c r="U309" s="16">
        <f>IFERROR(Ppto2021[[#This Row],[Diferencia vs Estimado]]/Ppto2021[[#This Row],[Estimado 31.12.20]],0)</f>
        <v>0</v>
      </c>
      <c r="V309" s="17">
        <v>0</v>
      </c>
      <c r="W309" s="37">
        <f>Ppto2021[[#This Row],[Cifra Ajustada 2021]]-Ppto2021[[#This Row],[Estimado 31.12.20]]</f>
        <v>0</v>
      </c>
      <c r="X309" s="19">
        <f>IFERROR(Ppto2021[[#This Row],[Diferencia vs Estimado2]]/Ppto2021[[#This Row],[Estimado 31.12.20]],0)</f>
        <v>0</v>
      </c>
      <c r="Y309" s="13" t="s">
        <v>541</v>
      </c>
    </row>
    <row r="310" spans="1:25" x14ac:dyDescent="0.2">
      <c r="A310" s="13" t="s">
        <v>602</v>
      </c>
      <c r="B310" s="14" t="str">
        <f>MID(Consolidado!$A310,1,1)</f>
        <v>1</v>
      </c>
      <c r="C310" s="14" t="str">
        <f>MID(Consolidado!$A310,3,1)</f>
        <v>1</v>
      </c>
      <c r="D310" s="14" t="str">
        <f>MID(Consolidado!$A310,5,2)</f>
        <v>05</v>
      </c>
      <c r="E310" s="14" t="str">
        <f>MID(Consolidado!$A310,8,1)</f>
        <v>1</v>
      </c>
      <c r="F310" s="14" t="str">
        <f>MID(Consolidado!$A310,10,4)</f>
        <v>PR02</v>
      </c>
      <c r="G310" s="14" t="str">
        <f>MID(Consolidado!$A310,15,2)</f>
        <v>18</v>
      </c>
      <c r="H310" s="14" t="str">
        <f>MID(Consolidado!$A310,18,1)</f>
        <v>5</v>
      </c>
      <c r="I310" s="66" t="str">
        <f>MID(Consolidado!$A310,18,4)</f>
        <v>5621</v>
      </c>
      <c r="J310" s="66" t="str">
        <f>MID(Consolidado!$A310,23,2)</f>
        <v>00</v>
      </c>
      <c r="K310" s="69" t="str">
        <f>VLOOKUP(Ppto2021[[#This Row],[Partida]],Cog,2,FALSE)</f>
        <v xml:space="preserve">Maquinaria Y Equipo Industrial </v>
      </c>
      <c r="L310" s="15">
        <f>IFERROR(VLOOKUP(Consolidado!$A310,corte201031,3,FALSE),0)</f>
        <v>0</v>
      </c>
      <c r="M310" s="15">
        <f>IFERROR(VLOOKUP(Consolidado!$A310,corte201031,4,FALSE),0)</f>
        <v>0</v>
      </c>
      <c r="N310" s="15">
        <f>IFERROR(VLOOKUP(Consolidado!$A310,corte201031,4,FALSE)+VLOOKUP(Consolidado!$A310,corte201031,6,FALSE),0)</f>
        <v>0</v>
      </c>
      <c r="O310" s="15">
        <f>Ppto2021[[#This Row],[Modificado 2020]]-Ppto2021[[#This Row],[Estimado 31.12.20]]</f>
        <v>0</v>
      </c>
      <c r="P310" s="16">
        <f>IFERROR(Ppto2021[[#This Row],[Diferencia]]/Ppto2021[[#This Row],[Modificado 2020]],0)</f>
        <v>0</v>
      </c>
      <c r="Q310" s="17">
        <v>0</v>
      </c>
      <c r="R310" s="17">
        <v>0</v>
      </c>
      <c r="S310" s="17">
        <v>40000</v>
      </c>
      <c r="T310" s="17">
        <f>Ppto2021[[#This Row],[Requerido  2021]]-Ppto2021[[#This Row],[Estimado 31.12.20]]</f>
        <v>40000</v>
      </c>
      <c r="U310" s="16">
        <f>IFERROR(Ppto2021[[#This Row],[Diferencia vs Estimado]]/Ppto2021[[#This Row],[Estimado 31.12.20]],0)</f>
        <v>0</v>
      </c>
      <c r="V310" s="17">
        <v>0</v>
      </c>
      <c r="W310" s="37">
        <f>Ppto2021[[#This Row],[Cifra Ajustada 2021]]-Ppto2021[[#This Row],[Estimado 31.12.20]]</f>
        <v>0</v>
      </c>
      <c r="X310" s="19">
        <f>IFERROR(Ppto2021[[#This Row],[Diferencia vs Estimado2]]/Ppto2021[[#This Row],[Estimado 31.12.20]],0)</f>
        <v>0</v>
      </c>
      <c r="Y310" s="13" t="s">
        <v>603</v>
      </c>
    </row>
    <row r="311" spans="1:25" x14ac:dyDescent="0.2">
      <c r="A311" s="13" t="s">
        <v>604</v>
      </c>
      <c r="B311" s="14" t="str">
        <f>MID(Consolidado!$A311,1,1)</f>
        <v>1</v>
      </c>
      <c r="C311" s="14" t="str">
        <f>MID(Consolidado!$A311,3,1)</f>
        <v>1</v>
      </c>
      <c r="D311" s="14" t="str">
        <f>MID(Consolidado!$A311,5,2)</f>
        <v>05</v>
      </c>
      <c r="E311" s="14" t="str">
        <f>MID(Consolidado!$A311,8,1)</f>
        <v>1</v>
      </c>
      <c r="F311" s="14" t="str">
        <f>MID(Consolidado!$A311,10,4)</f>
        <v>PR02</v>
      </c>
      <c r="G311" s="14" t="str">
        <f>MID(Consolidado!$A311,15,2)</f>
        <v>18</v>
      </c>
      <c r="H311" s="14" t="str">
        <f>MID(Consolidado!$A311,18,1)</f>
        <v>5</v>
      </c>
      <c r="I311" s="66" t="str">
        <f>MID(Consolidado!$A311,18,4)</f>
        <v>5661</v>
      </c>
      <c r="J311" s="66" t="str">
        <f>MID(Consolidado!$A311,23,2)</f>
        <v>00</v>
      </c>
      <c r="K311" s="69" t="str">
        <f>VLOOKUP(Ppto2021[[#This Row],[Partida]],Cog,2,FALSE)</f>
        <v xml:space="preserve">Equipos De Generación Eléctrica, Aparatos Y Accesorios Eléctricos </v>
      </c>
      <c r="L311" s="15">
        <f>IFERROR(VLOOKUP(Consolidado!$A311,corte201031,3,FALSE),0)</f>
        <v>0</v>
      </c>
      <c r="M311" s="15">
        <f>IFERROR(VLOOKUP(Consolidado!$A311,corte201031,4,FALSE),0)</f>
        <v>0</v>
      </c>
      <c r="N311" s="15">
        <f>IFERROR(VLOOKUP(Consolidado!$A311,corte201031,4,FALSE)+VLOOKUP(Consolidado!$A311,corte201031,6,FALSE),0)</f>
        <v>0</v>
      </c>
      <c r="O311" s="15">
        <f>Ppto2021[[#This Row],[Modificado 2020]]-Ppto2021[[#This Row],[Estimado 31.12.20]]</f>
        <v>0</v>
      </c>
      <c r="P311" s="16">
        <f>IFERROR(Ppto2021[[#This Row],[Diferencia]]/Ppto2021[[#This Row],[Modificado 2020]],0)</f>
        <v>0</v>
      </c>
      <c r="Q311" s="17">
        <v>649000</v>
      </c>
      <c r="R311" s="17">
        <v>0</v>
      </c>
      <c r="S311" s="17">
        <v>649000</v>
      </c>
      <c r="T311" s="17">
        <f>Ppto2021[[#This Row],[Requerido  2021]]-Ppto2021[[#This Row],[Estimado 31.12.20]]</f>
        <v>649000</v>
      </c>
      <c r="U311" s="16">
        <f>IFERROR(Ppto2021[[#This Row],[Diferencia vs Estimado]]/Ppto2021[[#This Row],[Estimado 31.12.20]],0)</f>
        <v>0</v>
      </c>
      <c r="V311" s="17">
        <v>649000</v>
      </c>
      <c r="W311" s="37">
        <f>Ppto2021[[#This Row],[Cifra Ajustada 2021]]-Ppto2021[[#This Row],[Estimado 31.12.20]]</f>
        <v>649000</v>
      </c>
      <c r="X311" s="19">
        <f>IFERROR(Ppto2021[[#This Row],[Diferencia vs Estimado2]]/Ppto2021[[#This Row],[Estimado 31.12.20]],0)</f>
        <v>0</v>
      </c>
      <c r="Y311" s="13" t="s">
        <v>606</v>
      </c>
    </row>
    <row r="312" spans="1:25" x14ac:dyDescent="0.2">
      <c r="A312" s="13" t="s">
        <v>607</v>
      </c>
      <c r="B312" s="14" t="str">
        <f>MID(Consolidado!$A312,1,1)</f>
        <v>1</v>
      </c>
      <c r="C312" s="14" t="str">
        <f>MID(Consolidado!$A312,3,1)</f>
        <v>1</v>
      </c>
      <c r="D312" s="14" t="str">
        <f>MID(Consolidado!$A312,5,2)</f>
        <v>05</v>
      </c>
      <c r="E312" s="14" t="str">
        <f>MID(Consolidado!$A312,8,1)</f>
        <v>1</v>
      </c>
      <c r="F312" s="14" t="str">
        <f>MID(Consolidado!$A312,10,4)</f>
        <v>PR02</v>
      </c>
      <c r="G312" s="14" t="str">
        <f>MID(Consolidado!$A312,15,2)</f>
        <v>18</v>
      </c>
      <c r="H312" s="14" t="str">
        <f>MID(Consolidado!$A312,18,1)</f>
        <v>5</v>
      </c>
      <c r="I312" s="66" t="str">
        <f>MID(Consolidado!$A312,18,4)</f>
        <v>5671</v>
      </c>
      <c r="J312" s="66" t="str">
        <f>MID(Consolidado!$A312,23,2)</f>
        <v>00</v>
      </c>
      <c r="K312" s="69" t="str">
        <f>VLOOKUP(Ppto2021[[#This Row],[Partida]],Cog,2,FALSE)</f>
        <v xml:space="preserve">Herramientas Y Maquinas - Herramienta </v>
      </c>
      <c r="L312" s="15">
        <f>IFERROR(VLOOKUP(Consolidado!$A312,corte201031,3,FALSE),0)</f>
        <v>12240</v>
      </c>
      <c r="M312" s="15">
        <f>IFERROR(VLOOKUP(Consolidado!$A312,corte201031,4,FALSE),0)</f>
        <v>12240</v>
      </c>
      <c r="N312" s="15">
        <f>IFERROR(VLOOKUP(Consolidado!$A312,corte201031,4,FALSE)+VLOOKUP(Consolidado!$A312,corte201031,6,FALSE),0)</f>
        <v>12240</v>
      </c>
      <c r="O312" s="15">
        <f>Ppto2021[[#This Row],[Modificado 2020]]-Ppto2021[[#This Row],[Estimado 31.12.20]]</f>
        <v>0</v>
      </c>
      <c r="P312" s="16">
        <f>IFERROR(Ppto2021[[#This Row],[Diferencia]]/Ppto2021[[#This Row],[Modificado 2020]],0)</f>
        <v>0</v>
      </c>
      <c r="Q312" s="17">
        <v>0</v>
      </c>
      <c r="R312" s="17">
        <v>0</v>
      </c>
      <c r="S312" s="17">
        <v>10000</v>
      </c>
      <c r="T312" s="17">
        <f>Ppto2021[[#This Row],[Requerido  2021]]-Ppto2021[[#This Row],[Estimado 31.12.20]]</f>
        <v>-2240</v>
      </c>
      <c r="U312" s="16">
        <f>IFERROR(Ppto2021[[#This Row],[Diferencia vs Estimado]]/Ppto2021[[#This Row],[Estimado 31.12.20]],0)</f>
        <v>-0.18300653594771241</v>
      </c>
      <c r="V312" s="17">
        <v>10000</v>
      </c>
      <c r="W312" s="37">
        <f>Ppto2021[[#This Row],[Cifra Ajustada 2021]]-Ppto2021[[#This Row],[Estimado 31.12.20]]</f>
        <v>-2240</v>
      </c>
      <c r="X312" s="19">
        <f>IFERROR(Ppto2021[[#This Row],[Diferencia vs Estimado2]]/Ppto2021[[#This Row],[Estimado 31.12.20]],0)</f>
        <v>-0.18300653594771241</v>
      </c>
      <c r="Y312" s="13" t="s">
        <v>608</v>
      </c>
    </row>
    <row r="313" spans="1:25" x14ac:dyDescent="0.2">
      <c r="A313" s="13" t="s">
        <v>1912</v>
      </c>
      <c r="B313" s="20" t="str">
        <f>MID(Consolidado!$A313,1,1)</f>
        <v>1</v>
      </c>
      <c r="C313" s="20" t="str">
        <f>MID(Consolidado!$A313,3,1)</f>
        <v>1</v>
      </c>
      <c r="D313" s="20" t="str">
        <f>MID(Consolidado!$A313,5,2)</f>
        <v>05</v>
      </c>
      <c r="E313" s="20" t="str">
        <f>MID(Consolidado!$A313,8,1)</f>
        <v>1</v>
      </c>
      <c r="F313" s="20" t="str">
        <f>MID(Consolidado!$A313,10,4)</f>
        <v>PR02</v>
      </c>
      <c r="G313" s="20" t="str">
        <f>MID(Consolidado!$A313,15,2)</f>
        <v>19</v>
      </c>
      <c r="H313" s="20" t="str">
        <f>MID(Consolidado!$A313,18,1)</f>
        <v>2</v>
      </c>
      <c r="I313" s="66" t="str">
        <f>MID(Consolidado!$A313,18,4)</f>
        <v>2111</v>
      </c>
      <c r="J313" s="66" t="str">
        <f>MID(Consolidado!$A313,23,2)</f>
        <v>01</v>
      </c>
      <c r="K313" s="69" t="str">
        <f>VLOOKUP(Ppto2021[[#This Row],[Partida]],Cog,2,FALSE)</f>
        <v>Materiales, Utiles Y Equipos Menores De Oficina</v>
      </c>
      <c r="L313" s="15">
        <f>IFERROR(VLOOKUP(Consolidado!$A313,corte201031,3,FALSE),0)</f>
        <v>117</v>
      </c>
      <c r="M313" s="15">
        <f>IFERROR(VLOOKUP(Consolidado!$A313,corte201031,4,FALSE),0)</f>
        <v>0</v>
      </c>
      <c r="N313" s="15">
        <f>IFERROR(VLOOKUP(Consolidado!$A313,corte201031,4,FALSE)+VLOOKUP(Consolidado!$A313,corte201031,6,FALSE),0)</f>
        <v>0</v>
      </c>
      <c r="O313" s="15">
        <f>Ppto2021[[#This Row],[Modificado 2020]]-Ppto2021[[#This Row],[Estimado 31.12.20]]</f>
        <v>117</v>
      </c>
      <c r="P313" s="16">
        <f>IFERROR(Ppto2021[[#This Row],[Diferencia]]/Ppto2021[[#This Row],[Modificado 2020]],0)</f>
        <v>1</v>
      </c>
      <c r="Q313" s="17">
        <v>0</v>
      </c>
      <c r="R313" s="17">
        <v>0</v>
      </c>
      <c r="S313" s="17">
        <v>0</v>
      </c>
      <c r="T313" s="17">
        <f>Ppto2021[[#This Row],[Requerido  2021]]-Ppto2021[[#This Row],[Estimado 31.12.20]]</f>
        <v>0</v>
      </c>
      <c r="U313" s="16">
        <f>IFERROR(Ppto2021[[#This Row],[Diferencia vs Estimado]]/Ppto2021[[#This Row],[Estimado 31.12.20]],0)</f>
        <v>0</v>
      </c>
      <c r="V313" s="17">
        <v>0</v>
      </c>
      <c r="W313" s="37">
        <f>Ppto2021[[#This Row],[Cifra Ajustada 2021]]-Ppto2021[[#This Row],[Estimado 31.12.20]]</f>
        <v>0</v>
      </c>
      <c r="X313" s="19">
        <f>IFERROR(Ppto2021[[#This Row],[Diferencia vs Estimado2]]/Ppto2021[[#This Row],[Estimado 31.12.20]],0)</f>
        <v>0</v>
      </c>
      <c r="Y313" s="13" t="s">
        <v>3084</v>
      </c>
    </row>
    <row r="314" spans="1:25" x14ac:dyDescent="0.2">
      <c r="A314" s="13" t="s">
        <v>1913</v>
      </c>
      <c r="B314" s="20" t="str">
        <f>MID(Consolidado!$A314,1,1)</f>
        <v>1</v>
      </c>
      <c r="C314" s="20" t="str">
        <f>MID(Consolidado!$A314,3,1)</f>
        <v>1</v>
      </c>
      <c r="D314" s="20" t="str">
        <f>MID(Consolidado!$A314,5,2)</f>
        <v>05</v>
      </c>
      <c r="E314" s="20" t="str">
        <f>MID(Consolidado!$A314,8,1)</f>
        <v>1</v>
      </c>
      <c r="F314" s="20" t="str">
        <f>MID(Consolidado!$A314,10,4)</f>
        <v>PR02</v>
      </c>
      <c r="G314" s="20" t="str">
        <f>MID(Consolidado!$A314,15,2)</f>
        <v>19</v>
      </c>
      <c r="H314" s="20" t="str">
        <f>MID(Consolidado!$A314,18,1)</f>
        <v>2</v>
      </c>
      <c r="I314" s="66" t="str">
        <f>MID(Consolidado!$A314,18,4)</f>
        <v>2121</v>
      </c>
      <c r="J314" s="66" t="str">
        <f>MID(Consolidado!$A314,23,2)</f>
        <v>01</v>
      </c>
      <c r="K314" s="69" t="str">
        <f>VLOOKUP(Ppto2021[[#This Row],[Partida]],Cog,2,FALSE)</f>
        <v>Materiales Y Útiles De Impresión Y Reproducción</v>
      </c>
      <c r="L314" s="15">
        <f>IFERROR(VLOOKUP(Consolidado!$A314,corte201031,3,FALSE),0)</f>
        <v>167</v>
      </c>
      <c r="M314" s="15">
        <f>IFERROR(VLOOKUP(Consolidado!$A314,corte201031,4,FALSE),0)</f>
        <v>0</v>
      </c>
      <c r="N314" s="15">
        <f>IFERROR(VLOOKUP(Consolidado!$A314,corte201031,4,FALSE)+VLOOKUP(Consolidado!$A314,corte201031,6,FALSE),0)</f>
        <v>0</v>
      </c>
      <c r="O314" s="15">
        <f>Ppto2021[[#This Row],[Modificado 2020]]-Ppto2021[[#This Row],[Estimado 31.12.20]]</f>
        <v>167</v>
      </c>
      <c r="P314" s="16">
        <f>IFERROR(Ppto2021[[#This Row],[Diferencia]]/Ppto2021[[#This Row],[Modificado 2020]],0)</f>
        <v>1</v>
      </c>
      <c r="Q314" s="17">
        <v>0</v>
      </c>
      <c r="R314" s="17">
        <v>0</v>
      </c>
      <c r="S314" s="17">
        <v>0</v>
      </c>
      <c r="T314" s="17">
        <f>Ppto2021[[#This Row],[Requerido  2021]]-Ppto2021[[#This Row],[Estimado 31.12.20]]</f>
        <v>0</v>
      </c>
      <c r="U314" s="16">
        <f>IFERROR(Ppto2021[[#This Row],[Diferencia vs Estimado]]/Ppto2021[[#This Row],[Estimado 31.12.20]],0)</f>
        <v>0</v>
      </c>
      <c r="V314" s="17">
        <v>0</v>
      </c>
      <c r="W314" s="37">
        <f>Ppto2021[[#This Row],[Cifra Ajustada 2021]]-Ppto2021[[#This Row],[Estimado 31.12.20]]</f>
        <v>0</v>
      </c>
      <c r="X314" s="19">
        <f>IFERROR(Ppto2021[[#This Row],[Diferencia vs Estimado2]]/Ppto2021[[#This Row],[Estimado 31.12.20]],0)</f>
        <v>0</v>
      </c>
      <c r="Y314" s="13" t="s">
        <v>3085</v>
      </c>
    </row>
    <row r="315" spans="1:25" x14ac:dyDescent="0.2">
      <c r="A315" s="13" t="s">
        <v>1917</v>
      </c>
      <c r="B315" s="20" t="str">
        <f>MID(Consolidado!$A315,1,1)</f>
        <v>1</v>
      </c>
      <c r="C315" s="20" t="str">
        <f>MID(Consolidado!$A315,3,1)</f>
        <v>1</v>
      </c>
      <c r="D315" s="20" t="str">
        <f>MID(Consolidado!$A315,5,2)</f>
        <v>05</v>
      </c>
      <c r="E315" s="20" t="str">
        <f>MID(Consolidado!$A315,8,1)</f>
        <v>1</v>
      </c>
      <c r="F315" s="20" t="str">
        <f>MID(Consolidado!$A315,10,4)</f>
        <v>PR02</v>
      </c>
      <c r="G315" s="20" t="str">
        <f>MID(Consolidado!$A315,15,2)</f>
        <v>19</v>
      </c>
      <c r="H315" s="20" t="str">
        <f>MID(Consolidado!$A315,18,1)</f>
        <v>2</v>
      </c>
      <c r="I315" s="66" t="str">
        <f>MID(Consolidado!$A315,18,4)</f>
        <v>2461</v>
      </c>
      <c r="J315" s="66" t="str">
        <f>MID(Consolidado!$A315,23,2)</f>
        <v>01</v>
      </c>
      <c r="K315" s="69" t="str">
        <f>VLOOKUP(Ppto2021[[#This Row],[Partida]],Cog,2,FALSE)</f>
        <v xml:space="preserve">Material Eléctrico Y Electrónico </v>
      </c>
      <c r="L315" s="15">
        <f>IFERROR(VLOOKUP(Consolidado!$A315,corte201031,3,FALSE),0)</f>
        <v>653</v>
      </c>
      <c r="M315" s="15">
        <f>IFERROR(VLOOKUP(Consolidado!$A315,corte201031,4,FALSE),0)</f>
        <v>0</v>
      </c>
      <c r="N315" s="15">
        <f>IFERROR(VLOOKUP(Consolidado!$A315,corte201031,4,FALSE)+VLOOKUP(Consolidado!$A315,corte201031,6,FALSE),0)</f>
        <v>0</v>
      </c>
      <c r="O315" s="15">
        <f>Ppto2021[[#This Row],[Modificado 2020]]-Ppto2021[[#This Row],[Estimado 31.12.20]]</f>
        <v>653</v>
      </c>
      <c r="P315" s="16">
        <f>IFERROR(Ppto2021[[#This Row],[Diferencia]]/Ppto2021[[#This Row],[Modificado 2020]],0)</f>
        <v>1</v>
      </c>
      <c r="Q315" s="17">
        <v>0</v>
      </c>
      <c r="R315" s="17">
        <v>0</v>
      </c>
      <c r="S315" s="17">
        <v>0</v>
      </c>
      <c r="T315" s="17">
        <f>Ppto2021[[#This Row],[Requerido  2021]]-Ppto2021[[#This Row],[Estimado 31.12.20]]</f>
        <v>0</v>
      </c>
      <c r="U315" s="16">
        <f>IFERROR(Ppto2021[[#This Row],[Diferencia vs Estimado]]/Ppto2021[[#This Row],[Estimado 31.12.20]],0)</f>
        <v>0</v>
      </c>
      <c r="V315" s="17">
        <v>0</v>
      </c>
      <c r="W315" s="37">
        <f>Ppto2021[[#This Row],[Cifra Ajustada 2021]]-Ppto2021[[#This Row],[Estimado 31.12.20]]</f>
        <v>0</v>
      </c>
      <c r="X315" s="19">
        <f>IFERROR(Ppto2021[[#This Row],[Diferencia vs Estimado2]]/Ppto2021[[#This Row],[Estimado 31.12.20]],0)</f>
        <v>0</v>
      </c>
      <c r="Y315" s="13" t="s">
        <v>3085</v>
      </c>
    </row>
    <row r="316" spans="1:25" x14ac:dyDescent="0.2">
      <c r="A316" s="13" t="s">
        <v>1919</v>
      </c>
      <c r="B316" s="20" t="str">
        <f>MID(Consolidado!$A316,1,1)</f>
        <v>1</v>
      </c>
      <c r="C316" s="20" t="str">
        <f>MID(Consolidado!$A316,3,1)</f>
        <v>1</v>
      </c>
      <c r="D316" s="20" t="str">
        <f>MID(Consolidado!$A316,5,2)</f>
        <v>05</v>
      </c>
      <c r="E316" s="20" t="str">
        <f>MID(Consolidado!$A316,8,1)</f>
        <v>1</v>
      </c>
      <c r="F316" s="20" t="str">
        <f>MID(Consolidado!$A316,10,4)</f>
        <v>PR02</v>
      </c>
      <c r="G316" s="20" t="str">
        <f>MID(Consolidado!$A316,15,2)</f>
        <v>19</v>
      </c>
      <c r="H316" s="20" t="str">
        <f>MID(Consolidado!$A316,18,1)</f>
        <v>2</v>
      </c>
      <c r="I316" s="66" t="str">
        <f>MID(Consolidado!$A316,18,4)</f>
        <v>2491</v>
      </c>
      <c r="J316" s="66" t="str">
        <f>MID(Consolidado!$A316,23,2)</f>
        <v>01</v>
      </c>
      <c r="K316" s="69" t="str">
        <f>VLOOKUP(Ppto2021[[#This Row],[Partida]],Cog,2,FALSE)</f>
        <v xml:space="preserve">Otros Materiales Y Artículos De Construcción Y Reparación </v>
      </c>
      <c r="L316" s="15">
        <f>IFERROR(VLOOKUP(Consolidado!$A316,corte201031,3,FALSE),0)</f>
        <v>18933</v>
      </c>
      <c r="M316" s="15">
        <f>IFERROR(VLOOKUP(Consolidado!$A316,corte201031,4,FALSE),0)</f>
        <v>0</v>
      </c>
      <c r="N316" s="15">
        <f>IFERROR(VLOOKUP(Consolidado!$A316,corte201031,4,FALSE)+VLOOKUP(Consolidado!$A316,corte201031,6,FALSE),0)</f>
        <v>0</v>
      </c>
      <c r="O316" s="15">
        <f>Ppto2021[[#This Row],[Modificado 2020]]-Ppto2021[[#This Row],[Estimado 31.12.20]]</f>
        <v>18933</v>
      </c>
      <c r="P316" s="16">
        <f>IFERROR(Ppto2021[[#This Row],[Diferencia]]/Ppto2021[[#This Row],[Modificado 2020]],0)</f>
        <v>1</v>
      </c>
      <c r="Q316" s="17">
        <v>0</v>
      </c>
      <c r="R316" s="17">
        <v>0</v>
      </c>
      <c r="S316" s="17">
        <v>0</v>
      </c>
      <c r="T316" s="17">
        <f>Ppto2021[[#This Row],[Requerido  2021]]-Ppto2021[[#This Row],[Estimado 31.12.20]]</f>
        <v>0</v>
      </c>
      <c r="U316" s="16">
        <f>IFERROR(Ppto2021[[#This Row],[Diferencia vs Estimado]]/Ppto2021[[#This Row],[Estimado 31.12.20]],0)</f>
        <v>0</v>
      </c>
      <c r="V316" s="17">
        <v>0</v>
      </c>
      <c r="W316" s="37">
        <f>Ppto2021[[#This Row],[Cifra Ajustada 2021]]-Ppto2021[[#This Row],[Estimado 31.12.20]]</f>
        <v>0</v>
      </c>
      <c r="X316" s="19">
        <f>IFERROR(Ppto2021[[#This Row],[Diferencia vs Estimado2]]/Ppto2021[[#This Row],[Estimado 31.12.20]],0)</f>
        <v>0</v>
      </c>
      <c r="Y316" s="13" t="s">
        <v>3085</v>
      </c>
    </row>
    <row r="317" spans="1:25" x14ac:dyDescent="0.2">
      <c r="A317" s="13" t="s">
        <v>1924</v>
      </c>
      <c r="B317" s="20" t="str">
        <f>MID(Consolidado!$A317,1,1)</f>
        <v>1</v>
      </c>
      <c r="C317" s="20" t="str">
        <f>MID(Consolidado!$A317,3,1)</f>
        <v>1</v>
      </c>
      <c r="D317" s="20" t="str">
        <f>MID(Consolidado!$A317,5,2)</f>
        <v>05</v>
      </c>
      <c r="E317" s="20" t="str">
        <f>MID(Consolidado!$A317,8,1)</f>
        <v>1</v>
      </c>
      <c r="F317" s="20" t="str">
        <f>MID(Consolidado!$A317,10,4)</f>
        <v>PR02</v>
      </c>
      <c r="G317" s="20" t="str">
        <f>MID(Consolidado!$A317,15,2)</f>
        <v>19</v>
      </c>
      <c r="H317" s="20" t="str">
        <f>MID(Consolidado!$A317,18,1)</f>
        <v>2</v>
      </c>
      <c r="I317" s="66" t="str">
        <f>MID(Consolidado!$A317,18,4)</f>
        <v>2711</v>
      </c>
      <c r="J317" s="66" t="str">
        <f>MID(Consolidado!$A317,23,2)</f>
        <v>02</v>
      </c>
      <c r="K317" s="69" t="str">
        <f>VLOOKUP(Ppto2021[[#This Row],[Partida]],Cog,2,FALSE)</f>
        <v>Vestuario Y Uniformes</v>
      </c>
      <c r="L317" s="15">
        <f>IFERROR(VLOOKUP(Consolidado!$A317,corte201031,3,FALSE),0)</f>
        <v>23417</v>
      </c>
      <c r="M317" s="15">
        <f>IFERROR(VLOOKUP(Consolidado!$A317,corte201031,4,FALSE),0)</f>
        <v>0</v>
      </c>
      <c r="N317" s="15">
        <f>IFERROR(VLOOKUP(Consolidado!$A317,corte201031,4,FALSE)+VLOOKUP(Consolidado!$A317,corte201031,6,FALSE),0)</f>
        <v>0</v>
      </c>
      <c r="O317" s="15">
        <f>Ppto2021[[#This Row],[Modificado 2020]]-Ppto2021[[#This Row],[Estimado 31.12.20]]</f>
        <v>23417</v>
      </c>
      <c r="P317" s="16">
        <f>IFERROR(Ppto2021[[#This Row],[Diferencia]]/Ppto2021[[#This Row],[Modificado 2020]],0)</f>
        <v>1</v>
      </c>
      <c r="Q317" s="17">
        <v>0</v>
      </c>
      <c r="R317" s="17">
        <v>0</v>
      </c>
      <c r="S317" s="17">
        <v>0</v>
      </c>
      <c r="T317" s="17">
        <f>Ppto2021[[#This Row],[Requerido  2021]]-Ppto2021[[#This Row],[Estimado 31.12.20]]</f>
        <v>0</v>
      </c>
      <c r="U317" s="16">
        <f>IFERROR(Ppto2021[[#This Row],[Diferencia vs Estimado]]/Ppto2021[[#This Row],[Estimado 31.12.20]],0)</f>
        <v>0</v>
      </c>
      <c r="V317" s="17">
        <v>0</v>
      </c>
      <c r="W317" s="37">
        <f>Ppto2021[[#This Row],[Cifra Ajustada 2021]]-Ppto2021[[#This Row],[Estimado 31.12.20]]</f>
        <v>0</v>
      </c>
      <c r="X317" s="19">
        <f>IFERROR(Ppto2021[[#This Row],[Diferencia vs Estimado2]]/Ppto2021[[#This Row],[Estimado 31.12.20]],0)</f>
        <v>0</v>
      </c>
      <c r="Y317" s="13" t="s">
        <v>3085</v>
      </c>
    </row>
    <row r="318" spans="1:25" x14ac:dyDescent="0.2">
      <c r="A318" s="13" t="s">
        <v>1927</v>
      </c>
      <c r="B318" s="20" t="str">
        <f>MID(Consolidado!$A318,1,1)</f>
        <v>1</v>
      </c>
      <c r="C318" s="20" t="str">
        <f>MID(Consolidado!$A318,3,1)</f>
        <v>1</v>
      </c>
      <c r="D318" s="20" t="str">
        <f>MID(Consolidado!$A318,5,2)</f>
        <v>05</v>
      </c>
      <c r="E318" s="20" t="str">
        <f>MID(Consolidado!$A318,8,1)</f>
        <v>1</v>
      </c>
      <c r="F318" s="20" t="str">
        <f>MID(Consolidado!$A318,10,4)</f>
        <v>PR02</v>
      </c>
      <c r="G318" s="20" t="str">
        <f>MID(Consolidado!$A318,15,2)</f>
        <v>19</v>
      </c>
      <c r="H318" s="20" t="str">
        <f>MID(Consolidado!$A318,18,1)</f>
        <v>2</v>
      </c>
      <c r="I318" s="66" t="str">
        <f>MID(Consolidado!$A318,18,4)</f>
        <v>2921</v>
      </c>
      <c r="J318" s="66" t="str">
        <f>MID(Consolidado!$A318,23,2)</f>
        <v>01</v>
      </c>
      <c r="K318" s="69" t="str">
        <f>VLOOKUP(Ppto2021[[#This Row],[Partida]],Cog,2,FALSE)</f>
        <v>Refacciones Y Accesorios Menores De Edificios</v>
      </c>
      <c r="L318" s="15">
        <f>IFERROR(VLOOKUP(Consolidado!$A318,corte201031,3,FALSE),0)</f>
        <v>490</v>
      </c>
      <c r="M318" s="15">
        <f>IFERROR(VLOOKUP(Consolidado!$A318,corte201031,4,FALSE),0)</f>
        <v>0</v>
      </c>
      <c r="N318" s="15">
        <f>IFERROR(VLOOKUP(Consolidado!$A318,corte201031,4,FALSE)+VLOOKUP(Consolidado!$A318,corte201031,6,FALSE),0)</f>
        <v>0</v>
      </c>
      <c r="O318" s="15">
        <f>Ppto2021[[#This Row],[Modificado 2020]]-Ppto2021[[#This Row],[Estimado 31.12.20]]</f>
        <v>490</v>
      </c>
      <c r="P318" s="16">
        <f>IFERROR(Ppto2021[[#This Row],[Diferencia]]/Ppto2021[[#This Row],[Modificado 2020]],0)</f>
        <v>1</v>
      </c>
      <c r="Q318" s="17">
        <v>0</v>
      </c>
      <c r="R318" s="17">
        <v>0</v>
      </c>
      <c r="S318" s="17">
        <v>0</v>
      </c>
      <c r="T318" s="17">
        <f>Ppto2021[[#This Row],[Requerido  2021]]-Ppto2021[[#This Row],[Estimado 31.12.20]]</f>
        <v>0</v>
      </c>
      <c r="U318" s="16">
        <f>IFERROR(Ppto2021[[#This Row],[Diferencia vs Estimado]]/Ppto2021[[#This Row],[Estimado 31.12.20]],0)</f>
        <v>0</v>
      </c>
      <c r="V318" s="17">
        <v>0</v>
      </c>
      <c r="W318" s="37">
        <f>Ppto2021[[#This Row],[Cifra Ajustada 2021]]-Ppto2021[[#This Row],[Estimado 31.12.20]]</f>
        <v>0</v>
      </c>
      <c r="X318" s="19">
        <f>IFERROR(Ppto2021[[#This Row],[Diferencia vs Estimado2]]/Ppto2021[[#This Row],[Estimado 31.12.20]],0)</f>
        <v>0</v>
      </c>
      <c r="Y318" s="13" t="s">
        <v>3085</v>
      </c>
    </row>
    <row r="319" spans="1:25" x14ac:dyDescent="0.2">
      <c r="A319" s="13" t="s">
        <v>1928</v>
      </c>
      <c r="B319" s="20" t="str">
        <f>MID(Consolidado!$A319,1,1)</f>
        <v>1</v>
      </c>
      <c r="C319" s="20" t="str">
        <f>MID(Consolidado!$A319,3,1)</f>
        <v>1</v>
      </c>
      <c r="D319" s="20" t="str">
        <f>MID(Consolidado!$A319,5,2)</f>
        <v>05</v>
      </c>
      <c r="E319" s="20" t="str">
        <f>MID(Consolidado!$A319,8,1)</f>
        <v>1</v>
      </c>
      <c r="F319" s="20" t="str">
        <f>MID(Consolidado!$A319,10,4)</f>
        <v>PR02</v>
      </c>
      <c r="G319" s="20" t="str">
        <f>MID(Consolidado!$A319,15,2)</f>
        <v>19</v>
      </c>
      <c r="H319" s="20" t="str">
        <f>MID(Consolidado!$A319,18,1)</f>
        <v>3</v>
      </c>
      <c r="I319" s="66" t="str">
        <f>MID(Consolidado!$A319,18,4)</f>
        <v>3111</v>
      </c>
      <c r="J319" s="66" t="str">
        <f>MID(Consolidado!$A319,23,2)</f>
        <v>00</v>
      </c>
      <c r="K319" s="69" t="str">
        <f>VLOOKUP(Ppto2021[[#This Row],[Partida]],Cog,2,FALSE)</f>
        <v xml:space="preserve">Servicio De Energía Eléctrica </v>
      </c>
      <c r="L319" s="15">
        <f>IFERROR(VLOOKUP(Consolidado!$A319,corte201031,3,FALSE),0)</f>
        <v>115409</v>
      </c>
      <c r="M319" s="15">
        <f>IFERROR(VLOOKUP(Consolidado!$A319,corte201031,4,FALSE),0)</f>
        <v>0</v>
      </c>
      <c r="N319" s="15">
        <f>IFERROR(VLOOKUP(Consolidado!$A319,corte201031,4,FALSE)+VLOOKUP(Consolidado!$A319,corte201031,6,FALSE),0)</f>
        <v>0</v>
      </c>
      <c r="O319" s="15">
        <f>Ppto2021[[#This Row],[Modificado 2020]]-Ppto2021[[#This Row],[Estimado 31.12.20]]</f>
        <v>115409</v>
      </c>
      <c r="P319" s="16">
        <f>IFERROR(Ppto2021[[#This Row],[Diferencia]]/Ppto2021[[#This Row],[Modificado 2020]],0)</f>
        <v>1</v>
      </c>
      <c r="Q319" s="17">
        <v>0</v>
      </c>
      <c r="R319" s="17">
        <v>0</v>
      </c>
      <c r="S319" s="17">
        <v>0</v>
      </c>
      <c r="T319" s="17">
        <f>Ppto2021[[#This Row],[Requerido  2021]]-Ppto2021[[#This Row],[Estimado 31.12.20]]</f>
        <v>0</v>
      </c>
      <c r="U319" s="16">
        <f>IFERROR(Ppto2021[[#This Row],[Diferencia vs Estimado]]/Ppto2021[[#This Row],[Estimado 31.12.20]],0)</f>
        <v>0</v>
      </c>
      <c r="V319" s="17">
        <v>0</v>
      </c>
      <c r="W319" s="37">
        <f>Ppto2021[[#This Row],[Cifra Ajustada 2021]]-Ppto2021[[#This Row],[Estimado 31.12.20]]</f>
        <v>0</v>
      </c>
      <c r="X319" s="19">
        <f>IFERROR(Ppto2021[[#This Row],[Diferencia vs Estimado2]]/Ppto2021[[#This Row],[Estimado 31.12.20]],0)</f>
        <v>0</v>
      </c>
      <c r="Y319" s="13" t="s">
        <v>3085</v>
      </c>
    </row>
    <row r="320" spans="1:25" x14ac:dyDescent="0.2">
      <c r="A320" s="13" t="s">
        <v>1931</v>
      </c>
      <c r="B320" s="20" t="str">
        <f>MID(Consolidado!$A320,1,1)</f>
        <v>1</v>
      </c>
      <c r="C320" s="20" t="str">
        <f>MID(Consolidado!$A320,3,1)</f>
        <v>1</v>
      </c>
      <c r="D320" s="20" t="str">
        <f>MID(Consolidado!$A320,5,2)</f>
        <v>05</v>
      </c>
      <c r="E320" s="20" t="str">
        <f>MID(Consolidado!$A320,8,1)</f>
        <v>1</v>
      </c>
      <c r="F320" s="20" t="str">
        <f>MID(Consolidado!$A320,10,4)</f>
        <v>PR02</v>
      </c>
      <c r="G320" s="20" t="str">
        <f>MID(Consolidado!$A320,15,2)</f>
        <v>19</v>
      </c>
      <c r="H320" s="20" t="str">
        <f>MID(Consolidado!$A320,18,1)</f>
        <v>3</v>
      </c>
      <c r="I320" s="66" t="str">
        <f>MID(Consolidado!$A320,18,4)</f>
        <v>3381</v>
      </c>
      <c r="J320" s="66" t="str">
        <f>MID(Consolidado!$A320,23,2)</f>
        <v>00</v>
      </c>
      <c r="K320" s="69" t="str">
        <f>VLOOKUP(Ppto2021[[#This Row],[Partida]],Cog,2,FALSE)</f>
        <v xml:space="preserve">Servicios De Vigilancia </v>
      </c>
      <c r="L320" s="15">
        <f>IFERROR(VLOOKUP(Consolidado!$A320,corte201031,3,FALSE),0)</f>
        <v>2</v>
      </c>
      <c r="M320" s="15">
        <f>IFERROR(VLOOKUP(Consolidado!$A320,corte201031,4,FALSE),0)</f>
        <v>0</v>
      </c>
      <c r="N320" s="15">
        <f>IFERROR(VLOOKUP(Consolidado!$A320,corte201031,4,FALSE)+VLOOKUP(Consolidado!$A320,corte201031,6,FALSE),0)</f>
        <v>0</v>
      </c>
      <c r="O320" s="15">
        <f>Ppto2021[[#This Row],[Modificado 2020]]-Ppto2021[[#This Row],[Estimado 31.12.20]]</f>
        <v>2</v>
      </c>
      <c r="P320" s="16">
        <f>IFERROR(Ppto2021[[#This Row],[Diferencia]]/Ppto2021[[#This Row],[Modificado 2020]],0)</f>
        <v>1</v>
      </c>
      <c r="Q320" s="17">
        <v>0</v>
      </c>
      <c r="R320" s="17">
        <v>0</v>
      </c>
      <c r="S320" s="17">
        <v>0</v>
      </c>
      <c r="T320" s="17">
        <f>Ppto2021[[#This Row],[Requerido  2021]]-Ppto2021[[#This Row],[Estimado 31.12.20]]</f>
        <v>0</v>
      </c>
      <c r="U320" s="16">
        <f>IFERROR(Ppto2021[[#This Row],[Diferencia vs Estimado]]/Ppto2021[[#This Row],[Estimado 31.12.20]],0)</f>
        <v>0</v>
      </c>
      <c r="V320" s="17">
        <v>0</v>
      </c>
      <c r="W320" s="37">
        <f>Ppto2021[[#This Row],[Cifra Ajustada 2021]]-Ppto2021[[#This Row],[Estimado 31.12.20]]</f>
        <v>0</v>
      </c>
      <c r="X320" s="19">
        <f>IFERROR(Ppto2021[[#This Row],[Diferencia vs Estimado2]]/Ppto2021[[#This Row],[Estimado 31.12.20]],0)</f>
        <v>0</v>
      </c>
      <c r="Y320" s="13" t="s">
        <v>3085</v>
      </c>
    </row>
    <row r="321" spans="1:25" x14ac:dyDescent="0.2">
      <c r="A321" s="13" t="s">
        <v>609</v>
      </c>
      <c r="B321" s="14" t="str">
        <f>MID(Consolidado!$A321,1,1)</f>
        <v>1</v>
      </c>
      <c r="C321" s="14" t="str">
        <f>MID(Consolidado!$A321,3,1)</f>
        <v>1</v>
      </c>
      <c r="D321" s="14" t="str">
        <f>MID(Consolidado!$A321,5,2)</f>
        <v>05</v>
      </c>
      <c r="E321" s="14" t="str">
        <f>MID(Consolidado!$A321,8,1)</f>
        <v>1</v>
      </c>
      <c r="F321" s="14" t="str">
        <f>MID(Consolidado!$A321,10,4)</f>
        <v>PR02</v>
      </c>
      <c r="G321" s="14" t="str">
        <f>MID(Consolidado!$A321,15,2)</f>
        <v>19</v>
      </c>
      <c r="H321" s="14" t="str">
        <f>MID(Consolidado!$A321,18,1)</f>
        <v>3</v>
      </c>
      <c r="I321" s="66" t="str">
        <f>MID(Consolidado!$A321,18,4)</f>
        <v>3512</v>
      </c>
      <c r="J321" s="66" t="str">
        <f>MID(Consolidado!$A321,23,2)</f>
        <v>00</v>
      </c>
      <c r="K321" s="69" t="str">
        <f>VLOOKUP(Ppto2021[[#This Row],[Partida]],Cog,2,FALSE)</f>
        <v>Mantenimiento Y Conservacion Menor De Inmuebles Para La Prestacion De Servicios Publicos</v>
      </c>
      <c r="L321" s="15">
        <f>IFERROR(VLOOKUP(Consolidado!$A321,corte201031,3,FALSE),0)</f>
        <v>0</v>
      </c>
      <c r="M321" s="15">
        <f>IFERROR(VLOOKUP(Consolidado!$A321,corte201031,4,FALSE),0)</f>
        <v>0</v>
      </c>
      <c r="N321" s="15">
        <f>IFERROR(VLOOKUP(Consolidado!$A321,corte201031,4,FALSE)+VLOOKUP(Consolidado!$A321,corte201031,6,FALSE),0)</f>
        <v>0</v>
      </c>
      <c r="O321" s="15">
        <f>Ppto2021[[#This Row],[Modificado 2020]]-Ppto2021[[#This Row],[Estimado 31.12.20]]</f>
        <v>0</v>
      </c>
      <c r="P321" s="16">
        <f>IFERROR(Ppto2021[[#This Row],[Diferencia]]/Ppto2021[[#This Row],[Modificado 2020]],0)</f>
        <v>0</v>
      </c>
      <c r="Q321" s="17">
        <v>0</v>
      </c>
      <c r="R321" s="17">
        <v>0</v>
      </c>
      <c r="S321" s="17">
        <v>200000</v>
      </c>
      <c r="T321" s="17">
        <f>Ppto2021[[#This Row],[Requerido  2021]]-Ppto2021[[#This Row],[Estimado 31.12.20]]</f>
        <v>200000</v>
      </c>
      <c r="U321" s="16">
        <f>IFERROR(Ppto2021[[#This Row],[Diferencia vs Estimado]]/Ppto2021[[#This Row],[Estimado 31.12.20]],0)</f>
        <v>0</v>
      </c>
      <c r="V321" s="17">
        <v>0</v>
      </c>
      <c r="W321" s="37">
        <f>Ppto2021[[#This Row],[Cifra Ajustada 2021]]-Ppto2021[[#This Row],[Estimado 31.12.20]]</f>
        <v>0</v>
      </c>
      <c r="X321" s="19">
        <f>IFERROR(Ppto2021[[#This Row],[Diferencia vs Estimado2]]/Ppto2021[[#This Row],[Estimado 31.12.20]],0)</f>
        <v>0</v>
      </c>
      <c r="Y321" s="13" t="s">
        <v>3086</v>
      </c>
    </row>
    <row r="322" spans="1:25" x14ac:dyDescent="0.2">
      <c r="A322" s="13" t="s">
        <v>1933</v>
      </c>
      <c r="B322" s="20" t="str">
        <f>MID(Consolidado!$A322,1,1)</f>
        <v>1</v>
      </c>
      <c r="C322" s="20" t="str">
        <f>MID(Consolidado!$A322,3,1)</f>
        <v>1</v>
      </c>
      <c r="D322" s="20" t="str">
        <f>MID(Consolidado!$A322,5,2)</f>
        <v>05</v>
      </c>
      <c r="E322" s="20" t="str">
        <f>MID(Consolidado!$A322,8,1)</f>
        <v>1</v>
      </c>
      <c r="F322" s="20" t="str">
        <f>MID(Consolidado!$A322,10,4)</f>
        <v>PR02</v>
      </c>
      <c r="G322" s="20" t="str">
        <f>MID(Consolidado!$A322,15,2)</f>
        <v>19</v>
      </c>
      <c r="H322" s="20" t="str">
        <f>MID(Consolidado!$A322,18,1)</f>
        <v>3</v>
      </c>
      <c r="I322" s="66" t="str">
        <f>MID(Consolidado!$A322,18,4)</f>
        <v>3521</v>
      </c>
      <c r="J322" s="66" t="str">
        <f>MID(Consolidado!$A322,23,2)</f>
        <v>00</v>
      </c>
      <c r="K322" s="69" t="str">
        <f>VLOOKUP(Ppto2021[[#This Row],[Partida]],Cog,2,FALSE)</f>
        <v>Mantenimiento Y Conservacion De Mobiliario Y Equipo De Administración, Educacional Y Recreativo</v>
      </c>
      <c r="L322" s="15">
        <f>IFERROR(VLOOKUP(Consolidado!$A322,corte201031,3,FALSE),0)</f>
        <v>412</v>
      </c>
      <c r="M322" s="15">
        <f>IFERROR(VLOOKUP(Consolidado!$A322,corte201031,4,FALSE),0)</f>
        <v>0</v>
      </c>
      <c r="N322" s="15">
        <f>IFERROR(VLOOKUP(Consolidado!$A322,corte201031,4,FALSE)+VLOOKUP(Consolidado!$A322,corte201031,6,FALSE),0)</f>
        <v>0</v>
      </c>
      <c r="O322" s="15">
        <f>Ppto2021[[#This Row],[Modificado 2020]]-Ppto2021[[#This Row],[Estimado 31.12.20]]</f>
        <v>412</v>
      </c>
      <c r="P322" s="16">
        <f>IFERROR(Ppto2021[[#This Row],[Diferencia]]/Ppto2021[[#This Row],[Modificado 2020]],0)</f>
        <v>1</v>
      </c>
      <c r="Q322" s="17">
        <v>0</v>
      </c>
      <c r="R322" s="17">
        <v>0</v>
      </c>
      <c r="S322" s="17">
        <v>0</v>
      </c>
      <c r="T322" s="17">
        <f>Ppto2021[[#This Row],[Requerido  2021]]-Ppto2021[[#This Row],[Estimado 31.12.20]]</f>
        <v>0</v>
      </c>
      <c r="U322" s="16">
        <f>IFERROR(Ppto2021[[#This Row],[Diferencia vs Estimado]]/Ppto2021[[#This Row],[Estimado 31.12.20]],0)</f>
        <v>0</v>
      </c>
      <c r="V322" s="17">
        <v>0</v>
      </c>
      <c r="W322" s="37">
        <f>Ppto2021[[#This Row],[Cifra Ajustada 2021]]-Ppto2021[[#This Row],[Estimado 31.12.20]]</f>
        <v>0</v>
      </c>
      <c r="X322" s="19">
        <f>IFERROR(Ppto2021[[#This Row],[Diferencia vs Estimado2]]/Ppto2021[[#This Row],[Estimado 31.12.20]],0)</f>
        <v>0</v>
      </c>
      <c r="Y322" s="13" t="s">
        <v>3085</v>
      </c>
    </row>
    <row r="323" spans="1:25" x14ac:dyDescent="0.2">
      <c r="A323" s="13" t="s">
        <v>1934</v>
      </c>
      <c r="B323" s="20" t="str">
        <f>MID(Consolidado!$A323,1,1)</f>
        <v>1</v>
      </c>
      <c r="C323" s="20" t="str">
        <f>MID(Consolidado!$A323,3,1)</f>
        <v>1</v>
      </c>
      <c r="D323" s="20" t="str">
        <f>MID(Consolidado!$A323,5,2)</f>
        <v>05</v>
      </c>
      <c r="E323" s="20" t="str">
        <f>MID(Consolidado!$A323,8,1)</f>
        <v>1</v>
      </c>
      <c r="F323" s="20" t="str">
        <f>MID(Consolidado!$A323,10,4)</f>
        <v>PR02</v>
      </c>
      <c r="G323" s="20" t="str">
        <f>MID(Consolidado!$A323,15,2)</f>
        <v>19</v>
      </c>
      <c r="H323" s="20" t="str">
        <f>MID(Consolidado!$A323,18,1)</f>
        <v>3</v>
      </c>
      <c r="I323" s="66" t="str">
        <f>MID(Consolidado!$A323,18,4)</f>
        <v>3571</v>
      </c>
      <c r="J323" s="66" t="str">
        <f>MID(Consolidado!$A323,23,2)</f>
        <v>00</v>
      </c>
      <c r="K323" s="69" t="str">
        <f>VLOOKUP(Ppto2021[[#This Row],[Partida]],Cog,2,FALSE)</f>
        <v xml:space="preserve">Instalacion, Reparación Y Mantenimiento De Maquinaria Y Otros Equipos </v>
      </c>
      <c r="L323" s="15">
        <f>IFERROR(VLOOKUP(Consolidado!$A323,corte201031,3,FALSE),0)</f>
        <v>3</v>
      </c>
      <c r="M323" s="15">
        <f>IFERROR(VLOOKUP(Consolidado!$A323,corte201031,4,FALSE),0)</f>
        <v>0</v>
      </c>
      <c r="N323" s="15">
        <f>IFERROR(VLOOKUP(Consolidado!$A323,corte201031,4,FALSE)+VLOOKUP(Consolidado!$A323,corte201031,6,FALSE),0)</f>
        <v>0</v>
      </c>
      <c r="O323" s="15">
        <f>Ppto2021[[#This Row],[Modificado 2020]]-Ppto2021[[#This Row],[Estimado 31.12.20]]</f>
        <v>3</v>
      </c>
      <c r="P323" s="16">
        <f>IFERROR(Ppto2021[[#This Row],[Diferencia]]/Ppto2021[[#This Row],[Modificado 2020]],0)</f>
        <v>1</v>
      </c>
      <c r="Q323" s="17">
        <v>0</v>
      </c>
      <c r="R323" s="17">
        <v>0</v>
      </c>
      <c r="S323" s="17">
        <v>0</v>
      </c>
      <c r="T323" s="17">
        <f>Ppto2021[[#This Row],[Requerido  2021]]-Ppto2021[[#This Row],[Estimado 31.12.20]]</f>
        <v>0</v>
      </c>
      <c r="U323" s="16">
        <f>IFERROR(Ppto2021[[#This Row],[Diferencia vs Estimado]]/Ppto2021[[#This Row],[Estimado 31.12.20]],0)</f>
        <v>0</v>
      </c>
      <c r="V323" s="17">
        <v>0</v>
      </c>
      <c r="W323" s="37">
        <f>Ppto2021[[#This Row],[Cifra Ajustada 2021]]-Ppto2021[[#This Row],[Estimado 31.12.20]]</f>
        <v>0</v>
      </c>
      <c r="X323" s="19">
        <f>IFERROR(Ppto2021[[#This Row],[Diferencia vs Estimado2]]/Ppto2021[[#This Row],[Estimado 31.12.20]],0)</f>
        <v>0</v>
      </c>
      <c r="Y323" s="13" t="s">
        <v>3085</v>
      </c>
    </row>
    <row r="324" spans="1:25" x14ac:dyDescent="0.2">
      <c r="A324" s="13" t="s">
        <v>1935</v>
      </c>
      <c r="B324" s="20" t="str">
        <f>MID(Consolidado!$A324,1,1)</f>
        <v>1</v>
      </c>
      <c r="C324" s="20" t="str">
        <f>MID(Consolidado!$A324,3,1)</f>
        <v>1</v>
      </c>
      <c r="D324" s="20" t="str">
        <f>MID(Consolidado!$A324,5,2)</f>
        <v>05</v>
      </c>
      <c r="E324" s="20" t="str">
        <f>MID(Consolidado!$A324,8,1)</f>
        <v>1</v>
      </c>
      <c r="F324" s="20" t="str">
        <f>MID(Consolidado!$A324,10,4)</f>
        <v>PR02</v>
      </c>
      <c r="G324" s="20" t="str">
        <f>MID(Consolidado!$A324,15,2)</f>
        <v>19</v>
      </c>
      <c r="H324" s="20" t="str">
        <f>MID(Consolidado!$A324,18,1)</f>
        <v>3</v>
      </c>
      <c r="I324" s="66" t="str">
        <f>MID(Consolidado!$A324,18,4)</f>
        <v>3572</v>
      </c>
      <c r="J324" s="66" t="str">
        <f>MID(Consolidado!$A324,23,2)</f>
        <v>00</v>
      </c>
      <c r="K324" s="69" t="str">
        <f>VLOOKUP(Ppto2021[[#This Row],[Partida]],Cog,2,FALSE)</f>
        <v>Mantenimiento Y Conservación De Maquinaría Y Equipo De Trabajo Específico</v>
      </c>
      <c r="L324" s="15">
        <f>IFERROR(VLOOKUP(Consolidado!$A324,corte201031,3,FALSE),0)</f>
        <v>728</v>
      </c>
      <c r="M324" s="15">
        <f>IFERROR(VLOOKUP(Consolidado!$A324,corte201031,4,FALSE),0)</f>
        <v>0</v>
      </c>
      <c r="N324" s="15">
        <f>IFERROR(VLOOKUP(Consolidado!$A324,corte201031,4,FALSE)+VLOOKUP(Consolidado!$A324,corte201031,6,FALSE),0)</f>
        <v>0</v>
      </c>
      <c r="O324" s="15">
        <f>Ppto2021[[#This Row],[Modificado 2020]]-Ppto2021[[#This Row],[Estimado 31.12.20]]</f>
        <v>728</v>
      </c>
      <c r="P324" s="16">
        <f>IFERROR(Ppto2021[[#This Row],[Diferencia]]/Ppto2021[[#This Row],[Modificado 2020]],0)</f>
        <v>1</v>
      </c>
      <c r="Q324" s="17">
        <v>0</v>
      </c>
      <c r="R324" s="17">
        <v>0</v>
      </c>
      <c r="S324" s="17">
        <v>0</v>
      </c>
      <c r="T324" s="17">
        <f>Ppto2021[[#This Row],[Requerido  2021]]-Ppto2021[[#This Row],[Estimado 31.12.20]]</f>
        <v>0</v>
      </c>
      <c r="U324" s="16">
        <f>IFERROR(Ppto2021[[#This Row],[Diferencia vs Estimado]]/Ppto2021[[#This Row],[Estimado 31.12.20]],0)</f>
        <v>0</v>
      </c>
      <c r="V324" s="17">
        <v>0</v>
      </c>
      <c r="W324" s="37">
        <f>Ppto2021[[#This Row],[Cifra Ajustada 2021]]-Ppto2021[[#This Row],[Estimado 31.12.20]]</f>
        <v>0</v>
      </c>
      <c r="X324" s="19">
        <f>IFERROR(Ppto2021[[#This Row],[Diferencia vs Estimado2]]/Ppto2021[[#This Row],[Estimado 31.12.20]],0)</f>
        <v>0</v>
      </c>
      <c r="Y324" s="13" t="s">
        <v>3085</v>
      </c>
    </row>
    <row r="325" spans="1:25" x14ac:dyDescent="0.2">
      <c r="A325" s="13" t="s">
        <v>1936</v>
      </c>
      <c r="B325" s="20" t="str">
        <f>MID(Consolidado!$A325,1,1)</f>
        <v>1</v>
      </c>
      <c r="C325" s="20" t="str">
        <f>MID(Consolidado!$A325,3,1)</f>
        <v>1</v>
      </c>
      <c r="D325" s="20" t="str">
        <f>MID(Consolidado!$A325,5,2)</f>
        <v>05</v>
      </c>
      <c r="E325" s="20" t="str">
        <f>MID(Consolidado!$A325,8,1)</f>
        <v>1</v>
      </c>
      <c r="F325" s="20" t="str">
        <f>MID(Consolidado!$A325,10,4)</f>
        <v>PR02</v>
      </c>
      <c r="G325" s="20" t="str">
        <f>MID(Consolidado!$A325,15,2)</f>
        <v>19</v>
      </c>
      <c r="H325" s="20" t="str">
        <f>MID(Consolidado!$A325,18,1)</f>
        <v>3</v>
      </c>
      <c r="I325" s="66" t="str">
        <f>MID(Consolidado!$A325,18,4)</f>
        <v>3581</v>
      </c>
      <c r="J325" s="66" t="str">
        <f>MID(Consolidado!$A325,23,2)</f>
        <v>00</v>
      </c>
      <c r="K325" s="69" t="str">
        <f>VLOOKUP(Ppto2021[[#This Row],[Partida]],Cog,2,FALSE)</f>
        <v xml:space="preserve">Servicios De Limpieza Y Manejo De Desechos </v>
      </c>
      <c r="L325" s="15">
        <f>IFERROR(VLOOKUP(Consolidado!$A325,corte201031,3,FALSE),0)</f>
        <v>1</v>
      </c>
      <c r="M325" s="15">
        <f>IFERROR(VLOOKUP(Consolidado!$A325,corte201031,4,FALSE),0)</f>
        <v>0</v>
      </c>
      <c r="N325" s="15">
        <f>IFERROR(VLOOKUP(Consolidado!$A325,corte201031,4,FALSE)+VLOOKUP(Consolidado!$A325,corte201031,6,FALSE),0)</f>
        <v>0</v>
      </c>
      <c r="O325" s="15">
        <f>Ppto2021[[#This Row],[Modificado 2020]]-Ppto2021[[#This Row],[Estimado 31.12.20]]</f>
        <v>1</v>
      </c>
      <c r="P325" s="16">
        <f>IFERROR(Ppto2021[[#This Row],[Diferencia]]/Ppto2021[[#This Row],[Modificado 2020]],0)</f>
        <v>1</v>
      </c>
      <c r="Q325" s="17">
        <v>0</v>
      </c>
      <c r="R325" s="17">
        <v>0</v>
      </c>
      <c r="S325" s="17">
        <v>0</v>
      </c>
      <c r="T325" s="17">
        <f>Ppto2021[[#This Row],[Requerido  2021]]-Ppto2021[[#This Row],[Estimado 31.12.20]]</f>
        <v>0</v>
      </c>
      <c r="U325" s="16">
        <f>IFERROR(Ppto2021[[#This Row],[Diferencia vs Estimado]]/Ppto2021[[#This Row],[Estimado 31.12.20]],0)</f>
        <v>0</v>
      </c>
      <c r="V325" s="17">
        <v>0</v>
      </c>
      <c r="W325" s="37">
        <f>Ppto2021[[#This Row],[Cifra Ajustada 2021]]-Ppto2021[[#This Row],[Estimado 31.12.20]]</f>
        <v>0</v>
      </c>
      <c r="X325" s="19">
        <f>IFERROR(Ppto2021[[#This Row],[Diferencia vs Estimado2]]/Ppto2021[[#This Row],[Estimado 31.12.20]],0)</f>
        <v>0</v>
      </c>
      <c r="Y325" s="13" t="s">
        <v>3085</v>
      </c>
    </row>
    <row r="326" spans="1:25" x14ac:dyDescent="0.2">
      <c r="A326" s="13" t="s">
        <v>1937</v>
      </c>
      <c r="B326" s="20" t="str">
        <f>MID(Consolidado!$A326,1,1)</f>
        <v>1</v>
      </c>
      <c r="C326" s="20" t="str">
        <f>MID(Consolidado!$A326,3,1)</f>
        <v>1</v>
      </c>
      <c r="D326" s="20" t="str">
        <f>MID(Consolidado!$A326,5,2)</f>
        <v>05</v>
      </c>
      <c r="E326" s="20" t="str">
        <f>MID(Consolidado!$A326,8,1)</f>
        <v>1</v>
      </c>
      <c r="F326" s="20" t="str">
        <f>MID(Consolidado!$A326,10,4)</f>
        <v>PR02</v>
      </c>
      <c r="G326" s="20" t="str">
        <f>MID(Consolidado!$A326,15,2)</f>
        <v>19</v>
      </c>
      <c r="H326" s="20" t="str">
        <f>MID(Consolidado!$A326,18,1)</f>
        <v>3</v>
      </c>
      <c r="I326" s="66" t="str">
        <f>MID(Consolidado!$A326,18,4)</f>
        <v>3591</v>
      </c>
      <c r="J326" s="66" t="str">
        <f>MID(Consolidado!$A326,23,2)</f>
        <v>00</v>
      </c>
      <c r="K326" s="69" t="str">
        <f>VLOOKUP(Ppto2021[[#This Row],[Partida]],Cog,2,FALSE)</f>
        <v xml:space="preserve">Servicios De Jardinería Y Fumigación </v>
      </c>
      <c r="L326" s="15">
        <f>IFERROR(VLOOKUP(Consolidado!$A326,corte201031,3,FALSE),0)</f>
        <v>0</v>
      </c>
      <c r="M326" s="15">
        <f>IFERROR(VLOOKUP(Consolidado!$A326,corte201031,4,FALSE),0)</f>
        <v>0</v>
      </c>
      <c r="N326" s="15">
        <f>IFERROR(VLOOKUP(Consolidado!$A326,corte201031,4,FALSE)+VLOOKUP(Consolidado!$A326,corte201031,6,FALSE),0)</f>
        <v>0</v>
      </c>
      <c r="O326" s="15">
        <f>Ppto2021[[#This Row],[Modificado 2020]]-Ppto2021[[#This Row],[Estimado 31.12.20]]</f>
        <v>0</v>
      </c>
      <c r="P326" s="16">
        <f>IFERROR(Ppto2021[[#This Row],[Diferencia]]/Ppto2021[[#This Row],[Modificado 2020]],0)</f>
        <v>0</v>
      </c>
      <c r="Q326" s="17">
        <v>0</v>
      </c>
      <c r="R326" s="17">
        <v>0</v>
      </c>
      <c r="S326" s="17">
        <v>0</v>
      </c>
      <c r="T326" s="17">
        <f>Ppto2021[[#This Row],[Requerido  2021]]-Ppto2021[[#This Row],[Estimado 31.12.20]]</f>
        <v>0</v>
      </c>
      <c r="U326" s="16">
        <f>IFERROR(Ppto2021[[#This Row],[Diferencia vs Estimado]]/Ppto2021[[#This Row],[Estimado 31.12.20]],0)</f>
        <v>0</v>
      </c>
      <c r="V326" s="17">
        <v>0</v>
      </c>
      <c r="W326" s="37">
        <f>Ppto2021[[#This Row],[Cifra Ajustada 2021]]-Ppto2021[[#This Row],[Estimado 31.12.20]]</f>
        <v>0</v>
      </c>
      <c r="X326" s="19">
        <f>IFERROR(Ppto2021[[#This Row],[Diferencia vs Estimado2]]/Ppto2021[[#This Row],[Estimado 31.12.20]],0)</f>
        <v>0</v>
      </c>
      <c r="Y326" s="13" t="s">
        <v>3085</v>
      </c>
    </row>
    <row r="327" spans="1:25" x14ac:dyDescent="0.2">
      <c r="A327" s="13" t="s">
        <v>1940</v>
      </c>
      <c r="B327" s="20" t="str">
        <f>MID(Consolidado!$A327,1,1)</f>
        <v>1</v>
      </c>
      <c r="C327" s="20" t="str">
        <f>MID(Consolidado!$A327,3,1)</f>
        <v>1</v>
      </c>
      <c r="D327" s="20" t="str">
        <f>MID(Consolidado!$A327,5,2)</f>
        <v>05</v>
      </c>
      <c r="E327" s="20" t="str">
        <f>MID(Consolidado!$A327,8,1)</f>
        <v>1</v>
      </c>
      <c r="F327" s="20" t="str">
        <f>MID(Consolidado!$A327,10,4)</f>
        <v>PR02</v>
      </c>
      <c r="G327" s="20" t="str">
        <f>MID(Consolidado!$A327,15,2)</f>
        <v>19</v>
      </c>
      <c r="H327" s="20" t="str">
        <f>MID(Consolidado!$A327,18,1)</f>
        <v>3</v>
      </c>
      <c r="I327" s="66" t="str">
        <f>MID(Consolidado!$A327,18,4)</f>
        <v>3951</v>
      </c>
      <c r="J327" s="66" t="str">
        <f>MID(Consolidado!$A327,23,2)</f>
        <v>00</v>
      </c>
      <c r="K327" s="69" t="str">
        <f>VLOOKUP(Ppto2021[[#This Row],[Partida]],Cog,2,FALSE)</f>
        <v xml:space="preserve">Penas, Multas, Accesorios Y Actualizaciones </v>
      </c>
      <c r="L327" s="15">
        <f>IFERROR(VLOOKUP(Consolidado!$A327,corte201031,3,FALSE),0)</f>
        <v>86</v>
      </c>
      <c r="M327" s="15">
        <f>IFERROR(VLOOKUP(Consolidado!$A327,corte201031,4,FALSE),0)</f>
        <v>0</v>
      </c>
      <c r="N327" s="15">
        <f>IFERROR(VLOOKUP(Consolidado!$A327,corte201031,4,FALSE)+VLOOKUP(Consolidado!$A327,corte201031,6,FALSE),0)</f>
        <v>0</v>
      </c>
      <c r="O327" s="15">
        <f>Ppto2021[[#This Row],[Modificado 2020]]-Ppto2021[[#This Row],[Estimado 31.12.20]]</f>
        <v>86</v>
      </c>
      <c r="P327" s="16">
        <f>IFERROR(Ppto2021[[#This Row],[Diferencia]]/Ppto2021[[#This Row],[Modificado 2020]],0)</f>
        <v>1</v>
      </c>
      <c r="Q327" s="17">
        <v>0</v>
      </c>
      <c r="R327" s="17">
        <v>0</v>
      </c>
      <c r="S327" s="17">
        <v>0</v>
      </c>
      <c r="T327" s="17">
        <f>Ppto2021[[#This Row],[Requerido  2021]]-Ppto2021[[#This Row],[Estimado 31.12.20]]</f>
        <v>0</v>
      </c>
      <c r="U327" s="16">
        <f>IFERROR(Ppto2021[[#This Row],[Diferencia vs Estimado]]/Ppto2021[[#This Row],[Estimado 31.12.20]],0)</f>
        <v>0</v>
      </c>
      <c r="V327" s="17">
        <v>0</v>
      </c>
      <c r="W327" s="37">
        <f>Ppto2021[[#This Row],[Cifra Ajustada 2021]]-Ppto2021[[#This Row],[Estimado 31.12.20]]</f>
        <v>0</v>
      </c>
      <c r="X327" s="19">
        <f>IFERROR(Ppto2021[[#This Row],[Diferencia vs Estimado2]]/Ppto2021[[#This Row],[Estimado 31.12.20]],0)</f>
        <v>0</v>
      </c>
      <c r="Y327" s="13" t="s">
        <v>3085</v>
      </c>
    </row>
    <row r="328" spans="1:25" x14ac:dyDescent="0.2">
      <c r="A328" s="13" t="s">
        <v>1954</v>
      </c>
      <c r="B328" s="20" t="str">
        <f>MID(Consolidado!$A328,1,1)</f>
        <v>1</v>
      </c>
      <c r="C328" s="20" t="str">
        <f>MID(Consolidado!$A328,3,1)</f>
        <v>1</v>
      </c>
      <c r="D328" s="20" t="str">
        <f>MID(Consolidado!$A328,5,2)</f>
        <v>05</v>
      </c>
      <c r="E328" s="20" t="str">
        <f>MID(Consolidado!$A328,8,1)</f>
        <v>1</v>
      </c>
      <c r="F328" s="20" t="str">
        <f>MID(Consolidado!$A328,10,4)</f>
        <v>PR02</v>
      </c>
      <c r="G328" s="20" t="str">
        <f>MID(Consolidado!$A328,15,2)</f>
        <v>20</v>
      </c>
      <c r="H328" s="20" t="str">
        <f>MID(Consolidado!$A328,18,1)</f>
        <v>2</v>
      </c>
      <c r="I328" s="66" t="str">
        <f>MID(Consolidado!$A328,18,4)</f>
        <v>2461</v>
      </c>
      <c r="J328" s="66" t="str">
        <f>MID(Consolidado!$A328,23,2)</f>
        <v>01</v>
      </c>
      <c r="K328" s="69" t="str">
        <f>VLOOKUP(Ppto2021[[#This Row],[Partida]],Cog,2,FALSE)</f>
        <v xml:space="preserve">Material Eléctrico Y Electrónico </v>
      </c>
      <c r="L328" s="15">
        <f>IFERROR(VLOOKUP(Consolidado!$A328,corte201031,3,FALSE),0)</f>
        <v>1648</v>
      </c>
      <c r="M328" s="15">
        <f>IFERROR(VLOOKUP(Consolidado!$A328,corte201031,4,FALSE),0)</f>
        <v>0</v>
      </c>
      <c r="N328" s="15">
        <f>IFERROR(VLOOKUP(Consolidado!$A328,corte201031,4,FALSE)+VLOOKUP(Consolidado!$A328,corte201031,6,FALSE),0)</f>
        <v>0</v>
      </c>
      <c r="O328" s="15">
        <f>Ppto2021[[#This Row],[Modificado 2020]]-Ppto2021[[#This Row],[Estimado 31.12.20]]</f>
        <v>1648</v>
      </c>
      <c r="P328" s="16">
        <f>IFERROR(Ppto2021[[#This Row],[Diferencia]]/Ppto2021[[#This Row],[Modificado 2020]],0)</f>
        <v>1</v>
      </c>
      <c r="Q328" s="17">
        <v>0</v>
      </c>
      <c r="R328" s="17">
        <v>0</v>
      </c>
      <c r="S328" s="17">
        <v>0</v>
      </c>
      <c r="T328" s="17">
        <f>Ppto2021[[#This Row],[Requerido  2021]]-Ppto2021[[#This Row],[Estimado 31.12.20]]</f>
        <v>0</v>
      </c>
      <c r="U328" s="16">
        <f>IFERROR(Ppto2021[[#This Row],[Diferencia vs Estimado]]/Ppto2021[[#This Row],[Estimado 31.12.20]],0)</f>
        <v>0</v>
      </c>
      <c r="V328" s="17">
        <v>0</v>
      </c>
      <c r="W328" s="37">
        <f>Ppto2021[[#This Row],[Cifra Ajustada 2021]]-Ppto2021[[#This Row],[Estimado 31.12.20]]</f>
        <v>0</v>
      </c>
      <c r="X328" s="19">
        <f>IFERROR(Ppto2021[[#This Row],[Diferencia vs Estimado2]]/Ppto2021[[#This Row],[Estimado 31.12.20]],0)</f>
        <v>0</v>
      </c>
      <c r="Y328" s="13" t="s">
        <v>3085</v>
      </c>
    </row>
    <row r="329" spans="1:25" x14ac:dyDescent="0.2">
      <c r="A329" s="13" t="s">
        <v>1955</v>
      </c>
      <c r="B329" s="20" t="str">
        <f>MID(Consolidado!$A329,1,1)</f>
        <v>1</v>
      </c>
      <c r="C329" s="20" t="str">
        <f>MID(Consolidado!$A329,3,1)</f>
        <v>1</v>
      </c>
      <c r="D329" s="20" t="str">
        <f>MID(Consolidado!$A329,5,2)</f>
        <v>05</v>
      </c>
      <c r="E329" s="20" t="str">
        <f>MID(Consolidado!$A329,8,1)</f>
        <v>1</v>
      </c>
      <c r="F329" s="20" t="str">
        <f>MID(Consolidado!$A329,10,4)</f>
        <v>PR02</v>
      </c>
      <c r="G329" s="20" t="str">
        <f>MID(Consolidado!$A329,15,2)</f>
        <v>20</v>
      </c>
      <c r="H329" s="20" t="str">
        <f>MID(Consolidado!$A329,18,1)</f>
        <v>2</v>
      </c>
      <c r="I329" s="66" t="str">
        <f>MID(Consolidado!$A329,18,4)</f>
        <v>2471</v>
      </c>
      <c r="J329" s="66" t="str">
        <f>MID(Consolidado!$A329,23,2)</f>
        <v>01</v>
      </c>
      <c r="K329" s="69" t="str">
        <f>VLOOKUP(Ppto2021[[#This Row],[Partida]],Cog,2,FALSE)</f>
        <v xml:space="preserve">Artículos Metálicos Para La Construcción </v>
      </c>
      <c r="L329" s="15">
        <f>IFERROR(VLOOKUP(Consolidado!$A329,corte201031,3,FALSE),0)</f>
        <v>1061</v>
      </c>
      <c r="M329" s="15">
        <f>IFERROR(VLOOKUP(Consolidado!$A329,corte201031,4,FALSE),0)</f>
        <v>0</v>
      </c>
      <c r="N329" s="15">
        <f>IFERROR(VLOOKUP(Consolidado!$A329,corte201031,4,FALSE)+VLOOKUP(Consolidado!$A329,corte201031,6,FALSE),0)</f>
        <v>0</v>
      </c>
      <c r="O329" s="15">
        <f>Ppto2021[[#This Row],[Modificado 2020]]-Ppto2021[[#This Row],[Estimado 31.12.20]]</f>
        <v>1061</v>
      </c>
      <c r="P329" s="16">
        <f>IFERROR(Ppto2021[[#This Row],[Diferencia]]/Ppto2021[[#This Row],[Modificado 2020]],0)</f>
        <v>1</v>
      </c>
      <c r="Q329" s="17">
        <v>0</v>
      </c>
      <c r="R329" s="17">
        <v>0</v>
      </c>
      <c r="S329" s="17">
        <v>0</v>
      </c>
      <c r="T329" s="17">
        <f>Ppto2021[[#This Row],[Requerido  2021]]-Ppto2021[[#This Row],[Estimado 31.12.20]]</f>
        <v>0</v>
      </c>
      <c r="U329" s="16">
        <f>IFERROR(Ppto2021[[#This Row],[Diferencia vs Estimado]]/Ppto2021[[#This Row],[Estimado 31.12.20]],0)</f>
        <v>0</v>
      </c>
      <c r="V329" s="17">
        <v>0</v>
      </c>
      <c r="W329" s="37">
        <f>Ppto2021[[#This Row],[Cifra Ajustada 2021]]-Ppto2021[[#This Row],[Estimado 31.12.20]]</f>
        <v>0</v>
      </c>
      <c r="X329" s="19">
        <f>IFERROR(Ppto2021[[#This Row],[Diferencia vs Estimado2]]/Ppto2021[[#This Row],[Estimado 31.12.20]],0)</f>
        <v>0</v>
      </c>
      <c r="Y329" s="13" t="s">
        <v>3085</v>
      </c>
    </row>
    <row r="330" spans="1:25" x14ac:dyDescent="0.2">
      <c r="A330" s="13" t="s">
        <v>1956</v>
      </c>
      <c r="B330" s="20" t="str">
        <f>MID(Consolidado!$A330,1,1)</f>
        <v>1</v>
      </c>
      <c r="C330" s="20" t="str">
        <f>MID(Consolidado!$A330,3,1)</f>
        <v>1</v>
      </c>
      <c r="D330" s="20" t="str">
        <f>MID(Consolidado!$A330,5,2)</f>
        <v>05</v>
      </c>
      <c r="E330" s="20" t="str">
        <f>MID(Consolidado!$A330,8,1)</f>
        <v>1</v>
      </c>
      <c r="F330" s="20" t="str">
        <f>MID(Consolidado!$A330,10,4)</f>
        <v>PR02</v>
      </c>
      <c r="G330" s="20" t="str">
        <f>MID(Consolidado!$A330,15,2)</f>
        <v>20</v>
      </c>
      <c r="H330" s="20" t="str">
        <f>MID(Consolidado!$A330,18,1)</f>
        <v>2</v>
      </c>
      <c r="I330" s="66" t="str">
        <f>MID(Consolidado!$A330,18,4)</f>
        <v>2491</v>
      </c>
      <c r="J330" s="66" t="str">
        <f>MID(Consolidado!$A330,23,2)</f>
        <v>01</v>
      </c>
      <c r="K330" s="69" t="str">
        <f>VLOOKUP(Ppto2021[[#This Row],[Partida]],Cog,2,FALSE)</f>
        <v xml:space="preserve">Otros Materiales Y Artículos De Construcción Y Reparación </v>
      </c>
      <c r="L330" s="15">
        <f>IFERROR(VLOOKUP(Consolidado!$A330,corte201031,3,FALSE),0)</f>
        <v>18969</v>
      </c>
      <c r="M330" s="15">
        <f>IFERROR(VLOOKUP(Consolidado!$A330,corte201031,4,FALSE),0)</f>
        <v>0</v>
      </c>
      <c r="N330" s="15">
        <f>IFERROR(VLOOKUP(Consolidado!$A330,corte201031,4,FALSE)+VLOOKUP(Consolidado!$A330,corte201031,6,FALSE),0)</f>
        <v>0</v>
      </c>
      <c r="O330" s="15">
        <f>Ppto2021[[#This Row],[Modificado 2020]]-Ppto2021[[#This Row],[Estimado 31.12.20]]</f>
        <v>18969</v>
      </c>
      <c r="P330" s="16">
        <f>IFERROR(Ppto2021[[#This Row],[Diferencia]]/Ppto2021[[#This Row],[Modificado 2020]],0)</f>
        <v>1</v>
      </c>
      <c r="Q330" s="17">
        <v>0</v>
      </c>
      <c r="R330" s="17">
        <v>0</v>
      </c>
      <c r="S330" s="17">
        <v>0</v>
      </c>
      <c r="T330" s="17">
        <f>Ppto2021[[#This Row],[Requerido  2021]]-Ppto2021[[#This Row],[Estimado 31.12.20]]</f>
        <v>0</v>
      </c>
      <c r="U330" s="16">
        <f>IFERROR(Ppto2021[[#This Row],[Diferencia vs Estimado]]/Ppto2021[[#This Row],[Estimado 31.12.20]],0)</f>
        <v>0</v>
      </c>
      <c r="V330" s="17">
        <v>0</v>
      </c>
      <c r="W330" s="37">
        <f>Ppto2021[[#This Row],[Cifra Ajustada 2021]]-Ppto2021[[#This Row],[Estimado 31.12.20]]</f>
        <v>0</v>
      </c>
      <c r="X330" s="19">
        <f>IFERROR(Ppto2021[[#This Row],[Diferencia vs Estimado2]]/Ppto2021[[#This Row],[Estimado 31.12.20]],0)</f>
        <v>0</v>
      </c>
      <c r="Y330" s="13" t="s">
        <v>3085</v>
      </c>
    </row>
    <row r="331" spans="1:25" x14ac:dyDescent="0.2">
      <c r="A331" s="13" t="s">
        <v>1958</v>
      </c>
      <c r="B331" s="20" t="str">
        <f>MID(Consolidado!$A331,1,1)</f>
        <v>1</v>
      </c>
      <c r="C331" s="20" t="str">
        <f>MID(Consolidado!$A331,3,1)</f>
        <v>1</v>
      </c>
      <c r="D331" s="20" t="str">
        <f>MID(Consolidado!$A331,5,2)</f>
        <v>05</v>
      </c>
      <c r="E331" s="20" t="str">
        <f>MID(Consolidado!$A331,8,1)</f>
        <v>1</v>
      </c>
      <c r="F331" s="20" t="str">
        <f>MID(Consolidado!$A331,10,4)</f>
        <v>PR02</v>
      </c>
      <c r="G331" s="20" t="str">
        <f>MID(Consolidado!$A331,15,2)</f>
        <v>20</v>
      </c>
      <c r="H331" s="20" t="str">
        <f>MID(Consolidado!$A331,18,1)</f>
        <v>2</v>
      </c>
      <c r="I331" s="66" t="str">
        <f>MID(Consolidado!$A331,18,4)</f>
        <v>2561</v>
      </c>
      <c r="J331" s="66" t="str">
        <f>MID(Consolidado!$A331,23,2)</f>
        <v>01</v>
      </c>
      <c r="K331" s="69" t="str">
        <f>VLOOKUP(Ppto2021[[#This Row],[Partida]],Cog,2,FALSE)</f>
        <v xml:space="preserve">Fibras Sintéticas, Hules, Plásticos Y Derivados </v>
      </c>
      <c r="L331" s="15">
        <f>IFERROR(VLOOKUP(Consolidado!$A331,corte201031,3,FALSE),0)</f>
        <v>112</v>
      </c>
      <c r="M331" s="15">
        <f>IFERROR(VLOOKUP(Consolidado!$A331,corte201031,4,FALSE),0)</f>
        <v>0</v>
      </c>
      <c r="N331" s="15">
        <f>IFERROR(VLOOKUP(Consolidado!$A331,corte201031,4,FALSE)+VLOOKUP(Consolidado!$A331,corte201031,6,FALSE),0)</f>
        <v>0</v>
      </c>
      <c r="O331" s="15">
        <f>Ppto2021[[#This Row],[Modificado 2020]]-Ppto2021[[#This Row],[Estimado 31.12.20]]</f>
        <v>112</v>
      </c>
      <c r="P331" s="16">
        <f>IFERROR(Ppto2021[[#This Row],[Diferencia]]/Ppto2021[[#This Row],[Modificado 2020]],0)</f>
        <v>1</v>
      </c>
      <c r="Q331" s="17">
        <v>0</v>
      </c>
      <c r="R331" s="17">
        <v>0</v>
      </c>
      <c r="S331" s="17">
        <v>0</v>
      </c>
      <c r="T331" s="17">
        <f>Ppto2021[[#This Row],[Requerido  2021]]-Ppto2021[[#This Row],[Estimado 31.12.20]]</f>
        <v>0</v>
      </c>
      <c r="U331" s="16">
        <f>IFERROR(Ppto2021[[#This Row],[Diferencia vs Estimado]]/Ppto2021[[#This Row],[Estimado 31.12.20]],0)</f>
        <v>0</v>
      </c>
      <c r="V331" s="17">
        <v>0</v>
      </c>
      <c r="W331" s="37">
        <f>Ppto2021[[#This Row],[Cifra Ajustada 2021]]-Ppto2021[[#This Row],[Estimado 31.12.20]]</f>
        <v>0</v>
      </c>
      <c r="X331" s="19">
        <f>IFERROR(Ppto2021[[#This Row],[Diferencia vs Estimado2]]/Ppto2021[[#This Row],[Estimado 31.12.20]],0)</f>
        <v>0</v>
      </c>
      <c r="Y331" s="13" t="s">
        <v>3085</v>
      </c>
    </row>
    <row r="332" spans="1:25" x14ac:dyDescent="0.2">
      <c r="A332" s="13" t="s">
        <v>1959</v>
      </c>
      <c r="B332" s="20" t="str">
        <f>MID(Consolidado!$A332,1,1)</f>
        <v>1</v>
      </c>
      <c r="C332" s="20" t="str">
        <f>MID(Consolidado!$A332,3,1)</f>
        <v>1</v>
      </c>
      <c r="D332" s="20" t="str">
        <f>MID(Consolidado!$A332,5,2)</f>
        <v>05</v>
      </c>
      <c r="E332" s="20" t="str">
        <f>MID(Consolidado!$A332,8,1)</f>
        <v>1</v>
      </c>
      <c r="F332" s="20" t="str">
        <f>MID(Consolidado!$A332,10,4)</f>
        <v>PR02</v>
      </c>
      <c r="G332" s="20" t="str">
        <f>MID(Consolidado!$A332,15,2)</f>
        <v>20</v>
      </c>
      <c r="H332" s="20" t="str">
        <f>MID(Consolidado!$A332,18,1)</f>
        <v>2</v>
      </c>
      <c r="I332" s="66" t="str">
        <f>MID(Consolidado!$A332,18,4)</f>
        <v>2711</v>
      </c>
      <c r="J332" s="66" t="str">
        <f>MID(Consolidado!$A332,23,2)</f>
        <v>02</v>
      </c>
      <c r="K332" s="69" t="str">
        <f>VLOOKUP(Ppto2021[[#This Row],[Partida]],Cog,2,FALSE)</f>
        <v>Vestuario Y Uniformes</v>
      </c>
      <c r="L332" s="15">
        <f>IFERROR(VLOOKUP(Consolidado!$A332,corte201031,3,FALSE),0)</f>
        <v>0.75</v>
      </c>
      <c r="M332" s="15">
        <f>IFERROR(VLOOKUP(Consolidado!$A332,corte201031,4,FALSE),0)</f>
        <v>0</v>
      </c>
      <c r="N332" s="15">
        <f>IFERROR(VLOOKUP(Consolidado!$A332,corte201031,4,FALSE)+VLOOKUP(Consolidado!$A332,corte201031,6,FALSE),0)</f>
        <v>0</v>
      </c>
      <c r="O332" s="15">
        <f>Ppto2021[[#This Row],[Modificado 2020]]-Ppto2021[[#This Row],[Estimado 31.12.20]]</f>
        <v>0.75</v>
      </c>
      <c r="P332" s="16">
        <f>IFERROR(Ppto2021[[#This Row],[Diferencia]]/Ppto2021[[#This Row],[Modificado 2020]],0)</f>
        <v>1</v>
      </c>
      <c r="Q332" s="17">
        <v>0</v>
      </c>
      <c r="R332" s="17">
        <v>0</v>
      </c>
      <c r="S332" s="17">
        <v>0</v>
      </c>
      <c r="T332" s="17">
        <f>Ppto2021[[#This Row],[Requerido  2021]]-Ppto2021[[#This Row],[Estimado 31.12.20]]</f>
        <v>0</v>
      </c>
      <c r="U332" s="16">
        <f>IFERROR(Ppto2021[[#This Row],[Diferencia vs Estimado]]/Ppto2021[[#This Row],[Estimado 31.12.20]],0)</f>
        <v>0</v>
      </c>
      <c r="V332" s="17">
        <v>0</v>
      </c>
      <c r="W332" s="37">
        <f>Ppto2021[[#This Row],[Cifra Ajustada 2021]]-Ppto2021[[#This Row],[Estimado 31.12.20]]</f>
        <v>0</v>
      </c>
      <c r="X332" s="19">
        <f>IFERROR(Ppto2021[[#This Row],[Diferencia vs Estimado2]]/Ppto2021[[#This Row],[Estimado 31.12.20]],0)</f>
        <v>0</v>
      </c>
      <c r="Y332" s="13" t="s">
        <v>3085</v>
      </c>
    </row>
    <row r="333" spans="1:25" x14ac:dyDescent="0.2">
      <c r="A333" s="13" t="s">
        <v>1962</v>
      </c>
      <c r="B333" s="20" t="str">
        <f>MID(Consolidado!$A333,1,1)</f>
        <v>1</v>
      </c>
      <c r="C333" s="20" t="str">
        <f>MID(Consolidado!$A333,3,1)</f>
        <v>1</v>
      </c>
      <c r="D333" s="20" t="str">
        <f>MID(Consolidado!$A333,5,2)</f>
        <v>05</v>
      </c>
      <c r="E333" s="20" t="str">
        <f>MID(Consolidado!$A333,8,1)</f>
        <v>1</v>
      </c>
      <c r="F333" s="20" t="str">
        <f>MID(Consolidado!$A333,10,4)</f>
        <v>PR02</v>
      </c>
      <c r="G333" s="20" t="str">
        <f>MID(Consolidado!$A333,15,2)</f>
        <v>20</v>
      </c>
      <c r="H333" s="20" t="str">
        <f>MID(Consolidado!$A333,18,1)</f>
        <v>3</v>
      </c>
      <c r="I333" s="66" t="str">
        <f>MID(Consolidado!$A333,18,4)</f>
        <v>3111</v>
      </c>
      <c r="J333" s="66" t="str">
        <f>MID(Consolidado!$A333,23,2)</f>
        <v>00</v>
      </c>
      <c r="K333" s="69" t="str">
        <f>VLOOKUP(Ppto2021[[#This Row],[Partida]],Cog,2,FALSE)</f>
        <v xml:space="preserve">Servicio De Energía Eléctrica </v>
      </c>
      <c r="L333" s="15">
        <f>IFERROR(VLOOKUP(Consolidado!$A333,corte201031,3,FALSE),0)</f>
        <v>12037</v>
      </c>
      <c r="M333" s="15">
        <f>IFERROR(VLOOKUP(Consolidado!$A333,corte201031,4,FALSE),0)</f>
        <v>0</v>
      </c>
      <c r="N333" s="15">
        <f>IFERROR(VLOOKUP(Consolidado!$A333,corte201031,4,FALSE)+VLOOKUP(Consolidado!$A333,corte201031,6,FALSE),0)</f>
        <v>0</v>
      </c>
      <c r="O333" s="15">
        <f>Ppto2021[[#This Row],[Modificado 2020]]-Ppto2021[[#This Row],[Estimado 31.12.20]]</f>
        <v>12037</v>
      </c>
      <c r="P333" s="16">
        <f>IFERROR(Ppto2021[[#This Row],[Diferencia]]/Ppto2021[[#This Row],[Modificado 2020]],0)</f>
        <v>1</v>
      </c>
      <c r="Q333" s="17">
        <v>0</v>
      </c>
      <c r="R333" s="17">
        <v>0</v>
      </c>
      <c r="S333" s="17">
        <v>0</v>
      </c>
      <c r="T333" s="17">
        <f>Ppto2021[[#This Row],[Requerido  2021]]-Ppto2021[[#This Row],[Estimado 31.12.20]]</f>
        <v>0</v>
      </c>
      <c r="U333" s="16">
        <f>IFERROR(Ppto2021[[#This Row],[Diferencia vs Estimado]]/Ppto2021[[#This Row],[Estimado 31.12.20]],0)</f>
        <v>0</v>
      </c>
      <c r="V333" s="17">
        <v>0</v>
      </c>
      <c r="W333" s="37">
        <f>Ppto2021[[#This Row],[Cifra Ajustada 2021]]-Ppto2021[[#This Row],[Estimado 31.12.20]]</f>
        <v>0</v>
      </c>
      <c r="X333" s="19">
        <f>IFERROR(Ppto2021[[#This Row],[Diferencia vs Estimado2]]/Ppto2021[[#This Row],[Estimado 31.12.20]],0)</f>
        <v>0</v>
      </c>
      <c r="Y333" s="13" t="s">
        <v>3085</v>
      </c>
    </row>
    <row r="334" spans="1:25" x14ac:dyDescent="0.2">
      <c r="A334" s="13" t="s">
        <v>1963</v>
      </c>
      <c r="B334" s="20" t="str">
        <f>MID(Consolidado!$A334,1,1)</f>
        <v>1</v>
      </c>
      <c r="C334" s="20" t="str">
        <f>MID(Consolidado!$A334,3,1)</f>
        <v>1</v>
      </c>
      <c r="D334" s="20" t="str">
        <f>MID(Consolidado!$A334,5,2)</f>
        <v>05</v>
      </c>
      <c r="E334" s="20" t="str">
        <f>MID(Consolidado!$A334,8,1)</f>
        <v>1</v>
      </c>
      <c r="F334" s="20" t="str">
        <f>MID(Consolidado!$A334,10,4)</f>
        <v>PR02</v>
      </c>
      <c r="G334" s="20" t="str">
        <f>MID(Consolidado!$A334,15,2)</f>
        <v>20</v>
      </c>
      <c r="H334" s="20" t="str">
        <f>MID(Consolidado!$A334,18,1)</f>
        <v>3</v>
      </c>
      <c r="I334" s="66" t="str">
        <f>MID(Consolidado!$A334,18,4)</f>
        <v>3141</v>
      </c>
      <c r="J334" s="66" t="str">
        <f>MID(Consolidado!$A334,23,2)</f>
        <v>00</v>
      </c>
      <c r="K334" s="69" t="str">
        <f>VLOOKUP(Ppto2021[[#This Row],[Partida]],Cog,2,FALSE)</f>
        <v xml:space="preserve">Servicio Telefonico Tradicional </v>
      </c>
      <c r="L334" s="15">
        <f>IFERROR(VLOOKUP(Consolidado!$A334,corte201031,3,FALSE),0)</f>
        <v>4529</v>
      </c>
      <c r="M334" s="15">
        <f>IFERROR(VLOOKUP(Consolidado!$A334,corte201031,4,FALSE),0)</f>
        <v>0</v>
      </c>
      <c r="N334" s="15">
        <f>IFERROR(VLOOKUP(Consolidado!$A334,corte201031,4,FALSE)+VLOOKUP(Consolidado!$A334,corte201031,6,FALSE),0)</f>
        <v>0</v>
      </c>
      <c r="O334" s="15">
        <f>Ppto2021[[#This Row],[Modificado 2020]]-Ppto2021[[#This Row],[Estimado 31.12.20]]</f>
        <v>4529</v>
      </c>
      <c r="P334" s="16">
        <f>IFERROR(Ppto2021[[#This Row],[Diferencia]]/Ppto2021[[#This Row],[Modificado 2020]],0)</f>
        <v>1</v>
      </c>
      <c r="Q334" s="17">
        <v>0</v>
      </c>
      <c r="R334" s="17">
        <v>0</v>
      </c>
      <c r="S334" s="17">
        <v>0</v>
      </c>
      <c r="T334" s="17">
        <f>Ppto2021[[#This Row],[Requerido  2021]]-Ppto2021[[#This Row],[Estimado 31.12.20]]</f>
        <v>0</v>
      </c>
      <c r="U334" s="16">
        <f>IFERROR(Ppto2021[[#This Row],[Diferencia vs Estimado]]/Ppto2021[[#This Row],[Estimado 31.12.20]],0)</f>
        <v>0</v>
      </c>
      <c r="V334" s="17">
        <v>0</v>
      </c>
      <c r="W334" s="37">
        <f>Ppto2021[[#This Row],[Cifra Ajustada 2021]]-Ppto2021[[#This Row],[Estimado 31.12.20]]</f>
        <v>0</v>
      </c>
      <c r="X334" s="19">
        <f>IFERROR(Ppto2021[[#This Row],[Diferencia vs Estimado2]]/Ppto2021[[#This Row],[Estimado 31.12.20]],0)</f>
        <v>0</v>
      </c>
      <c r="Y334" s="13" t="s">
        <v>3085</v>
      </c>
    </row>
    <row r="335" spans="1:25" x14ac:dyDescent="0.2">
      <c r="A335" s="13" t="s">
        <v>1965</v>
      </c>
      <c r="B335" s="20" t="str">
        <f>MID(Consolidado!$A335,1,1)</f>
        <v>1</v>
      </c>
      <c r="C335" s="20" t="str">
        <f>MID(Consolidado!$A335,3,1)</f>
        <v>1</v>
      </c>
      <c r="D335" s="20" t="str">
        <f>MID(Consolidado!$A335,5,2)</f>
        <v>05</v>
      </c>
      <c r="E335" s="20" t="str">
        <f>MID(Consolidado!$A335,8,1)</f>
        <v>1</v>
      </c>
      <c r="F335" s="20" t="str">
        <f>MID(Consolidado!$A335,10,4)</f>
        <v>PR02</v>
      </c>
      <c r="G335" s="20" t="str">
        <f>MID(Consolidado!$A335,15,2)</f>
        <v>20</v>
      </c>
      <c r="H335" s="20" t="str">
        <f>MID(Consolidado!$A335,18,1)</f>
        <v>3</v>
      </c>
      <c r="I335" s="66" t="str">
        <f>MID(Consolidado!$A335,18,4)</f>
        <v>3381</v>
      </c>
      <c r="J335" s="66" t="str">
        <f>MID(Consolidado!$A335,23,2)</f>
        <v>00</v>
      </c>
      <c r="K335" s="69" t="str">
        <f>VLOOKUP(Ppto2021[[#This Row],[Partida]],Cog,2,FALSE)</f>
        <v xml:space="preserve">Servicios De Vigilancia </v>
      </c>
      <c r="L335" s="15">
        <f>IFERROR(VLOOKUP(Consolidado!$A335,corte201031,3,FALSE),0)</f>
        <v>3</v>
      </c>
      <c r="M335" s="15">
        <f>IFERROR(VLOOKUP(Consolidado!$A335,corte201031,4,FALSE),0)</f>
        <v>0</v>
      </c>
      <c r="N335" s="15">
        <f>IFERROR(VLOOKUP(Consolidado!$A335,corte201031,4,FALSE)+VLOOKUP(Consolidado!$A335,corte201031,6,FALSE),0)</f>
        <v>0</v>
      </c>
      <c r="O335" s="15">
        <f>Ppto2021[[#This Row],[Modificado 2020]]-Ppto2021[[#This Row],[Estimado 31.12.20]]</f>
        <v>3</v>
      </c>
      <c r="P335" s="16">
        <f>IFERROR(Ppto2021[[#This Row],[Diferencia]]/Ppto2021[[#This Row],[Modificado 2020]],0)</f>
        <v>1</v>
      </c>
      <c r="Q335" s="17">
        <v>0</v>
      </c>
      <c r="R335" s="17">
        <v>0</v>
      </c>
      <c r="S335" s="17">
        <v>0</v>
      </c>
      <c r="T335" s="17">
        <f>Ppto2021[[#This Row],[Requerido  2021]]-Ppto2021[[#This Row],[Estimado 31.12.20]]</f>
        <v>0</v>
      </c>
      <c r="U335" s="16">
        <f>IFERROR(Ppto2021[[#This Row],[Diferencia vs Estimado]]/Ppto2021[[#This Row],[Estimado 31.12.20]],0)</f>
        <v>0</v>
      </c>
      <c r="V335" s="17">
        <v>0</v>
      </c>
      <c r="W335" s="37">
        <f>Ppto2021[[#This Row],[Cifra Ajustada 2021]]-Ppto2021[[#This Row],[Estimado 31.12.20]]</f>
        <v>0</v>
      </c>
      <c r="X335" s="19">
        <f>IFERROR(Ppto2021[[#This Row],[Diferencia vs Estimado2]]/Ppto2021[[#This Row],[Estimado 31.12.20]],0)</f>
        <v>0</v>
      </c>
      <c r="Y335" s="13" t="s">
        <v>3085</v>
      </c>
    </row>
    <row r="336" spans="1:25" x14ac:dyDescent="0.2">
      <c r="A336" s="13" t="s">
        <v>611</v>
      </c>
      <c r="B336" s="14" t="str">
        <f>MID(Consolidado!$A336,1,1)</f>
        <v>1</v>
      </c>
      <c r="C336" s="14" t="str">
        <f>MID(Consolidado!$A336,3,1)</f>
        <v>1</v>
      </c>
      <c r="D336" s="14" t="str">
        <f>MID(Consolidado!$A336,5,2)</f>
        <v>05</v>
      </c>
      <c r="E336" s="14" t="str">
        <f>MID(Consolidado!$A336,8,1)</f>
        <v>1</v>
      </c>
      <c r="F336" s="14" t="str">
        <f>MID(Consolidado!$A336,10,4)</f>
        <v>PR02</v>
      </c>
      <c r="G336" s="14" t="str">
        <f>MID(Consolidado!$A336,15,2)</f>
        <v>20</v>
      </c>
      <c r="H336" s="14" t="str">
        <f>MID(Consolidado!$A336,18,1)</f>
        <v>3</v>
      </c>
      <c r="I336" s="66" t="str">
        <f>MID(Consolidado!$A336,18,4)</f>
        <v>3512</v>
      </c>
      <c r="J336" s="66" t="str">
        <f>MID(Consolidado!$A336,23,2)</f>
        <v>00</v>
      </c>
      <c r="K336" s="69" t="str">
        <f>VLOOKUP(Ppto2021[[#This Row],[Partida]],Cog,2,FALSE)</f>
        <v>Mantenimiento Y Conservacion Menor De Inmuebles Para La Prestacion De Servicios Publicos</v>
      </c>
      <c r="L336" s="15">
        <f>IFERROR(VLOOKUP(Consolidado!$A336,corte201031,3,FALSE),0)</f>
        <v>0</v>
      </c>
      <c r="M336" s="15">
        <f>IFERROR(VLOOKUP(Consolidado!$A336,corte201031,4,FALSE),0)</f>
        <v>0</v>
      </c>
      <c r="N336" s="15">
        <f>IFERROR(VLOOKUP(Consolidado!$A336,corte201031,4,FALSE)+VLOOKUP(Consolidado!$A336,corte201031,6,FALSE),0)</f>
        <v>0</v>
      </c>
      <c r="O336" s="15">
        <f>Ppto2021[[#This Row],[Modificado 2020]]-Ppto2021[[#This Row],[Estimado 31.12.20]]</f>
        <v>0</v>
      </c>
      <c r="P336" s="16">
        <f>IFERROR(Ppto2021[[#This Row],[Diferencia]]/Ppto2021[[#This Row],[Modificado 2020]],0)</f>
        <v>0</v>
      </c>
      <c r="Q336" s="17">
        <v>0</v>
      </c>
      <c r="R336" s="17">
        <v>0</v>
      </c>
      <c r="S336" s="17">
        <v>100000</v>
      </c>
      <c r="T336" s="17">
        <f>Ppto2021[[#This Row],[Requerido  2021]]-Ppto2021[[#This Row],[Estimado 31.12.20]]</f>
        <v>100000</v>
      </c>
      <c r="U336" s="16">
        <f>IFERROR(Ppto2021[[#This Row],[Diferencia vs Estimado]]/Ppto2021[[#This Row],[Estimado 31.12.20]],0)</f>
        <v>0</v>
      </c>
      <c r="V336" s="17">
        <v>0</v>
      </c>
      <c r="W336" s="37">
        <f>Ppto2021[[#This Row],[Cifra Ajustada 2021]]-Ppto2021[[#This Row],[Estimado 31.12.20]]</f>
        <v>0</v>
      </c>
      <c r="X336" s="19">
        <f>IFERROR(Ppto2021[[#This Row],[Diferencia vs Estimado2]]/Ppto2021[[#This Row],[Estimado 31.12.20]],0)</f>
        <v>0</v>
      </c>
      <c r="Y336" s="13" t="s">
        <v>3086</v>
      </c>
    </row>
    <row r="337" spans="1:25" x14ac:dyDescent="0.2">
      <c r="A337" s="13" t="s">
        <v>1967</v>
      </c>
      <c r="B337" s="20" t="str">
        <f>MID(Consolidado!$A337,1,1)</f>
        <v>1</v>
      </c>
      <c r="C337" s="20" t="str">
        <f>MID(Consolidado!$A337,3,1)</f>
        <v>1</v>
      </c>
      <c r="D337" s="20" t="str">
        <f>MID(Consolidado!$A337,5,2)</f>
        <v>05</v>
      </c>
      <c r="E337" s="20" t="str">
        <f>MID(Consolidado!$A337,8,1)</f>
        <v>1</v>
      </c>
      <c r="F337" s="20" t="str">
        <f>MID(Consolidado!$A337,10,4)</f>
        <v>PR02</v>
      </c>
      <c r="G337" s="20" t="str">
        <f>MID(Consolidado!$A337,15,2)</f>
        <v>20</v>
      </c>
      <c r="H337" s="20" t="str">
        <f>MID(Consolidado!$A337,18,1)</f>
        <v>3</v>
      </c>
      <c r="I337" s="66" t="str">
        <f>MID(Consolidado!$A337,18,4)</f>
        <v>3521</v>
      </c>
      <c r="J337" s="66" t="str">
        <f>MID(Consolidado!$A337,23,2)</f>
        <v>00</v>
      </c>
      <c r="K337" s="69" t="str">
        <f>VLOOKUP(Ppto2021[[#This Row],[Partida]],Cog,2,FALSE)</f>
        <v>Mantenimiento Y Conservacion De Mobiliario Y Equipo De Administración, Educacional Y Recreativo</v>
      </c>
      <c r="L337" s="15">
        <f>IFERROR(VLOOKUP(Consolidado!$A337,corte201031,3,FALSE),0)</f>
        <v>206</v>
      </c>
      <c r="M337" s="15">
        <f>IFERROR(VLOOKUP(Consolidado!$A337,corte201031,4,FALSE),0)</f>
        <v>0</v>
      </c>
      <c r="N337" s="15">
        <f>IFERROR(VLOOKUP(Consolidado!$A337,corte201031,4,FALSE)+VLOOKUP(Consolidado!$A337,corte201031,6,FALSE),0)</f>
        <v>0</v>
      </c>
      <c r="O337" s="15">
        <f>Ppto2021[[#This Row],[Modificado 2020]]-Ppto2021[[#This Row],[Estimado 31.12.20]]</f>
        <v>206</v>
      </c>
      <c r="P337" s="16">
        <f>IFERROR(Ppto2021[[#This Row],[Diferencia]]/Ppto2021[[#This Row],[Modificado 2020]],0)</f>
        <v>1</v>
      </c>
      <c r="Q337" s="17">
        <v>0</v>
      </c>
      <c r="R337" s="17">
        <v>0</v>
      </c>
      <c r="S337" s="17">
        <v>0</v>
      </c>
      <c r="T337" s="17">
        <f>Ppto2021[[#This Row],[Requerido  2021]]-Ppto2021[[#This Row],[Estimado 31.12.20]]</f>
        <v>0</v>
      </c>
      <c r="U337" s="16">
        <f>IFERROR(Ppto2021[[#This Row],[Diferencia vs Estimado]]/Ppto2021[[#This Row],[Estimado 31.12.20]],0)</f>
        <v>0</v>
      </c>
      <c r="V337" s="17">
        <v>0</v>
      </c>
      <c r="W337" s="37">
        <f>Ppto2021[[#This Row],[Cifra Ajustada 2021]]-Ppto2021[[#This Row],[Estimado 31.12.20]]</f>
        <v>0</v>
      </c>
      <c r="X337" s="19">
        <f>IFERROR(Ppto2021[[#This Row],[Diferencia vs Estimado2]]/Ppto2021[[#This Row],[Estimado 31.12.20]],0)</f>
        <v>0</v>
      </c>
      <c r="Y337" s="13" t="s">
        <v>3085</v>
      </c>
    </row>
    <row r="338" spans="1:25" x14ac:dyDescent="0.2">
      <c r="A338" s="13" t="s">
        <v>1969</v>
      </c>
      <c r="B338" s="20" t="str">
        <f>MID(Consolidado!$A338,1,1)</f>
        <v>1</v>
      </c>
      <c r="C338" s="20" t="str">
        <f>MID(Consolidado!$A338,3,1)</f>
        <v>1</v>
      </c>
      <c r="D338" s="20" t="str">
        <f>MID(Consolidado!$A338,5,2)</f>
        <v>05</v>
      </c>
      <c r="E338" s="20" t="str">
        <f>MID(Consolidado!$A338,8,1)</f>
        <v>1</v>
      </c>
      <c r="F338" s="20" t="str">
        <f>MID(Consolidado!$A338,10,4)</f>
        <v>PR02</v>
      </c>
      <c r="G338" s="20" t="str">
        <f>MID(Consolidado!$A338,15,2)</f>
        <v>20</v>
      </c>
      <c r="H338" s="20" t="str">
        <f>MID(Consolidado!$A338,18,1)</f>
        <v>3</v>
      </c>
      <c r="I338" s="66" t="str">
        <f>MID(Consolidado!$A338,18,4)</f>
        <v>3591</v>
      </c>
      <c r="J338" s="66" t="str">
        <f>MID(Consolidado!$A338,23,2)</f>
        <v>00</v>
      </c>
      <c r="K338" s="69" t="str">
        <f>VLOOKUP(Ppto2021[[#This Row],[Partida]],Cog,2,FALSE)</f>
        <v xml:space="preserve">Servicios De Jardinería Y Fumigación </v>
      </c>
      <c r="L338" s="15">
        <f>IFERROR(VLOOKUP(Consolidado!$A338,corte201031,3,FALSE),0)</f>
        <v>0</v>
      </c>
      <c r="M338" s="15">
        <f>IFERROR(VLOOKUP(Consolidado!$A338,corte201031,4,FALSE),0)</f>
        <v>0</v>
      </c>
      <c r="N338" s="15">
        <f>IFERROR(VLOOKUP(Consolidado!$A338,corte201031,4,FALSE)+VLOOKUP(Consolidado!$A338,corte201031,6,FALSE),0)</f>
        <v>0</v>
      </c>
      <c r="O338" s="15">
        <f>Ppto2021[[#This Row],[Modificado 2020]]-Ppto2021[[#This Row],[Estimado 31.12.20]]</f>
        <v>0</v>
      </c>
      <c r="P338" s="16">
        <f>IFERROR(Ppto2021[[#This Row],[Diferencia]]/Ppto2021[[#This Row],[Modificado 2020]],0)</f>
        <v>0</v>
      </c>
      <c r="Q338" s="17">
        <v>0</v>
      </c>
      <c r="R338" s="17">
        <v>0</v>
      </c>
      <c r="S338" s="17">
        <v>0</v>
      </c>
      <c r="T338" s="17">
        <f>Ppto2021[[#This Row],[Requerido  2021]]-Ppto2021[[#This Row],[Estimado 31.12.20]]</f>
        <v>0</v>
      </c>
      <c r="U338" s="16">
        <f>IFERROR(Ppto2021[[#This Row],[Diferencia vs Estimado]]/Ppto2021[[#This Row],[Estimado 31.12.20]],0)</f>
        <v>0</v>
      </c>
      <c r="V338" s="17">
        <v>0</v>
      </c>
      <c r="W338" s="37">
        <f>Ppto2021[[#This Row],[Cifra Ajustada 2021]]-Ppto2021[[#This Row],[Estimado 31.12.20]]</f>
        <v>0</v>
      </c>
      <c r="X338" s="19">
        <f>IFERROR(Ppto2021[[#This Row],[Diferencia vs Estimado2]]/Ppto2021[[#This Row],[Estimado 31.12.20]],0)</f>
        <v>0</v>
      </c>
      <c r="Y338" s="13" t="s">
        <v>3085</v>
      </c>
    </row>
    <row r="339" spans="1:25" x14ac:dyDescent="0.2">
      <c r="A339" s="13" t="s">
        <v>1971</v>
      </c>
      <c r="B339" s="20" t="str">
        <f>MID(Consolidado!$A339,1,1)</f>
        <v>1</v>
      </c>
      <c r="C339" s="20" t="str">
        <f>MID(Consolidado!$A339,3,1)</f>
        <v>1</v>
      </c>
      <c r="D339" s="20" t="str">
        <f>MID(Consolidado!$A339,5,2)</f>
        <v>05</v>
      </c>
      <c r="E339" s="20" t="str">
        <f>MID(Consolidado!$A339,8,1)</f>
        <v>1</v>
      </c>
      <c r="F339" s="20" t="str">
        <f>MID(Consolidado!$A339,10,4)</f>
        <v>PR02</v>
      </c>
      <c r="G339" s="20" t="str">
        <f>MID(Consolidado!$A339,15,2)</f>
        <v>20</v>
      </c>
      <c r="H339" s="20" t="str">
        <f>MID(Consolidado!$A339,18,1)</f>
        <v>3</v>
      </c>
      <c r="I339" s="66" t="str">
        <f>MID(Consolidado!$A339,18,4)</f>
        <v>3951</v>
      </c>
      <c r="J339" s="66" t="str">
        <f>MID(Consolidado!$A339,23,2)</f>
        <v>00</v>
      </c>
      <c r="K339" s="69" t="str">
        <f>VLOOKUP(Ppto2021[[#This Row],[Partida]],Cog,2,FALSE)</f>
        <v xml:space="preserve">Penas, Multas, Accesorios Y Actualizaciones </v>
      </c>
      <c r="L339" s="15">
        <f>IFERROR(VLOOKUP(Consolidado!$A339,corte201031,3,FALSE),0)</f>
        <v>28</v>
      </c>
      <c r="M339" s="15">
        <f>IFERROR(VLOOKUP(Consolidado!$A339,corte201031,4,FALSE),0)</f>
        <v>0</v>
      </c>
      <c r="N339" s="15">
        <f>IFERROR(VLOOKUP(Consolidado!$A339,corte201031,4,FALSE)+VLOOKUP(Consolidado!$A339,corte201031,6,FALSE),0)</f>
        <v>0</v>
      </c>
      <c r="O339" s="15">
        <f>Ppto2021[[#This Row],[Modificado 2020]]-Ppto2021[[#This Row],[Estimado 31.12.20]]</f>
        <v>28</v>
      </c>
      <c r="P339" s="16">
        <f>IFERROR(Ppto2021[[#This Row],[Diferencia]]/Ppto2021[[#This Row],[Modificado 2020]],0)</f>
        <v>1</v>
      </c>
      <c r="Q339" s="17">
        <v>0</v>
      </c>
      <c r="R339" s="17">
        <v>0</v>
      </c>
      <c r="S339" s="17">
        <v>0</v>
      </c>
      <c r="T339" s="17">
        <f>Ppto2021[[#This Row],[Requerido  2021]]-Ppto2021[[#This Row],[Estimado 31.12.20]]</f>
        <v>0</v>
      </c>
      <c r="U339" s="16">
        <f>IFERROR(Ppto2021[[#This Row],[Diferencia vs Estimado]]/Ppto2021[[#This Row],[Estimado 31.12.20]],0)</f>
        <v>0</v>
      </c>
      <c r="V339" s="17">
        <v>0</v>
      </c>
      <c r="W339" s="37">
        <f>Ppto2021[[#This Row],[Cifra Ajustada 2021]]-Ppto2021[[#This Row],[Estimado 31.12.20]]</f>
        <v>0</v>
      </c>
      <c r="X339" s="19">
        <f>IFERROR(Ppto2021[[#This Row],[Diferencia vs Estimado2]]/Ppto2021[[#This Row],[Estimado 31.12.20]],0)</f>
        <v>0</v>
      </c>
      <c r="Y339" s="13" t="s">
        <v>3085</v>
      </c>
    </row>
    <row r="340" spans="1:25" x14ac:dyDescent="0.2">
      <c r="A340" s="13" t="s">
        <v>1983</v>
      </c>
      <c r="B340" s="20" t="str">
        <f>MID(Consolidado!$A340,1,1)</f>
        <v>1</v>
      </c>
      <c r="C340" s="20" t="str">
        <f>MID(Consolidado!$A340,3,1)</f>
        <v>1</v>
      </c>
      <c r="D340" s="20" t="str">
        <f>MID(Consolidado!$A340,5,2)</f>
        <v>05</v>
      </c>
      <c r="E340" s="20" t="str">
        <f>MID(Consolidado!$A340,8,1)</f>
        <v>1</v>
      </c>
      <c r="F340" s="20" t="str">
        <f>MID(Consolidado!$A340,10,4)</f>
        <v>PR02</v>
      </c>
      <c r="G340" s="20" t="str">
        <f>MID(Consolidado!$A340,15,2)</f>
        <v>36</v>
      </c>
      <c r="H340" s="20" t="str">
        <f>MID(Consolidado!$A340,18,1)</f>
        <v>2</v>
      </c>
      <c r="I340" s="66" t="str">
        <f>MID(Consolidado!$A340,18,4)</f>
        <v>2111</v>
      </c>
      <c r="J340" s="66" t="str">
        <f>MID(Consolidado!$A340,23,2)</f>
        <v>01</v>
      </c>
      <c r="K340" s="69" t="str">
        <f>VLOOKUP(Ppto2021[[#This Row],[Partida]],Cog,2,FALSE)</f>
        <v>Materiales, Utiles Y Equipos Menores De Oficina</v>
      </c>
      <c r="L340" s="15">
        <f>IFERROR(VLOOKUP(Consolidado!$A340,corte201031,3,FALSE),0)</f>
        <v>1121</v>
      </c>
      <c r="M340" s="15">
        <f>IFERROR(VLOOKUP(Consolidado!$A340,corte201031,4,FALSE),0)</f>
        <v>0</v>
      </c>
      <c r="N340" s="15">
        <f>IFERROR(VLOOKUP(Consolidado!$A340,corte201031,4,FALSE)+VLOOKUP(Consolidado!$A340,corte201031,6,FALSE),0)</f>
        <v>0</v>
      </c>
      <c r="O340" s="15">
        <f>Ppto2021[[#This Row],[Modificado 2020]]-Ppto2021[[#This Row],[Estimado 31.12.20]]</f>
        <v>1121</v>
      </c>
      <c r="P340" s="16">
        <f>IFERROR(Ppto2021[[#This Row],[Diferencia]]/Ppto2021[[#This Row],[Modificado 2020]],0)</f>
        <v>1</v>
      </c>
      <c r="Q340" s="17">
        <v>0</v>
      </c>
      <c r="R340" s="17">
        <v>0</v>
      </c>
      <c r="S340" s="17">
        <v>0</v>
      </c>
      <c r="T340" s="17">
        <f>Ppto2021[[#This Row],[Requerido  2021]]-Ppto2021[[#This Row],[Estimado 31.12.20]]</f>
        <v>0</v>
      </c>
      <c r="U340" s="16">
        <f>IFERROR(Ppto2021[[#This Row],[Diferencia vs Estimado]]/Ppto2021[[#This Row],[Estimado 31.12.20]],0)</f>
        <v>0</v>
      </c>
      <c r="V340" s="17">
        <v>0</v>
      </c>
      <c r="W340" s="37">
        <f>Ppto2021[[#This Row],[Cifra Ajustada 2021]]-Ppto2021[[#This Row],[Estimado 31.12.20]]</f>
        <v>0</v>
      </c>
      <c r="X340" s="19">
        <f>IFERROR(Ppto2021[[#This Row],[Diferencia vs Estimado2]]/Ppto2021[[#This Row],[Estimado 31.12.20]],0)</f>
        <v>0</v>
      </c>
      <c r="Y340" s="13" t="s">
        <v>3084</v>
      </c>
    </row>
    <row r="341" spans="1:25" x14ac:dyDescent="0.2">
      <c r="A341" s="13" t="s">
        <v>1984</v>
      </c>
      <c r="B341" s="20" t="str">
        <f>MID(Consolidado!$A341,1,1)</f>
        <v>1</v>
      </c>
      <c r="C341" s="20" t="str">
        <f>MID(Consolidado!$A341,3,1)</f>
        <v>1</v>
      </c>
      <c r="D341" s="20" t="str">
        <f>MID(Consolidado!$A341,5,2)</f>
        <v>05</v>
      </c>
      <c r="E341" s="20" t="str">
        <f>MID(Consolidado!$A341,8,1)</f>
        <v>1</v>
      </c>
      <c r="F341" s="20" t="str">
        <f>MID(Consolidado!$A341,10,4)</f>
        <v>PR02</v>
      </c>
      <c r="G341" s="20" t="str">
        <f>MID(Consolidado!$A341,15,2)</f>
        <v>36</v>
      </c>
      <c r="H341" s="20" t="str">
        <f>MID(Consolidado!$A341,18,1)</f>
        <v>2</v>
      </c>
      <c r="I341" s="66" t="str">
        <f>MID(Consolidado!$A341,18,4)</f>
        <v>2214</v>
      </c>
      <c r="J341" s="66" t="str">
        <f>MID(Consolidado!$A341,23,2)</f>
        <v>00</v>
      </c>
      <c r="K341" s="69" t="str">
        <f>VLOOKUP(Ppto2021[[#This Row],[Partida]],Cog,2,FALSE)</f>
        <v>Productos Alimenticios Para El Personal En Las Instalaciones De Las Dependencias Y Entidades</v>
      </c>
      <c r="L341" s="15">
        <f>IFERROR(VLOOKUP(Consolidado!$A341,corte201031,3,FALSE),0)</f>
        <v>757</v>
      </c>
      <c r="M341" s="15">
        <f>IFERROR(VLOOKUP(Consolidado!$A341,corte201031,4,FALSE),0)</f>
        <v>0</v>
      </c>
      <c r="N341" s="15">
        <f>IFERROR(VLOOKUP(Consolidado!$A341,corte201031,4,FALSE)+VLOOKUP(Consolidado!$A341,corte201031,6,FALSE),0)</f>
        <v>0</v>
      </c>
      <c r="O341" s="15">
        <f>Ppto2021[[#This Row],[Modificado 2020]]-Ppto2021[[#This Row],[Estimado 31.12.20]]</f>
        <v>757</v>
      </c>
      <c r="P341" s="16">
        <f>IFERROR(Ppto2021[[#This Row],[Diferencia]]/Ppto2021[[#This Row],[Modificado 2020]],0)</f>
        <v>1</v>
      </c>
      <c r="Q341" s="17">
        <v>0</v>
      </c>
      <c r="R341" s="17">
        <v>0</v>
      </c>
      <c r="S341" s="17">
        <v>0</v>
      </c>
      <c r="T341" s="17">
        <f>Ppto2021[[#This Row],[Requerido  2021]]-Ppto2021[[#This Row],[Estimado 31.12.20]]</f>
        <v>0</v>
      </c>
      <c r="U341" s="16">
        <f>IFERROR(Ppto2021[[#This Row],[Diferencia vs Estimado]]/Ppto2021[[#This Row],[Estimado 31.12.20]],0)</f>
        <v>0</v>
      </c>
      <c r="V341" s="17">
        <v>0</v>
      </c>
      <c r="W341" s="37">
        <f>Ppto2021[[#This Row],[Cifra Ajustada 2021]]-Ppto2021[[#This Row],[Estimado 31.12.20]]</f>
        <v>0</v>
      </c>
      <c r="X341" s="19">
        <f>IFERROR(Ppto2021[[#This Row],[Diferencia vs Estimado2]]/Ppto2021[[#This Row],[Estimado 31.12.20]],0)</f>
        <v>0</v>
      </c>
      <c r="Y341" s="13" t="s">
        <v>3085</v>
      </c>
    </row>
    <row r="342" spans="1:25" x14ac:dyDescent="0.2">
      <c r="A342" s="13" t="s">
        <v>1985</v>
      </c>
      <c r="B342" s="20" t="str">
        <f>MID(Consolidado!$A342,1,1)</f>
        <v>1</v>
      </c>
      <c r="C342" s="20" t="str">
        <f>MID(Consolidado!$A342,3,1)</f>
        <v>1</v>
      </c>
      <c r="D342" s="20" t="str">
        <f>MID(Consolidado!$A342,5,2)</f>
        <v>05</v>
      </c>
      <c r="E342" s="20" t="str">
        <f>MID(Consolidado!$A342,8,1)</f>
        <v>1</v>
      </c>
      <c r="F342" s="20" t="str">
        <f>MID(Consolidado!$A342,10,4)</f>
        <v>PR02</v>
      </c>
      <c r="G342" s="20" t="str">
        <f>MID(Consolidado!$A342,15,2)</f>
        <v>36</v>
      </c>
      <c r="H342" s="20" t="str">
        <f>MID(Consolidado!$A342,18,1)</f>
        <v>2</v>
      </c>
      <c r="I342" s="66" t="str">
        <f>MID(Consolidado!$A342,18,4)</f>
        <v>2461</v>
      </c>
      <c r="J342" s="66" t="str">
        <f>MID(Consolidado!$A342,23,2)</f>
        <v>01</v>
      </c>
      <c r="K342" s="69" t="str">
        <f>VLOOKUP(Ppto2021[[#This Row],[Partida]],Cog,2,FALSE)</f>
        <v xml:space="preserve">Material Eléctrico Y Electrónico </v>
      </c>
      <c r="L342" s="15">
        <f>IFERROR(VLOOKUP(Consolidado!$A342,corte201031,3,FALSE),0)</f>
        <v>3593</v>
      </c>
      <c r="M342" s="15">
        <f>IFERROR(VLOOKUP(Consolidado!$A342,corte201031,4,FALSE),0)</f>
        <v>0</v>
      </c>
      <c r="N342" s="15">
        <f>IFERROR(VLOOKUP(Consolidado!$A342,corte201031,4,FALSE)+VLOOKUP(Consolidado!$A342,corte201031,6,FALSE),0)</f>
        <v>0</v>
      </c>
      <c r="O342" s="15">
        <f>Ppto2021[[#This Row],[Modificado 2020]]-Ppto2021[[#This Row],[Estimado 31.12.20]]</f>
        <v>3593</v>
      </c>
      <c r="P342" s="16">
        <f>IFERROR(Ppto2021[[#This Row],[Diferencia]]/Ppto2021[[#This Row],[Modificado 2020]],0)</f>
        <v>1</v>
      </c>
      <c r="Q342" s="17">
        <v>0</v>
      </c>
      <c r="R342" s="17">
        <v>0</v>
      </c>
      <c r="S342" s="17">
        <v>0</v>
      </c>
      <c r="T342" s="17">
        <f>Ppto2021[[#This Row],[Requerido  2021]]-Ppto2021[[#This Row],[Estimado 31.12.20]]</f>
        <v>0</v>
      </c>
      <c r="U342" s="16">
        <f>IFERROR(Ppto2021[[#This Row],[Diferencia vs Estimado]]/Ppto2021[[#This Row],[Estimado 31.12.20]],0)</f>
        <v>0</v>
      </c>
      <c r="V342" s="17">
        <v>0</v>
      </c>
      <c r="W342" s="37">
        <f>Ppto2021[[#This Row],[Cifra Ajustada 2021]]-Ppto2021[[#This Row],[Estimado 31.12.20]]</f>
        <v>0</v>
      </c>
      <c r="X342" s="19">
        <f>IFERROR(Ppto2021[[#This Row],[Diferencia vs Estimado2]]/Ppto2021[[#This Row],[Estimado 31.12.20]],0)</f>
        <v>0</v>
      </c>
      <c r="Y342" s="13" t="s">
        <v>3085</v>
      </c>
    </row>
    <row r="343" spans="1:25" x14ac:dyDescent="0.2">
      <c r="A343" s="13" t="s">
        <v>1986</v>
      </c>
      <c r="B343" s="20" t="str">
        <f>MID(Consolidado!$A343,1,1)</f>
        <v>1</v>
      </c>
      <c r="C343" s="20" t="str">
        <f>MID(Consolidado!$A343,3,1)</f>
        <v>1</v>
      </c>
      <c r="D343" s="20" t="str">
        <f>MID(Consolidado!$A343,5,2)</f>
        <v>05</v>
      </c>
      <c r="E343" s="20" t="str">
        <f>MID(Consolidado!$A343,8,1)</f>
        <v>1</v>
      </c>
      <c r="F343" s="20" t="str">
        <f>MID(Consolidado!$A343,10,4)</f>
        <v>PR02</v>
      </c>
      <c r="G343" s="20" t="str">
        <f>MID(Consolidado!$A343,15,2)</f>
        <v>36</v>
      </c>
      <c r="H343" s="20" t="str">
        <f>MID(Consolidado!$A343,18,1)</f>
        <v>2</v>
      </c>
      <c r="I343" s="66" t="str">
        <f>MID(Consolidado!$A343,18,4)</f>
        <v>2491</v>
      </c>
      <c r="J343" s="66" t="str">
        <f>MID(Consolidado!$A343,23,2)</f>
        <v>01</v>
      </c>
      <c r="K343" s="69" t="str">
        <f>VLOOKUP(Ppto2021[[#This Row],[Partida]],Cog,2,FALSE)</f>
        <v xml:space="preserve">Otros Materiales Y Artículos De Construcción Y Reparación </v>
      </c>
      <c r="L343" s="15">
        <f>IFERROR(VLOOKUP(Consolidado!$A343,corte201031,3,FALSE),0)</f>
        <v>11471</v>
      </c>
      <c r="M343" s="15">
        <f>IFERROR(VLOOKUP(Consolidado!$A343,corte201031,4,FALSE),0)</f>
        <v>0</v>
      </c>
      <c r="N343" s="15">
        <f>IFERROR(VLOOKUP(Consolidado!$A343,corte201031,4,FALSE)+VLOOKUP(Consolidado!$A343,corte201031,6,FALSE),0)</f>
        <v>0</v>
      </c>
      <c r="O343" s="15">
        <f>Ppto2021[[#This Row],[Modificado 2020]]-Ppto2021[[#This Row],[Estimado 31.12.20]]</f>
        <v>11471</v>
      </c>
      <c r="P343" s="16">
        <f>IFERROR(Ppto2021[[#This Row],[Diferencia]]/Ppto2021[[#This Row],[Modificado 2020]],0)</f>
        <v>1</v>
      </c>
      <c r="Q343" s="17">
        <v>0</v>
      </c>
      <c r="R343" s="17">
        <v>0</v>
      </c>
      <c r="S343" s="17">
        <v>0</v>
      </c>
      <c r="T343" s="17">
        <f>Ppto2021[[#This Row],[Requerido  2021]]-Ppto2021[[#This Row],[Estimado 31.12.20]]</f>
        <v>0</v>
      </c>
      <c r="U343" s="16">
        <f>IFERROR(Ppto2021[[#This Row],[Diferencia vs Estimado]]/Ppto2021[[#This Row],[Estimado 31.12.20]],0)</f>
        <v>0</v>
      </c>
      <c r="V343" s="17">
        <v>0</v>
      </c>
      <c r="W343" s="37">
        <f>Ppto2021[[#This Row],[Cifra Ajustada 2021]]-Ppto2021[[#This Row],[Estimado 31.12.20]]</f>
        <v>0</v>
      </c>
      <c r="X343" s="19">
        <f>IFERROR(Ppto2021[[#This Row],[Diferencia vs Estimado2]]/Ppto2021[[#This Row],[Estimado 31.12.20]],0)</f>
        <v>0</v>
      </c>
      <c r="Y343" s="13" t="s">
        <v>3085</v>
      </c>
    </row>
    <row r="344" spans="1:25" x14ac:dyDescent="0.2">
      <c r="A344" s="13" t="s">
        <v>1988</v>
      </c>
      <c r="B344" s="20" t="str">
        <f>MID(Consolidado!$A344,1,1)</f>
        <v>1</v>
      </c>
      <c r="C344" s="20" t="str">
        <f>MID(Consolidado!$A344,3,1)</f>
        <v>1</v>
      </c>
      <c r="D344" s="20" t="str">
        <f>MID(Consolidado!$A344,5,2)</f>
        <v>05</v>
      </c>
      <c r="E344" s="20" t="str">
        <f>MID(Consolidado!$A344,8,1)</f>
        <v>1</v>
      </c>
      <c r="F344" s="20" t="str">
        <f>MID(Consolidado!$A344,10,4)</f>
        <v>PR02</v>
      </c>
      <c r="G344" s="20" t="str">
        <f>MID(Consolidado!$A344,15,2)</f>
        <v>36</v>
      </c>
      <c r="H344" s="20" t="str">
        <f>MID(Consolidado!$A344,18,1)</f>
        <v>3</v>
      </c>
      <c r="I344" s="66" t="str">
        <f>MID(Consolidado!$A344,18,4)</f>
        <v>3111</v>
      </c>
      <c r="J344" s="66" t="str">
        <f>MID(Consolidado!$A344,23,2)</f>
        <v>00</v>
      </c>
      <c r="K344" s="69" t="str">
        <f>VLOOKUP(Ppto2021[[#This Row],[Partida]],Cog,2,FALSE)</f>
        <v xml:space="preserve">Servicio De Energía Eléctrica </v>
      </c>
      <c r="L344" s="15">
        <f>IFERROR(VLOOKUP(Consolidado!$A344,corte201031,3,FALSE),0)</f>
        <v>55118</v>
      </c>
      <c r="M344" s="15">
        <f>IFERROR(VLOOKUP(Consolidado!$A344,corte201031,4,FALSE),0)</f>
        <v>0</v>
      </c>
      <c r="N344" s="15">
        <f>IFERROR(VLOOKUP(Consolidado!$A344,corte201031,4,FALSE)+VLOOKUP(Consolidado!$A344,corte201031,6,FALSE),0)</f>
        <v>0</v>
      </c>
      <c r="O344" s="15">
        <f>Ppto2021[[#This Row],[Modificado 2020]]-Ppto2021[[#This Row],[Estimado 31.12.20]]</f>
        <v>55118</v>
      </c>
      <c r="P344" s="16">
        <f>IFERROR(Ppto2021[[#This Row],[Diferencia]]/Ppto2021[[#This Row],[Modificado 2020]],0)</f>
        <v>1</v>
      </c>
      <c r="Q344" s="17">
        <v>0</v>
      </c>
      <c r="R344" s="17">
        <v>0</v>
      </c>
      <c r="S344" s="17">
        <v>0</v>
      </c>
      <c r="T344" s="17">
        <f>Ppto2021[[#This Row],[Requerido  2021]]-Ppto2021[[#This Row],[Estimado 31.12.20]]</f>
        <v>0</v>
      </c>
      <c r="U344" s="16">
        <f>IFERROR(Ppto2021[[#This Row],[Diferencia vs Estimado]]/Ppto2021[[#This Row],[Estimado 31.12.20]],0)</f>
        <v>0</v>
      </c>
      <c r="V344" s="17">
        <v>0</v>
      </c>
      <c r="W344" s="37">
        <f>Ppto2021[[#This Row],[Cifra Ajustada 2021]]-Ppto2021[[#This Row],[Estimado 31.12.20]]</f>
        <v>0</v>
      </c>
      <c r="X344" s="19">
        <f>IFERROR(Ppto2021[[#This Row],[Diferencia vs Estimado2]]/Ppto2021[[#This Row],[Estimado 31.12.20]],0)</f>
        <v>0</v>
      </c>
      <c r="Y344" s="13" t="s">
        <v>3085</v>
      </c>
    </row>
    <row r="345" spans="1:25" x14ac:dyDescent="0.2">
      <c r="A345" s="13" t="s">
        <v>1990</v>
      </c>
      <c r="B345" s="20" t="str">
        <f>MID(Consolidado!$A345,1,1)</f>
        <v>1</v>
      </c>
      <c r="C345" s="20" t="str">
        <f>MID(Consolidado!$A345,3,1)</f>
        <v>1</v>
      </c>
      <c r="D345" s="20" t="str">
        <f>MID(Consolidado!$A345,5,2)</f>
        <v>05</v>
      </c>
      <c r="E345" s="20" t="str">
        <f>MID(Consolidado!$A345,8,1)</f>
        <v>1</v>
      </c>
      <c r="F345" s="20" t="str">
        <f>MID(Consolidado!$A345,10,4)</f>
        <v>PR02</v>
      </c>
      <c r="G345" s="20" t="str">
        <f>MID(Consolidado!$A345,15,2)</f>
        <v>36</v>
      </c>
      <c r="H345" s="20" t="str">
        <f>MID(Consolidado!$A345,18,1)</f>
        <v>3</v>
      </c>
      <c r="I345" s="66" t="str">
        <f>MID(Consolidado!$A345,18,4)</f>
        <v>3381</v>
      </c>
      <c r="J345" s="66" t="str">
        <f>MID(Consolidado!$A345,23,2)</f>
        <v>00</v>
      </c>
      <c r="K345" s="69" t="str">
        <f>VLOOKUP(Ppto2021[[#This Row],[Partida]],Cog,2,FALSE)</f>
        <v xml:space="preserve">Servicios De Vigilancia </v>
      </c>
      <c r="L345" s="15">
        <f>IFERROR(VLOOKUP(Consolidado!$A345,corte201031,3,FALSE),0)</f>
        <v>3</v>
      </c>
      <c r="M345" s="15">
        <f>IFERROR(VLOOKUP(Consolidado!$A345,corte201031,4,FALSE),0)</f>
        <v>0</v>
      </c>
      <c r="N345" s="15">
        <f>IFERROR(VLOOKUP(Consolidado!$A345,corte201031,4,FALSE)+VLOOKUP(Consolidado!$A345,corte201031,6,FALSE),0)</f>
        <v>0</v>
      </c>
      <c r="O345" s="15">
        <f>Ppto2021[[#This Row],[Modificado 2020]]-Ppto2021[[#This Row],[Estimado 31.12.20]]</f>
        <v>3</v>
      </c>
      <c r="P345" s="16">
        <f>IFERROR(Ppto2021[[#This Row],[Diferencia]]/Ppto2021[[#This Row],[Modificado 2020]],0)</f>
        <v>1</v>
      </c>
      <c r="Q345" s="17">
        <v>0</v>
      </c>
      <c r="R345" s="17">
        <v>0</v>
      </c>
      <c r="S345" s="17">
        <v>0</v>
      </c>
      <c r="T345" s="17">
        <f>Ppto2021[[#This Row],[Requerido  2021]]-Ppto2021[[#This Row],[Estimado 31.12.20]]</f>
        <v>0</v>
      </c>
      <c r="U345" s="16">
        <f>IFERROR(Ppto2021[[#This Row],[Diferencia vs Estimado]]/Ppto2021[[#This Row],[Estimado 31.12.20]],0)</f>
        <v>0</v>
      </c>
      <c r="V345" s="17">
        <v>0</v>
      </c>
      <c r="W345" s="37">
        <f>Ppto2021[[#This Row],[Cifra Ajustada 2021]]-Ppto2021[[#This Row],[Estimado 31.12.20]]</f>
        <v>0</v>
      </c>
      <c r="X345" s="19">
        <f>IFERROR(Ppto2021[[#This Row],[Diferencia vs Estimado2]]/Ppto2021[[#This Row],[Estimado 31.12.20]],0)</f>
        <v>0</v>
      </c>
      <c r="Y345" s="13" t="s">
        <v>3085</v>
      </c>
    </row>
    <row r="346" spans="1:25" x14ac:dyDescent="0.2">
      <c r="A346" s="13" t="s">
        <v>665</v>
      </c>
      <c r="B346" s="14" t="str">
        <f>MID(Consolidado!$A346,1,1)</f>
        <v>1</v>
      </c>
      <c r="C346" s="14" t="str">
        <f>MID(Consolidado!$A346,3,1)</f>
        <v>1</v>
      </c>
      <c r="D346" s="14" t="str">
        <f>MID(Consolidado!$A346,5,2)</f>
        <v>05</v>
      </c>
      <c r="E346" s="14" t="str">
        <f>MID(Consolidado!$A346,8,1)</f>
        <v>1</v>
      </c>
      <c r="F346" s="14" t="str">
        <f>MID(Consolidado!$A346,10,4)</f>
        <v>PR02</v>
      </c>
      <c r="G346" s="14" t="str">
        <f>MID(Consolidado!$A346,15,2)</f>
        <v>36</v>
      </c>
      <c r="H346" s="14" t="str">
        <f>MID(Consolidado!$A346,18,1)</f>
        <v>3</v>
      </c>
      <c r="I346" s="66" t="str">
        <f>MID(Consolidado!$A346,18,4)</f>
        <v>3512</v>
      </c>
      <c r="J346" s="66" t="str">
        <f>MID(Consolidado!$A346,23,2)</f>
        <v>00</v>
      </c>
      <c r="K346" s="69" t="str">
        <f>VLOOKUP(Ppto2021[[#This Row],[Partida]],Cog,2,FALSE)</f>
        <v>Mantenimiento Y Conservacion Menor De Inmuebles Para La Prestacion De Servicios Publicos</v>
      </c>
      <c r="L346" s="15">
        <f>IFERROR(VLOOKUP(Consolidado!$A346,corte201031,3,FALSE),0)</f>
        <v>0</v>
      </c>
      <c r="M346" s="15">
        <f>IFERROR(VLOOKUP(Consolidado!$A346,corte201031,4,FALSE),0)</f>
        <v>0</v>
      </c>
      <c r="N346" s="15">
        <f>IFERROR(VLOOKUP(Consolidado!$A346,corte201031,4,FALSE)+VLOOKUP(Consolidado!$A346,corte201031,6,FALSE),0)</f>
        <v>0</v>
      </c>
      <c r="O346" s="15">
        <f>Ppto2021[[#This Row],[Modificado 2020]]-Ppto2021[[#This Row],[Estimado 31.12.20]]</f>
        <v>0</v>
      </c>
      <c r="P346" s="16">
        <f>IFERROR(Ppto2021[[#This Row],[Diferencia]]/Ppto2021[[#This Row],[Modificado 2020]],0)</f>
        <v>0</v>
      </c>
      <c r="Q346" s="17">
        <v>0</v>
      </c>
      <c r="R346" s="17">
        <v>0</v>
      </c>
      <c r="S346" s="17">
        <v>100000</v>
      </c>
      <c r="T346" s="17">
        <f>Ppto2021[[#This Row],[Requerido  2021]]-Ppto2021[[#This Row],[Estimado 31.12.20]]</f>
        <v>100000</v>
      </c>
      <c r="U346" s="16">
        <f>IFERROR(Ppto2021[[#This Row],[Diferencia vs Estimado]]/Ppto2021[[#This Row],[Estimado 31.12.20]],0)</f>
        <v>0</v>
      </c>
      <c r="V346" s="17">
        <v>0</v>
      </c>
      <c r="W346" s="37">
        <f>Ppto2021[[#This Row],[Cifra Ajustada 2021]]-Ppto2021[[#This Row],[Estimado 31.12.20]]</f>
        <v>0</v>
      </c>
      <c r="X346" s="19">
        <f>IFERROR(Ppto2021[[#This Row],[Diferencia vs Estimado2]]/Ppto2021[[#This Row],[Estimado 31.12.20]],0)</f>
        <v>0</v>
      </c>
      <c r="Y346" s="13" t="s">
        <v>3086</v>
      </c>
    </row>
    <row r="347" spans="1:25" x14ac:dyDescent="0.2">
      <c r="A347" s="13" t="s">
        <v>1992</v>
      </c>
      <c r="B347" s="20" t="str">
        <f>MID(Consolidado!$A347,1,1)</f>
        <v>1</v>
      </c>
      <c r="C347" s="20" t="str">
        <f>MID(Consolidado!$A347,3,1)</f>
        <v>1</v>
      </c>
      <c r="D347" s="20" t="str">
        <f>MID(Consolidado!$A347,5,2)</f>
        <v>05</v>
      </c>
      <c r="E347" s="20" t="str">
        <f>MID(Consolidado!$A347,8,1)</f>
        <v>1</v>
      </c>
      <c r="F347" s="20" t="str">
        <f>MID(Consolidado!$A347,10,4)</f>
        <v>PR02</v>
      </c>
      <c r="G347" s="20" t="str">
        <f>MID(Consolidado!$A347,15,2)</f>
        <v>36</v>
      </c>
      <c r="H347" s="20" t="str">
        <f>MID(Consolidado!$A347,18,1)</f>
        <v>3</v>
      </c>
      <c r="I347" s="66" t="str">
        <f>MID(Consolidado!$A347,18,4)</f>
        <v>3521</v>
      </c>
      <c r="J347" s="66" t="str">
        <f>MID(Consolidado!$A347,23,2)</f>
        <v>00</v>
      </c>
      <c r="K347" s="69" t="str">
        <f>VLOOKUP(Ppto2021[[#This Row],[Partida]],Cog,2,FALSE)</f>
        <v>Mantenimiento Y Conservacion De Mobiliario Y Equipo De Administración, Educacional Y Recreativo</v>
      </c>
      <c r="L347" s="15">
        <f>IFERROR(VLOOKUP(Consolidado!$A347,corte201031,3,FALSE),0)</f>
        <v>206</v>
      </c>
      <c r="M347" s="15">
        <f>IFERROR(VLOOKUP(Consolidado!$A347,corte201031,4,FALSE),0)</f>
        <v>0</v>
      </c>
      <c r="N347" s="15">
        <f>IFERROR(VLOOKUP(Consolidado!$A347,corte201031,4,FALSE)+VLOOKUP(Consolidado!$A347,corte201031,6,FALSE),0)</f>
        <v>0</v>
      </c>
      <c r="O347" s="15">
        <f>Ppto2021[[#This Row],[Modificado 2020]]-Ppto2021[[#This Row],[Estimado 31.12.20]]</f>
        <v>206</v>
      </c>
      <c r="P347" s="16">
        <f>IFERROR(Ppto2021[[#This Row],[Diferencia]]/Ppto2021[[#This Row],[Modificado 2020]],0)</f>
        <v>1</v>
      </c>
      <c r="Q347" s="17">
        <v>0</v>
      </c>
      <c r="R347" s="17">
        <v>0</v>
      </c>
      <c r="S347" s="17">
        <v>0</v>
      </c>
      <c r="T347" s="17">
        <f>Ppto2021[[#This Row],[Requerido  2021]]-Ppto2021[[#This Row],[Estimado 31.12.20]]</f>
        <v>0</v>
      </c>
      <c r="U347" s="16">
        <f>IFERROR(Ppto2021[[#This Row],[Diferencia vs Estimado]]/Ppto2021[[#This Row],[Estimado 31.12.20]],0)</f>
        <v>0</v>
      </c>
      <c r="V347" s="17">
        <v>0</v>
      </c>
      <c r="W347" s="37">
        <f>Ppto2021[[#This Row],[Cifra Ajustada 2021]]-Ppto2021[[#This Row],[Estimado 31.12.20]]</f>
        <v>0</v>
      </c>
      <c r="X347" s="19">
        <f>IFERROR(Ppto2021[[#This Row],[Diferencia vs Estimado2]]/Ppto2021[[#This Row],[Estimado 31.12.20]],0)</f>
        <v>0</v>
      </c>
      <c r="Y347" s="13" t="s">
        <v>3085</v>
      </c>
    </row>
    <row r="348" spans="1:25" x14ac:dyDescent="0.2">
      <c r="A348" s="13" t="s">
        <v>1993</v>
      </c>
      <c r="B348" s="20" t="str">
        <f>MID(Consolidado!$A348,1,1)</f>
        <v>1</v>
      </c>
      <c r="C348" s="20" t="str">
        <f>MID(Consolidado!$A348,3,1)</f>
        <v>1</v>
      </c>
      <c r="D348" s="20" t="str">
        <f>MID(Consolidado!$A348,5,2)</f>
        <v>05</v>
      </c>
      <c r="E348" s="20" t="str">
        <f>MID(Consolidado!$A348,8,1)</f>
        <v>1</v>
      </c>
      <c r="F348" s="20" t="str">
        <f>MID(Consolidado!$A348,10,4)</f>
        <v>PR02</v>
      </c>
      <c r="G348" s="20" t="str">
        <f>MID(Consolidado!$A348,15,2)</f>
        <v>36</v>
      </c>
      <c r="H348" s="20" t="str">
        <f>MID(Consolidado!$A348,18,1)</f>
        <v>3</v>
      </c>
      <c r="I348" s="66" t="str">
        <f>MID(Consolidado!$A348,18,4)</f>
        <v>3571</v>
      </c>
      <c r="J348" s="66" t="str">
        <f>MID(Consolidado!$A348,23,2)</f>
        <v>00</v>
      </c>
      <c r="K348" s="69" t="str">
        <f>VLOOKUP(Ppto2021[[#This Row],[Partida]],Cog,2,FALSE)</f>
        <v xml:space="preserve">Instalacion, Reparación Y Mantenimiento De Maquinaria Y Otros Equipos </v>
      </c>
      <c r="L348" s="15">
        <f>IFERROR(VLOOKUP(Consolidado!$A348,corte201031,3,FALSE),0)</f>
        <v>5</v>
      </c>
      <c r="M348" s="15">
        <f>IFERROR(VLOOKUP(Consolidado!$A348,corte201031,4,FALSE),0)</f>
        <v>0</v>
      </c>
      <c r="N348" s="15">
        <f>IFERROR(VLOOKUP(Consolidado!$A348,corte201031,4,FALSE)+VLOOKUP(Consolidado!$A348,corte201031,6,FALSE),0)</f>
        <v>0</v>
      </c>
      <c r="O348" s="15">
        <f>Ppto2021[[#This Row],[Modificado 2020]]-Ppto2021[[#This Row],[Estimado 31.12.20]]</f>
        <v>5</v>
      </c>
      <c r="P348" s="16">
        <f>IFERROR(Ppto2021[[#This Row],[Diferencia]]/Ppto2021[[#This Row],[Modificado 2020]],0)</f>
        <v>1</v>
      </c>
      <c r="Q348" s="17">
        <v>0</v>
      </c>
      <c r="R348" s="17">
        <v>0</v>
      </c>
      <c r="S348" s="17">
        <v>0</v>
      </c>
      <c r="T348" s="17">
        <f>Ppto2021[[#This Row],[Requerido  2021]]-Ppto2021[[#This Row],[Estimado 31.12.20]]</f>
        <v>0</v>
      </c>
      <c r="U348" s="16">
        <f>IFERROR(Ppto2021[[#This Row],[Diferencia vs Estimado]]/Ppto2021[[#This Row],[Estimado 31.12.20]],0)</f>
        <v>0</v>
      </c>
      <c r="V348" s="17">
        <v>0</v>
      </c>
      <c r="W348" s="37">
        <f>Ppto2021[[#This Row],[Cifra Ajustada 2021]]-Ppto2021[[#This Row],[Estimado 31.12.20]]</f>
        <v>0</v>
      </c>
      <c r="X348" s="19">
        <f>IFERROR(Ppto2021[[#This Row],[Diferencia vs Estimado2]]/Ppto2021[[#This Row],[Estimado 31.12.20]],0)</f>
        <v>0</v>
      </c>
      <c r="Y348" s="13" t="s">
        <v>3085</v>
      </c>
    </row>
    <row r="349" spans="1:25" x14ac:dyDescent="0.2">
      <c r="A349" s="13" t="s">
        <v>1994</v>
      </c>
      <c r="B349" s="20" t="str">
        <f>MID(Consolidado!$A349,1,1)</f>
        <v>1</v>
      </c>
      <c r="C349" s="20" t="str">
        <f>MID(Consolidado!$A349,3,1)</f>
        <v>1</v>
      </c>
      <c r="D349" s="20" t="str">
        <f>MID(Consolidado!$A349,5,2)</f>
        <v>05</v>
      </c>
      <c r="E349" s="20" t="str">
        <f>MID(Consolidado!$A349,8,1)</f>
        <v>1</v>
      </c>
      <c r="F349" s="20" t="str">
        <f>MID(Consolidado!$A349,10,4)</f>
        <v>PR02</v>
      </c>
      <c r="G349" s="20" t="str">
        <f>MID(Consolidado!$A349,15,2)</f>
        <v>36</v>
      </c>
      <c r="H349" s="20" t="str">
        <f>MID(Consolidado!$A349,18,1)</f>
        <v>3</v>
      </c>
      <c r="I349" s="66" t="str">
        <f>MID(Consolidado!$A349,18,4)</f>
        <v>3581</v>
      </c>
      <c r="J349" s="66" t="str">
        <f>MID(Consolidado!$A349,23,2)</f>
        <v>00</v>
      </c>
      <c r="K349" s="69" t="str">
        <f>VLOOKUP(Ppto2021[[#This Row],[Partida]],Cog,2,FALSE)</f>
        <v xml:space="preserve">Servicios De Limpieza Y Manejo De Desechos </v>
      </c>
      <c r="L349" s="15">
        <f>IFERROR(VLOOKUP(Consolidado!$A349,corte201031,3,FALSE),0)</f>
        <v>1</v>
      </c>
      <c r="M349" s="15">
        <f>IFERROR(VLOOKUP(Consolidado!$A349,corte201031,4,FALSE),0)</f>
        <v>0</v>
      </c>
      <c r="N349" s="15">
        <f>IFERROR(VLOOKUP(Consolidado!$A349,corte201031,4,FALSE)+VLOOKUP(Consolidado!$A349,corte201031,6,FALSE),0)</f>
        <v>0</v>
      </c>
      <c r="O349" s="15">
        <f>Ppto2021[[#This Row],[Modificado 2020]]-Ppto2021[[#This Row],[Estimado 31.12.20]]</f>
        <v>1</v>
      </c>
      <c r="P349" s="16">
        <f>IFERROR(Ppto2021[[#This Row],[Diferencia]]/Ppto2021[[#This Row],[Modificado 2020]],0)</f>
        <v>1</v>
      </c>
      <c r="Q349" s="17">
        <v>0</v>
      </c>
      <c r="R349" s="17">
        <v>0</v>
      </c>
      <c r="S349" s="17">
        <v>0</v>
      </c>
      <c r="T349" s="17">
        <f>Ppto2021[[#This Row],[Requerido  2021]]-Ppto2021[[#This Row],[Estimado 31.12.20]]</f>
        <v>0</v>
      </c>
      <c r="U349" s="16">
        <f>IFERROR(Ppto2021[[#This Row],[Diferencia vs Estimado]]/Ppto2021[[#This Row],[Estimado 31.12.20]],0)</f>
        <v>0</v>
      </c>
      <c r="V349" s="17">
        <v>0</v>
      </c>
      <c r="W349" s="37">
        <f>Ppto2021[[#This Row],[Cifra Ajustada 2021]]-Ppto2021[[#This Row],[Estimado 31.12.20]]</f>
        <v>0</v>
      </c>
      <c r="X349" s="19">
        <f>IFERROR(Ppto2021[[#This Row],[Diferencia vs Estimado2]]/Ppto2021[[#This Row],[Estimado 31.12.20]],0)</f>
        <v>0</v>
      </c>
      <c r="Y349" s="13" t="s">
        <v>3085</v>
      </c>
    </row>
    <row r="350" spans="1:25" x14ac:dyDescent="0.2">
      <c r="A350" s="13" t="s">
        <v>1995</v>
      </c>
      <c r="B350" s="20" t="str">
        <f>MID(Consolidado!$A350,1,1)</f>
        <v>1</v>
      </c>
      <c r="C350" s="20" t="str">
        <f>MID(Consolidado!$A350,3,1)</f>
        <v>1</v>
      </c>
      <c r="D350" s="20" t="str">
        <f>MID(Consolidado!$A350,5,2)</f>
        <v>05</v>
      </c>
      <c r="E350" s="20" t="str">
        <f>MID(Consolidado!$A350,8,1)</f>
        <v>1</v>
      </c>
      <c r="F350" s="20" t="str">
        <f>MID(Consolidado!$A350,10,4)</f>
        <v>PR02</v>
      </c>
      <c r="G350" s="20" t="str">
        <f>MID(Consolidado!$A350,15,2)</f>
        <v>36</v>
      </c>
      <c r="H350" s="20" t="str">
        <f>MID(Consolidado!$A350,18,1)</f>
        <v>3</v>
      </c>
      <c r="I350" s="66" t="str">
        <f>MID(Consolidado!$A350,18,4)</f>
        <v>3591</v>
      </c>
      <c r="J350" s="66" t="str">
        <f>MID(Consolidado!$A350,23,2)</f>
        <v>00</v>
      </c>
      <c r="K350" s="69" t="str">
        <f>VLOOKUP(Ppto2021[[#This Row],[Partida]],Cog,2,FALSE)</f>
        <v xml:space="preserve">Servicios De Jardinería Y Fumigación </v>
      </c>
      <c r="L350" s="15">
        <f>IFERROR(VLOOKUP(Consolidado!$A350,corte201031,3,FALSE),0)</f>
        <v>0</v>
      </c>
      <c r="M350" s="15">
        <f>IFERROR(VLOOKUP(Consolidado!$A350,corte201031,4,FALSE),0)</f>
        <v>0</v>
      </c>
      <c r="N350" s="15">
        <f>IFERROR(VLOOKUP(Consolidado!$A350,corte201031,4,FALSE)+VLOOKUP(Consolidado!$A350,corte201031,6,FALSE),0)</f>
        <v>0</v>
      </c>
      <c r="O350" s="15">
        <f>Ppto2021[[#This Row],[Modificado 2020]]-Ppto2021[[#This Row],[Estimado 31.12.20]]</f>
        <v>0</v>
      </c>
      <c r="P350" s="16">
        <f>IFERROR(Ppto2021[[#This Row],[Diferencia]]/Ppto2021[[#This Row],[Modificado 2020]],0)</f>
        <v>0</v>
      </c>
      <c r="Q350" s="17">
        <v>0</v>
      </c>
      <c r="R350" s="17">
        <v>0</v>
      </c>
      <c r="S350" s="17">
        <v>0</v>
      </c>
      <c r="T350" s="17">
        <f>Ppto2021[[#This Row],[Requerido  2021]]-Ppto2021[[#This Row],[Estimado 31.12.20]]</f>
        <v>0</v>
      </c>
      <c r="U350" s="16">
        <f>IFERROR(Ppto2021[[#This Row],[Diferencia vs Estimado]]/Ppto2021[[#This Row],[Estimado 31.12.20]],0)</f>
        <v>0</v>
      </c>
      <c r="V350" s="17">
        <v>0</v>
      </c>
      <c r="W350" s="37">
        <f>Ppto2021[[#This Row],[Cifra Ajustada 2021]]-Ppto2021[[#This Row],[Estimado 31.12.20]]</f>
        <v>0</v>
      </c>
      <c r="X350" s="19">
        <f>IFERROR(Ppto2021[[#This Row],[Diferencia vs Estimado2]]/Ppto2021[[#This Row],[Estimado 31.12.20]],0)</f>
        <v>0</v>
      </c>
      <c r="Y350" s="13" t="s">
        <v>3085</v>
      </c>
    </row>
    <row r="351" spans="1:25" x14ac:dyDescent="0.2">
      <c r="A351" s="13" t="s">
        <v>1996</v>
      </c>
      <c r="B351" s="20" t="str">
        <f>MID(Consolidado!$A351,1,1)</f>
        <v>1</v>
      </c>
      <c r="C351" s="20" t="str">
        <f>MID(Consolidado!$A351,3,1)</f>
        <v>1</v>
      </c>
      <c r="D351" s="20" t="str">
        <f>MID(Consolidado!$A351,5,2)</f>
        <v>05</v>
      </c>
      <c r="E351" s="20" t="str">
        <f>MID(Consolidado!$A351,8,1)</f>
        <v>1</v>
      </c>
      <c r="F351" s="20" t="str">
        <f>MID(Consolidado!$A351,10,4)</f>
        <v>PR02</v>
      </c>
      <c r="G351" s="20" t="str">
        <f>MID(Consolidado!$A351,15,2)</f>
        <v>36</v>
      </c>
      <c r="H351" s="20" t="str">
        <f>MID(Consolidado!$A351,18,1)</f>
        <v>3</v>
      </c>
      <c r="I351" s="66" t="str">
        <f>MID(Consolidado!$A351,18,4)</f>
        <v>3921</v>
      </c>
      <c r="J351" s="66" t="str">
        <f>MID(Consolidado!$A351,23,2)</f>
        <v>00</v>
      </c>
      <c r="K351" s="69" t="str">
        <f>VLOOKUP(Ppto2021[[#This Row],[Partida]],Cog,2,FALSE)</f>
        <v xml:space="preserve">Otros Impuestos Y Derechos </v>
      </c>
      <c r="L351" s="15">
        <f>IFERROR(VLOOKUP(Consolidado!$A351,corte201031,3,FALSE),0)</f>
        <v>58356.480000000003</v>
      </c>
      <c r="M351" s="15">
        <f>IFERROR(VLOOKUP(Consolidado!$A351,corte201031,4,FALSE),0)</f>
        <v>0</v>
      </c>
      <c r="N351" s="15">
        <f>IFERROR(VLOOKUP(Consolidado!$A351,corte201031,4,FALSE)+VLOOKUP(Consolidado!$A351,corte201031,6,FALSE),0)</f>
        <v>0</v>
      </c>
      <c r="O351" s="15">
        <f>Ppto2021[[#This Row],[Modificado 2020]]-Ppto2021[[#This Row],[Estimado 31.12.20]]</f>
        <v>58356.480000000003</v>
      </c>
      <c r="P351" s="16">
        <f>IFERROR(Ppto2021[[#This Row],[Diferencia]]/Ppto2021[[#This Row],[Modificado 2020]],0)</f>
        <v>1</v>
      </c>
      <c r="Q351" s="17">
        <v>0</v>
      </c>
      <c r="R351" s="17">
        <v>0</v>
      </c>
      <c r="S351" s="17">
        <v>0</v>
      </c>
      <c r="T351" s="17">
        <f>Ppto2021[[#This Row],[Requerido  2021]]-Ppto2021[[#This Row],[Estimado 31.12.20]]</f>
        <v>0</v>
      </c>
      <c r="U351" s="16">
        <f>IFERROR(Ppto2021[[#This Row],[Diferencia vs Estimado]]/Ppto2021[[#This Row],[Estimado 31.12.20]],0)</f>
        <v>0</v>
      </c>
      <c r="V351" s="17">
        <v>0</v>
      </c>
      <c r="W351" s="37">
        <f>Ppto2021[[#This Row],[Cifra Ajustada 2021]]-Ppto2021[[#This Row],[Estimado 31.12.20]]</f>
        <v>0</v>
      </c>
      <c r="X351" s="19">
        <f>IFERROR(Ppto2021[[#This Row],[Diferencia vs Estimado2]]/Ppto2021[[#This Row],[Estimado 31.12.20]],0)</f>
        <v>0</v>
      </c>
      <c r="Y351" s="13" t="s">
        <v>625</v>
      </c>
    </row>
    <row r="352" spans="1:25" x14ac:dyDescent="0.2">
      <c r="A352" s="13" t="s">
        <v>1997</v>
      </c>
      <c r="B352" s="20" t="str">
        <f>MID(Consolidado!$A352,1,1)</f>
        <v>1</v>
      </c>
      <c r="C352" s="20" t="str">
        <f>MID(Consolidado!$A352,3,1)</f>
        <v>1</v>
      </c>
      <c r="D352" s="20" t="str">
        <f>MID(Consolidado!$A352,5,2)</f>
        <v>05</v>
      </c>
      <c r="E352" s="20" t="str">
        <f>MID(Consolidado!$A352,8,1)</f>
        <v>1</v>
      </c>
      <c r="F352" s="20" t="str">
        <f>MID(Consolidado!$A352,10,4)</f>
        <v>PR02</v>
      </c>
      <c r="G352" s="20" t="str">
        <f>MID(Consolidado!$A352,15,2)</f>
        <v>36</v>
      </c>
      <c r="H352" s="20" t="str">
        <f>MID(Consolidado!$A352,18,1)</f>
        <v>3</v>
      </c>
      <c r="I352" s="66" t="str">
        <f>MID(Consolidado!$A352,18,4)</f>
        <v>3951</v>
      </c>
      <c r="J352" s="66" t="str">
        <f>MID(Consolidado!$A352,23,2)</f>
        <v>00</v>
      </c>
      <c r="K352" s="69" t="str">
        <f>VLOOKUP(Ppto2021[[#This Row],[Partida]],Cog,2,FALSE)</f>
        <v xml:space="preserve">Penas, Multas, Accesorios Y Actualizaciones </v>
      </c>
      <c r="L352" s="15">
        <f>IFERROR(VLOOKUP(Consolidado!$A352,corte201031,3,FALSE),0)</f>
        <v>48</v>
      </c>
      <c r="M352" s="15">
        <f>IFERROR(VLOOKUP(Consolidado!$A352,corte201031,4,FALSE),0)</f>
        <v>0</v>
      </c>
      <c r="N352" s="15">
        <f>IFERROR(VLOOKUP(Consolidado!$A352,corte201031,4,FALSE)+VLOOKUP(Consolidado!$A352,corte201031,6,FALSE),0)</f>
        <v>0</v>
      </c>
      <c r="O352" s="15">
        <f>Ppto2021[[#This Row],[Modificado 2020]]-Ppto2021[[#This Row],[Estimado 31.12.20]]</f>
        <v>48</v>
      </c>
      <c r="P352" s="16">
        <f>IFERROR(Ppto2021[[#This Row],[Diferencia]]/Ppto2021[[#This Row],[Modificado 2020]],0)</f>
        <v>1</v>
      </c>
      <c r="Q352" s="17">
        <v>0</v>
      </c>
      <c r="R352" s="17">
        <v>0</v>
      </c>
      <c r="S352" s="17">
        <v>0</v>
      </c>
      <c r="T352" s="17">
        <f>Ppto2021[[#This Row],[Requerido  2021]]-Ppto2021[[#This Row],[Estimado 31.12.20]]</f>
        <v>0</v>
      </c>
      <c r="U352" s="16">
        <f>IFERROR(Ppto2021[[#This Row],[Diferencia vs Estimado]]/Ppto2021[[#This Row],[Estimado 31.12.20]],0)</f>
        <v>0</v>
      </c>
      <c r="V352" s="17">
        <v>0</v>
      </c>
      <c r="W352" s="37">
        <f>Ppto2021[[#This Row],[Cifra Ajustada 2021]]-Ppto2021[[#This Row],[Estimado 31.12.20]]</f>
        <v>0</v>
      </c>
      <c r="X352" s="19">
        <f>IFERROR(Ppto2021[[#This Row],[Diferencia vs Estimado2]]/Ppto2021[[#This Row],[Estimado 31.12.20]],0)</f>
        <v>0</v>
      </c>
      <c r="Y352" s="13" t="s">
        <v>3085</v>
      </c>
    </row>
    <row r="353" spans="1:25" x14ac:dyDescent="0.2">
      <c r="A353" s="13" t="s">
        <v>2013</v>
      </c>
      <c r="B353" s="20" t="str">
        <f>MID(Consolidado!$A353,1,1)</f>
        <v>1</v>
      </c>
      <c r="C353" s="20" t="str">
        <f>MID(Consolidado!$A353,3,1)</f>
        <v>1</v>
      </c>
      <c r="D353" s="20" t="str">
        <f>MID(Consolidado!$A353,5,2)</f>
        <v>05</v>
      </c>
      <c r="E353" s="20" t="str">
        <f>MID(Consolidado!$A353,8,1)</f>
        <v>1</v>
      </c>
      <c r="F353" s="20" t="str">
        <f>MID(Consolidado!$A353,10,4)</f>
        <v>PR02</v>
      </c>
      <c r="G353" s="20" t="str">
        <f>MID(Consolidado!$A353,15,2)</f>
        <v>37</v>
      </c>
      <c r="H353" s="20" t="str">
        <f>MID(Consolidado!$A353,18,1)</f>
        <v>2</v>
      </c>
      <c r="I353" s="66" t="str">
        <f>MID(Consolidado!$A353,18,4)</f>
        <v>2111</v>
      </c>
      <c r="J353" s="66" t="str">
        <f>MID(Consolidado!$A353,23,2)</f>
        <v>01</v>
      </c>
      <c r="K353" s="69" t="str">
        <f>VLOOKUP(Ppto2021[[#This Row],[Partida]],Cog,2,FALSE)</f>
        <v>Materiales, Utiles Y Equipos Menores De Oficina</v>
      </c>
      <c r="L353" s="15">
        <f>IFERROR(VLOOKUP(Consolidado!$A353,corte201031,3,FALSE),0)</f>
        <v>315</v>
      </c>
      <c r="M353" s="15">
        <f>IFERROR(VLOOKUP(Consolidado!$A353,corte201031,4,FALSE),0)</f>
        <v>0</v>
      </c>
      <c r="N353" s="15">
        <f>IFERROR(VLOOKUP(Consolidado!$A353,corte201031,4,FALSE)+VLOOKUP(Consolidado!$A353,corte201031,6,FALSE),0)</f>
        <v>0</v>
      </c>
      <c r="O353" s="15">
        <f>Ppto2021[[#This Row],[Modificado 2020]]-Ppto2021[[#This Row],[Estimado 31.12.20]]</f>
        <v>315</v>
      </c>
      <c r="P353" s="16">
        <f>IFERROR(Ppto2021[[#This Row],[Diferencia]]/Ppto2021[[#This Row],[Modificado 2020]],0)</f>
        <v>1</v>
      </c>
      <c r="Q353" s="17">
        <v>0</v>
      </c>
      <c r="R353" s="17">
        <v>0</v>
      </c>
      <c r="S353" s="17">
        <v>0</v>
      </c>
      <c r="T353" s="17">
        <f>Ppto2021[[#This Row],[Requerido  2021]]-Ppto2021[[#This Row],[Estimado 31.12.20]]</f>
        <v>0</v>
      </c>
      <c r="U353" s="16">
        <f>IFERROR(Ppto2021[[#This Row],[Diferencia vs Estimado]]/Ppto2021[[#This Row],[Estimado 31.12.20]],0)</f>
        <v>0</v>
      </c>
      <c r="V353" s="17">
        <v>0</v>
      </c>
      <c r="W353" s="37">
        <f>Ppto2021[[#This Row],[Cifra Ajustada 2021]]-Ppto2021[[#This Row],[Estimado 31.12.20]]</f>
        <v>0</v>
      </c>
      <c r="X353" s="19">
        <f>IFERROR(Ppto2021[[#This Row],[Diferencia vs Estimado2]]/Ppto2021[[#This Row],[Estimado 31.12.20]],0)</f>
        <v>0</v>
      </c>
      <c r="Y353" s="13" t="s">
        <v>3084</v>
      </c>
    </row>
    <row r="354" spans="1:25" x14ac:dyDescent="0.2">
      <c r="A354" s="13" t="s">
        <v>2017</v>
      </c>
      <c r="B354" s="20" t="str">
        <f>MID(Consolidado!$A354,1,1)</f>
        <v>1</v>
      </c>
      <c r="C354" s="20" t="str">
        <f>MID(Consolidado!$A354,3,1)</f>
        <v>1</v>
      </c>
      <c r="D354" s="20" t="str">
        <f>MID(Consolidado!$A354,5,2)</f>
        <v>05</v>
      </c>
      <c r="E354" s="20" t="str">
        <f>MID(Consolidado!$A354,8,1)</f>
        <v>1</v>
      </c>
      <c r="F354" s="20" t="str">
        <f>MID(Consolidado!$A354,10,4)</f>
        <v>PR02</v>
      </c>
      <c r="G354" s="20" t="str">
        <f>MID(Consolidado!$A354,15,2)</f>
        <v>37</v>
      </c>
      <c r="H354" s="20" t="str">
        <f>MID(Consolidado!$A354,18,1)</f>
        <v>2</v>
      </c>
      <c r="I354" s="66" t="str">
        <f>MID(Consolidado!$A354,18,4)</f>
        <v>2421</v>
      </c>
      <c r="J354" s="66" t="str">
        <f>MID(Consolidado!$A354,23,2)</f>
        <v>01</v>
      </c>
      <c r="K354" s="69" t="str">
        <f>VLOOKUP(Ppto2021[[#This Row],[Partida]],Cog,2,FALSE)</f>
        <v xml:space="preserve">Cemento Y Productos De Concreto </v>
      </c>
      <c r="L354" s="15">
        <f>IFERROR(VLOOKUP(Consolidado!$A354,corte201031,3,FALSE),0)</f>
        <v>70</v>
      </c>
      <c r="M354" s="15">
        <f>IFERROR(VLOOKUP(Consolidado!$A354,corte201031,4,FALSE),0)</f>
        <v>0</v>
      </c>
      <c r="N354" s="15">
        <f>IFERROR(VLOOKUP(Consolidado!$A354,corte201031,4,FALSE)+VLOOKUP(Consolidado!$A354,corte201031,6,FALSE),0)</f>
        <v>0</v>
      </c>
      <c r="O354" s="15">
        <f>Ppto2021[[#This Row],[Modificado 2020]]-Ppto2021[[#This Row],[Estimado 31.12.20]]</f>
        <v>70</v>
      </c>
      <c r="P354" s="16">
        <f>IFERROR(Ppto2021[[#This Row],[Diferencia]]/Ppto2021[[#This Row],[Modificado 2020]],0)</f>
        <v>1</v>
      </c>
      <c r="Q354" s="17">
        <v>0</v>
      </c>
      <c r="R354" s="17">
        <v>0</v>
      </c>
      <c r="S354" s="17">
        <v>0</v>
      </c>
      <c r="T354" s="17">
        <f>Ppto2021[[#This Row],[Requerido  2021]]-Ppto2021[[#This Row],[Estimado 31.12.20]]</f>
        <v>0</v>
      </c>
      <c r="U354" s="16">
        <f>IFERROR(Ppto2021[[#This Row],[Diferencia vs Estimado]]/Ppto2021[[#This Row],[Estimado 31.12.20]],0)</f>
        <v>0</v>
      </c>
      <c r="V354" s="17">
        <v>0</v>
      </c>
      <c r="W354" s="37">
        <f>Ppto2021[[#This Row],[Cifra Ajustada 2021]]-Ppto2021[[#This Row],[Estimado 31.12.20]]</f>
        <v>0</v>
      </c>
      <c r="X354" s="19">
        <f>IFERROR(Ppto2021[[#This Row],[Diferencia vs Estimado2]]/Ppto2021[[#This Row],[Estimado 31.12.20]],0)</f>
        <v>0</v>
      </c>
      <c r="Y354" s="13" t="s">
        <v>3085</v>
      </c>
    </row>
    <row r="355" spans="1:25" x14ac:dyDescent="0.2">
      <c r="A355" s="13" t="s">
        <v>2019</v>
      </c>
      <c r="B355" s="20" t="str">
        <f>MID(Consolidado!$A355,1,1)</f>
        <v>1</v>
      </c>
      <c r="C355" s="20" t="str">
        <f>MID(Consolidado!$A355,3,1)</f>
        <v>1</v>
      </c>
      <c r="D355" s="20" t="str">
        <f>MID(Consolidado!$A355,5,2)</f>
        <v>05</v>
      </c>
      <c r="E355" s="20" t="str">
        <f>MID(Consolidado!$A355,8,1)</f>
        <v>1</v>
      </c>
      <c r="F355" s="20" t="str">
        <f>MID(Consolidado!$A355,10,4)</f>
        <v>PR02</v>
      </c>
      <c r="G355" s="20" t="str">
        <f>MID(Consolidado!$A355,15,2)</f>
        <v>37</v>
      </c>
      <c r="H355" s="20" t="str">
        <f>MID(Consolidado!$A355,18,1)</f>
        <v>2</v>
      </c>
      <c r="I355" s="66" t="str">
        <f>MID(Consolidado!$A355,18,4)</f>
        <v>2461</v>
      </c>
      <c r="J355" s="66" t="str">
        <f>MID(Consolidado!$A355,23,2)</f>
        <v>01</v>
      </c>
      <c r="K355" s="69" t="str">
        <f>VLOOKUP(Ppto2021[[#This Row],[Partida]],Cog,2,FALSE)</f>
        <v xml:space="preserve">Material Eléctrico Y Electrónico </v>
      </c>
      <c r="L355" s="15">
        <f>IFERROR(VLOOKUP(Consolidado!$A355,corte201031,3,FALSE),0)</f>
        <v>3474</v>
      </c>
      <c r="M355" s="15">
        <f>IFERROR(VLOOKUP(Consolidado!$A355,corte201031,4,FALSE),0)</f>
        <v>0</v>
      </c>
      <c r="N355" s="15">
        <f>IFERROR(VLOOKUP(Consolidado!$A355,corte201031,4,FALSE)+VLOOKUP(Consolidado!$A355,corte201031,6,FALSE),0)</f>
        <v>0</v>
      </c>
      <c r="O355" s="15">
        <f>Ppto2021[[#This Row],[Modificado 2020]]-Ppto2021[[#This Row],[Estimado 31.12.20]]</f>
        <v>3474</v>
      </c>
      <c r="P355" s="16">
        <f>IFERROR(Ppto2021[[#This Row],[Diferencia]]/Ppto2021[[#This Row],[Modificado 2020]],0)</f>
        <v>1</v>
      </c>
      <c r="Q355" s="17">
        <v>0</v>
      </c>
      <c r="R355" s="17">
        <v>0</v>
      </c>
      <c r="S355" s="17">
        <v>0</v>
      </c>
      <c r="T355" s="17">
        <f>Ppto2021[[#This Row],[Requerido  2021]]-Ppto2021[[#This Row],[Estimado 31.12.20]]</f>
        <v>0</v>
      </c>
      <c r="U355" s="16">
        <f>IFERROR(Ppto2021[[#This Row],[Diferencia vs Estimado]]/Ppto2021[[#This Row],[Estimado 31.12.20]],0)</f>
        <v>0</v>
      </c>
      <c r="V355" s="17">
        <v>0</v>
      </c>
      <c r="W355" s="37">
        <f>Ppto2021[[#This Row],[Cifra Ajustada 2021]]-Ppto2021[[#This Row],[Estimado 31.12.20]]</f>
        <v>0</v>
      </c>
      <c r="X355" s="19">
        <f>IFERROR(Ppto2021[[#This Row],[Diferencia vs Estimado2]]/Ppto2021[[#This Row],[Estimado 31.12.20]],0)</f>
        <v>0</v>
      </c>
      <c r="Y355" s="13" t="s">
        <v>3085</v>
      </c>
    </row>
    <row r="356" spans="1:25" x14ac:dyDescent="0.2">
      <c r="A356" s="13" t="s">
        <v>2021</v>
      </c>
      <c r="B356" s="20" t="str">
        <f>MID(Consolidado!$A356,1,1)</f>
        <v>1</v>
      </c>
      <c r="C356" s="20" t="str">
        <f>MID(Consolidado!$A356,3,1)</f>
        <v>1</v>
      </c>
      <c r="D356" s="20" t="str">
        <f>MID(Consolidado!$A356,5,2)</f>
        <v>05</v>
      </c>
      <c r="E356" s="20" t="str">
        <f>MID(Consolidado!$A356,8,1)</f>
        <v>1</v>
      </c>
      <c r="F356" s="20" t="str">
        <f>MID(Consolidado!$A356,10,4)</f>
        <v>PR02</v>
      </c>
      <c r="G356" s="20" t="str">
        <f>MID(Consolidado!$A356,15,2)</f>
        <v>37</v>
      </c>
      <c r="H356" s="20" t="str">
        <f>MID(Consolidado!$A356,18,1)</f>
        <v>2</v>
      </c>
      <c r="I356" s="66" t="str">
        <f>MID(Consolidado!$A356,18,4)</f>
        <v>2491</v>
      </c>
      <c r="J356" s="66" t="str">
        <f>MID(Consolidado!$A356,23,2)</f>
        <v>01</v>
      </c>
      <c r="K356" s="69" t="str">
        <f>VLOOKUP(Ppto2021[[#This Row],[Partida]],Cog,2,FALSE)</f>
        <v xml:space="preserve">Otros Materiales Y Artículos De Construcción Y Reparación </v>
      </c>
      <c r="L356" s="15">
        <f>IFERROR(VLOOKUP(Consolidado!$A356,corte201031,3,FALSE),0)</f>
        <v>16899</v>
      </c>
      <c r="M356" s="15">
        <f>IFERROR(VLOOKUP(Consolidado!$A356,corte201031,4,FALSE),0)</f>
        <v>0</v>
      </c>
      <c r="N356" s="15">
        <f>IFERROR(VLOOKUP(Consolidado!$A356,corte201031,4,FALSE)+VLOOKUP(Consolidado!$A356,corte201031,6,FALSE),0)</f>
        <v>0</v>
      </c>
      <c r="O356" s="15">
        <f>Ppto2021[[#This Row],[Modificado 2020]]-Ppto2021[[#This Row],[Estimado 31.12.20]]</f>
        <v>16899</v>
      </c>
      <c r="P356" s="16">
        <f>IFERROR(Ppto2021[[#This Row],[Diferencia]]/Ppto2021[[#This Row],[Modificado 2020]],0)</f>
        <v>1</v>
      </c>
      <c r="Q356" s="17">
        <v>0</v>
      </c>
      <c r="R356" s="17">
        <v>0</v>
      </c>
      <c r="S356" s="17">
        <v>0</v>
      </c>
      <c r="T356" s="17">
        <f>Ppto2021[[#This Row],[Requerido  2021]]-Ppto2021[[#This Row],[Estimado 31.12.20]]</f>
        <v>0</v>
      </c>
      <c r="U356" s="16">
        <f>IFERROR(Ppto2021[[#This Row],[Diferencia vs Estimado]]/Ppto2021[[#This Row],[Estimado 31.12.20]],0)</f>
        <v>0</v>
      </c>
      <c r="V356" s="17">
        <v>0</v>
      </c>
      <c r="W356" s="37">
        <f>Ppto2021[[#This Row],[Cifra Ajustada 2021]]-Ppto2021[[#This Row],[Estimado 31.12.20]]</f>
        <v>0</v>
      </c>
      <c r="X356" s="19">
        <f>IFERROR(Ppto2021[[#This Row],[Diferencia vs Estimado2]]/Ppto2021[[#This Row],[Estimado 31.12.20]],0)</f>
        <v>0</v>
      </c>
      <c r="Y356" s="13" t="s">
        <v>3085</v>
      </c>
    </row>
    <row r="357" spans="1:25" x14ac:dyDescent="0.2">
      <c r="A357" s="13" t="s">
        <v>2025</v>
      </c>
      <c r="B357" s="20" t="str">
        <f>MID(Consolidado!$A357,1,1)</f>
        <v>1</v>
      </c>
      <c r="C357" s="20" t="str">
        <f>MID(Consolidado!$A357,3,1)</f>
        <v>1</v>
      </c>
      <c r="D357" s="20" t="str">
        <f>MID(Consolidado!$A357,5,2)</f>
        <v>05</v>
      </c>
      <c r="E357" s="20" t="str">
        <f>MID(Consolidado!$A357,8,1)</f>
        <v>1</v>
      </c>
      <c r="F357" s="20" t="str">
        <f>MID(Consolidado!$A357,10,4)</f>
        <v>PR02</v>
      </c>
      <c r="G357" s="20" t="str">
        <f>MID(Consolidado!$A357,15,2)</f>
        <v>37</v>
      </c>
      <c r="H357" s="20" t="str">
        <f>MID(Consolidado!$A357,18,1)</f>
        <v>2</v>
      </c>
      <c r="I357" s="66" t="str">
        <f>MID(Consolidado!$A357,18,4)</f>
        <v>2711</v>
      </c>
      <c r="J357" s="66" t="str">
        <f>MID(Consolidado!$A357,23,2)</f>
        <v>02</v>
      </c>
      <c r="K357" s="69" t="str">
        <f>VLOOKUP(Ppto2021[[#This Row],[Partida]],Cog,2,FALSE)</f>
        <v>Vestuario Y Uniformes</v>
      </c>
      <c r="L357" s="15">
        <f>IFERROR(VLOOKUP(Consolidado!$A357,corte201031,3,FALSE),0)</f>
        <v>36423.410000000003</v>
      </c>
      <c r="M357" s="15">
        <f>IFERROR(VLOOKUP(Consolidado!$A357,corte201031,4,FALSE),0)</f>
        <v>0</v>
      </c>
      <c r="N357" s="15">
        <f>IFERROR(VLOOKUP(Consolidado!$A357,corte201031,4,FALSE)+VLOOKUP(Consolidado!$A357,corte201031,6,FALSE),0)</f>
        <v>0</v>
      </c>
      <c r="O357" s="15">
        <f>Ppto2021[[#This Row],[Modificado 2020]]-Ppto2021[[#This Row],[Estimado 31.12.20]]</f>
        <v>36423.410000000003</v>
      </c>
      <c r="P357" s="16">
        <f>IFERROR(Ppto2021[[#This Row],[Diferencia]]/Ppto2021[[#This Row],[Modificado 2020]],0)</f>
        <v>1</v>
      </c>
      <c r="Q357" s="17">
        <v>0</v>
      </c>
      <c r="R357" s="17">
        <v>0</v>
      </c>
      <c r="S357" s="17">
        <v>0</v>
      </c>
      <c r="T357" s="17">
        <f>Ppto2021[[#This Row],[Requerido  2021]]-Ppto2021[[#This Row],[Estimado 31.12.20]]</f>
        <v>0</v>
      </c>
      <c r="U357" s="16">
        <f>IFERROR(Ppto2021[[#This Row],[Diferencia vs Estimado]]/Ppto2021[[#This Row],[Estimado 31.12.20]],0)</f>
        <v>0</v>
      </c>
      <c r="V357" s="17">
        <v>0</v>
      </c>
      <c r="W357" s="37">
        <f>Ppto2021[[#This Row],[Cifra Ajustada 2021]]-Ppto2021[[#This Row],[Estimado 31.12.20]]</f>
        <v>0</v>
      </c>
      <c r="X357" s="19">
        <f>IFERROR(Ppto2021[[#This Row],[Diferencia vs Estimado2]]/Ppto2021[[#This Row],[Estimado 31.12.20]],0)</f>
        <v>0</v>
      </c>
      <c r="Y357" s="13" t="s">
        <v>3085</v>
      </c>
    </row>
    <row r="358" spans="1:25" x14ac:dyDescent="0.2">
      <c r="A358" s="13" t="s">
        <v>2027</v>
      </c>
      <c r="B358" s="20" t="str">
        <f>MID(Consolidado!$A358,1,1)</f>
        <v>1</v>
      </c>
      <c r="C358" s="20" t="str">
        <f>MID(Consolidado!$A358,3,1)</f>
        <v>1</v>
      </c>
      <c r="D358" s="20" t="str">
        <f>MID(Consolidado!$A358,5,2)</f>
        <v>05</v>
      </c>
      <c r="E358" s="20" t="str">
        <f>MID(Consolidado!$A358,8,1)</f>
        <v>1</v>
      </c>
      <c r="F358" s="20" t="str">
        <f>MID(Consolidado!$A358,10,4)</f>
        <v>PR02</v>
      </c>
      <c r="G358" s="20" t="str">
        <f>MID(Consolidado!$A358,15,2)</f>
        <v>37</v>
      </c>
      <c r="H358" s="20" t="str">
        <f>MID(Consolidado!$A358,18,1)</f>
        <v>2</v>
      </c>
      <c r="I358" s="66" t="str">
        <f>MID(Consolidado!$A358,18,4)</f>
        <v>2911</v>
      </c>
      <c r="J358" s="66" t="str">
        <f>MID(Consolidado!$A358,23,2)</f>
        <v>01</v>
      </c>
      <c r="K358" s="69" t="str">
        <f>VLOOKUP(Ppto2021[[#This Row],[Partida]],Cog,2,FALSE)</f>
        <v>Herramientas Menores</v>
      </c>
      <c r="L358" s="15">
        <f>IFERROR(VLOOKUP(Consolidado!$A358,corte201031,3,FALSE),0)</f>
        <v>387</v>
      </c>
      <c r="M358" s="15">
        <f>IFERROR(VLOOKUP(Consolidado!$A358,corte201031,4,FALSE),0)</f>
        <v>0</v>
      </c>
      <c r="N358" s="15">
        <f>IFERROR(VLOOKUP(Consolidado!$A358,corte201031,4,FALSE)+VLOOKUP(Consolidado!$A358,corte201031,6,FALSE),0)</f>
        <v>0</v>
      </c>
      <c r="O358" s="15">
        <f>Ppto2021[[#This Row],[Modificado 2020]]-Ppto2021[[#This Row],[Estimado 31.12.20]]</f>
        <v>387</v>
      </c>
      <c r="P358" s="16">
        <f>IFERROR(Ppto2021[[#This Row],[Diferencia]]/Ppto2021[[#This Row],[Modificado 2020]],0)</f>
        <v>1</v>
      </c>
      <c r="Q358" s="17">
        <v>0</v>
      </c>
      <c r="R358" s="17">
        <v>0</v>
      </c>
      <c r="S358" s="17">
        <v>0</v>
      </c>
      <c r="T358" s="17">
        <f>Ppto2021[[#This Row],[Requerido  2021]]-Ppto2021[[#This Row],[Estimado 31.12.20]]</f>
        <v>0</v>
      </c>
      <c r="U358" s="16">
        <f>IFERROR(Ppto2021[[#This Row],[Diferencia vs Estimado]]/Ppto2021[[#This Row],[Estimado 31.12.20]],0)</f>
        <v>0</v>
      </c>
      <c r="V358" s="17">
        <v>0</v>
      </c>
      <c r="W358" s="37">
        <f>Ppto2021[[#This Row],[Cifra Ajustada 2021]]-Ppto2021[[#This Row],[Estimado 31.12.20]]</f>
        <v>0</v>
      </c>
      <c r="X358" s="19">
        <f>IFERROR(Ppto2021[[#This Row],[Diferencia vs Estimado2]]/Ppto2021[[#This Row],[Estimado 31.12.20]],0)</f>
        <v>0</v>
      </c>
      <c r="Y358" s="13" t="s">
        <v>3085</v>
      </c>
    </row>
    <row r="359" spans="1:25" x14ac:dyDescent="0.2">
      <c r="A359" s="13" t="s">
        <v>2028</v>
      </c>
      <c r="B359" s="20" t="str">
        <f>MID(Consolidado!$A359,1,1)</f>
        <v>1</v>
      </c>
      <c r="C359" s="20" t="str">
        <f>MID(Consolidado!$A359,3,1)</f>
        <v>1</v>
      </c>
      <c r="D359" s="20" t="str">
        <f>MID(Consolidado!$A359,5,2)</f>
        <v>05</v>
      </c>
      <c r="E359" s="20" t="str">
        <f>MID(Consolidado!$A359,8,1)</f>
        <v>1</v>
      </c>
      <c r="F359" s="20" t="str">
        <f>MID(Consolidado!$A359,10,4)</f>
        <v>PR02</v>
      </c>
      <c r="G359" s="20" t="str">
        <f>MID(Consolidado!$A359,15,2)</f>
        <v>37</v>
      </c>
      <c r="H359" s="20" t="str">
        <f>MID(Consolidado!$A359,18,1)</f>
        <v>2</v>
      </c>
      <c r="I359" s="66" t="str">
        <f>MID(Consolidado!$A359,18,4)</f>
        <v>2921</v>
      </c>
      <c r="J359" s="66" t="str">
        <f>MID(Consolidado!$A359,23,2)</f>
        <v>01</v>
      </c>
      <c r="K359" s="69" t="str">
        <f>VLOOKUP(Ppto2021[[#This Row],[Partida]],Cog,2,FALSE)</f>
        <v>Refacciones Y Accesorios Menores De Edificios</v>
      </c>
      <c r="L359" s="15">
        <f>IFERROR(VLOOKUP(Consolidado!$A359,corte201031,3,FALSE),0)</f>
        <v>1248</v>
      </c>
      <c r="M359" s="15">
        <f>IFERROR(VLOOKUP(Consolidado!$A359,corte201031,4,FALSE),0)</f>
        <v>0</v>
      </c>
      <c r="N359" s="15">
        <f>IFERROR(VLOOKUP(Consolidado!$A359,corte201031,4,FALSE)+VLOOKUP(Consolidado!$A359,corte201031,6,FALSE),0)</f>
        <v>0</v>
      </c>
      <c r="O359" s="15">
        <f>Ppto2021[[#This Row],[Modificado 2020]]-Ppto2021[[#This Row],[Estimado 31.12.20]]</f>
        <v>1248</v>
      </c>
      <c r="P359" s="16">
        <f>IFERROR(Ppto2021[[#This Row],[Diferencia]]/Ppto2021[[#This Row],[Modificado 2020]],0)</f>
        <v>1</v>
      </c>
      <c r="Q359" s="17">
        <v>0</v>
      </c>
      <c r="R359" s="17">
        <v>0</v>
      </c>
      <c r="S359" s="17">
        <v>0</v>
      </c>
      <c r="T359" s="17">
        <f>Ppto2021[[#This Row],[Requerido  2021]]-Ppto2021[[#This Row],[Estimado 31.12.20]]</f>
        <v>0</v>
      </c>
      <c r="U359" s="16">
        <f>IFERROR(Ppto2021[[#This Row],[Diferencia vs Estimado]]/Ppto2021[[#This Row],[Estimado 31.12.20]],0)</f>
        <v>0</v>
      </c>
      <c r="V359" s="17">
        <v>0</v>
      </c>
      <c r="W359" s="37">
        <f>Ppto2021[[#This Row],[Cifra Ajustada 2021]]-Ppto2021[[#This Row],[Estimado 31.12.20]]</f>
        <v>0</v>
      </c>
      <c r="X359" s="19">
        <f>IFERROR(Ppto2021[[#This Row],[Diferencia vs Estimado2]]/Ppto2021[[#This Row],[Estimado 31.12.20]],0)</f>
        <v>0</v>
      </c>
      <c r="Y359" s="13" t="s">
        <v>3085</v>
      </c>
    </row>
    <row r="360" spans="1:25" x14ac:dyDescent="0.2">
      <c r="A360" s="13" t="s">
        <v>2029</v>
      </c>
      <c r="B360" s="20" t="str">
        <f>MID(Consolidado!$A360,1,1)</f>
        <v>1</v>
      </c>
      <c r="C360" s="20" t="str">
        <f>MID(Consolidado!$A360,3,1)</f>
        <v>1</v>
      </c>
      <c r="D360" s="20" t="str">
        <f>MID(Consolidado!$A360,5,2)</f>
        <v>05</v>
      </c>
      <c r="E360" s="20" t="str">
        <f>MID(Consolidado!$A360,8,1)</f>
        <v>1</v>
      </c>
      <c r="F360" s="20" t="str">
        <f>MID(Consolidado!$A360,10,4)</f>
        <v>PR02</v>
      </c>
      <c r="G360" s="20" t="str">
        <f>MID(Consolidado!$A360,15,2)</f>
        <v>37</v>
      </c>
      <c r="H360" s="20" t="str">
        <f>MID(Consolidado!$A360,18,1)</f>
        <v>2</v>
      </c>
      <c r="I360" s="66" t="str">
        <f>MID(Consolidado!$A360,18,4)</f>
        <v>2981</v>
      </c>
      <c r="J360" s="66" t="str">
        <f>MID(Consolidado!$A360,23,2)</f>
        <v>00</v>
      </c>
      <c r="K360" s="69" t="str">
        <f>VLOOKUP(Ppto2021[[#This Row],[Partida]],Cog,2,FALSE)</f>
        <v>Refacciones Y Accesorios Menores De Maquinaria Y Otros Equipos</v>
      </c>
      <c r="L360" s="15">
        <f>IFERROR(VLOOKUP(Consolidado!$A360,corte201031,3,FALSE),0)</f>
        <v>3286</v>
      </c>
      <c r="M360" s="15">
        <f>IFERROR(VLOOKUP(Consolidado!$A360,corte201031,4,FALSE),0)</f>
        <v>0</v>
      </c>
      <c r="N360" s="15">
        <f>IFERROR(VLOOKUP(Consolidado!$A360,corte201031,4,FALSE)+VLOOKUP(Consolidado!$A360,corte201031,6,FALSE),0)</f>
        <v>0</v>
      </c>
      <c r="O360" s="15">
        <f>Ppto2021[[#This Row],[Modificado 2020]]-Ppto2021[[#This Row],[Estimado 31.12.20]]</f>
        <v>3286</v>
      </c>
      <c r="P360" s="16">
        <f>IFERROR(Ppto2021[[#This Row],[Diferencia]]/Ppto2021[[#This Row],[Modificado 2020]],0)</f>
        <v>1</v>
      </c>
      <c r="Q360" s="17">
        <v>0</v>
      </c>
      <c r="R360" s="17">
        <v>0</v>
      </c>
      <c r="S360" s="17">
        <v>0</v>
      </c>
      <c r="T360" s="17">
        <f>Ppto2021[[#This Row],[Requerido  2021]]-Ppto2021[[#This Row],[Estimado 31.12.20]]</f>
        <v>0</v>
      </c>
      <c r="U360" s="16">
        <f>IFERROR(Ppto2021[[#This Row],[Diferencia vs Estimado]]/Ppto2021[[#This Row],[Estimado 31.12.20]],0)</f>
        <v>0</v>
      </c>
      <c r="V360" s="17">
        <v>0</v>
      </c>
      <c r="W360" s="37">
        <f>Ppto2021[[#This Row],[Cifra Ajustada 2021]]-Ppto2021[[#This Row],[Estimado 31.12.20]]</f>
        <v>0</v>
      </c>
      <c r="X360" s="19">
        <f>IFERROR(Ppto2021[[#This Row],[Diferencia vs Estimado2]]/Ppto2021[[#This Row],[Estimado 31.12.20]],0)</f>
        <v>0</v>
      </c>
      <c r="Y360" s="13" t="s">
        <v>3085</v>
      </c>
    </row>
    <row r="361" spans="1:25" x14ac:dyDescent="0.2">
      <c r="A361" s="13" t="s">
        <v>612</v>
      </c>
      <c r="B361" s="14" t="str">
        <f>MID(Consolidado!$A361,1,1)</f>
        <v>1</v>
      </c>
      <c r="C361" s="14" t="str">
        <f>MID(Consolidado!$A361,3,1)</f>
        <v>1</v>
      </c>
      <c r="D361" s="14" t="str">
        <f>MID(Consolidado!$A361,5,2)</f>
        <v>05</v>
      </c>
      <c r="E361" s="14" t="str">
        <f>MID(Consolidado!$A361,8,1)</f>
        <v>1</v>
      </c>
      <c r="F361" s="14" t="str">
        <f>MID(Consolidado!$A361,10,4)</f>
        <v>PR02</v>
      </c>
      <c r="G361" s="14" t="str">
        <f>MID(Consolidado!$A361,15,2)</f>
        <v>37</v>
      </c>
      <c r="H361" s="14" t="str">
        <f>MID(Consolidado!$A361,18,1)</f>
        <v>3</v>
      </c>
      <c r="I361" s="66" t="str">
        <f>MID(Consolidado!$A361,18,4)</f>
        <v>3131</v>
      </c>
      <c r="J361" s="66" t="str">
        <f>MID(Consolidado!$A361,23,2)</f>
        <v>00</v>
      </c>
      <c r="K361" s="69" t="str">
        <f>VLOOKUP(Ppto2021[[#This Row],[Partida]],Cog,2,FALSE)</f>
        <v>Servicio De Agua</v>
      </c>
      <c r="L361" s="15">
        <f>IFERROR(VLOOKUP(Consolidado!$A361,corte201031,3,FALSE),0)</f>
        <v>1448</v>
      </c>
      <c r="M361" s="15">
        <f>IFERROR(VLOOKUP(Consolidado!$A361,corte201031,4,FALSE),0)</f>
        <v>0</v>
      </c>
      <c r="N361" s="15">
        <f>IFERROR(VLOOKUP(Consolidado!$A361,corte201031,4,FALSE)+VLOOKUP(Consolidado!$A361,corte201031,6,FALSE),0)</f>
        <v>0</v>
      </c>
      <c r="O361" s="15">
        <f>Ppto2021[[#This Row],[Modificado 2020]]-Ppto2021[[#This Row],[Estimado 31.12.20]]</f>
        <v>1448</v>
      </c>
      <c r="P361" s="16">
        <f>IFERROR(Ppto2021[[#This Row],[Diferencia]]/Ppto2021[[#This Row],[Modificado 2020]],0)</f>
        <v>1</v>
      </c>
      <c r="Q361" s="17">
        <v>0</v>
      </c>
      <c r="R361" s="17">
        <v>0</v>
      </c>
      <c r="S361" s="17">
        <v>0</v>
      </c>
      <c r="T361" s="17">
        <f>Ppto2021[[#This Row],[Requerido  2021]]-Ppto2021[[#This Row],[Estimado 31.12.20]]</f>
        <v>0</v>
      </c>
      <c r="U361" s="16">
        <f>IFERROR(Ppto2021[[#This Row],[Diferencia vs Estimado]]/Ppto2021[[#This Row],[Estimado 31.12.20]],0)</f>
        <v>0</v>
      </c>
      <c r="V361" s="17">
        <v>0</v>
      </c>
      <c r="W361" s="37">
        <f>Ppto2021[[#This Row],[Cifra Ajustada 2021]]-Ppto2021[[#This Row],[Estimado 31.12.20]]</f>
        <v>0</v>
      </c>
      <c r="X361" s="19">
        <f>IFERROR(Ppto2021[[#This Row],[Diferencia vs Estimado2]]/Ppto2021[[#This Row],[Estimado 31.12.20]],0)</f>
        <v>0</v>
      </c>
      <c r="Y361" s="13" t="s">
        <v>3085</v>
      </c>
    </row>
    <row r="362" spans="1:25" x14ac:dyDescent="0.2">
      <c r="A362" s="13" t="s">
        <v>2031</v>
      </c>
      <c r="B362" s="20" t="str">
        <f>MID(Consolidado!$A362,1,1)</f>
        <v>1</v>
      </c>
      <c r="C362" s="20" t="str">
        <f>MID(Consolidado!$A362,3,1)</f>
        <v>1</v>
      </c>
      <c r="D362" s="20" t="str">
        <f>MID(Consolidado!$A362,5,2)</f>
        <v>05</v>
      </c>
      <c r="E362" s="20" t="str">
        <f>MID(Consolidado!$A362,8,1)</f>
        <v>1</v>
      </c>
      <c r="F362" s="20" t="str">
        <f>MID(Consolidado!$A362,10,4)</f>
        <v>PR02</v>
      </c>
      <c r="G362" s="20" t="str">
        <f>MID(Consolidado!$A362,15,2)</f>
        <v>37</v>
      </c>
      <c r="H362" s="20" t="str">
        <f>MID(Consolidado!$A362,18,1)</f>
        <v>3</v>
      </c>
      <c r="I362" s="66" t="str">
        <f>MID(Consolidado!$A362,18,4)</f>
        <v>3141</v>
      </c>
      <c r="J362" s="66" t="str">
        <f>MID(Consolidado!$A362,23,2)</f>
        <v>00</v>
      </c>
      <c r="K362" s="69" t="str">
        <f>VLOOKUP(Ppto2021[[#This Row],[Partida]],Cog,2,FALSE)</f>
        <v xml:space="preserve">Servicio Telefonico Tradicional </v>
      </c>
      <c r="L362" s="15">
        <f>IFERROR(VLOOKUP(Consolidado!$A362,corte201031,3,FALSE),0)</f>
        <v>5717</v>
      </c>
      <c r="M362" s="15">
        <f>IFERROR(VLOOKUP(Consolidado!$A362,corte201031,4,FALSE),0)</f>
        <v>0</v>
      </c>
      <c r="N362" s="15">
        <f>IFERROR(VLOOKUP(Consolidado!$A362,corte201031,4,FALSE)+VLOOKUP(Consolidado!$A362,corte201031,6,FALSE),0)</f>
        <v>0</v>
      </c>
      <c r="O362" s="15">
        <f>Ppto2021[[#This Row],[Modificado 2020]]-Ppto2021[[#This Row],[Estimado 31.12.20]]</f>
        <v>5717</v>
      </c>
      <c r="P362" s="16">
        <f>IFERROR(Ppto2021[[#This Row],[Diferencia]]/Ppto2021[[#This Row],[Modificado 2020]],0)</f>
        <v>1</v>
      </c>
      <c r="Q362" s="17">
        <v>0</v>
      </c>
      <c r="R362" s="17">
        <v>0</v>
      </c>
      <c r="S362" s="17">
        <v>0</v>
      </c>
      <c r="T362" s="17">
        <f>Ppto2021[[#This Row],[Requerido  2021]]-Ppto2021[[#This Row],[Estimado 31.12.20]]</f>
        <v>0</v>
      </c>
      <c r="U362" s="16">
        <f>IFERROR(Ppto2021[[#This Row],[Diferencia vs Estimado]]/Ppto2021[[#This Row],[Estimado 31.12.20]],0)</f>
        <v>0</v>
      </c>
      <c r="V362" s="17">
        <v>0</v>
      </c>
      <c r="W362" s="37">
        <f>Ppto2021[[#This Row],[Cifra Ajustada 2021]]-Ppto2021[[#This Row],[Estimado 31.12.20]]</f>
        <v>0</v>
      </c>
      <c r="X362" s="19">
        <f>IFERROR(Ppto2021[[#This Row],[Diferencia vs Estimado2]]/Ppto2021[[#This Row],[Estimado 31.12.20]],0)</f>
        <v>0</v>
      </c>
      <c r="Y362" s="13" t="s">
        <v>3085</v>
      </c>
    </row>
    <row r="363" spans="1:25" x14ac:dyDescent="0.2">
      <c r="A363" s="13" t="s">
        <v>2034</v>
      </c>
      <c r="B363" s="20" t="str">
        <f>MID(Consolidado!$A363,1,1)</f>
        <v>1</v>
      </c>
      <c r="C363" s="20" t="str">
        <f>MID(Consolidado!$A363,3,1)</f>
        <v>1</v>
      </c>
      <c r="D363" s="20" t="str">
        <f>MID(Consolidado!$A363,5,2)</f>
        <v>05</v>
      </c>
      <c r="E363" s="20" t="str">
        <f>MID(Consolidado!$A363,8,1)</f>
        <v>1</v>
      </c>
      <c r="F363" s="20" t="str">
        <f>MID(Consolidado!$A363,10,4)</f>
        <v>PR02</v>
      </c>
      <c r="G363" s="20" t="str">
        <f>MID(Consolidado!$A363,15,2)</f>
        <v>37</v>
      </c>
      <c r="H363" s="20" t="str">
        <f>MID(Consolidado!$A363,18,1)</f>
        <v>3</v>
      </c>
      <c r="I363" s="66" t="str">
        <f>MID(Consolidado!$A363,18,4)</f>
        <v>3381</v>
      </c>
      <c r="J363" s="66" t="str">
        <f>MID(Consolidado!$A363,23,2)</f>
        <v>00</v>
      </c>
      <c r="K363" s="69" t="str">
        <f>VLOOKUP(Ppto2021[[#This Row],[Partida]],Cog,2,FALSE)</f>
        <v xml:space="preserve">Servicios De Vigilancia </v>
      </c>
      <c r="L363" s="15">
        <f>IFERROR(VLOOKUP(Consolidado!$A363,corte201031,3,FALSE),0)</f>
        <v>5</v>
      </c>
      <c r="M363" s="15">
        <f>IFERROR(VLOOKUP(Consolidado!$A363,corte201031,4,FALSE),0)</f>
        <v>0</v>
      </c>
      <c r="N363" s="15">
        <f>IFERROR(VLOOKUP(Consolidado!$A363,corte201031,4,FALSE)+VLOOKUP(Consolidado!$A363,corte201031,6,FALSE),0)</f>
        <v>0</v>
      </c>
      <c r="O363" s="15">
        <f>Ppto2021[[#This Row],[Modificado 2020]]-Ppto2021[[#This Row],[Estimado 31.12.20]]</f>
        <v>5</v>
      </c>
      <c r="P363" s="16">
        <f>IFERROR(Ppto2021[[#This Row],[Diferencia]]/Ppto2021[[#This Row],[Modificado 2020]],0)</f>
        <v>1</v>
      </c>
      <c r="Q363" s="17">
        <v>0</v>
      </c>
      <c r="R363" s="17">
        <v>0</v>
      </c>
      <c r="S363" s="17">
        <v>0</v>
      </c>
      <c r="T363" s="17">
        <f>Ppto2021[[#This Row],[Requerido  2021]]-Ppto2021[[#This Row],[Estimado 31.12.20]]</f>
        <v>0</v>
      </c>
      <c r="U363" s="16">
        <f>IFERROR(Ppto2021[[#This Row],[Diferencia vs Estimado]]/Ppto2021[[#This Row],[Estimado 31.12.20]],0)</f>
        <v>0</v>
      </c>
      <c r="V363" s="17">
        <v>0</v>
      </c>
      <c r="W363" s="37">
        <f>Ppto2021[[#This Row],[Cifra Ajustada 2021]]-Ppto2021[[#This Row],[Estimado 31.12.20]]</f>
        <v>0</v>
      </c>
      <c r="X363" s="19">
        <f>IFERROR(Ppto2021[[#This Row],[Diferencia vs Estimado2]]/Ppto2021[[#This Row],[Estimado 31.12.20]],0)</f>
        <v>0</v>
      </c>
      <c r="Y363" s="13" t="s">
        <v>3085</v>
      </c>
    </row>
    <row r="364" spans="1:25" x14ac:dyDescent="0.2">
      <c r="A364" s="13" t="s">
        <v>613</v>
      </c>
      <c r="B364" s="14" t="str">
        <f>MID(Consolidado!$A364,1,1)</f>
        <v>1</v>
      </c>
      <c r="C364" s="14" t="str">
        <f>MID(Consolidado!$A364,3,1)</f>
        <v>1</v>
      </c>
      <c r="D364" s="14" t="str">
        <f>MID(Consolidado!$A364,5,2)</f>
        <v>05</v>
      </c>
      <c r="E364" s="14" t="str">
        <f>MID(Consolidado!$A364,8,1)</f>
        <v>1</v>
      </c>
      <c r="F364" s="14" t="str">
        <f>MID(Consolidado!$A364,10,4)</f>
        <v>PR02</v>
      </c>
      <c r="G364" s="14" t="str">
        <f>MID(Consolidado!$A364,15,2)</f>
        <v>37</v>
      </c>
      <c r="H364" s="14" t="str">
        <f>MID(Consolidado!$A364,18,1)</f>
        <v>3</v>
      </c>
      <c r="I364" s="66" t="str">
        <f>MID(Consolidado!$A364,18,4)</f>
        <v>3451</v>
      </c>
      <c r="J364" s="66" t="str">
        <f>MID(Consolidado!$A364,23,2)</f>
        <v>00</v>
      </c>
      <c r="K364" s="69" t="str">
        <f>VLOOKUP(Ppto2021[[#This Row],[Partida]],Cog,2,FALSE)</f>
        <v xml:space="preserve">Seguros De Bienes Patrimoniales </v>
      </c>
      <c r="L364" s="15">
        <f>IFERROR(VLOOKUP(Consolidado!$A364,corte201031,3,FALSE),0)</f>
        <v>238775.79</v>
      </c>
      <c r="M364" s="15">
        <f>IFERROR(VLOOKUP(Consolidado!$A364,corte201031,4,FALSE),0)</f>
        <v>238775.79</v>
      </c>
      <c r="N364" s="15">
        <f>IFERROR(VLOOKUP(Consolidado!$A364,corte201031,4,FALSE)+VLOOKUP(Consolidado!$A364,corte201031,6,FALSE),0)</f>
        <v>238775.79</v>
      </c>
      <c r="O364" s="15">
        <f>Ppto2021[[#This Row],[Modificado 2020]]-Ppto2021[[#This Row],[Estimado 31.12.20]]</f>
        <v>0</v>
      </c>
      <c r="P364" s="16">
        <f>IFERROR(Ppto2021[[#This Row],[Diferencia]]/Ppto2021[[#This Row],[Modificado 2020]],0)</f>
        <v>0</v>
      </c>
      <c r="Q364" s="17">
        <v>0</v>
      </c>
      <c r="R364" s="17">
        <v>0</v>
      </c>
      <c r="S364" s="17">
        <v>248327</v>
      </c>
      <c r="T364" s="17">
        <f>Ppto2021[[#This Row],[Requerido  2021]]-Ppto2021[[#This Row],[Estimado 31.12.20]]</f>
        <v>9551.2099999999919</v>
      </c>
      <c r="U364" s="16">
        <f>IFERROR(Ppto2021[[#This Row],[Diferencia vs Estimado]]/Ppto2021[[#This Row],[Estimado 31.12.20]],0)</f>
        <v>4.0000747144423608E-2</v>
      </c>
      <c r="V364" s="17">
        <v>248327</v>
      </c>
      <c r="W364" s="37">
        <f>Ppto2021[[#This Row],[Cifra Ajustada 2021]]-Ppto2021[[#This Row],[Estimado 31.12.20]]</f>
        <v>9551.2099999999919</v>
      </c>
      <c r="X364" s="19">
        <f>IFERROR(Ppto2021[[#This Row],[Diferencia vs Estimado2]]/Ppto2021[[#This Row],[Estimado 31.12.20]],0)</f>
        <v>4.0000747144423608E-2</v>
      </c>
      <c r="Y364" s="13" t="s">
        <v>298</v>
      </c>
    </row>
    <row r="365" spans="1:25" x14ac:dyDescent="0.2">
      <c r="A365" s="13" t="s">
        <v>614</v>
      </c>
      <c r="B365" s="14" t="str">
        <f>MID(Consolidado!$A365,1,1)</f>
        <v>1</v>
      </c>
      <c r="C365" s="14" t="str">
        <f>MID(Consolidado!$A365,3,1)</f>
        <v>1</v>
      </c>
      <c r="D365" s="14" t="str">
        <f>MID(Consolidado!$A365,5,2)</f>
        <v>05</v>
      </c>
      <c r="E365" s="14" t="str">
        <f>MID(Consolidado!$A365,8,1)</f>
        <v>1</v>
      </c>
      <c r="F365" s="14" t="str">
        <f>MID(Consolidado!$A365,10,4)</f>
        <v>PR02</v>
      </c>
      <c r="G365" s="14" t="str">
        <f>MID(Consolidado!$A365,15,2)</f>
        <v>37</v>
      </c>
      <c r="H365" s="14" t="str">
        <f>MID(Consolidado!$A365,18,1)</f>
        <v>3</v>
      </c>
      <c r="I365" s="66" t="str">
        <f>MID(Consolidado!$A365,18,4)</f>
        <v>3512</v>
      </c>
      <c r="J365" s="66" t="str">
        <f>MID(Consolidado!$A365,23,2)</f>
        <v>00</v>
      </c>
      <c r="K365" s="69" t="str">
        <f>VLOOKUP(Ppto2021[[#This Row],[Partida]],Cog,2,FALSE)</f>
        <v>Mantenimiento Y Conservacion Menor De Inmuebles Para La Prestacion De Servicios Publicos</v>
      </c>
      <c r="L365" s="15">
        <f>IFERROR(VLOOKUP(Consolidado!$A365,corte201031,3,FALSE),0)</f>
        <v>0</v>
      </c>
      <c r="M365" s="15">
        <f>IFERROR(VLOOKUP(Consolidado!$A365,corte201031,4,FALSE),0)</f>
        <v>0</v>
      </c>
      <c r="N365" s="15">
        <f>IFERROR(VLOOKUP(Consolidado!$A365,corte201031,4,FALSE)+VLOOKUP(Consolidado!$A365,corte201031,6,FALSE),0)</f>
        <v>0</v>
      </c>
      <c r="O365" s="15">
        <f>Ppto2021[[#This Row],[Modificado 2020]]-Ppto2021[[#This Row],[Estimado 31.12.20]]</f>
        <v>0</v>
      </c>
      <c r="P365" s="16">
        <f>IFERROR(Ppto2021[[#This Row],[Diferencia]]/Ppto2021[[#This Row],[Modificado 2020]],0)</f>
        <v>0</v>
      </c>
      <c r="Q365" s="17">
        <v>0</v>
      </c>
      <c r="R365" s="17">
        <v>0</v>
      </c>
      <c r="S365" s="17">
        <v>475000</v>
      </c>
      <c r="T365" s="17">
        <f>Ppto2021[[#This Row],[Requerido  2021]]-Ppto2021[[#This Row],[Estimado 31.12.20]]</f>
        <v>475000</v>
      </c>
      <c r="U365" s="16">
        <f>IFERROR(Ppto2021[[#This Row],[Diferencia vs Estimado]]/Ppto2021[[#This Row],[Estimado 31.12.20]],0)</f>
        <v>0</v>
      </c>
      <c r="V365" s="17">
        <v>0</v>
      </c>
      <c r="W365" s="37">
        <f>Ppto2021[[#This Row],[Cifra Ajustada 2021]]-Ppto2021[[#This Row],[Estimado 31.12.20]]</f>
        <v>0</v>
      </c>
      <c r="X365" s="19">
        <f>IFERROR(Ppto2021[[#This Row],[Diferencia vs Estimado2]]/Ppto2021[[#This Row],[Estimado 31.12.20]],0)</f>
        <v>0</v>
      </c>
      <c r="Y365" s="13" t="s">
        <v>3086</v>
      </c>
    </row>
    <row r="366" spans="1:25" x14ac:dyDescent="0.2">
      <c r="A366" s="13" t="s">
        <v>2036</v>
      </c>
      <c r="B366" s="20" t="str">
        <f>MID(Consolidado!$A366,1,1)</f>
        <v>1</v>
      </c>
      <c r="C366" s="20" t="str">
        <f>MID(Consolidado!$A366,3,1)</f>
        <v>1</v>
      </c>
      <c r="D366" s="20" t="str">
        <f>MID(Consolidado!$A366,5,2)</f>
        <v>05</v>
      </c>
      <c r="E366" s="20" t="str">
        <f>MID(Consolidado!$A366,8,1)</f>
        <v>1</v>
      </c>
      <c r="F366" s="20" t="str">
        <f>MID(Consolidado!$A366,10,4)</f>
        <v>PR02</v>
      </c>
      <c r="G366" s="20" t="str">
        <f>MID(Consolidado!$A366,15,2)</f>
        <v>37</v>
      </c>
      <c r="H366" s="20" t="str">
        <f>MID(Consolidado!$A366,18,1)</f>
        <v>3</v>
      </c>
      <c r="I366" s="66" t="str">
        <f>MID(Consolidado!$A366,18,4)</f>
        <v>3571</v>
      </c>
      <c r="J366" s="66" t="str">
        <f>MID(Consolidado!$A366,23,2)</f>
        <v>00</v>
      </c>
      <c r="K366" s="69" t="str">
        <f>VLOOKUP(Ppto2021[[#This Row],[Partida]],Cog,2,FALSE)</f>
        <v xml:space="preserve">Instalacion, Reparación Y Mantenimiento De Maquinaria Y Otros Equipos </v>
      </c>
      <c r="L366" s="15">
        <f>IFERROR(VLOOKUP(Consolidado!$A366,corte201031,3,FALSE),0)</f>
        <v>5</v>
      </c>
      <c r="M366" s="15">
        <f>IFERROR(VLOOKUP(Consolidado!$A366,corte201031,4,FALSE),0)</f>
        <v>0</v>
      </c>
      <c r="N366" s="15">
        <f>IFERROR(VLOOKUP(Consolidado!$A366,corte201031,4,FALSE)+VLOOKUP(Consolidado!$A366,corte201031,6,FALSE),0)</f>
        <v>0</v>
      </c>
      <c r="O366" s="15">
        <f>Ppto2021[[#This Row],[Modificado 2020]]-Ppto2021[[#This Row],[Estimado 31.12.20]]</f>
        <v>5</v>
      </c>
      <c r="P366" s="16">
        <f>IFERROR(Ppto2021[[#This Row],[Diferencia]]/Ppto2021[[#This Row],[Modificado 2020]],0)</f>
        <v>1</v>
      </c>
      <c r="Q366" s="17">
        <v>0</v>
      </c>
      <c r="R366" s="17">
        <v>0</v>
      </c>
      <c r="S366" s="17">
        <v>0</v>
      </c>
      <c r="T366" s="17">
        <f>Ppto2021[[#This Row],[Requerido  2021]]-Ppto2021[[#This Row],[Estimado 31.12.20]]</f>
        <v>0</v>
      </c>
      <c r="U366" s="16">
        <f>IFERROR(Ppto2021[[#This Row],[Diferencia vs Estimado]]/Ppto2021[[#This Row],[Estimado 31.12.20]],0)</f>
        <v>0</v>
      </c>
      <c r="V366" s="17">
        <v>0</v>
      </c>
      <c r="W366" s="37">
        <f>Ppto2021[[#This Row],[Cifra Ajustada 2021]]-Ppto2021[[#This Row],[Estimado 31.12.20]]</f>
        <v>0</v>
      </c>
      <c r="X366" s="19">
        <f>IFERROR(Ppto2021[[#This Row],[Diferencia vs Estimado2]]/Ppto2021[[#This Row],[Estimado 31.12.20]],0)</f>
        <v>0</v>
      </c>
      <c r="Y366" s="13" t="s">
        <v>3085</v>
      </c>
    </row>
    <row r="367" spans="1:25" x14ac:dyDescent="0.2">
      <c r="A367" s="13" t="s">
        <v>615</v>
      </c>
      <c r="B367" s="14" t="str">
        <f>MID(Consolidado!$A367,1,1)</f>
        <v>1</v>
      </c>
      <c r="C367" s="14" t="str">
        <f>MID(Consolidado!$A367,3,1)</f>
        <v>1</v>
      </c>
      <c r="D367" s="14" t="str">
        <f>MID(Consolidado!$A367,5,2)</f>
        <v>05</v>
      </c>
      <c r="E367" s="14" t="str">
        <f>MID(Consolidado!$A367,8,1)</f>
        <v>1</v>
      </c>
      <c r="F367" s="14" t="str">
        <f>MID(Consolidado!$A367,10,4)</f>
        <v>PR02</v>
      </c>
      <c r="G367" s="14" t="str">
        <f>MID(Consolidado!$A367,15,2)</f>
        <v>37</v>
      </c>
      <c r="H367" s="14" t="str">
        <f>MID(Consolidado!$A367,18,1)</f>
        <v>3</v>
      </c>
      <c r="I367" s="66" t="str">
        <f>MID(Consolidado!$A367,18,4)</f>
        <v>3572</v>
      </c>
      <c r="J367" s="66" t="str">
        <f>MID(Consolidado!$A367,23,2)</f>
        <v>00</v>
      </c>
      <c r="K367" s="69" t="str">
        <f>VLOOKUP(Ppto2021[[#This Row],[Partida]],Cog,2,FALSE)</f>
        <v>Mantenimiento Y Conservación De Maquinaría Y Equipo De Trabajo Específico</v>
      </c>
      <c r="L367" s="15">
        <f>IFERROR(VLOOKUP(Consolidado!$A367,corte201031,3,FALSE),0)</f>
        <v>1768</v>
      </c>
      <c r="M367" s="15">
        <f>IFERROR(VLOOKUP(Consolidado!$A367,corte201031,4,FALSE),0)</f>
        <v>0</v>
      </c>
      <c r="N367" s="15">
        <f>IFERROR(VLOOKUP(Consolidado!$A367,corte201031,4,FALSE)+VLOOKUP(Consolidado!$A367,corte201031,6,FALSE),0)</f>
        <v>0</v>
      </c>
      <c r="O367" s="15">
        <f>Ppto2021[[#This Row],[Modificado 2020]]-Ppto2021[[#This Row],[Estimado 31.12.20]]</f>
        <v>1768</v>
      </c>
      <c r="P367" s="16">
        <f>IFERROR(Ppto2021[[#This Row],[Diferencia]]/Ppto2021[[#This Row],[Modificado 2020]],0)</f>
        <v>1</v>
      </c>
      <c r="Q367" s="17">
        <v>0</v>
      </c>
      <c r="R367" s="17">
        <v>0</v>
      </c>
      <c r="S367" s="17">
        <v>5000</v>
      </c>
      <c r="T367" s="17">
        <f>Ppto2021[[#This Row],[Requerido  2021]]-Ppto2021[[#This Row],[Estimado 31.12.20]]</f>
        <v>5000</v>
      </c>
      <c r="U367" s="16">
        <f>IFERROR(Ppto2021[[#This Row],[Diferencia vs Estimado]]/Ppto2021[[#This Row],[Estimado 31.12.20]],0)</f>
        <v>0</v>
      </c>
      <c r="V367" s="17">
        <v>0</v>
      </c>
      <c r="W367" s="37">
        <f>Ppto2021[[#This Row],[Cifra Ajustada 2021]]-Ppto2021[[#This Row],[Estimado 31.12.20]]</f>
        <v>0</v>
      </c>
      <c r="X367" s="19">
        <f>IFERROR(Ppto2021[[#This Row],[Diferencia vs Estimado2]]/Ppto2021[[#This Row],[Estimado 31.12.20]],0)</f>
        <v>0</v>
      </c>
      <c r="Y367" s="13" t="s">
        <v>616</v>
      </c>
    </row>
    <row r="368" spans="1:25" x14ac:dyDescent="0.2">
      <c r="A368" s="13" t="s">
        <v>2037</v>
      </c>
      <c r="B368" s="20" t="str">
        <f>MID(Consolidado!$A368,1,1)</f>
        <v>1</v>
      </c>
      <c r="C368" s="20" t="str">
        <f>MID(Consolidado!$A368,3,1)</f>
        <v>1</v>
      </c>
      <c r="D368" s="20" t="str">
        <f>MID(Consolidado!$A368,5,2)</f>
        <v>05</v>
      </c>
      <c r="E368" s="20" t="str">
        <f>MID(Consolidado!$A368,8,1)</f>
        <v>1</v>
      </c>
      <c r="F368" s="20" t="str">
        <f>MID(Consolidado!$A368,10,4)</f>
        <v>PR02</v>
      </c>
      <c r="G368" s="20" t="str">
        <f>MID(Consolidado!$A368,15,2)</f>
        <v>37</v>
      </c>
      <c r="H368" s="20" t="str">
        <f>MID(Consolidado!$A368,18,1)</f>
        <v>3</v>
      </c>
      <c r="I368" s="66" t="str">
        <f>MID(Consolidado!$A368,18,4)</f>
        <v>3581</v>
      </c>
      <c r="J368" s="66" t="str">
        <f>MID(Consolidado!$A368,23,2)</f>
        <v>00</v>
      </c>
      <c r="K368" s="69" t="str">
        <f>VLOOKUP(Ppto2021[[#This Row],[Partida]],Cog,2,FALSE)</f>
        <v xml:space="preserve">Servicios De Limpieza Y Manejo De Desechos </v>
      </c>
      <c r="L368" s="15">
        <f>IFERROR(VLOOKUP(Consolidado!$A368,corte201031,3,FALSE),0)</f>
        <v>5</v>
      </c>
      <c r="M368" s="15">
        <f>IFERROR(VLOOKUP(Consolidado!$A368,corte201031,4,FALSE),0)</f>
        <v>0</v>
      </c>
      <c r="N368" s="15">
        <f>IFERROR(VLOOKUP(Consolidado!$A368,corte201031,4,FALSE)+VLOOKUP(Consolidado!$A368,corte201031,6,FALSE),0)</f>
        <v>0</v>
      </c>
      <c r="O368" s="15">
        <f>Ppto2021[[#This Row],[Modificado 2020]]-Ppto2021[[#This Row],[Estimado 31.12.20]]</f>
        <v>5</v>
      </c>
      <c r="P368" s="16">
        <f>IFERROR(Ppto2021[[#This Row],[Diferencia]]/Ppto2021[[#This Row],[Modificado 2020]],0)</f>
        <v>1</v>
      </c>
      <c r="Q368" s="17">
        <v>0</v>
      </c>
      <c r="R368" s="17">
        <v>0</v>
      </c>
      <c r="S368" s="17">
        <v>0</v>
      </c>
      <c r="T368" s="17">
        <f>Ppto2021[[#This Row],[Requerido  2021]]-Ppto2021[[#This Row],[Estimado 31.12.20]]</f>
        <v>0</v>
      </c>
      <c r="U368" s="16">
        <f>IFERROR(Ppto2021[[#This Row],[Diferencia vs Estimado]]/Ppto2021[[#This Row],[Estimado 31.12.20]],0)</f>
        <v>0</v>
      </c>
      <c r="V368" s="17">
        <v>0</v>
      </c>
      <c r="W368" s="37">
        <f>Ppto2021[[#This Row],[Cifra Ajustada 2021]]-Ppto2021[[#This Row],[Estimado 31.12.20]]</f>
        <v>0</v>
      </c>
      <c r="X368" s="19">
        <f>IFERROR(Ppto2021[[#This Row],[Diferencia vs Estimado2]]/Ppto2021[[#This Row],[Estimado 31.12.20]],0)</f>
        <v>0</v>
      </c>
      <c r="Y368" s="13" t="s">
        <v>3085</v>
      </c>
    </row>
    <row r="369" spans="1:25" x14ac:dyDescent="0.2">
      <c r="A369" s="13" t="s">
        <v>2038</v>
      </c>
      <c r="B369" s="20" t="str">
        <f>MID(Consolidado!$A369,1,1)</f>
        <v>1</v>
      </c>
      <c r="C369" s="20" t="str">
        <f>MID(Consolidado!$A369,3,1)</f>
        <v>1</v>
      </c>
      <c r="D369" s="20" t="str">
        <f>MID(Consolidado!$A369,5,2)</f>
        <v>05</v>
      </c>
      <c r="E369" s="20" t="str">
        <f>MID(Consolidado!$A369,8,1)</f>
        <v>1</v>
      </c>
      <c r="F369" s="20" t="str">
        <f>MID(Consolidado!$A369,10,4)</f>
        <v>PR02</v>
      </c>
      <c r="G369" s="20" t="str">
        <f>MID(Consolidado!$A369,15,2)</f>
        <v>37</v>
      </c>
      <c r="H369" s="20" t="str">
        <f>MID(Consolidado!$A369,18,1)</f>
        <v>3</v>
      </c>
      <c r="I369" s="66" t="str">
        <f>MID(Consolidado!$A369,18,4)</f>
        <v>3591</v>
      </c>
      <c r="J369" s="66" t="str">
        <f>MID(Consolidado!$A369,23,2)</f>
        <v>00</v>
      </c>
      <c r="K369" s="69" t="str">
        <f>VLOOKUP(Ppto2021[[#This Row],[Partida]],Cog,2,FALSE)</f>
        <v xml:space="preserve">Servicios De Jardinería Y Fumigación </v>
      </c>
      <c r="L369" s="15">
        <f>IFERROR(VLOOKUP(Consolidado!$A369,corte201031,3,FALSE),0)</f>
        <v>0</v>
      </c>
      <c r="M369" s="15">
        <f>IFERROR(VLOOKUP(Consolidado!$A369,corte201031,4,FALSE),0)</f>
        <v>0</v>
      </c>
      <c r="N369" s="15">
        <f>IFERROR(VLOOKUP(Consolidado!$A369,corte201031,4,FALSE)+VLOOKUP(Consolidado!$A369,corte201031,6,FALSE),0)</f>
        <v>0</v>
      </c>
      <c r="O369" s="15">
        <f>Ppto2021[[#This Row],[Modificado 2020]]-Ppto2021[[#This Row],[Estimado 31.12.20]]</f>
        <v>0</v>
      </c>
      <c r="P369" s="16">
        <f>IFERROR(Ppto2021[[#This Row],[Diferencia]]/Ppto2021[[#This Row],[Modificado 2020]],0)</f>
        <v>0</v>
      </c>
      <c r="Q369" s="17">
        <v>0</v>
      </c>
      <c r="R369" s="17">
        <v>0</v>
      </c>
      <c r="S369" s="17">
        <v>0</v>
      </c>
      <c r="T369" s="17">
        <f>Ppto2021[[#This Row],[Requerido  2021]]-Ppto2021[[#This Row],[Estimado 31.12.20]]</f>
        <v>0</v>
      </c>
      <c r="U369" s="16">
        <f>IFERROR(Ppto2021[[#This Row],[Diferencia vs Estimado]]/Ppto2021[[#This Row],[Estimado 31.12.20]],0)</f>
        <v>0</v>
      </c>
      <c r="V369" s="17">
        <v>0</v>
      </c>
      <c r="W369" s="37">
        <f>Ppto2021[[#This Row],[Cifra Ajustada 2021]]-Ppto2021[[#This Row],[Estimado 31.12.20]]</f>
        <v>0</v>
      </c>
      <c r="X369" s="19">
        <f>IFERROR(Ppto2021[[#This Row],[Diferencia vs Estimado2]]/Ppto2021[[#This Row],[Estimado 31.12.20]],0)</f>
        <v>0</v>
      </c>
      <c r="Y369" s="13" t="s">
        <v>3085</v>
      </c>
    </row>
    <row r="370" spans="1:25" x14ac:dyDescent="0.2">
      <c r="A370" s="13" t="s">
        <v>617</v>
      </c>
      <c r="B370" s="14" t="str">
        <f>MID(Consolidado!$A370,1,1)</f>
        <v>1</v>
      </c>
      <c r="C370" s="14" t="str">
        <f>MID(Consolidado!$A370,3,1)</f>
        <v>1</v>
      </c>
      <c r="D370" s="14" t="str">
        <f>MID(Consolidado!$A370,5,2)</f>
        <v>05</v>
      </c>
      <c r="E370" s="14" t="str">
        <f>MID(Consolidado!$A370,8,1)</f>
        <v>1</v>
      </c>
      <c r="F370" s="14" t="str">
        <f>MID(Consolidado!$A370,10,4)</f>
        <v>PR02</v>
      </c>
      <c r="G370" s="14" t="str">
        <f>MID(Consolidado!$A370,15,2)</f>
        <v>37</v>
      </c>
      <c r="H370" s="14" t="str">
        <f>MID(Consolidado!$A370,18,1)</f>
        <v>3</v>
      </c>
      <c r="I370" s="66" t="str">
        <f>MID(Consolidado!$A370,18,4)</f>
        <v>3921</v>
      </c>
      <c r="J370" s="66" t="str">
        <f>MID(Consolidado!$A370,23,2)</f>
        <v>00</v>
      </c>
      <c r="K370" s="69" t="str">
        <f>VLOOKUP(Ppto2021[[#This Row],[Partida]],Cog,2,FALSE)</f>
        <v xml:space="preserve">Otros Impuestos Y Derechos </v>
      </c>
      <c r="L370" s="15">
        <f>IFERROR(VLOOKUP(Consolidado!$A370,corte201031,3,FALSE),0)</f>
        <v>227461</v>
      </c>
      <c r="M370" s="15">
        <f>IFERROR(VLOOKUP(Consolidado!$A370,corte201031,4,FALSE),0)</f>
        <v>0</v>
      </c>
      <c r="N370" s="15">
        <f>IFERROR(VLOOKUP(Consolidado!$A370,corte201031,4,FALSE)+VLOOKUP(Consolidado!$A370,corte201031,6,FALSE),0)</f>
        <v>0</v>
      </c>
      <c r="O370" s="15">
        <f>Ppto2021[[#This Row],[Modificado 2020]]-Ppto2021[[#This Row],[Estimado 31.12.20]]</f>
        <v>227461</v>
      </c>
      <c r="P370" s="16">
        <f>IFERROR(Ppto2021[[#This Row],[Diferencia]]/Ppto2021[[#This Row],[Modificado 2020]],0)</f>
        <v>1</v>
      </c>
      <c r="Q370" s="17">
        <v>0</v>
      </c>
      <c r="R370" s="17">
        <v>0</v>
      </c>
      <c r="S370" s="17">
        <v>200000</v>
      </c>
      <c r="T370" s="17">
        <f>Ppto2021[[#This Row],[Requerido  2021]]-Ppto2021[[#This Row],[Estimado 31.12.20]]</f>
        <v>200000</v>
      </c>
      <c r="U370" s="16">
        <f>IFERROR(Ppto2021[[#This Row],[Diferencia vs Estimado]]/Ppto2021[[#This Row],[Estimado 31.12.20]],0)</f>
        <v>0</v>
      </c>
      <c r="V370" s="17">
        <v>0</v>
      </c>
      <c r="W370" s="37">
        <f>Ppto2021[[#This Row],[Cifra Ajustada 2021]]-Ppto2021[[#This Row],[Estimado 31.12.20]]</f>
        <v>0</v>
      </c>
      <c r="X370" s="19">
        <f>IFERROR(Ppto2021[[#This Row],[Diferencia vs Estimado2]]/Ppto2021[[#This Row],[Estimado 31.12.20]],0)</f>
        <v>0</v>
      </c>
      <c r="Y370" s="13" t="s">
        <v>625</v>
      </c>
    </row>
    <row r="371" spans="1:25" x14ac:dyDescent="0.2">
      <c r="A371" s="13" t="s">
        <v>2058</v>
      </c>
      <c r="B371" s="20" t="str">
        <f>MID(Consolidado!$A371,1,1)</f>
        <v>1</v>
      </c>
      <c r="C371" s="20" t="str">
        <f>MID(Consolidado!$A371,3,1)</f>
        <v>1</v>
      </c>
      <c r="D371" s="20" t="str">
        <f>MID(Consolidado!$A371,5,2)</f>
        <v>05</v>
      </c>
      <c r="E371" s="20" t="str">
        <f>MID(Consolidado!$A371,8,1)</f>
        <v>1</v>
      </c>
      <c r="F371" s="20" t="str">
        <f>MID(Consolidado!$A371,10,4)</f>
        <v>PR02</v>
      </c>
      <c r="G371" s="20" t="str">
        <f>MID(Consolidado!$A371,15,2)</f>
        <v>52</v>
      </c>
      <c r="H371" s="20" t="str">
        <f>MID(Consolidado!$A371,18,1)</f>
        <v>2</v>
      </c>
      <c r="I371" s="66" t="str">
        <f>MID(Consolidado!$A371,18,4)</f>
        <v>2111</v>
      </c>
      <c r="J371" s="66" t="str">
        <f>MID(Consolidado!$A371,23,2)</f>
        <v>01</v>
      </c>
      <c r="K371" s="69" t="str">
        <f>VLOOKUP(Ppto2021[[#This Row],[Partida]],Cog,2,FALSE)</f>
        <v>Materiales, Utiles Y Equipos Menores De Oficina</v>
      </c>
      <c r="L371" s="15">
        <f>IFERROR(VLOOKUP(Consolidado!$A371,corte201031,3,FALSE),0)</f>
        <v>300</v>
      </c>
      <c r="M371" s="15">
        <f>IFERROR(VLOOKUP(Consolidado!$A371,corte201031,4,FALSE),0)</f>
        <v>0</v>
      </c>
      <c r="N371" s="15">
        <f>IFERROR(VLOOKUP(Consolidado!$A371,corte201031,4,FALSE)+VLOOKUP(Consolidado!$A371,corte201031,6,FALSE),0)</f>
        <v>0</v>
      </c>
      <c r="O371" s="15">
        <f>Ppto2021[[#This Row],[Modificado 2020]]-Ppto2021[[#This Row],[Estimado 31.12.20]]</f>
        <v>300</v>
      </c>
      <c r="P371" s="16">
        <f>IFERROR(Ppto2021[[#This Row],[Diferencia]]/Ppto2021[[#This Row],[Modificado 2020]],0)</f>
        <v>1</v>
      </c>
      <c r="Q371" s="17">
        <v>0</v>
      </c>
      <c r="R371" s="17">
        <v>0</v>
      </c>
      <c r="S371" s="17">
        <v>0</v>
      </c>
      <c r="T371" s="17">
        <f>Ppto2021[[#This Row],[Requerido  2021]]-Ppto2021[[#This Row],[Estimado 31.12.20]]</f>
        <v>0</v>
      </c>
      <c r="U371" s="16">
        <f>IFERROR(Ppto2021[[#This Row],[Diferencia vs Estimado]]/Ppto2021[[#This Row],[Estimado 31.12.20]],0)</f>
        <v>0</v>
      </c>
      <c r="V371" s="17">
        <v>0</v>
      </c>
      <c r="W371" s="37">
        <f>Ppto2021[[#This Row],[Cifra Ajustada 2021]]-Ppto2021[[#This Row],[Estimado 31.12.20]]</f>
        <v>0</v>
      </c>
      <c r="X371" s="19">
        <f>IFERROR(Ppto2021[[#This Row],[Diferencia vs Estimado2]]/Ppto2021[[#This Row],[Estimado 31.12.20]],0)</f>
        <v>0</v>
      </c>
      <c r="Y371" s="13" t="s">
        <v>3084</v>
      </c>
    </row>
    <row r="372" spans="1:25" x14ac:dyDescent="0.2">
      <c r="A372" s="13" t="s">
        <v>2061</v>
      </c>
      <c r="B372" s="20" t="str">
        <f>MID(Consolidado!$A372,1,1)</f>
        <v>1</v>
      </c>
      <c r="C372" s="20" t="str">
        <f>MID(Consolidado!$A372,3,1)</f>
        <v>1</v>
      </c>
      <c r="D372" s="20" t="str">
        <f>MID(Consolidado!$A372,5,2)</f>
        <v>05</v>
      </c>
      <c r="E372" s="20" t="str">
        <f>MID(Consolidado!$A372,8,1)</f>
        <v>1</v>
      </c>
      <c r="F372" s="20" t="str">
        <f>MID(Consolidado!$A372,10,4)</f>
        <v>PR02</v>
      </c>
      <c r="G372" s="20" t="str">
        <f>MID(Consolidado!$A372,15,2)</f>
        <v>52</v>
      </c>
      <c r="H372" s="20" t="str">
        <f>MID(Consolidado!$A372,18,1)</f>
        <v>2</v>
      </c>
      <c r="I372" s="66" t="str">
        <f>MID(Consolidado!$A372,18,4)</f>
        <v>2214</v>
      </c>
      <c r="J372" s="66" t="str">
        <f>MID(Consolidado!$A372,23,2)</f>
        <v>00</v>
      </c>
      <c r="K372" s="69" t="str">
        <f>VLOOKUP(Ppto2021[[#This Row],[Partida]],Cog,2,FALSE)</f>
        <v>Productos Alimenticios Para El Personal En Las Instalaciones De Las Dependencias Y Entidades</v>
      </c>
      <c r="L372" s="15">
        <f>IFERROR(VLOOKUP(Consolidado!$A372,corte201031,3,FALSE),0)</f>
        <v>2312</v>
      </c>
      <c r="M372" s="15">
        <f>IFERROR(VLOOKUP(Consolidado!$A372,corte201031,4,FALSE),0)</f>
        <v>0</v>
      </c>
      <c r="N372" s="15">
        <f>IFERROR(VLOOKUP(Consolidado!$A372,corte201031,4,FALSE)+VLOOKUP(Consolidado!$A372,corte201031,6,FALSE),0)</f>
        <v>0</v>
      </c>
      <c r="O372" s="15">
        <f>Ppto2021[[#This Row],[Modificado 2020]]-Ppto2021[[#This Row],[Estimado 31.12.20]]</f>
        <v>2312</v>
      </c>
      <c r="P372" s="16">
        <f>IFERROR(Ppto2021[[#This Row],[Diferencia]]/Ppto2021[[#This Row],[Modificado 2020]],0)</f>
        <v>1</v>
      </c>
      <c r="Q372" s="17">
        <v>0</v>
      </c>
      <c r="R372" s="17">
        <v>0</v>
      </c>
      <c r="S372" s="17">
        <v>0</v>
      </c>
      <c r="T372" s="17">
        <f>Ppto2021[[#This Row],[Requerido  2021]]-Ppto2021[[#This Row],[Estimado 31.12.20]]</f>
        <v>0</v>
      </c>
      <c r="U372" s="16">
        <f>IFERROR(Ppto2021[[#This Row],[Diferencia vs Estimado]]/Ppto2021[[#This Row],[Estimado 31.12.20]],0)</f>
        <v>0</v>
      </c>
      <c r="V372" s="17">
        <v>0</v>
      </c>
      <c r="W372" s="37">
        <f>Ppto2021[[#This Row],[Cifra Ajustada 2021]]-Ppto2021[[#This Row],[Estimado 31.12.20]]</f>
        <v>0</v>
      </c>
      <c r="X372" s="19">
        <f>IFERROR(Ppto2021[[#This Row],[Diferencia vs Estimado2]]/Ppto2021[[#This Row],[Estimado 31.12.20]],0)</f>
        <v>0</v>
      </c>
      <c r="Y372" s="13" t="s">
        <v>3085</v>
      </c>
    </row>
    <row r="373" spans="1:25" x14ac:dyDescent="0.2">
      <c r="A373" s="13" t="s">
        <v>2064</v>
      </c>
      <c r="B373" s="20" t="str">
        <f>MID(Consolidado!$A373,1,1)</f>
        <v>1</v>
      </c>
      <c r="C373" s="20" t="str">
        <f>MID(Consolidado!$A373,3,1)</f>
        <v>1</v>
      </c>
      <c r="D373" s="20" t="str">
        <f>MID(Consolidado!$A373,5,2)</f>
        <v>05</v>
      </c>
      <c r="E373" s="20" t="str">
        <f>MID(Consolidado!$A373,8,1)</f>
        <v>1</v>
      </c>
      <c r="F373" s="20" t="str">
        <f>MID(Consolidado!$A373,10,4)</f>
        <v>PR02</v>
      </c>
      <c r="G373" s="20" t="str">
        <f>MID(Consolidado!$A373,15,2)</f>
        <v>52</v>
      </c>
      <c r="H373" s="20" t="str">
        <f>MID(Consolidado!$A373,18,1)</f>
        <v>2</v>
      </c>
      <c r="I373" s="66" t="str">
        <f>MID(Consolidado!$A373,18,4)</f>
        <v>2461</v>
      </c>
      <c r="J373" s="66" t="str">
        <f>MID(Consolidado!$A373,23,2)</f>
        <v>01</v>
      </c>
      <c r="K373" s="69" t="str">
        <f>VLOOKUP(Ppto2021[[#This Row],[Partida]],Cog,2,FALSE)</f>
        <v xml:space="preserve">Material Eléctrico Y Electrónico </v>
      </c>
      <c r="L373" s="15">
        <f>IFERROR(VLOOKUP(Consolidado!$A373,corte201031,3,FALSE),0)</f>
        <v>2016</v>
      </c>
      <c r="M373" s="15">
        <f>IFERROR(VLOOKUP(Consolidado!$A373,corte201031,4,FALSE),0)</f>
        <v>0</v>
      </c>
      <c r="N373" s="15">
        <f>IFERROR(VLOOKUP(Consolidado!$A373,corte201031,4,FALSE)+VLOOKUP(Consolidado!$A373,corte201031,6,FALSE),0)</f>
        <v>0</v>
      </c>
      <c r="O373" s="15">
        <f>Ppto2021[[#This Row],[Modificado 2020]]-Ppto2021[[#This Row],[Estimado 31.12.20]]</f>
        <v>2016</v>
      </c>
      <c r="P373" s="16">
        <f>IFERROR(Ppto2021[[#This Row],[Diferencia]]/Ppto2021[[#This Row],[Modificado 2020]],0)</f>
        <v>1</v>
      </c>
      <c r="Q373" s="17">
        <v>0</v>
      </c>
      <c r="R373" s="17">
        <v>0</v>
      </c>
      <c r="S373" s="17">
        <v>0</v>
      </c>
      <c r="T373" s="17">
        <f>Ppto2021[[#This Row],[Requerido  2021]]-Ppto2021[[#This Row],[Estimado 31.12.20]]</f>
        <v>0</v>
      </c>
      <c r="U373" s="16">
        <f>IFERROR(Ppto2021[[#This Row],[Diferencia vs Estimado]]/Ppto2021[[#This Row],[Estimado 31.12.20]],0)</f>
        <v>0</v>
      </c>
      <c r="V373" s="17">
        <v>0</v>
      </c>
      <c r="W373" s="37">
        <f>Ppto2021[[#This Row],[Cifra Ajustada 2021]]-Ppto2021[[#This Row],[Estimado 31.12.20]]</f>
        <v>0</v>
      </c>
      <c r="X373" s="19">
        <f>IFERROR(Ppto2021[[#This Row],[Diferencia vs Estimado2]]/Ppto2021[[#This Row],[Estimado 31.12.20]],0)</f>
        <v>0</v>
      </c>
      <c r="Y373" s="13" t="s">
        <v>3085</v>
      </c>
    </row>
    <row r="374" spans="1:25" x14ac:dyDescent="0.2">
      <c r="A374" s="13" t="s">
        <v>2065</v>
      </c>
      <c r="B374" s="20" t="str">
        <f>MID(Consolidado!$A374,1,1)</f>
        <v>1</v>
      </c>
      <c r="C374" s="20" t="str">
        <f>MID(Consolidado!$A374,3,1)</f>
        <v>1</v>
      </c>
      <c r="D374" s="20" t="str">
        <f>MID(Consolidado!$A374,5,2)</f>
        <v>05</v>
      </c>
      <c r="E374" s="20" t="str">
        <f>MID(Consolidado!$A374,8,1)</f>
        <v>1</v>
      </c>
      <c r="F374" s="20" t="str">
        <f>MID(Consolidado!$A374,10,4)</f>
        <v>PR02</v>
      </c>
      <c r="G374" s="20" t="str">
        <f>MID(Consolidado!$A374,15,2)</f>
        <v>52</v>
      </c>
      <c r="H374" s="20" t="str">
        <f>MID(Consolidado!$A374,18,1)</f>
        <v>2</v>
      </c>
      <c r="I374" s="66" t="str">
        <f>MID(Consolidado!$A374,18,4)</f>
        <v>2471</v>
      </c>
      <c r="J374" s="66" t="str">
        <f>MID(Consolidado!$A374,23,2)</f>
        <v>01</v>
      </c>
      <c r="K374" s="69" t="str">
        <f>VLOOKUP(Ppto2021[[#This Row],[Partida]],Cog,2,FALSE)</f>
        <v xml:space="preserve">Artículos Metálicos Para La Construcción </v>
      </c>
      <c r="L374" s="15">
        <f>IFERROR(VLOOKUP(Consolidado!$A374,corte201031,3,FALSE),0)</f>
        <v>6</v>
      </c>
      <c r="M374" s="15">
        <f>IFERROR(VLOOKUP(Consolidado!$A374,corte201031,4,FALSE),0)</f>
        <v>0</v>
      </c>
      <c r="N374" s="15">
        <f>IFERROR(VLOOKUP(Consolidado!$A374,corte201031,4,FALSE)+VLOOKUP(Consolidado!$A374,corte201031,6,FALSE),0)</f>
        <v>0</v>
      </c>
      <c r="O374" s="15">
        <f>Ppto2021[[#This Row],[Modificado 2020]]-Ppto2021[[#This Row],[Estimado 31.12.20]]</f>
        <v>6</v>
      </c>
      <c r="P374" s="16">
        <f>IFERROR(Ppto2021[[#This Row],[Diferencia]]/Ppto2021[[#This Row],[Modificado 2020]],0)</f>
        <v>1</v>
      </c>
      <c r="Q374" s="17">
        <v>0</v>
      </c>
      <c r="R374" s="17">
        <v>0</v>
      </c>
      <c r="S374" s="17">
        <v>0</v>
      </c>
      <c r="T374" s="17">
        <f>Ppto2021[[#This Row],[Requerido  2021]]-Ppto2021[[#This Row],[Estimado 31.12.20]]</f>
        <v>0</v>
      </c>
      <c r="U374" s="16">
        <f>IFERROR(Ppto2021[[#This Row],[Diferencia vs Estimado]]/Ppto2021[[#This Row],[Estimado 31.12.20]],0)</f>
        <v>0</v>
      </c>
      <c r="V374" s="17">
        <v>0</v>
      </c>
      <c r="W374" s="37">
        <f>Ppto2021[[#This Row],[Cifra Ajustada 2021]]-Ppto2021[[#This Row],[Estimado 31.12.20]]</f>
        <v>0</v>
      </c>
      <c r="X374" s="19">
        <f>IFERROR(Ppto2021[[#This Row],[Diferencia vs Estimado2]]/Ppto2021[[#This Row],[Estimado 31.12.20]],0)</f>
        <v>0</v>
      </c>
      <c r="Y374" s="13" t="s">
        <v>3085</v>
      </c>
    </row>
    <row r="375" spans="1:25" x14ac:dyDescent="0.2">
      <c r="A375" s="13" t="s">
        <v>2066</v>
      </c>
      <c r="B375" s="20" t="str">
        <f>MID(Consolidado!$A375,1,1)</f>
        <v>1</v>
      </c>
      <c r="C375" s="20" t="str">
        <f>MID(Consolidado!$A375,3,1)</f>
        <v>1</v>
      </c>
      <c r="D375" s="20" t="str">
        <f>MID(Consolidado!$A375,5,2)</f>
        <v>05</v>
      </c>
      <c r="E375" s="20" t="str">
        <f>MID(Consolidado!$A375,8,1)</f>
        <v>1</v>
      </c>
      <c r="F375" s="20" t="str">
        <f>MID(Consolidado!$A375,10,4)</f>
        <v>PR02</v>
      </c>
      <c r="G375" s="20" t="str">
        <f>MID(Consolidado!$A375,15,2)</f>
        <v>52</v>
      </c>
      <c r="H375" s="20" t="str">
        <f>MID(Consolidado!$A375,18,1)</f>
        <v>2</v>
      </c>
      <c r="I375" s="66" t="str">
        <f>MID(Consolidado!$A375,18,4)</f>
        <v>2481</v>
      </c>
      <c r="J375" s="66" t="str">
        <f>MID(Consolidado!$A375,23,2)</f>
        <v>01</v>
      </c>
      <c r="K375" s="69" t="str">
        <f>VLOOKUP(Ppto2021[[#This Row],[Partida]],Cog,2,FALSE)</f>
        <v xml:space="preserve">Materiales Complementarios </v>
      </c>
      <c r="L375" s="15">
        <f>IFERROR(VLOOKUP(Consolidado!$A375,corte201031,3,FALSE),0)</f>
        <v>597</v>
      </c>
      <c r="M375" s="15">
        <f>IFERROR(VLOOKUP(Consolidado!$A375,corte201031,4,FALSE),0)</f>
        <v>0</v>
      </c>
      <c r="N375" s="15">
        <f>IFERROR(VLOOKUP(Consolidado!$A375,corte201031,4,FALSE)+VLOOKUP(Consolidado!$A375,corte201031,6,FALSE),0)</f>
        <v>0</v>
      </c>
      <c r="O375" s="15">
        <f>Ppto2021[[#This Row],[Modificado 2020]]-Ppto2021[[#This Row],[Estimado 31.12.20]]</f>
        <v>597</v>
      </c>
      <c r="P375" s="16">
        <f>IFERROR(Ppto2021[[#This Row],[Diferencia]]/Ppto2021[[#This Row],[Modificado 2020]],0)</f>
        <v>1</v>
      </c>
      <c r="Q375" s="17">
        <v>0</v>
      </c>
      <c r="R375" s="17">
        <v>0</v>
      </c>
      <c r="S375" s="17">
        <v>0</v>
      </c>
      <c r="T375" s="17">
        <f>Ppto2021[[#This Row],[Requerido  2021]]-Ppto2021[[#This Row],[Estimado 31.12.20]]</f>
        <v>0</v>
      </c>
      <c r="U375" s="16">
        <f>IFERROR(Ppto2021[[#This Row],[Diferencia vs Estimado]]/Ppto2021[[#This Row],[Estimado 31.12.20]],0)</f>
        <v>0</v>
      </c>
      <c r="V375" s="17">
        <v>0</v>
      </c>
      <c r="W375" s="37">
        <f>Ppto2021[[#This Row],[Cifra Ajustada 2021]]-Ppto2021[[#This Row],[Estimado 31.12.20]]</f>
        <v>0</v>
      </c>
      <c r="X375" s="19">
        <f>IFERROR(Ppto2021[[#This Row],[Diferencia vs Estimado2]]/Ppto2021[[#This Row],[Estimado 31.12.20]],0)</f>
        <v>0</v>
      </c>
      <c r="Y375" s="13" t="s">
        <v>3085</v>
      </c>
    </row>
    <row r="376" spans="1:25" x14ac:dyDescent="0.2">
      <c r="A376" s="13" t="s">
        <v>2067</v>
      </c>
      <c r="B376" s="20" t="str">
        <f>MID(Consolidado!$A376,1,1)</f>
        <v>1</v>
      </c>
      <c r="C376" s="20" t="str">
        <f>MID(Consolidado!$A376,3,1)</f>
        <v>1</v>
      </c>
      <c r="D376" s="20" t="str">
        <f>MID(Consolidado!$A376,5,2)</f>
        <v>05</v>
      </c>
      <c r="E376" s="20" t="str">
        <f>MID(Consolidado!$A376,8,1)</f>
        <v>1</v>
      </c>
      <c r="F376" s="20" t="str">
        <f>MID(Consolidado!$A376,10,4)</f>
        <v>PR02</v>
      </c>
      <c r="G376" s="20" t="str">
        <f>MID(Consolidado!$A376,15,2)</f>
        <v>52</v>
      </c>
      <c r="H376" s="20" t="str">
        <f>MID(Consolidado!$A376,18,1)</f>
        <v>2</v>
      </c>
      <c r="I376" s="66" t="str">
        <f>MID(Consolidado!$A376,18,4)</f>
        <v>2491</v>
      </c>
      <c r="J376" s="66" t="str">
        <f>MID(Consolidado!$A376,23,2)</f>
        <v>01</v>
      </c>
      <c r="K376" s="69" t="str">
        <f>VLOOKUP(Ppto2021[[#This Row],[Partida]],Cog,2,FALSE)</f>
        <v xml:space="preserve">Otros Materiales Y Artículos De Construcción Y Reparación </v>
      </c>
      <c r="L376" s="15">
        <f>IFERROR(VLOOKUP(Consolidado!$A376,corte201031,3,FALSE),0)</f>
        <v>11334</v>
      </c>
      <c r="M376" s="15">
        <f>IFERROR(VLOOKUP(Consolidado!$A376,corte201031,4,FALSE),0)</f>
        <v>0</v>
      </c>
      <c r="N376" s="15">
        <f>IFERROR(VLOOKUP(Consolidado!$A376,corte201031,4,FALSE)+VLOOKUP(Consolidado!$A376,corte201031,6,FALSE),0)</f>
        <v>0</v>
      </c>
      <c r="O376" s="15">
        <f>Ppto2021[[#This Row],[Modificado 2020]]-Ppto2021[[#This Row],[Estimado 31.12.20]]</f>
        <v>11334</v>
      </c>
      <c r="P376" s="16">
        <f>IFERROR(Ppto2021[[#This Row],[Diferencia]]/Ppto2021[[#This Row],[Modificado 2020]],0)</f>
        <v>1</v>
      </c>
      <c r="Q376" s="17">
        <v>0</v>
      </c>
      <c r="R376" s="17">
        <v>0</v>
      </c>
      <c r="S376" s="17">
        <v>0</v>
      </c>
      <c r="T376" s="17">
        <f>Ppto2021[[#This Row],[Requerido  2021]]-Ppto2021[[#This Row],[Estimado 31.12.20]]</f>
        <v>0</v>
      </c>
      <c r="U376" s="16">
        <f>IFERROR(Ppto2021[[#This Row],[Diferencia vs Estimado]]/Ppto2021[[#This Row],[Estimado 31.12.20]],0)</f>
        <v>0</v>
      </c>
      <c r="V376" s="17">
        <v>0</v>
      </c>
      <c r="W376" s="37">
        <f>Ppto2021[[#This Row],[Cifra Ajustada 2021]]-Ppto2021[[#This Row],[Estimado 31.12.20]]</f>
        <v>0</v>
      </c>
      <c r="X376" s="19">
        <f>IFERROR(Ppto2021[[#This Row],[Diferencia vs Estimado2]]/Ppto2021[[#This Row],[Estimado 31.12.20]],0)</f>
        <v>0</v>
      </c>
      <c r="Y376" s="13" t="s">
        <v>3085</v>
      </c>
    </row>
    <row r="377" spans="1:25" x14ac:dyDescent="0.2">
      <c r="A377" s="13" t="s">
        <v>2071</v>
      </c>
      <c r="B377" s="20" t="str">
        <f>MID(Consolidado!$A377,1,1)</f>
        <v>1</v>
      </c>
      <c r="C377" s="20" t="str">
        <f>MID(Consolidado!$A377,3,1)</f>
        <v>1</v>
      </c>
      <c r="D377" s="20" t="str">
        <f>MID(Consolidado!$A377,5,2)</f>
        <v>05</v>
      </c>
      <c r="E377" s="20" t="str">
        <f>MID(Consolidado!$A377,8,1)</f>
        <v>1</v>
      </c>
      <c r="F377" s="20" t="str">
        <f>MID(Consolidado!$A377,10,4)</f>
        <v>PR02</v>
      </c>
      <c r="G377" s="20" t="str">
        <f>MID(Consolidado!$A377,15,2)</f>
        <v>52</v>
      </c>
      <c r="H377" s="20" t="str">
        <f>MID(Consolidado!$A377,18,1)</f>
        <v>2</v>
      </c>
      <c r="I377" s="66" t="str">
        <f>MID(Consolidado!$A377,18,4)</f>
        <v>2711</v>
      </c>
      <c r="J377" s="66" t="str">
        <f>MID(Consolidado!$A377,23,2)</f>
        <v>02</v>
      </c>
      <c r="K377" s="69" t="str">
        <f>VLOOKUP(Ppto2021[[#This Row],[Partida]],Cog,2,FALSE)</f>
        <v>Vestuario Y Uniformes</v>
      </c>
      <c r="L377" s="15">
        <f>IFERROR(VLOOKUP(Consolidado!$A377,corte201031,3,FALSE),0)</f>
        <v>0.71</v>
      </c>
      <c r="M377" s="15">
        <f>IFERROR(VLOOKUP(Consolidado!$A377,corte201031,4,FALSE),0)</f>
        <v>0</v>
      </c>
      <c r="N377" s="15">
        <f>IFERROR(VLOOKUP(Consolidado!$A377,corte201031,4,FALSE)+VLOOKUP(Consolidado!$A377,corte201031,6,FALSE),0)</f>
        <v>0</v>
      </c>
      <c r="O377" s="15">
        <f>Ppto2021[[#This Row],[Modificado 2020]]-Ppto2021[[#This Row],[Estimado 31.12.20]]</f>
        <v>0.71</v>
      </c>
      <c r="P377" s="16">
        <f>IFERROR(Ppto2021[[#This Row],[Diferencia]]/Ppto2021[[#This Row],[Modificado 2020]],0)</f>
        <v>1</v>
      </c>
      <c r="Q377" s="17">
        <v>0</v>
      </c>
      <c r="R377" s="17">
        <v>0</v>
      </c>
      <c r="S377" s="17">
        <v>0</v>
      </c>
      <c r="T377" s="17">
        <f>Ppto2021[[#This Row],[Requerido  2021]]-Ppto2021[[#This Row],[Estimado 31.12.20]]</f>
        <v>0</v>
      </c>
      <c r="U377" s="16">
        <f>IFERROR(Ppto2021[[#This Row],[Diferencia vs Estimado]]/Ppto2021[[#This Row],[Estimado 31.12.20]],0)</f>
        <v>0</v>
      </c>
      <c r="V377" s="17">
        <v>0</v>
      </c>
      <c r="W377" s="37">
        <f>Ppto2021[[#This Row],[Cifra Ajustada 2021]]-Ppto2021[[#This Row],[Estimado 31.12.20]]</f>
        <v>0</v>
      </c>
      <c r="X377" s="19">
        <f>IFERROR(Ppto2021[[#This Row],[Diferencia vs Estimado2]]/Ppto2021[[#This Row],[Estimado 31.12.20]],0)</f>
        <v>0</v>
      </c>
      <c r="Y377" s="13" t="s">
        <v>3085</v>
      </c>
    </row>
    <row r="378" spans="1:25" x14ac:dyDescent="0.2">
      <c r="A378" s="13" t="s">
        <v>618</v>
      </c>
      <c r="B378" s="14" t="str">
        <f>MID(Consolidado!$A378,1,1)</f>
        <v>1</v>
      </c>
      <c r="C378" s="14" t="str">
        <f>MID(Consolidado!$A378,3,1)</f>
        <v>1</v>
      </c>
      <c r="D378" s="14" t="str">
        <f>MID(Consolidado!$A378,5,2)</f>
        <v>05</v>
      </c>
      <c r="E378" s="14" t="str">
        <f>MID(Consolidado!$A378,8,1)</f>
        <v>1</v>
      </c>
      <c r="F378" s="14" t="str">
        <f>MID(Consolidado!$A378,10,4)</f>
        <v>PR02</v>
      </c>
      <c r="G378" s="14" t="str">
        <f>MID(Consolidado!$A378,15,2)</f>
        <v>52</v>
      </c>
      <c r="H378" s="14" t="str">
        <f>MID(Consolidado!$A378,18,1)</f>
        <v>2</v>
      </c>
      <c r="I378" s="66" t="str">
        <f>MID(Consolidado!$A378,18,4)</f>
        <v>2921</v>
      </c>
      <c r="J378" s="66" t="str">
        <f>MID(Consolidado!$A378,23,2)</f>
        <v>01</v>
      </c>
      <c r="K378" s="69" t="str">
        <f>VLOOKUP(Ppto2021[[#This Row],[Partida]],Cog,2,FALSE)</f>
        <v>Refacciones Y Accesorios Menores De Edificios</v>
      </c>
      <c r="L378" s="15">
        <f>IFERROR(VLOOKUP(Consolidado!$A378,corte201031,3,FALSE),0)</f>
        <v>0</v>
      </c>
      <c r="M378" s="15">
        <f>IFERROR(VLOOKUP(Consolidado!$A378,corte201031,4,FALSE),0)</f>
        <v>0</v>
      </c>
      <c r="N378" s="15">
        <f>IFERROR(VLOOKUP(Consolidado!$A378,corte201031,4,FALSE)+VLOOKUP(Consolidado!$A378,corte201031,6,FALSE),0)</f>
        <v>0</v>
      </c>
      <c r="O378" s="15">
        <f>Ppto2021[[#This Row],[Modificado 2020]]-Ppto2021[[#This Row],[Estimado 31.12.20]]</f>
        <v>0</v>
      </c>
      <c r="P378" s="16">
        <f>IFERROR(Ppto2021[[#This Row],[Diferencia]]/Ppto2021[[#This Row],[Modificado 2020]],0)</f>
        <v>0</v>
      </c>
      <c r="Q378" s="17">
        <v>0</v>
      </c>
      <c r="R378" s="17">
        <v>0</v>
      </c>
      <c r="S378" s="17">
        <v>2000</v>
      </c>
      <c r="T378" s="17">
        <f>Ppto2021[[#This Row],[Requerido  2021]]-Ppto2021[[#This Row],[Estimado 31.12.20]]</f>
        <v>2000</v>
      </c>
      <c r="U378" s="16">
        <f>IFERROR(Ppto2021[[#This Row],[Diferencia vs Estimado]]/Ppto2021[[#This Row],[Estimado 31.12.20]],0)</f>
        <v>0</v>
      </c>
      <c r="V378" s="17">
        <v>0</v>
      </c>
      <c r="W378" s="37">
        <f>Ppto2021[[#This Row],[Cifra Ajustada 2021]]-Ppto2021[[#This Row],[Estimado 31.12.20]]</f>
        <v>0</v>
      </c>
      <c r="X378" s="19">
        <f>IFERROR(Ppto2021[[#This Row],[Diferencia vs Estimado2]]/Ppto2021[[#This Row],[Estimado 31.12.20]],0)</f>
        <v>0</v>
      </c>
      <c r="Y378" s="13" t="s">
        <v>375</v>
      </c>
    </row>
    <row r="379" spans="1:25" x14ac:dyDescent="0.2">
      <c r="A379" s="13" t="s">
        <v>619</v>
      </c>
      <c r="B379" s="14" t="str">
        <f>MID(Consolidado!$A379,1,1)</f>
        <v>1</v>
      </c>
      <c r="C379" s="14" t="str">
        <f>MID(Consolidado!$A379,3,1)</f>
        <v>1</v>
      </c>
      <c r="D379" s="14" t="str">
        <f>MID(Consolidado!$A379,5,2)</f>
        <v>05</v>
      </c>
      <c r="E379" s="14" t="str">
        <f>MID(Consolidado!$A379,8,1)</f>
        <v>1</v>
      </c>
      <c r="F379" s="14" t="str">
        <f>MID(Consolidado!$A379,10,4)</f>
        <v>PR02</v>
      </c>
      <c r="G379" s="14" t="str">
        <f>MID(Consolidado!$A379,15,2)</f>
        <v>52</v>
      </c>
      <c r="H379" s="14" t="str">
        <f>MID(Consolidado!$A379,18,1)</f>
        <v>2</v>
      </c>
      <c r="I379" s="66" t="str">
        <f>MID(Consolidado!$A379,18,4)</f>
        <v>2981</v>
      </c>
      <c r="J379" s="66" t="str">
        <f>MID(Consolidado!$A379,23,2)</f>
        <v>00</v>
      </c>
      <c r="K379" s="69" t="str">
        <f>VLOOKUP(Ppto2021[[#This Row],[Partida]],Cog,2,FALSE)</f>
        <v>Refacciones Y Accesorios Menores De Maquinaria Y Otros Equipos</v>
      </c>
      <c r="L379" s="15">
        <f>IFERROR(VLOOKUP(Consolidado!$A379,corte201031,3,FALSE),0)</f>
        <v>0</v>
      </c>
      <c r="M379" s="15">
        <f>IFERROR(VLOOKUP(Consolidado!$A379,corte201031,4,FALSE),0)</f>
        <v>0</v>
      </c>
      <c r="N379" s="15">
        <f>IFERROR(VLOOKUP(Consolidado!$A379,corte201031,4,FALSE)+VLOOKUP(Consolidado!$A379,corte201031,6,FALSE),0)</f>
        <v>0</v>
      </c>
      <c r="O379" s="15">
        <f>Ppto2021[[#This Row],[Modificado 2020]]-Ppto2021[[#This Row],[Estimado 31.12.20]]</f>
        <v>0</v>
      </c>
      <c r="P379" s="16">
        <f>IFERROR(Ppto2021[[#This Row],[Diferencia]]/Ppto2021[[#This Row],[Modificado 2020]],0)</f>
        <v>0</v>
      </c>
      <c r="Q379" s="17">
        <v>0</v>
      </c>
      <c r="R379" s="17">
        <v>0</v>
      </c>
      <c r="S379" s="17">
        <v>3000</v>
      </c>
      <c r="T379" s="17">
        <f>Ppto2021[[#This Row],[Requerido  2021]]-Ppto2021[[#This Row],[Estimado 31.12.20]]</f>
        <v>3000</v>
      </c>
      <c r="U379" s="16">
        <f>IFERROR(Ppto2021[[#This Row],[Diferencia vs Estimado]]/Ppto2021[[#This Row],[Estimado 31.12.20]],0)</f>
        <v>0</v>
      </c>
      <c r="V379" s="17">
        <v>0</v>
      </c>
      <c r="W379" s="37">
        <f>Ppto2021[[#This Row],[Cifra Ajustada 2021]]-Ppto2021[[#This Row],[Estimado 31.12.20]]</f>
        <v>0</v>
      </c>
      <c r="X379" s="19">
        <f>IFERROR(Ppto2021[[#This Row],[Diferencia vs Estimado2]]/Ppto2021[[#This Row],[Estimado 31.12.20]],0)</f>
        <v>0</v>
      </c>
      <c r="Y379" s="13" t="s">
        <v>519</v>
      </c>
    </row>
    <row r="380" spans="1:25" x14ac:dyDescent="0.2">
      <c r="A380" s="13" t="s">
        <v>620</v>
      </c>
      <c r="B380" s="14" t="str">
        <f>MID(Consolidado!$A380,1,1)</f>
        <v>1</v>
      </c>
      <c r="C380" s="14" t="str">
        <f>MID(Consolidado!$A380,3,1)</f>
        <v>1</v>
      </c>
      <c r="D380" s="14" t="str">
        <f>MID(Consolidado!$A380,5,2)</f>
        <v>05</v>
      </c>
      <c r="E380" s="14" t="str">
        <f>MID(Consolidado!$A380,8,1)</f>
        <v>1</v>
      </c>
      <c r="F380" s="14" t="str">
        <f>MID(Consolidado!$A380,10,4)</f>
        <v>PR02</v>
      </c>
      <c r="G380" s="14" t="str">
        <f>MID(Consolidado!$A380,15,2)</f>
        <v>52</v>
      </c>
      <c r="H380" s="14" t="str">
        <f>MID(Consolidado!$A380,18,1)</f>
        <v>3</v>
      </c>
      <c r="I380" s="66" t="str">
        <f>MID(Consolidado!$A380,18,4)</f>
        <v>3111</v>
      </c>
      <c r="J380" s="66" t="str">
        <f>MID(Consolidado!$A380,23,2)</f>
        <v>00</v>
      </c>
      <c r="K380" s="69" t="str">
        <f>VLOOKUP(Ppto2021[[#This Row],[Partida]],Cog,2,FALSE)</f>
        <v xml:space="preserve">Servicio De Energía Eléctrica </v>
      </c>
      <c r="L380" s="15">
        <f>IFERROR(VLOOKUP(Consolidado!$A380,corte201031,3,FALSE),0)</f>
        <v>345781</v>
      </c>
      <c r="M380" s="15">
        <f>IFERROR(VLOOKUP(Consolidado!$A380,corte201031,4,FALSE),0)</f>
        <v>146689.76</v>
      </c>
      <c r="N380" s="15">
        <f>IFERROR(VLOOKUP(Consolidado!$A380,corte201031,4,FALSE)+VLOOKUP(Consolidado!$A380,corte201031,6,FALSE),0)</f>
        <v>156689.76</v>
      </c>
      <c r="O380" s="15">
        <f>Ppto2021[[#This Row],[Modificado 2020]]-Ppto2021[[#This Row],[Estimado 31.12.20]]</f>
        <v>189091.24</v>
      </c>
      <c r="P380" s="16">
        <f>IFERROR(Ppto2021[[#This Row],[Diferencia]]/Ppto2021[[#This Row],[Modificado 2020]],0)</f>
        <v>0.54685260323730911</v>
      </c>
      <c r="Q380" s="17">
        <v>0</v>
      </c>
      <c r="R380" s="17">
        <v>0</v>
      </c>
      <c r="S380" s="17">
        <v>345781</v>
      </c>
      <c r="T380" s="17">
        <f>Ppto2021[[#This Row],[Requerido  2021]]-Ppto2021[[#This Row],[Estimado 31.12.20]]</f>
        <v>189091.24</v>
      </c>
      <c r="U380" s="16">
        <f>IFERROR(Ppto2021[[#This Row],[Diferencia vs Estimado]]/Ppto2021[[#This Row],[Estimado 31.12.20]],0)</f>
        <v>1.2067874760928856</v>
      </c>
      <c r="V380" s="17">
        <v>345781</v>
      </c>
      <c r="W380" s="37">
        <f>Ppto2021[[#This Row],[Cifra Ajustada 2021]]-Ppto2021[[#This Row],[Estimado 31.12.20]]</f>
        <v>189091.24</v>
      </c>
      <c r="X380" s="19">
        <f>IFERROR(Ppto2021[[#This Row],[Diferencia vs Estimado2]]/Ppto2021[[#This Row],[Estimado 31.12.20]],0)</f>
        <v>1.2067874760928856</v>
      </c>
      <c r="Y380" s="13" t="s">
        <v>3085</v>
      </c>
    </row>
    <row r="381" spans="1:25" x14ac:dyDescent="0.2">
      <c r="A381" s="13" t="s">
        <v>621</v>
      </c>
      <c r="B381" s="14" t="str">
        <f>MID(Consolidado!$A381,1,1)</f>
        <v>1</v>
      </c>
      <c r="C381" s="14" t="str">
        <f>MID(Consolidado!$A381,3,1)</f>
        <v>1</v>
      </c>
      <c r="D381" s="14" t="str">
        <f>MID(Consolidado!$A381,5,2)</f>
        <v>05</v>
      </c>
      <c r="E381" s="14" t="str">
        <f>MID(Consolidado!$A381,8,1)</f>
        <v>1</v>
      </c>
      <c r="F381" s="14" t="str">
        <f>MID(Consolidado!$A381,10,4)</f>
        <v>PR02</v>
      </c>
      <c r="G381" s="14" t="str">
        <f>MID(Consolidado!$A381,15,2)</f>
        <v>52</v>
      </c>
      <c r="H381" s="14" t="str">
        <f>MID(Consolidado!$A381,18,1)</f>
        <v>3</v>
      </c>
      <c r="I381" s="66" t="str">
        <f>MID(Consolidado!$A381,18,4)</f>
        <v>3131</v>
      </c>
      <c r="J381" s="66" t="str">
        <f>MID(Consolidado!$A381,23,2)</f>
        <v>00</v>
      </c>
      <c r="K381" s="69" t="str">
        <f>VLOOKUP(Ppto2021[[#This Row],[Partida]],Cog,2,FALSE)</f>
        <v>Servicio De Agua</v>
      </c>
      <c r="L381" s="15">
        <f>IFERROR(VLOOKUP(Consolidado!$A381,corte201031,3,FALSE),0)</f>
        <v>331857</v>
      </c>
      <c r="M381" s="15">
        <f>IFERROR(VLOOKUP(Consolidado!$A381,corte201031,4,FALSE),0)</f>
        <v>247547</v>
      </c>
      <c r="N381" s="15">
        <f>IFERROR(VLOOKUP(Consolidado!$A381,corte201031,4,FALSE)+VLOOKUP(Consolidado!$A381,corte201031,6,FALSE),0)</f>
        <v>272547</v>
      </c>
      <c r="O381" s="15">
        <f>Ppto2021[[#This Row],[Modificado 2020]]-Ppto2021[[#This Row],[Estimado 31.12.20]]</f>
        <v>59310</v>
      </c>
      <c r="P381" s="16">
        <f>IFERROR(Ppto2021[[#This Row],[Diferencia]]/Ppto2021[[#This Row],[Modificado 2020]],0)</f>
        <v>0.17872155777940499</v>
      </c>
      <c r="Q381" s="17">
        <v>0</v>
      </c>
      <c r="R381" s="17">
        <v>0</v>
      </c>
      <c r="S381" s="17">
        <v>331857</v>
      </c>
      <c r="T381" s="17">
        <f>Ppto2021[[#This Row],[Requerido  2021]]-Ppto2021[[#This Row],[Estimado 31.12.20]]</f>
        <v>59310</v>
      </c>
      <c r="U381" s="16">
        <f>IFERROR(Ppto2021[[#This Row],[Diferencia vs Estimado]]/Ppto2021[[#This Row],[Estimado 31.12.20]],0)</f>
        <v>0.2176138427500578</v>
      </c>
      <c r="V381" s="17">
        <v>331857</v>
      </c>
      <c r="W381" s="37">
        <f>Ppto2021[[#This Row],[Cifra Ajustada 2021]]-Ppto2021[[#This Row],[Estimado 31.12.20]]</f>
        <v>59310</v>
      </c>
      <c r="X381" s="19">
        <f>IFERROR(Ppto2021[[#This Row],[Diferencia vs Estimado2]]/Ppto2021[[#This Row],[Estimado 31.12.20]],0)</f>
        <v>0.2176138427500578</v>
      </c>
      <c r="Y381" s="13" t="s">
        <v>3087</v>
      </c>
    </row>
    <row r="382" spans="1:25" x14ac:dyDescent="0.2">
      <c r="A382" s="13" t="s">
        <v>2074</v>
      </c>
      <c r="B382" s="20" t="str">
        <f>MID(Consolidado!$A382,1,1)</f>
        <v>1</v>
      </c>
      <c r="C382" s="20" t="str">
        <f>MID(Consolidado!$A382,3,1)</f>
        <v>1</v>
      </c>
      <c r="D382" s="20" t="str">
        <f>MID(Consolidado!$A382,5,2)</f>
        <v>05</v>
      </c>
      <c r="E382" s="20" t="str">
        <f>MID(Consolidado!$A382,8,1)</f>
        <v>1</v>
      </c>
      <c r="F382" s="20" t="str">
        <f>MID(Consolidado!$A382,10,4)</f>
        <v>PR02</v>
      </c>
      <c r="G382" s="20" t="str">
        <f>MID(Consolidado!$A382,15,2)</f>
        <v>52</v>
      </c>
      <c r="H382" s="20" t="str">
        <f>MID(Consolidado!$A382,18,1)</f>
        <v>3</v>
      </c>
      <c r="I382" s="66" t="str">
        <f>MID(Consolidado!$A382,18,4)</f>
        <v>3141</v>
      </c>
      <c r="J382" s="66" t="str">
        <f>MID(Consolidado!$A382,23,2)</f>
        <v>00</v>
      </c>
      <c r="K382" s="69" t="str">
        <f>VLOOKUP(Ppto2021[[#This Row],[Partida]],Cog,2,FALSE)</f>
        <v xml:space="preserve">Servicio Telefonico Tradicional </v>
      </c>
      <c r="L382" s="15">
        <f>IFERROR(VLOOKUP(Consolidado!$A382,corte201031,3,FALSE),0)</f>
        <v>3037</v>
      </c>
      <c r="M382" s="15">
        <f>IFERROR(VLOOKUP(Consolidado!$A382,corte201031,4,FALSE),0)</f>
        <v>0</v>
      </c>
      <c r="N382" s="15">
        <f>IFERROR(VLOOKUP(Consolidado!$A382,corte201031,4,FALSE)+VLOOKUP(Consolidado!$A382,corte201031,6,FALSE),0)</f>
        <v>0</v>
      </c>
      <c r="O382" s="15">
        <f>Ppto2021[[#This Row],[Modificado 2020]]-Ppto2021[[#This Row],[Estimado 31.12.20]]</f>
        <v>3037</v>
      </c>
      <c r="P382" s="16">
        <f>IFERROR(Ppto2021[[#This Row],[Diferencia]]/Ppto2021[[#This Row],[Modificado 2020]],0)</f>
        <v>1</v>
      </c>
      <c r="Q382" s="17">
        <v>0</v>
      </c>
      <c r="R382" s="17">
        <v>0</v>
      </c>
      <c r="S382" s="17">
        <v>0</v>
      </c>
      <c r="T382" s="17">
        <f>Ppto2021[[#This Row],[Requerido  2021]]-Ppto2021[[#This Row],[Estimado 31.12.20]]</f>
        <v>0</v>
      </c>
      <c r="U382" s="16">
        <f>IFERROR(Ppto2021[[#This Row],[Diferencia vs Estimado]]/Ppto2021[[#This Row],[Estimado 31.12.20]],0)</f>
        <v>0</v>
      </c>
      <c r="V382" s="17">
        <v>0</v>
      </c>
      <c r="W382" s="37">
        <f>Ppto2021[[#This Row],[Cifra Ajustada 2021]]-Ppto2021[[#This Row],[Estimado 31.12.20]]</f>
        <v>0</v>
      </c>
      <c r="X382" s="19">
        <f>IFERROR(Ppto2021[[#This Row],[Diferencia vs Estimado2]]/Ppto2021[[#This Row],[Estimado 31.12.20]],0)</f>
        <v>0</v>
      </c>
      <c r="Y382" s="13" t="s">
        <v>3085</v>
      </c>
    </row>
    <row r="383" spans="1:25" x14ac:dyDescent="0.2">
      <c r="A383" s="13" t="s">
        <v>2076</v>
      </c>
      <c r="B383" s="20" t="str">
        <f>MID(Consolidado!$A383,1,1)</f>
        <v>1</v>
      </c>
      <c r="C383" s="20" t="str">
        <f>MID(Consolidado!$A383,3,1)</f>
        <v>1</v>
      </c>
      <c r="D383" s="20" t="str">
        <f>MID(Consolidado!$A383,5,2)</f>
        <v>05</v>
      </c>
      <c r="E383" s="20" t="str">
        <f>MID(Consolidado!$A383,8,1)</f>
        <v>1</v>
      </c>
      <c r="F383" s="20" t="str">
        <f>MID(Consolidado!$A383,10,4)</f>
        <v>PR02</v>
      </c>
      <c r="G383" s="20" t="str">
        <f>MID(Consolidado!$A383,15,2)</f>
        <v>52</v>
      </c>
      <c r="H383" s="20" t="str">
        <f>MID(Consolidado!$A383,18,1)</f>
        <v>3</v>
      </c>
      <c r="I383" s="66" t="str">
        <f>MID(Consolidado!$A383,18,4)</f>
        <v>3381</v>
      </c>
      <c r="J383" s="66" t="str">
        <f>MID(Consolidado!$A383,23,2)</f>
        <v>00</v>
      </c>
      <c r="K383" s="69" t="str">
        <f>VLOOKUP(Ppto2021[[#This Row],[Partida]],Cog,2,FALSE)</f>
        <v xml:space="preserve">Servicios De Vigilancia </v>
      </c>
      <c r="L383" s="15">
        <f>IFERROR(VLOOKUP(Consolidado!$A383,corte201031,3,FALSE),0)</f>
        <v>3</v>
      </c>
      <c r="M383" s="15">
        <f>IFERROR(VLOOKUP(Consolidado!$A383,corte201031,4,FALSE),0)</f>
        <v>0</v>
      </c>
      <c r="N383" s="15">
        <f>IFERROR(VLOOKUP(Consolidado!$A383,corte201031,4,FALSE)+VLOOKUP(Consolidado!$A383,corte201031,6,FALSE),0)</f>
        <v>0</v>
      </c>
      <c r="O383" s="15">
        <f>Ppto2021[[#This Row],[Modificado 2020]]-Ppto2021[[#This Row],[Estimado 31.12.20]]</f>
        <v>3</v>
      </c>
      <c r="P383" s="16">
        <f>IFERROR(Ppto2021[[#This Row],[Diferencia]]/Ppto2021[[#This Row],[Modificado 2020]],0)</f>
        <v>1</v>
      </c>
      <c r="Q383" s="17">
        <v>0</v>
      </c>
      <c r="R383" s="17">
        <v>0</v>
      </c>
      <c r="S383" s="17">
        <v>0</v>
      </c>
      <c r="T383" s="17">
        <f>Ppto2021[[#This Row],[Requerido  2021]]-Ppto2021[[#This Row],[Estimado 31.12.20]]</f>
        <v>0</v>
      </c>
      <c r="U383" s="16">
        <f>IFERROR(Ppto2021[[#This Row],[Diferencia vs Estimado]]/Ppto2021[[#This Row],[Estimado 31.12.20]],0)</f>
        <v>0</v>
      </c>
      <c r="V383" s="17">
        <v>0</v>
      </c>
      <c r="W383" s="37">
        <f>Ppto2021[[#This Row],[Cifra Ajustada 2021]]-Ppto2021[[#This Row],[Estimado 31.12.20]]</f>
        <v>0</v>
      </c>
      <c r="X383" s="19">
        <f>IFERROR(Ppto2021[[#This Row],[Diferencia vs Estimado2]]/Ppto2021[[#This Row],[Estimado 31.12.20]],0)</f>
        <v>0</v>
      </c>
      <c r="Y383" s="13" t="s">
        <v>3085</v>
      </c>
    </row>
    <row r="384" spans="1:25" x14ac:dyDescent="0.2">
      <c r="A384" s="13" t="s">
        <v>622</v>
      </c>
      <c r="B384" s="14" t="str">
        <f>MID(Consolidado!$A384,1,1)</f>
        <v>1</v>
      </c>
      <c r="C384" s="14" t="str">
        <f>MID(Consolidado!$A384,3,1)</f>
        <v>1</v>
      </c>
      <c r="D384" s="14" t="str">
        <f>MID(Consolidado!$A384,5,2)</f>
        <v>05</v>
      </c>
      <c r="E384" s="14" t="str">
        <f>MID(Consolidado!$A384,8,1)</f>
        <v>1</v>
      </c>
      <c r="F384" s="14" t="str">
        <f>MID(Consolidado!$A384,10,4)</f>
        <v>PR02</v>
      </c>
      <c r="G384" s="14" t="str">
        <f>MID(Consolidado!$A384,15,2)</f>
        <v>52</v>
      </c>
      <c r="H384" s="14" t="str">
        <f>MID(Consolidado!$A384,18,1)</f>
        <v>3</v>
      </c>
      <c r="I384" s="66" t="str">
        <f>MID(Consolidado!$A384,18,4)</f>
        <v>3512</v>
      </c>
      <c r="J384" s="66" t="str">
        <f>MID(Consolidado!$A384,23,2)</f>
        <v>00</v>
      </c>
      <c r="K384" s="69" t="str">
        <f>VLOOKUP(Ppto2021[[#This Row],[Partida]],Cog,2,FALSE)</f>
        <v>Mantenimiento Y Conservacion Menor De Inmuebles Para La Prestacion De Servicios Publicos</v>
      </c>
      <c r="L384" s="15">
        <f>IFERROR(VLOOKUP(Consolidado!$A384,corte201031,3,FALSE),0)</f>
        <v>0</v>
      </c>
      <c r="M384" s="15">
        <f>IFERROR(VLOOKUP(Consolidado!$A384,corte201031,4,FALSE),0)</f>
        <v>0</v>
      </c>
      <c r="N384" s="15">
        <f>IFERROR(VLOOKUP(Consolidado!$A384,corte201031,4,FALSE)+VLOOKUP(Consolidado!$A384,corte201031,6,FALSE),0)</f>
        <v>0</v>
      </c>
      <c r="O384" s="15">
        <f>Ppto2021[[#This Row],[Modificado 2020]]-Ppto2021[[#This Row],[Estimado 31.12.20]]</f>
        <v>0</v>
      </c>
      <c r="P384" s="16">
        <f>IFERROR(Ppto2021[[#This Row],[Diferencia]]/Ppto2021[[#This Row],[Modificado 2020]],0)</f>
        <v>0</v>
      </c>
      <c r="Q384" s="17">
        <v>0</v>
      </c>
      <c r="R384" s="17">
        <v>0</v>
      </c>
      <c r="S384" s="17">
        <v>400000</v>
      </c>
      <c r="T384" s="17">
        <f>Ppto2021[[#This Row],[Requerido  2021]]-Ppto2021[[#This Row],[Estimado 31.12.20]]</f>
        <v>400000</v>
      </c>
      <c r="U384" s="16">
        <f>IFERROR(Ppto2021[[#This Row],[Diferencia vs Estimado]]/Ppto2021[[#This Row],[Estimado 31.12.20]],0)</f>
        <v>0</v>
      </c>
      <c r="V384" s="17">
        <v>0</v>
      </c>
      <c r="W384" s="37">
        <f>Ppto2021[[#This Row],[Cifra Ajustada 2021]]-Ppto2021[[#This Row],[Estimado 31.12.20]]</f>
        <v>0</v>
      </c>
      <c r="X384" s="19">
        <f>IFERROR(Ppto2021[[#This Row],[Diferencia vs Estimado2]]/Ppto2021[[#This Row],[Estimado 31.12.20]],0)</f>
        <v>0</v>
      </c>
      <c r="Y384" s="13" t="s">
        <v>3086</v>
      </c>
    </row>
    <row r="385" spans="1:25" x14ac:dyDescent="0.2">
      <c r="A385" s="13" t="s">
        <v>623</v>
      </c>
      <c r="B385" s="14" t="str">
        <f>MID(Consolidado!$A385,1,1)</f>
        <v>1</v>
      </c>
      <c r="C385" s="14" t="str">
        <f>MID(Consolidado!$A385,3,1)</f>
        <v>1</v>
      </c>
      <c r="D385" s="14" t="str">
        <f>MID(Consolidado!$A385,5,2)</f>
        <v>05</v>
      </c>
      <c r="E385" s="14" t="str">
        <f>MID(Consolidado!$A385,8,1)</f>
        <v>1</v>
      </c>
      <c r="F385" s="14" t="str">
        <f>MID(Consolidado!$A385,10,4)</f>
        <v>PR02</v>
      </c>
      <c r="G385" s="14" t="str">
        <f>MID(Consolidado!$A385,15,2)</f>
        <v>52</v>
      </c>
      <c r="H385" s="14" t="str">
        <f>MID(Consolidado!$A385,18,1)</f>
        <v>3</v>
      </c>
      <c r="I385" s="66" t="str">
        <f>MID(Consolidado!$A385,18,4)</f>
        <v>3521</v>
      </c>
      <c r="J385" s="66" t="str">
        <f>MID(Consolidado!$A385,23,2)</f>
        <v>00</v>
      </c>
      <c r="K385" s="69" t="str">
        <f>VLOOKUP(Ppto2021[[#This Row],[Partida]],Cog,2,FALSE)</f>
        <v>Mantenimiento Y Conservacion De Mobiliario Y Equipo De Administración, Educacional Y Recreativo</v>
      </c>
      <c r="L385" s="15">
        <f>IFERROR(VLOOKUP(Consolidado!$A385,corte201031,3,FALSE),0)</f>
        <v>0</v>
      </c>
      <c r="M385" s="15">
        <f>IFERROR(VLOOKUP(Consolidado!$A385,corte201031,4,FALSE),0)</f>
        <v>0</v>
      </c>
      <c r="N385" s="15">
        <f>IFERROR(VLOOKUP(Consolidado!$A385,corte201031,4,FALSE)+VLOOKUP(Consolidado!$A385,corte201031,6,FALSE),0)</f>
        <v>0</v>
      </c>
      <c r="O385" s="15">
        <f>Ppto2021[[#This Row],[Modificado 2020]]-Ppto2021[[#This Row],[Estimado 31.12.20]]</f>
        <v>0</v>
      </c>
      <c r="P385" s="16">
        <f>IFERROR(Ppto2021[[#This Row],[Diferencia]]/Ppto2021[[#This Row],[Modificado 2020]],0)</f>
        <v>0</v>
      </c>
      <c r="Q385" s="17">
        <v>0</v>
      </c>
      <c r="R385" s="17">
        <v>0</v>
      </c>
      <c r="S385" s="17">
        <v>2000</v>
      </c>
      <c r="T385" s="17">
        <f>Ppto2021[[#This Row],[Requerido  2021]]-Ppto2021[[#This Row],[Estimado 31.12.20]]</f>
        <v>2000</v>
      </c>
      <c r="U385" s="16">
        <f>IFERROR(Ppto2021[[#This Row],[Diferencia vs Estimado]]/Ppto2021[[#This Row],[Estimado 31.12.20]],0)</f>
        <v>0</v>
      </c>
      <c r="V385" s="17">
        <v>0</v>
      </c>
      <c r="W385" s="37">
        <f>Ppto2021[[#This Row],[Cifra Ajustada 2021]]-Ppto2021[[#This Row],[Estimado 31.12.20]]</f>
        <v>0</v>
      </c>
      <c r="X385" s="19">
        <f>IFERROR(Ppto2021[[#This Row],[Diferencia vs Estimado2]]/Ppto2021[[#This Row],[Estimado 31.12.20]],0)</f>
        <v>0</v>
      </c>
      <c r="Y385" s="13" t="s">
        <v>3086</v>
      </c>
    </row>
    <row r="386" spans="1:25" x14ac:dyDescent="0.2">
      <c r="A386" s="13" t="s">
        <v>2077</v>
      </c>
      <c r="B386" s="20" t="str">
        <f>MID(Consolidado!$A386,1,1)</f>
        <v>1</v>
      </c>
      <c r="C386" s="20" t="str">
        <f>MID(Consolidado!$A386,3,1)</f>
        <v>1</v>
      </c>
      <c r="D386" s="20" t="str">
        <f>MID(Consolidado!$A386,5,2)</f>
        <v>05</v>
      </c>
      <c r="E386" s="20" t="str">
        <f>MID(Consolidado!$A386,8,1)</f>
        <v>1</v>
      </c>
      <c r="F386" s="20" t="str">
        <f>MID(Consolidado!$A386,10,4)</f>
        <v>PR02</v>
      </c>
      <c r="G386" s="20" t="str">
        <f>MID(Consolidado!$A386,15,2)</f>
        <v>52</v>
      </c>
      <c r="H386" s="20" t="str">
        <f>MID(Consolidado!$A386,18,1)</f>
        <v>3</v>
      </c>
      <c r="I386" s="66" t="str">
        <f>MID(Consolidado!$A386,18,4)</f>
        <v>3571</v>
      </c>
      <c r="J386" s="66" t="str">
        <f>MID(Consolidado!$A386,23,2)</f>
        <v>00</v>
      </c>
      <c r="K386" s="69" t="str">
        <f>VLOOKUP(Ppto2021[[#This Row],[Partida]],Cog,2,FALSE)</f>
        <v xml:space="preserve">Instalacion, Reparación Y Mantenimiento De Maquinaria Y Otros Equipos </v>
      </c>
      <c r="L386" s="15">
        <f>IFERROR(VLOOKUP(Consolidado!$A386,corte201031,3,FALSE),0)</f>
        <v>4</v>
      </c>
      <c r="M386" s="15">
        <f>IFERROR(VLOOKUP(Consolidado!$A386,corte201031,4,FALSE),0)</f>
        <v>0</v>
      </c>
      <c r="N386" s="15">
        <f>IFERROR(VLOOKUP(Consolidado!$A386,corte201031,4,FALSE)+VLOOKUP(Consolidado!$A386,corte201031,6,FALSE),0)</f>
        <v>0</v>
      </c>
      <c r="O386" s="15">
        <f>Ppto2021[[#This Row],[Modificado 2020]]-Ppto2021[[#This Row],[Estimado 31.12.20]]</f>
        <v>4</v>
      </c>
      <c r="P386" s="16">
        <f>IFERROR(Ppto2021[[#This Row],[Diferencia]]/Ppto2021[[#This Row],[Modificado 2020]],0)</f>
        <v>1</v>
      </c>
      <c r="Q386" s="17">
        <v>0</v>
      </c>
      <c r="R386" s="17">
        <v>0</v>
      </c>
      <c r="S386" s="17">
        <v>0</v>
      </c>
      <c r="T386" s="17">
        <f>Ppto2021[[#This Row],[Requerido  2021]]-Ppto2021[[#This Row],[Estimado 31.12.20]]</f>
        <v>0</v>
      </c>
      <c r="U386" s="16">
        <f>IFERROR(Ppto2021[[#This Row],[Diferencia vs Estimado]]/Ppto2021[[#This Row],[Estimado 31.12.20]],0)</f>
        <v>0</v>
      </c>
      <c r="V386" s="17">
        <v>0</v>
      </c>
      <c r="W386" s="37">
        <f>Ppto2021[[#This Row],[Cifra Ajustada 2021]]-Ppto2021[[#This Row],[Estimado 31.12.20]]</f>
        <v>0</v>
      </c>
      <c r="X386" s="19">
        <f>IFERROR(Ppto2021[[#This Row],[Diferencia vs Estimado2]]/Ppto2021[[#This Row],[Estimado 31.12.20]],0)</f>
        <v>0</v>
      </c>
      <c r="Y386" s="13" t="s">
        <v>3085</v>
      </c>
    </row>
    <row r="387" spans="1:25" x14ac:dyDescent="0.2">
      <c r="A387" s="13" t="s">
        <v>2078</v>
      </c>
      <c r="B387" s="20" t="str">
        <f>MID(Consolidado!$A387,1,1)</f>
        <v>1</v>
      </c>
      <c r="C387" s="20" t="str">
        <f>MID(Consolidado!$A387,3,1)</f>
        <v>1</v>
      </c>
      <c r="D387" s="20" t="str">
        <f>MID(Consolidado!$A387,5,2)</f>
        <v>05</v>
      </c>
      <c r="E387" s="20" t="str">
        <f>MID(Consolidado!$A387,8,1)</f>
        <v>1</v>
      </c>
      <c r="F387" s="20" t="str">
        <f>MID(Consolidado!$A387,10,4)</f>
        <v>PR02</v>
      </c>
      <c r="G387" s="20" t="str">
        <f>MID(Consolidado!$A387,15,2)</f>
        <v>52</v>
      </c>
      <c r="H387" s="20" t="str">
        <f>MID(Consolidado!$A387,18,1)</f>
        <v>3</v>
      </c>
      <c r="I387" s="66" t="str">
        <f>MID(Consolidado!$A387,18,4)</f>
        <v>3581</v>
      </c>
      <c r="J387" s="66" t="str">
        <f>MID(Consolidado!$A387,23,2)</f>
        <v>00</v>
      </c>
      <c r="K387" s="69" t="str">
        <f>VLOOKUP(Ppto2021[[#This Row],[Partida]],Cog,2,FALSE)</f>
        <v xml:space="preserve">Servicios De Limpieza Y Manejo De Desechos </v>
      </c>
      <c r="L387" s="15">
        <f>IFERROR(VLOOKUP(Consolidado!$A387,corte201031,3,FALSE),0)</f>
        <v>2</v>
      </c>
      <c r="M387" s="15">
        <f>IFERROR(VLOOKUP(Consolidado!$A387,corte201031,4,FALSE),0)</f>
        <v>0</v>
      </c>
      <c r="N387" s="15">
        <f>IFERROR(VLOOKUP(Consolidado!$A387,corte201031,4,FALSE)+VLOOKUP(Consolidado!$A387,corte201031,6,FALSE),0)</f>
        <v>0</v>
      </c>
      <c r="O387" s="15">
        <f>Ppto2021[[#This Row],[Modificado 2020]]-Ppto2021[[#This Row],[Estimado 31.12.20]]</f>
        <v>2</v>
      </c>
      <c r="P387" s="16">
        <f>IFERROR(Ppto2021[[#This Row],[Diferencia]]/Ppto2021[[#This Row],[Modificado 2020]],0)</f>
        <v>1</v>
      </c>
      <c r="Q387" s="17">
        <v>0</v>
      </c>
      <c r="R387" s="17">
        <v>0</v>
      </c>
      <c r="S387" s="17">
        <v>0</v>
      </c>
      <c r="T387" s="17">
        <f>Ppto2021[[#This Row],[Requerido  2021]]-Ppto2021[[#This Row],[Estimado 31.12.20]]</f>
        <v>0</v>
      </c>
      <c r="U387" s="16">
        <f>IFERROR(Ppto2021[[#This Row],[Diferencia vs Estimado]]/Ppto2021[[#This Row],[Estimado 31.12.20]],0)</f>
        <v>0</v>
      </c>
      <c r="V387" s="17">
        <v>0</v>
      </c>
      <c r="W387" s="37">
        <f>Ppto2021[[#This Row],[Cifra Ajustada 2021]]-Ppto2021[[#This Row],[Estimado 31.12.20]]</f>
        <v>0</v>
      </c>
      <c r="X387" s="19">
        <f>IFERROR(Ppto2021[[#This Row],[Diferencia vs Estimado2]]/Ppto2021[[#This Row],[Estimado 31.12.20]],0)</f>
        <v>0</v>
      </c>
      <c r="Y387" s="13" t="s">
        <v>3085</v>
      </c>
    </row>
    <row r="388" spans="1:25" x14ac:dyDescent="0.2">
      <c r="A388" s="13" t="s">
        <v>2079</v>
      </c>
      <c r="B388" s="20" t="str">
        <f>MID(Consolidado!$A388,1,1)</f>
        <v>1</v>
      </c>
      <c r="C388" s="20" t="str">
        <f>MID(Consolidado!$A388,3,1)</f>
        <v>1</v>
      </c>
      <c r="D388" s="20" t="str">
        <f>MID(Consolidado!$A388,5,2)</f>
        <v>05</v>
      </c>
      <c r="E388" s="20" t="str">
        <f>MID(Consolidado!$A388,8,1)</f>
        <v>1</v>
      </c>
      <c r="F388" s="20" t="str">
        <f>MID(Consolidado!$A388,10,4)</f>
        <v>PR02</v>
      </c>
      <c r="G388" s="20" t="str">
        <f>MID(Consolidado!$A388,15,2)</f>
        <v>52</v>
      </c>
      <c r="H388" s="20" t="str">
        <f>MID(Consolidado!$A388,18,1)</f>
        <v>3</v>
      </c>
      <c r="I388" s="66" t="str">
        <f>MID(Consolidado!$A388,18,4)</f>
        <v>3591</v>
      </c>
      <c r="J388" s="66" t="str">
        <f>MID(Consolidado!$A388,23,2)</f>
        <v>00</v>
      </c>
      <c r="K388" s="69" t="str">
        <f>VLOOKUP(Ppto2021[[#This Row],[Partida]],Cog,2,FALSE)</f>
        <v xml:space="preserve">Servicios De Jardinería Y Fumigación </v>
      </c>
      <c r="L388" s="15">
        <f>IFERROR(VLOOKUP(Consolidado!$A388,corte201031,3,FALSE),0)</f>
        <v>0</v>
      </c>
      <c r="M388" s="15">
        <f>IFERROR(VLOOKUP(Consolidado!$A388,corte201031,4,FALSE),0)</f>
        <v>0</v>
      </c>
      <c r="N388" s="15">
        <f>IFERROR(VLOOKUP(Consolidado!$A388,corte201031,4,FALSE)+VLOOKUP(Consolidado!$A388,corte201031,6,FALSE),0)</f>
        <v>0</v>
      </c>
      <c r="O388" s="15">
        <f>Ppto2021[[#This Row],[Modificado 2020]]-Ppto2021[[#This Row],[Estimado 31.12.20]]</f>
        <v>0</v>
      </c>
      <c r="P388" s="16">
        <f>IFERROR(Ppto2021[[#This Row],[Diferencia]]/Ppto2021[[#This Row],[Modificado 2020]],0)</f>
        <v>0</v>
      </c>
      <c r="Q388" s="17">
        <v>0</v>
      </c>
      <c r="R388" s="17">
        <v>0</v>
      </c>
      <c r="S388" s="17">
        <v>0</v>
      </c>
      <c r="T388" s="17">
        <f>Ppto2021[[#This Row],[Requerido  2021]]-Ppto2021[[#This Row],[Estimado 31.12.20]]</f>
        <v>0</v>
      </c>
      <c r="U388" s="16">
        <f>IFERROR(Ppto2021[[#This Row],[Diferencia vs Estimado]]/Ppto2021[[#This Row],[Estimado 31.12.20]],0)</f>
        <v>0</v>
      </c>
      <c r="V388" s="17">
        <v>0</v>
      </c>
      <c r="W388" s="37">
        <f>Ppto2021[[#This Row],[Cifra Ajustada 2021]]-Ppto2021[[#This Row],[Estimado 31.12.20]]</f>
        <v>0</v>
      </c>
      <c r="X388" s="19">
        <f>IFERROR(Ppto2021[[#This Row],[Diferencia vs Estimado2]]/Ppto2021[[#This Row],[Estimado 31.12.20]],0)</f>
        <v>0</v>
      </c>
      <c r="Y388" s="13" t="s">
        <v>3085</v>
      </c>
    </row>
    <row r="389" spans="1:25" x14ac:dyDescent="0.2">
      <c r="A389" s="13" t="s">
        <v>2080</v>
      </c>
      <c r="B389" s="20" t="str">
        <f>MID(Consolidado!$A389,1,1)</f>
        <v>1</v>
      </c>
      <c r="C389" s="20" t="str">
        <f>MID(Consolidado!$A389,3,1)</f>
        <v>1</v>
      </c>
      <c r="D389" s="20" t="str">
        <f>MID(Consolidado!$A389,5,2)</f>
        <v>05</v>
      </c>
      <c r="E389" s="20" t="str">
        <f>MID(Consolidado!$A389,8,1)</f>
        <v>1</v>
      </c>
      <c r="F389" s="20" t="str">
        <f>MID(Consolidado!$A389,10,4)</f>
        <v>PR02</v>
      </c>
      <c r="G389" s="20" t="str">
        <f>MID(Consolidado!$A389,15,2)</f>
        <v>52</v>
      </c>
      <c r="H389" s="20" t="str">
        <f>MID(Consolidado!$A389,18,1)</f>
        <v>3</v>
      </c>
      <c r="I389" s="66" t="str">
        <f>MID(Consolidado!$A389,18,4)</f>
        <v>3621</v>
      </c>
      <c r="J389" s="66" t="str">
        <f>MID(Consolidado!$A389,23,2)</f>
        <v>00</v>
      </c>
      <c r="K389" s="69" t="str">
        <f>VLOOKUP(Ppto2021[[#This Row],[Partida]],Cog,2,FALSE)</f>
        <v xml:space="preserve">Difusión Por Radio, Televisión Y Otros Medios De Mensajes Comerciales Para Promover La Venta De Bienes O Servicios </v>
      </c>
      <c r="L389" s="15">
        <f>IFERROR(VLOOKUP(Consolidado!$A389,corte201031,3,FALSE),0)</f>
        <v>3000</v>
      </c>
      <c r="M389" s="15">
        <f>IFERROR(VLOOKUP(Consolidado!$A389,corte201031,4,FALSE),0)</f>
        <v>0</v>
      </c>
      <c r="N389" s="15">
        <f>IFERROR(VLOOKUP(Consolidado!$A389,corte201031,4,FALSE)+VLOOKUP(Consolidado!$A389,corte201031,6,FALSE),0)</f>
        <v>0</v>
      </c>
      <c r="O389" s="15">
        <f>Ppto2021[[#This Row],[Modificado 2020]]-Ppto2021[[#This Row],[Estimado 31.12.20]]</f>
        <v>3000</v>
      </c>
      <c r="P389" s="16">
        <f>IFERROR(Ppto2021[[#This Row],[Diferencia]]/Ppto2021[[#This Row],[Modificado 2020]],0)</f>
        <v>1</v>
      </c>
      <c r="Q389" s="17">
        <v>0</v>
      </c>
      <c r="R389" s="17">
        <v>0</v>
      </c>
      <c r="S389" s="17">
        <v>0</v>
      </c>
      <c r="T389" s="17">
        <f>Ppto2021[[#This Row],[Requerido  2021]]-Ppto2021[[#This Row],[Estimado 31.12.20]]</f>
        <v>0</v>
      </c>
      <c r="U389" s="16">
        <f>IFERROR(Ppto2021[[#This Row],[Diferencia vs Estimado]]/Ppto2021[[#This Row],[Estimado 31.12.20]],0)</f>
        <v>0</v>
      </c>
      <c r="V389" s="17">
        <v>0</v>
      </c>
      <c r="W389" s="37">
        <f>Ppto2021[[#This Row],[Cifra Ajustada 2021]]-Ppto2021[[#This Row],[Estimado 31.12.20]]</f>
        <v>0</v>
      </c>
      <c r="X389" s="19">
        <f>IFERROR(Ppto2021[[#This Row],[Diferencia vs Estimado2]]/Ppto2021[[#This Row],[Estimado 31.12.20]],0)</f>
        <v>0</v>
      </c>
      <c r="Y389" s="13" t="s">
        <v>3085</v>
      </c>
    </row>
    <row r="390" spans="1:25" x14ac:dyDescent="0.2">
      <c r="A390" s="13" t="s">
        <v>624</v>
      </c>
      <c r="B390" s="14" t="str">
        <f>MID(Consolidado!$A390,1,1)</f>
        <v>1</v>
      </c>
      <c r="C390" s="14" t="str">
        <f>MID(Consolidado!$A390,3,1)</f>
        <v>1</v>
      </c>
      <c r="D390" s="14" t="str">
        <f>MID(Consolidado!$A390,5,2)</f>
        <v>05</v>
      </c>
      <c r="E390" s="14" t="str">
        <f>MID(Consolidado!$A390,8,1)</f>
        <v>1</v>
      </c>
      <c r="F390" s="14" t="str">
        <f>MID(Consolidado!$A390,10,4)</f>
        <v>PR02</v>
      </c>
      <c r="G390" s="14" t="str">
        <f>MID(Consolidado!$A390,15,2)</f>
        <v>52</v>
      </c>
      <c r="H390" s="14" t="str">
        <f>MID(Consolidado!$A390,18,1)</f>
        <v>3</v>
      </c>
      <c r="I390" s="66" t="str">
        <f>MID(Consolidado!$A390,18,4)</f>
        <v>3921</v>
      </c>
      <c r="J390" s="66" t="str">
        <f>MID(Consolidado!$A390,23,2)</f>
        <v>00</v>
      </c>
      <c r="K390" s="69" t="str">
        <f>VLOOKUP(Ppto2021[[#This Row],[Partida]],Cog,2,FALSE)</f>
        <v xml:space="preserve">Otros Impuestos Y Derechos </v>
      </c>
      <c r="L390" s="15">
        <f>IFERROR(VLOOKUP(Consolidado!$A390,corte201031,3,FALSE),0)</f>
        <v>158246</v>
      </c>
      <c r="M390" s="15">
        <f>IFERROR(VLOOKUP(Consolidado!$A390,corte201031,4,FALSE),0)</f>
        <v>0</v>
      </c>
      <c r="N390" s="15">
        <f>IFERROR(VLOOKUP(Consolidado!$A390,corte201031,4,FALSE)+VLOOKUP(Consolidado!$A390,corte201031,6,FALSE),0)</f>
        <v>0</v>
      </c>
      <c r="O390" s="15">
        <f>Ppto2021[[#This Row],[Modificado 2020]]-Ppto2021[[#This Row],[Estimado 31.12.20]]</f>
        <v>158246</v>
      </c>
      <c r="P390" s="16">
        <f>IFERROR(Ppto2021[[#This Row],[Diferencia]]/Ppto2021[[#This Row],[Modificado 2020]],0)</f>
        <v>1</v>
      </c>
      <c r="Q390" s="17">
        <v>0</v>
      </c>
      <c r="R390" s="17">
        <v>0</v>
      </c>
      <c r="S390" s="17">
        <v>2000</v>
      </c>
      <c r="T390" s="17">
        <f>Ppto2021[[#This Row],[Requerido  2021]]-Ppto2021[[#This Row],[Estimado 31.12.20]]</f>
        <v>2000</v>
      </c>
      <c r="U390" s="16">
        <f>IFERROR(Ppto2021[[#This Row],[Diferencia vs Estimado]]/Ppto2021[[#This Row],[Estimado 31.12.20]],0)</f>
        <v>0</v>
      </c>
      <c r="V390" s="17">
        <v>0</v>
      </c>
      <c r="W390" s="37">
        <f>Ppto2021[[#This Row],[Cifra Ajustada 2021]]-Ppto2021[[#This Row],[Estimado 31.12.20]]</f>
        <v>0</v>
      </c>
      <c r="X390" s="19">
        <f>IFERROR(Ppto2021[[#This Row],[Diferencia vs Estimado2]]/Ppto2021[[#This Row],[Estimado 31.12.20]],0)</f>
        <v>0</v>
      </c>
      <c r="Y390" s="13" t="s">
        <v>625</v>
      </c>
    </row>
    <row r="391" spans="1:25" x14ac:dyDescent="0.2">
      <c r="A391" s="13" t="s">
        <v>626</v>
      </c>
      <c r="B391" s="14" t="str">
        <f>MID(Consolidado!$A391,1,1)</f>
        <v>1</v>
      </c>
      <c r="C391" s="14" t="str">
        <f>MID(Consolidado!$A391,3,1)</f>
        <v>1</v>
      </c>
      <c r="D391" s="14" t="str">
        <f>MID(Consolidado!$A391,5,2)</f>
        <v>05</v>
      </c>
      <c r="E391" s="14" t="str">
        <f>MID(Consolidado!$A391,8,1)</f>
        <v>1</v>
      </c>
      <c r="F391" s="14" t="str">
        <f>MID(Consolidado!$A391,10,4)</f>
        <v>PR02</v>
      </c>
      <c r="G391" s="14" t="str">
        <f>MID(Consolidado!$A391,15,2)</f>
        <v>52</v>
      </c>
      <c r="H391" s="14" t="str">
        <f>MID(Consolidado!$A391,18,1)</f>
        <v>3</v>
      </c>
      <c r="I391" s="66" t="str">
        <f>MID(Consolidado!$A391,18,4)</f>
        <v>3951</v>
      </c>
      <c r="J391" s="66" t="str">
        <f>MID(Consolidado!$A391,23,2)</f>
        <v>00</v>
      </c>
      <c r="K391" s="69" t="str">
        <f>VLOOKUP(Ppto2021[[#This Row],[Partida]],Cog,2,FALSE)</f>
        <v xml:space="preserve">Penas, Multas, Accesorios Y Actualizaciones </v>
      </c>
      <c r="L391" s="15">
        <f>IFERROR(VLOOKUP(Consolidado!$A391,corte201031,3,FALSE),0)</f>
        <v>130</v>
      </c>
      <c r="M391" s="15">
        <f>IFERROR(VLOOKUP(Consolidado!$A391,corte201031,4,FALSE),0)</f>
        <v>0</v>
      </c>
      <c r="N391" s="15">
        <f>IFERROR(VLOOKUP(Consolidado!$A391,corte201031,4,FALSE)+VLOOKUP(Consolidado!$A391,corte201031,6,FALSE),0)</f>
        <v>0</v>
      </c>
      <c r="O391" s="15">
        <f>Ppto2021[[#This Row],[Modificado 2020]]-Ppto2021[[#This Row],[Estimado 31.12.20]]</f>
        <v>130</v>
      </c>
      <c r="P391" s="16">
        <f>IFERROR(Ppto2021[[#This Row],[Diferencia]]/Ppto2021[[#This Row],[Modificado 2020]],0)</f>
        <v>1</v>
      </c>
      <c r="Q391" s="17">
        <v>0</v>
      </c>
      <c r="R391" s="17">
        <v>0</v>
      </c>
      <c r="S391" s="17">
        <v>2000</v>
      </c>
      <c r="T391" s="17">
        <f>Ppto2021[[#This Row],[Requerido  2021]]-Ppto2021[[#This Row],[Estimado 31.12.20]]</f>
        <v>2000</v>
      </c>
      <c r="U391" s="16">
        <f>IFERROR(Ppto2021[[#This Row],[Diferencia vs Estimado]]/Ppto2021[[#This Row],[Estimado 31.12.20]],0)</f>
        <v>0</v>
      </c>
      <c r="V391" s="17">
        <v>0</v>
      </c>
      <c r="W391" s="37">
        <f>Ppto2021[[#This Row],[Cifra Ajustada 2021]]-Ppto2021[[#This Row],[Estimado 31.12.20]]</f>
        <v>0</v>
      </c>
      <c r="X391" s="19">
        <f>IFERROR(Ppto2021[[#This Row],[Diferencia vs Estimado2]]/Ppto2021[[#This Row],[Estimado 31.12.20]],0)</f>
        <v>0</v>
      </c>
      <c r="Y391" s="13" t="s">
        <v>3088</v>
      </c>
    </row>
    <row r="392" spans="1:25" x14ac:dyDescent="0.2">
      <c r="A392" s="13" t="s">
        <v>628</v>
      </c>
      <c r="B392" s="14" t="str">
        <f>MID(Consolidado!$A392,1,1)</f>
        <v>1</v>
      </c>
      <c r="C392" s="14" t="str">
        <f>MID(Consolidado!$A392,3,1)</f>
        <v>1</v>
      </c>
      <c r="D392" s="14" t="str">
        <f>MID(Consolidado!$A392,5,2)</f>
        <v>05</v>
      </c>
      <c r="E392" s="14" t="str">
        <f>MID(Consolidado!$A392,8,1)</f>
        <v>1</v>
      </c>
      <c r="F392" s="14" t="str">
        <f>MID(Consolidado!$A392,10,4)</f>
        <v>PR02</v>
      </c>
      <c r="G392" s="14" t="str">
        <f>MID(Consolidado!$A392,15,2)</f>
        <v>94</v>
      </c>
      <c r="H392" s="14" t="str">
        <f>MID(Consolidado!$A392,18,1)</f>
        <v>2</v>
      </c>
      <c r="I392" s="66" t="str">
        <f>MID(Consolidado!$A392,18,4)</f>
        <v>2111</v>
      </c>
      <c r="J392" s="66" t="str">
        <f>MID(Consolidado!$A392,23,2)</f>
        <v>01</v>
      </c>
      <c r="K392" s="69" t="str">
        <f>VLOOKUP(Ppto2021[[#This Row],[Partida]],Cog,2,FALSE)</f>
        <v>Materiales, Utiles Y Equipos Menores De Oficina</v>
      </c>
      <c r="L392" s="15">
        <f>IFERROR(VLOOKUP(Consolidado!$A392,corte201031,3,FALSE),0)</f>
        <v>140</v>
      </c>
      <c r="M392" s="15">
        <f>IFERROR(VLOOKUP(Consolidado!$A392,corte201031,4,FALSE),0)</f>
        <v>0</v>
      </c>
      <c r="N392" s="15">
        <f>IFERROR(VLOOKUP(Consolidado!$A392,corte201031,4,FALSE)+VLOOKUP(Consolidado!$A392,corte201031,6,FALSE),0)</f>
        <v>0</v>
      </c>
      <c r="O392" s="15">
        <f>Ppto2021[[#This Row],[Modificado 2020]]-Ppto2021[[#This Row],[Estimado 31.12.20]]</f>
        <v>140</v>
      </c>
      <c r="P392" s="16">
        <f>IFERROR(Ppto2021[[#This Row],[Diferencia]]/Ppto2021[[#This Row],[Modificado 2020]],0)</f>
        <v>1</v>
      </c>
      <c r="Q392" s="17">
        <v>0</v>
      </c>
      <c r="R392" s="17">
        <v>0</v>
      </c>
      <c r="S392" s="17">
        <v>300</v>
      </c>
      <c r="T392" s="17">
        <f>Ppto2021[[#This Row],[Requerido  2021]]-Ppto2021[[#This Row],[Estimado 31.12.20]]</f>
        <v>300</v>
      </c>
      <c r="U392" s="16">
        <f>IFERROR(Ppto2021[[#This Row],[Diferencia vs Estimado]]/Ppto2021[[#This Row],[Estimado 31.12.20]],0)</f>
        <v>0</v>
      </c>
      <c r="V392" s="17">
        <v>300</v>
      </c>
      <c r="W392" s="37">
        <f>Ppto2021[[#This Row],[Cifra Ajustada 2021]]-Ppto2021[[#This Row],[Estimado 31.12.20]]</f>
        <v>300</v>
      </c>
      <c r="X392" s="19">
        <f>IFERROR(Ppto2021[[#This Row],[Diferencia vs Estimado2]]/Ppto2021[[#This Row],[Estimado 31.12.20]],0)</f>
        <v>0</v>
      </c>
      <c r="Y392" s="13" t="s">
        <v>330</v>
      </c>
    </row>
    <row r="393" spans="1:25" x14ac:dyDescent="0.2">
      <c r="A393" s="13" t="s">
        <v>629</v>
      </c>
      <c r="B393" s="14" t="str">
        <f>MID(Consolidado!$A393,1,1)</f>
        <v>1</v>
      </c>
      <c r="C393" s="14" t="str">
        <f>MID(Consolidado!$A393,3,1)</f>
        <v>1</v>
      </c>
      <c r="D393" s="14" t="str">
        <f>MID(Consolidado!$A393,5,2)</f>
        <v>05</v>
      </c>
      <c r="E393" s="14" t="str">
        <f>MID(Consolidado!$A393,8,1)</f>
        <v>1</v>
      </c>
      <c r="F393" s="14" t="str">
        <f>MID(Consolidado!$A393,10,4)</f>
        <v>PR02</v>
      </c>
      <c r="G393" s="14" t="str">
        <f>MID(Consolidado!$A393,15,2)</f>
        <v>94</v>
      </c>
      <c r="H393" s="14" t="str">
        <f>MID(Consolidado!$A393,18,1)</f>
        <v>2</v>
      </c>
      <c r="I393" s="66" t="str">
        <f>MID(Consolidado!$A393,18,4)</f>
        <v>2161</v>
      </c>
      <c r="J393" s="66" t="str">
        <f>MID(Consolidado!$A393,23,2)</f>
        <v>01</v>
      </c>
      <c r="K393" s="69" t="str">
        <f>VLOOKUP(Ppto2021[[#This Row],[Partida]],Cog,2,FALSE)</f>
        <v>Material De Limpieza</v>
      </c>
      <c r="L393" s="15">
        <f>IFERROR(VLOOKUP(Consolidado!$A393,corte201031,3,FALSE),0)</f>
        <v>0</v>
      </c>
      <c r="M393" s="15">
        <f>IFERROR(VLOOKUP(Consolidado!$A393,corte201031,4,FALSE),0)</f>
        <v>0</v>
      </c>
      <c r="N393" s="15">
        <f>IFERROR(VLOOKUP(Consolidado!$A393,corte201031,4,FALSE)+VLOOKUP(Consolidado!$A393,corte201031,6,FALSE),0)</f>
        <v>0</v>
      </c>
      <c r="O393" s="15">
        <f>Ppto2021[[#This Row],[Modificado 2020]]-Ppto2021[[#This Row],[Estimado 31.12.20]]</f>
        <v>0</v>
      </c>
      <c r="P393" s="16">
        <f>IFERROR(Ppto2021[[#This Row],[Diferencia]]/Ppto2021[[#This Row],[Modificado 2020]],0)</f>
        <v>0</v>
      </c>
      <c r="Q393" s="17">
        <v>0</v>
      </c>
      <c r="R393" s="17">
        <v>0</v>
      </c>
      <c r="S393" s="17">
        <v>1200</v>
      </c>
      <c r="T393" s="17">
        <f>Ppto2021[[#This Row],[Requerido  2021]]-Ppto2021[[#This Row],[Estimado 31.12.20]]</f>
        <v>1200</v>
      </c>
      <c r="U393" s="16">
        <f>IFERROR(Ppto2021[[#This Row],[Diferencia vs Estimado]]/Ppto2021[[#This Row],[Estimado 31.12.20]],0)</f>
        <v>0</v>
      </c>
      <c r="V393" s="17">
        <v>1000</v>
      </c>
      <c r="W393" s="37">
        <f>Ppto2021[[#This Row],[Cifra Ajustada 2021]]-Ppto2021[[#This Row],[Estimado 31.12.20]]</f>
        <v>1000</v>
      </c>
      <c r="X393" s="19">
        <f>IFERROR(Ppto2021[[#This Row],[Diferencia vs Estimado2]]/Ppto2021[[#This Row],[Estimado 31.12.20]],0)</f>
        <v>0</v>
      </c>
      <c r="Y393" s="13" t="s">
        <v>487</v>
      </c>
    </row>
    <row r="394" spans="1:25" x14ac:dyDescent="0.2">
      <c r="A394" s="13" t="s">
        <v>630</v>
      </c>
      <c r="B394" s="14" t="str">
        <f>MID(Consolidado!$A394,1,1)</f>
        <v>1</v>
      </c>
      <c r="C394" s="14" t="str">
        <f>MID(Consolidado!$A394,3,1)</f>
        <v>1</v>
      </c>
      <c r="D394" s="14" t="str">
        <f>MID(Consolidado!$A394,5,2)</f>
        <v>05</v>
      </c>
      <c r="E394" s="14" t="str">
        <f>MID(Consolidado!$A394,8,1)</f>
        <v>1</v>
      </c>
      <c r="F394" s="14" t="str">
        <f>MID(Consolidado!$A394,10,4)</f>
        <v>PR02</v>
      </c>
      <c r="G394" s="14" t="str">
        <f>MID(Consolidado!$A394,15,2)</f>
        <v>94</v>
      </c>
      <c r="H394" s="14" t="str">
        <f>MID(Consolidado!$A394,18,1)</f>
        <v>2</v>
      </c>
      <c r="I394" s="66" t="str">
        <f>MID(Consolidado!$A394,18,4)</f>
        <v>2214</v>
      </c>
      <c r="J394" s="66" t="str">
        <f>MID(Consolidado!$A394,23,2)</f>
        <v>00</v>
      </c>
      <c r="K394" s="69" t="str">
        <f>VLOOKUP(Ppto2021[[#This Row],[Partida]],Cog,2,FALSE)</f>
        <v>Productos Alimenticios Para El Personal En Las Instalaciones De Las Dependencias Y Entidades</v>
      </c>
      <c r="L394" s="15">
        <f>IFERROR(VLOOKUP(Consolidado!$A394,corte201031,3,FALSE),0)</f>
        <v>1303</v>
      </c>
      <c r="M394" s="15">
        <f>IFERROR(VLOOKUP(Consolidado!$A394,corte201031,4,FALSE),0)</f>
        <v>0</v>
      </c>
      <c r="N394" s="15">
        <f>IFERROR(VLOOKUP(Consolidado!$A394,corte201031,4,FALSE)+VLOOKUP(Consolidado!$A394,corte201031,6,FALSE),0)</f>
        <v>0</v>
      </c>
      <c r="O394" s="15">
        <f>Ppto2021[[#This Row],[Modificado 2020]]-Ppto2021[[#This Row],[Estimado 31.12.20]]</f>
        <v>1303</v>
      </c>
      <c r="P394" s="16">
        <f>IFERROR(Ppto2021[[#This Row],[Diferencia]]/Ppto2021[[#This Row],[Modificado 2020]],0)</f>
        <v>1</v>
      </c>
      <c r="Q394" s="17">
        <v>0</v>
      </c>
      <c r="R394" s="17">
        <v>0</v>
      </c>
      <c r="S394" s="17">
        <v>1500</v>
      </c>
      <c r="T394" s="17">
        <f>Ppto2021[[#This Row],[Requerido  2021]]-Ppto2021[[#This Row],[Estimado 31.12.20]]</f>
        <v>1500</v>
      </c>
      <c r="U394" s="16">
        <f>IFERROR(Ppto2021[[#This Row],[Diferencia vs Estimado]]/Ppto2021[[#This Row],[Estimado 31.12.20]],0)</f>
        <v>0</v>
      </c>
      <c r="V394" s="17">
        <v>1500</v>
      </c>
      <c r="W394" s="37">
        <f>Ppto2021[[#This Row],[Cifra Ajustada 2021]]-Ppto2021[[#This Row],[Estimado 31.12.20]]</f>
        <v>1500</v>
      </c>
      <c r="X394" s="19">
        <f>IFERROR(Ppto2021[[#This Row],[Diferencia vs Estimado2]]/Ppto2021[[#This Row],[Estimado 31.12.20]],0)</f>
        <v>0</v>
      </c>
      <c r="Y394" s="13" t="s">
        <v>433</v>
      </c>
    </row>
    <row r="395" spans="1:25" x14ac:dyDescent="0.2">
      <c r="A395" s="13" t="s">
        <v>2095</v>
      </c>
      <c r="B395" s="20" t="str">
        <f>MID(Consolidado!$A395,1,1)</f>
        <v>1</v>
      </c>
      <c r="C395" s="20" t="str">
        <f>MID(Consolidado!$A395,3,1)</f>
        <v>1</v>
      </c>
      <c r="D395" s="20" t="str">
        <f>MID(Consolidado!$A395,5,2)</f>
        <v>05</v>
      </c>
      <c r="E395" s="20" t="str">
        <f>MID(Consolidado!$A395,8,1)</f>
        <v>1</v>
      </c>
      <c r="F395" s="20" t="str">
        <f>MID(Consolidado!$A395,10,4)</f>
        <v>PR02</v>
      </c>
      <c r="G395" s="20" t="str">
        <f>MID(Consolidado!$A395,15,2)</f>
        <v>94</v>
      </c>
      <c r="H395" s="20" t="str">
        <f>MID(Consolidado!$A395,18,1)</f>
        <v>2</v>
      </c>
      <c r="I395" s="66" t="str">
        <f>MID(Consolidado!$A395,18,4)</f>
        <v>2411</v>
      </c>
      <c r="J395" s="66" t="str">
        <f>MID(Consolidado!$A395,23,2)</f>
        <v>01</v>
      </c>
      <c r="K395" s="69" t="str">
        <f>VLOOKUP(Ppto2021[[#This Row],[Partida]],Cog,2,FALSE)</f>
        <v xml:space="preserve">Productos Minerales No Metálicos </v>
      </c>
      <c r="L395" s="15">
        <f>IFERROR(VLOOKUP(Consolidado!$A395,corte201031,3,FALSE),0)</f>
        <v>1537</v>
      </c>
      <c r="M395" s="15">
        <f>IFERROR(VLOOKUP(Consolidado!$A395,corte201031,4,FALSE),0)</f>
        <v>0</v>
      </c>
      <c r="N395" s="15">
        <f>IFERROR(VLOOKUP(Consolidado!$A395,corte201031,4,FALSE)+VLOOKUP(Consolidado!$A395,corte201031,6,FALSE),0)</f>
        <v>0</v>
      </c>
      <c r="O395" s="15">
        <f>Ppto2021[[#This Row],[Modificado 2020]]-Ppto2021[[#This Row],[Estimado 31.12.20]]</f>
        <v>1537</v>
      </c>
      <c r="P395" s="16">
        <f>IFERROR(Ppto2021[[#This Row],[Diferencia]]/Ppto2021[[#This Row],[Modificado 2020]],0)</f>
        <v>1</v>
      </c>
      <c r="Q395" s="17">
        <v>0</v>
      </c>
      <c r="R395" s="17">
        <v>0</v>
      </c>
      <c r="S395" s="17">
        <v>0</v>
      </c>
      <c r="T395" s="17">
        <f>Ppto2021[[#This Row],[Requerido  2021]]-Ppto2021[[#This Row],[Estimado 31.12.20]]</f>
        <v>0</v>
      </c>
      <c r="U395" s="16">
        <f>IFERROR(Ppto2021[[#This Row],[Diferencia vs Estimado]]/Ppto2021[[#This Row],[Estimado 31.12.20]],0)</f>
        <v>0</v>
      </c>
      <c r="V395" s="17">
        <v>0</v>
      </c>
      <c r="W395" s="37">
        <f>Ppto2021[[#This Row],[Cifra Ajustada 2021]]-Ppto2021[[#This Row],[Estimado 31.12.20]]</f>
        <v>0</v>
      </c>
      <c r="X395" s="19">
        <f>IFERROR(Ppto2021[[#This Row],[Diferencia vs Estimado2]]/Ppto2021[[#This Row],[Estimado 31.12.20]],0)</f>
        <v>0</v>
      </c>
      <c r="Y395" s="13" t="s">
        <v>3085</v>
      </c>
    </row>
    <row r="396" spans="1:25" x14ac:dyDescent="0.2">
      <c r="A396" s="13" t="s">
        <v>631</v>
      </c>
      <c r="B396" s="14" t="str">
        <f>MID(Consolidado!$A396,1,1)</f>
        <v>1</v>
      </c>
      <c r="C396" s="14" t="str">
        <f>MID(Consolidado!$A396,3,1)</f>
        <v>1</v>
      </c>
      <c r="D396" s="14" t="str">
        <f>MID(Consolidado!$A396,5,2)</f>
        <v>05</v>
      </c>
      <c r="E396" s="14" t="str">
        <f>MID(Consolidado!$A396,8,1)</f>
        <v>1</v>
      </c>
      <c r="F396" s="14" t="str">
        <f>MID(Consolidado!$A396,10,4)</f>
        <v>PR02</v>
      </c>
      <c r="G396" s="14" t="str">
        <f>MID(Consolidado!$A396,15,2)</f>
        <v>94</v>
      </c>
      <c r="H396" s="14" t="str">
        <f>MID(Consolidado!$A396,18,1)</f>
        <v>2</v>
      </c>
      <c r="I396" s="66" t="str">
        <f>MID(Consolidado!$A396,18,4)</f>
        <v>2421</v>
      </c>
      <c r="J396" s="66" t="str">
        <f>MID(Consolidado!$A396,23,2)</f>
        <v>01</v>
      </c>
      <c r="K396" s="69" t="str">
        <f>VLOOKUP(Ppto2021[[#This Row],[Partida]],Cog,2,FALSE)</f>
        <v xml:space="preserve">Cemento Y Productos De Concreto </v>
      </c>
      <c r="L396" s="15">
        <f>IFERROR(VLOOKUP(Consolidado!$A396,corte201031,3,FALSE),0)</f>
        <v>1284</v>
      </c>
      <c r="M396" s="15">
        <f>IFERROR(VLOOKUP(Consolidado!$A396,corte201031,4,FALSE),0)</f>
        <v>0</v>
      </c>
      <c r="N396" s="15">
        <f>IFERROR(VLOOKUP(Consolidado!$A396,corte201031,4,FALSE)+VLOOKUP(Consolidado!$A396,corte201031,6,FALSE),0)</f>
        <v>0</v>
      </c>
      <c r="O396" s="15">
        <f>Ppto2021[[#This Row],[Modificado 2020]]-Ppto2021[[#This Row],[Estimado 31.12.20]]</f>
        <v>1284</v>
      </c>
      <c r="P396" s="16">
        <f>IFERROR(Ppto2021[[#This Row],[Diferencia]]/Ppto2021[[#This Row],[Modificado 2020]],0)</f>
        <v>1</v>
      </c>
      <c r="Q396" s="17">
        <v>0</v>
      </c>
      <c r="R396" s="17">
        <v>0</v>
      </c>
      <c r="S396" s="17">
        <v>1500</v>
      </c>
      <c r="T396" s="17">
        <f>Ppto2021[[#This Row],[Requerido  2021]]-Ppto2021[[#This Row],[Estimado 31.12.20]]</f>
        <v>1500</v>
      </c>
      <c r="U396" s="16">
        <f>IFERROR(Ppto2021[[#This Row],[Diferencia vs Estimado]]/Ppto2021[[#This Row],[Estimado 31.12.20]],0)</f>
        <v>0</v>
      </c>
      <c r="V396" s="17">
        <v>1500</v>
      </c>
      <c r="W396" s="37">
        <f>Ppto2021[[#This Row],[Cifra Ajustada 2021]]-Ppto2021[[#This Row],[Estimado 31.12.20]]</f>
        <v>1500</v>
      </c>
      <c r="X396" s="19">
        <f>IFERROR(Ppto2021[[#This Row],[Diferencia vs Estimado2]]/Ppto2021[[#This Row],[Estimado 31.12.20]],0)</f>
        <v>0</v>
      </c>
      <c r="Y396" s="13" t="s">
        <v>433</v>
      </c>
    </row>
    <row r="397" spans="1:25" x14ac:dyDescent="0.2">
      <c r="A397" s="13" t="s">
        <v>632</v>
      </c>
      <c r="B397" s="14" t="str">
        <f>MID(Consolidado!$A397,1,1)</f>
        <v>1</v>
      </c>
      <c r="C397" s="14" t="str">
        <f>MID(Consolidado!$A397,3,1)</f>
        <v>1</v>
      </c>
      <c r="D397" s="14" t="str">
        <f>MID(Consolidado!$A397,5,2)</f>
        <v>05</v>
      </c>
      <c r="E397" s="14" t="str">
        <f>MID(Consolidado!$A397,8,1)</f>
        <v>1</v>
      </c>
      <c r="F397" s="14" t="str">
        <f>MID(Consolidado!$A397,10,4)</f>
        <v>PR02</v>
      </c>
      <c r="G397" s="14" t="str">
        <f>MID(Consolidado!$A397,15,2)</f>
        <v>94</v>
      </c>
      <c r="H397" s="14" t="str">
        <f>MID(Consolidado!$A397,18,1)</f>
        <v>2</v>
      </c>
      <c r="I397" s="66" t="str">
        <f>MID(Consolidado!$A397,18,4)</f>
        <v>2431</v>
      </c>
      <c r="J397" s="66" t="str">
        <f>MID(Consolidado!$A397,23,2)</f>
        <v>01</v>
      </c>
      <c r="K397" s="69" t="str">
        <f>VLOOKUP(Ppto2021[[#This Row],[Partida]],Cog,2,FALSE)</f>
        <v xml:space="preserve">Cal, Yeso Y Productos De Yeso </v>
      </c>
      <c r="L397" s="15">
        <f>IFERROR(VLOOKUP(Consolidado!$A397,corte201031,3,FALSE),0)</f>
        <v>0</v>
      </c>
      <c r="M397" s="15">
        <f>IFERROR(VLOOKUP(Consolidado!$A397,corte201031,4,FALSE),0)</f>
        <v>0</v>
      </c>
      <c r="N397" s="15">
        <f>IFERROR(VLOOKUP(Consolidado!$A397,corte201031,4,FALSE)+VLOOKUP(Consolidado!$A397,corte201031,6,FALSE),0)</f>
        <v>0</v>
      </c>
      <c r="O397" s="15">
        <f>Ppto2021[[#This Row],[Modificado 2020]]-Ppto2021[[#This Row],[Estimado 31.12.20]]</f>
        <v>0</v>
      </c>
      <c r="P397" s="16">
        <f>IFERROR(Ppto2021[[#This Row],[Diferencia]]/Ppto2021[[#This Row],[Modificado 2020]],0)</f>
        <v>0</v>
      </c>
      <c r="Q397" s="17">
        <v>0</v>
      </c>
      <c r="R397" s="17">
        <v>0</v>
      </c>
      <c r="S397" s="17">
        <v>500</v>
      </c>
      <c r="T397" s="17">
        <f>Ppto2021[[#This Row],[Requerido  2021]]-Ppto2021[[#This Row],[Estimado 31.12.20]]</f>
        <v>500</v>
      </c>
      <c r="U397" s="16">
        <f>IFERROR(Ppto2021[[#This Row],[Diferencia vs Estimado]]/Ppto2021[[#This Row],[Estimado 31.12.20]],0)</f>
        <v>0</v>
      </c>
      <c r="V397" s="17">
        <v>500</v>
      </c>
      <c r="W397" s="37">
        <f>Ppto2021[[#This Row],[Cifra Ajustada 2021]]-Ppto2021[[#This Row],[Estimado 31.12.20]]</f>
        <v>500</v>
      </c>
      <c r="X397" s="19">
        <f>IFERROR(Ppto2021[[#This Row],[Diferencia vs Estimado2]]/Ppto2021[[#This Row],[Estimado 31.12.20]],0)</f>
        <v>0</v>
      </c>
      <c r="Y397" s="13" t="s">
        <v>433</v>
      </c>
    </row>
    <row r="398" spans="1:25" x14ac:dyDescent="0.2">
      <c r="A398" s="13" t="s">
        <v>633</v>
      </c>
      <c r="B398" s="14" t="str">
        <f>MID(Consolidado!$A398,1,1)</f>
        <v>1</v>
      </c>
      <c r="C398" s="14" t="str">
        <f>MID(Consolidado!$A398,3,1)</f>
        <v>1</v>
      </c>
      <c r="D398" s="14" t="str">
        <f>MID(Consolidado!$A398,5,2)</f>
        <v>05</v>
      </c>
      <c r="E398" s="14" t="str">
        <f>MID(Consolidado!$A398,8,1)</f>
        <v>1</v>
      </c>
      <c r="F398" s="14" t="str">
        <f>MID(Consolidado!$A398,10,4)</f>
        <v>PR02</v>
      </c>
      <c r="G398" s="14" t="str">
        <f>MID(Consolidado!$A398,15,2)</f>
        <v>94</v>
      </c>
      <c r="H398" s="14" t="str">
        <f>MID(Consolidado!$A398,18,1)</f>
        <v>2</v>
      </c>
      <c r="I398" s="66" t="str">
        <f>MID(Consolidado!$A398,18,4)</f>
        <v>2461</v>
      </c>
      <c r="J398" s="66" t="str">
        <f>MID(Consolidado!$A398,23,2)</f>
        <v>01</v>
      </c>
      <c r="K398" s="69" t="str">
        <f>VLOOKUP(Ppto2021[[#This Row],[Partida]],Cog,2,FALSE)</f>
        <v xml:space="preserve">Material Eléctrico Y Electrónico </v>
      </c>
      <c r="L398" s="15">
        <f>IFERROR(VLOOKUP(Consolidado!$A398,corte201031,3,FALSE),0)</f>
        <v>0</v>
      </c>
      <c r="M398" s="15">
        <f>IFERROR(VLOOKUP(Consolidado!$A398,corte201031,4,FALSE),0)</f>
        <v>0</v>
      </c>
      <c r="N398" s="15">
        <f>IFERROR(VLOOKUP(Consolidado!$A398,corte201031,4,FALSE)+VLOOKUP(Consolidado!$A398,corte201031,6,FALSE),0)</f>
        <v>0</v>
      </c>
      <c r="O398" s="15">
        <f>Ppto2021[[#This Row],[Modificado 2020]]-Ppto2021[[#This Row],[Estimado 31.12.20]]</f>
        <v>0</v>
      </c>
      <c r="P398" s="16">
        <f>IFERROR(Ppto2021[[#This Row],[Diferencia]]/Ppto2021[[#This Row],[Modificado 2020]],0)</f>
        <v>0</v>
      </c>
      <c r="Q398" s="17">
        <v>0</v>
      </c>
      <c r="R398" s="17">
        <v>0</v>
      </c>
      <c r="S398" s="17">
        <v>5000</v>
      </c>
      <c r="T398" s="17">
        <f>Ppto2021[[#This Row],[Requerido  2021]]-Ppto2021[[#This Row],[Estimado 31.12.20]]</f>
        <v>5000</v>
      </c>
      <c r="U398" s="16">
        <f>IFERROR(Ppto2021[[#This Row],[Diferencia vs Estimado]]/Ppto2021[[#This Row],[Estimado 31.12.20]],0)</f>
        <v>0</v>
      </c>
      <c r="V398" s="17">
        <v>2000</v>
      </c>
      <c r="W398" s="37">
        <f>Ppto2021[[#This Row],[Cifra Ajustada 2021]]-Ppto2021[[#This Row],[Estimado 31.12.20]]</f>
        <v>2000</v>
      </c>
      <c r="X398" s="19">
        <f>IFERROR(Ppto2021[[#This Row],[Diferencia vs Estimado2]]/Ppto2021[[#This Row],[Estimado 31.12.20]],0)</f>
        <v>0</v>
      </c>
      <c r="Y398" s="13" t="s">
        <v>433</v>
      </c>
    </row>
    <row r="399" spans="1:25" x14ac:dyDescent="0.2">
      <c r="A399" s="13" t="s">
        <v>634</v>
      </c>
      <c r="B399" s="14" t="str">
        <f>MID(Consolidado!$A399,1,1)</f>
        <v>1</v>
      </c>
      <c r="C399" s="14" t="str">
        <f>MID(Consolidado!$A399,3,1)</f>
        <v>1</v>
      </c>
      <c r="D399" s="14" t="str">
        <f>MID(Consolidado!$A399,5,2)</f>
        <v>05</v>
      </c>
      <c r="E399" s="14" t="str">
        <f>MID(Consolidado!$A399,8,1)</f>
        <v>1</v>
      </c>
      <c r="F399" s="14" t="str">
        <f>MID(Consolidado!$A399,10,4)</f>
        <v>PR02</v>
      </c>
      <c r="G399" s="14" t="str">
        <f>MID(Consolidado!$A399,15,2)</f>
        <v>94</v>
      </c>
      <c r="H399" s="14" t="str">
        <f>MID(Consolidado!$A399,18,1)</f>
        <v>2</v>
      </c>
      <c r="I399" s="66" t="str">
        <f>MID(Consolidado!$A399,18,4)</f>
        <v>2471</v>
      </c>
      <c r="J399" s="66" t="str">
        <f>MID(Consolidado!$A399,23,2)</f>
        <v>01</v>
      </c>
      <c r="K399" s="69" t="str">
        <f>VLOOKUP(Ppto2021[[#This Row],[Partida]],Cog,2,FALSE)</f>
        <v xml:space="preserve">Artículos Metálicos Para La Construcción </v>
      </c>
      <c r="L399" s="15">
        <f>IFERROR(VLOOKUP(Consolidado!$A399,corte201031,3,FALSE),0)</f>
        <v>82</v>
      </c>
      <c r="M399" s="15">
        <f>IFERROR(VLOOKUP(Consolidado!$A399,corte201031,4,FALSE),0)</f>
        <v>0</v>
      </c>
      <c r="N399" s="15">
        <f>IFERROR(VLOOKUP(Consolidado!$A399,corte201031,4,FALSE)+VLOOKUP(Consolidado!$A399,corte201031,6,FALSE),0)</f>
        <v>0</v>
      </c>
      <c r="O399" s="15">
        <f>Ppto2021[[#This Row],[Modificado 2020]]-Ppto2021[[#This Row],[Estimado 31.12.20]]</f>
        <v>82</v>
      </c>
      <c r="P399" s="16">
        <f>IFERROR(Ppto2021[[#This Row],[Diferencia]]/Ppto2021[[#This Row],[Modificado 2020]],0)</f>
        <v>1</v>
      </c>
      <c r="Q399" s="17">
        <v>0</v>
      </c>
      <c r="R399" s="17">
        <v>0</v>
      </c>
      <c r="S399" s="17">
        <v>1000</v>
      </c>
      <c r="T399" s="17">
        <f>Ppto2021[[#This Row],[Requerido  2021]]-Ppto2021[[#This Row],[Estimado 31.12.20]]</f>
        <v>1000</v>
      </c>
      <c r="U399" s="16">
        <f>IFERROR(Ppto2021[[#This Row],[Diferencia vs Estimado]]/Ppto2021[[#This Row],[Estimado 31.12.20]],0)</f>
        <v>0</v>
      </c>
      <c r="V399" s="17">
        <v>1000</v>
      </c>
      <c r="W399" s="37">
        <f>Ppto2021[[#This Row],[Cifra Ajustada 2021]]-Ppto2021[[#This Row],[Estimado 31.12.20]]</f>
        <v>1000</v>
      </c>
      <c r="X399" s="19">
        <f>IFERROR(Ppto2021[[#This Row],[Diferencia vs Estimado2]]/Ppto2021[[#This Row],[Estimado 31.12.20]],0)</f>
        <v>0</v>
      </c>
      <c r="Y399" s="13" t="s">
        <v>433</v>
      </c>
    </row>
    <row r="400" spans="1:25" x14ac:dyDescent="0.2">
      <c r="A400" s="13" t="s">
        <v>635</v>
      </c>
      <c r="B400" s="14" t="str">
        <f>MID(Consolidado!$A400,1,1)</f>
        <v>1</v>
      </c>
      <c r="C400" s="14" t="str">
        <f>MID(Consolidado!$A400,3,1)</f>
        <v>1</v>
      </c>
      <c r="D400" s="14" t="str">
        <f>MID(Consolidado!$A400,5,2)</f>
        <v>05</v>
      </c>
      <c r="E400" s="14" t="str">
        <f>MID(Consolidado!$A400,8,1)</f>
        <v>1</v>
      </c>
      <c r="F400" s="14" t="str">
        <f>MID(Consolidado!$A400,10,4)</f>
        <v>PR02</v>
      </c>
      <c r="G400" s="14" t="str">
        <f>MID(Consolidado!$A400,15,2)</f>
        <v>94</v>
      </c>
      <c r="H400" s="14" t="str">
        <f>MID(Consolidado!$A400,18,1)</f>
        <v>2</v>
      </c>
      <c r="I400" s="66" t="str">
        <f>MID(Consolidado!$A400,18,4)</f>
        <v>2481</v>
      </c>
      <c r="J400" s="66" t="str">
        <f>MID(Consolidado!$A400,23,2)</f>
        <v>01</v>
      </c>
      <c r="K400" s="69" t="str">
        <f>VLOOKUP(Ppto2021[[#This Row],[Partida]],Cog,2,FALSE)</f>
        <v xml:space="preserve">Materiales Complementarios </v>
      </c>
      <c r="L400" s="15">
        <f>IFERROR(VLOOKUP(Consolidado!$A400,corte201031,3,FALSE),0)</f>
        <v>0</v>
      </c>
      <c r="M400" s="15">
        <f>IFERROR(VLOOKUP(Consolidado!$A400,corte201031,4,FALSE),0)</f>
        <v>0</v>
      </c>
      <c r="N400" s="15">
        <f>IFERROR(VLOOKUP(Consolidado!$A400,corte201031,4,FALSE)+VLOOKUP(Consolidado!$A400,corte201031,6,FALSE),0)</f>
        <v>0</v>
      </c>
      <c r="O400" s="15">
        <f>Ppto2021[[#This Row],[Modificado 2020]]-Ppto2021[[#This Row],[Estimado 31.12.20]]</f>
        <v>0</v>
      </c>
      <c r="P400" s="16">
        <f>IFERROR(Ppto2021[[#This Row],[Diferencia]]/Ppto2021[[#This Row],[Modificado 2020]],0)</f>
        <v>0</v>
      </c>
      <c r="Q400" s="17">
        <v>0</v>
      </c>
      <c r="R400" s="17">
        <v>0</v>
      </c>
      <c r="S400" s="17">
        <v>4000</v>
      </c>
      <c r="T400" s="17">
        <f>Ppto2021[[#This Row],[Requerido  2021]]-Ppto2021[[#This Row],[Estimado 31.12.20]]</f>
        <v>4000</v>
      </c>
      <c r="U400" s="16">
        <f>IFERROR(Ppto2021[[#This Row],[Diferencia vs Estimado]]/Ppto2021[[#This Row],[Estimado 31.12.20]],0)</f>
        <v>0</v>
      </c>
      <c r="V400" s="17">
        <v>3000</v>
      </c>
      <c r="W400" s="37">
        <f>Ppto2021[[#This Row],[Cifra Ajustada 2021]]-Ppto2021[[#This Row],[Estimado 31.12.20]]</f>
        <v>3000</v>
      </c>
      <c r="X400" s="19">
        <f>IFERROR(Ppto2021[[#This Row],[Diferencia vs Estimado2]]/Ppto2021[[#This Row],[Estimado 31.12.20]],0)</f>
        <v>0</v>
      </c>
      <c r="Y400" s="13" t="s">
        <v>352</v>
      </c>
    </row>
    <row r="401" spans="1:25" x14ac:dyDescent="0.2">
      <c r="A401" s="13" t="s">
        <v>636</v>
      </c>
      <c r="B401" s="14" t="str">
        <f>MID(Consolidado!$A401,1,1)</f>
        <v>1</v>
      </c>
      <c r="C401" s="14" t="str">
        <f>MID(Consolidado!$A401,3,1)</f>
        <v>1</v>
      </c>
      <c r="D401" s="14" t="str">
        <f>MID(Consolidado!$A401,5,2)</f>
        <v>05</v>
      </c>
      <c r="E401" s="14" t="str">
        <f>MID(Consolidado!$A401,8,1)</f>
        <v>1</v>
      </c>
      <c r="F401" s="14" t="str">
        <f>MID(Consolidado!$A401,10,4)</f>
        <v>PR02</v>
      </c>
      <c r="G401" s="14" t="str">
        <f>MID(Consolidado!$A401,15,2)</f>
        <v>94</v>
      </c>
      <c r="H401" s="14" t="str">
        <f>MID(Consolidado!$A401,18,1)</f>
        <v>2</v>
      </c>
      <c r="I401" s="66" t="str">
        <f>MID(Consolidado!$A401,18,4)</f>
        <v>2491</v>
      </c>
      <c r="J401" s="66" t="str">
        <f>MID(Consolidado!$A401,23,2)</f>
        <v>01</v>
      </c>
      <c r="K401" s="69" t="str">
        <f>VLOOKUP(Ppto2021[[#This Row],[Partida]],Cog,2,FALSE)</f>
        <v xml:space="preserve">Otros Materiales Y Artículos De Construcción Y Reparación </v>
      </c>
      <c r="L401" s="15">
        <f>IFERROR(VLOOKUP(Consolidado!$A401,corte201031,3,FALSE),0)</f>
        <v>8873</v>
      </c>
      <c r="M401" s="15">
        <f>IFERROR(VLOOKUP(Consolidado!$A401,corte201031,4,FALSE),0)</f>
        <v>0</v>
      </c>
      <c r="N401" s="15">
        <f>IFERROR(VLOOKUP(Consolidado!$A401,corte201031,4,FALSE)+VLOOKUP(Consolidado!$A401,corte201031,6,FALSE),0)</f>
        <v>0</v>
      </c>
      <c r="O401" s="15">
        <f>Ppto2021[[#This Row],[Modificado 2020]]-Ppto2021[[#This Row],[Estimado 31.12.20]]</f>
        <v>8873</v>
      </c>
      <c r="P401" s="16">
        <f>IFERROR(Ppto2021[[#This Row],[Diferencia]]/Ppto2021[[#This Row],[Modificado 2020]],0)</f>
        <v>1</v>
      </c>
      <c r="Q401" s="17">
        <v>0</v>
      </c>
      <c r="R401" s="17">
        <v>0</v>
      </c>
      <c r="S401" s="17">
        <v>50000</v>
      </c>
      <c r="T401" s="17">
        <f>Ppto2021[[#This Row],[Requerido  2021]]-Ppto2021[[#This Row],[Estimado 31.12.20]]</f>
        <v>50000</v>
      </c>
      <c r="U401" s="16">
        <f>IFERROR(Ppto2021[[#This Row],[Diferencia vs Estimado]]/Ppto2021[[#This Row],[Estimado 31.12.20]],0)</f>
        <v>0</v>
      </c>
      <c r="V401" s="17">
        <v>0</v>
      </c>
      <c r="W401" s="37">
        <f>Ppto2021[[#This Row],[Cifra Ajustada 2021]]-Ppto2021[[#This Row],[Estimado 31.12.20]]</f>
        <v>0</v>
      </c>
      <c r="X401" s="19">
        <f>IFERROR(Ppto2021[[#This Row],[Diferencia vs Estimado2]]/Ppto2021[[#This Row],[Estimado 31.12.20]],0)</f>
        <v>0</v>
      </c>
      <c r="Y401" s="13" t="s">
        <v>637</v>
      </c>
    </row>
    <row r="402" spans="1:25" x14ac:dyDescent="0.2">
      <c r="A402" s="13" t="s">
        <v>638</v>
      </c>
      <c r="B402" s="14" t="str">
        <f>MID(Consolidado!$A402,1,1)</f>
        <v>1</v>
      </c>
      <c r="C402" s="14" t="str">
        <f>MID(Consolidado!$A402,3,1)</f>
        <v>1</v>
      </c>
      <c r="D402" s="14" t="str">
        <f>MID(Consolidado!$A402,5,2)</f>
        <v>05</v>
      </c>
      <c r="E402" s="14" t="str">
        <f>MID(Consolidado!$A402,8,1)</f>
        <v>1</v>
      </c>
      <c r="F402" s="14" t="str">
        <f>MID(Consolidado!$A402,10,4)</f>
        <v>PR02</v>
      </c>
      <c r="G402" s="14" t="str">
        <f>MID(Consolidado!$A402,15,2)</f>
        <v>94</v>
      </c>
      <c r="H402" s="14" t="str">
        <f>MID(Consolidado!$A402,18,1)</f>
        <v>2</v>
      </c>
      <c r="I402" s="66" t="str">
        <f>MID(Consolidado!$A402,18,4)</f>
        <v>2491</v>
      </c>
      <c r="J402" s="66" t="str">
        <f>MID(Consolidado!$A402,23,2)</f>
        <v>02</v>
      </c>
      <c r="K402" s="69" t="str">
        <f>VLOOKUP(Ppto2021[[#This Row],[Partida]],Cog,2,FALSE)</f>
        <v xml:space="preserve">Otros Materiales Y Artículos De Construcción Y Reparación </v>
      </c>
      <c r="L402" s="15">
        <f>IFERROR(VLOOKUP(Consolidado!$A402,corte201031,3,FALSE),0)</f>
        <v>0</v>
      </c>
      <c r="M402" s="15">
        <f>IFERROR(VLOOKUP(Consolidado!$A402,corte201031,4,FALSE),0)</f>
        <v>0</v>
      </c>
      <c r="N402" s="15">
        <f>IFERROR(VLOOKUP(Consolidado!$A402,corte201031,4,FALSE)+VLOOKUP(Consolidado!$A402,corte201031,6,FALSE),0)</f>
        <v>0</v>
      </c>
      <c r="O402" s="15">
        <f>Ppto2021[[#This Row],[Modificado 2020]]-Ppto2021[[#This Row],[Estimado 31.12.20]]</f>
        <v>0</v>
      </c>
      <c r="P402" s="16">
        <f>IFERROR(Ppto2021[[#This Row],[Diferencia]]/Ppto2021[[#This Row],[Modificado 2020]],0)</f>
        <v>0</v>
      </c>
      <c r="Q402" s="17">
        <v>0</v>
      </c>
      <c r="R402" s="17">
        <v>0</v>
      </c>
      <c r="S402" s="17">
        <v>99175</v>
      </c>
      <c r="T402" s="17">
        <f>Ppto2021[[#This Row],[Requerido  2021]]-Ppto2021[[#This Row],[Estimado 31.12.20]]</f>
        <v>99175</v>
      </c>
      <c r="U402" s="16">
        <f>IFERROR(Ppto2021[[#This Row],[Diferencia vs Estimado]]/Ppto2021[[#This Row],[Estimado 31.12.20]],0)</f>
        <v>0</v>
      </c>
      <c r="V402" s="17">
        <v>99175</v>
      </c>
      <c r="W402" s="37">
        <f>Ppto2021[[#This Row],[Cifra Ajustada 2021]]-Ppto2021[[#This Row],[Estimado 31.12.20]]</f>
        <v>99175</v>
      </c>
      <c r="X402" s="19">
        <f>IFERROR(Ppto2021[[#This Row],[Diferencia vs Estimado2]]/Ppto2021[[#This Row],[Estimado 31.12.20]],0)</f>
        <v>0</v>
      </c>
      <c r="Y402" s="13" t="s">
        <v>3071</v>
      </c>
    </row>
    <row r="403" spans="1:25" x14ac:dyDescent="0.2">
      <c r="A403" s="13" t="s">
        <v>639</v>
      </c>
      <c r="B403" s="14" t="str">
        <f>MID(Consolidado!$A403,1,1)</f>
        <v>1</v>
      </c>
      <c r="C403" s="14" t="str">
        <f>MID(Consolidado!$A403,3,1)</f>
        <v>1</v>
      </c>
      <c r="D403" s="14" t="str">
        <f>MID(Consolidado!$A403,5,2)</f>
        <v>05</v>
      </c>
      <c r="E403" s="14" t="str">
        <f>MID(Consolidado!$A403,8,1)</f>
        <v>1</v>
      </c>
      <c r="F403" s="14" t="str">
        <f>MID(Consolidado!$A403,10,4)</f>
        <v>PR02</v>
      </c>
      <c r="G403" s="14" t="str">
        <f>MID(Consolidado!$A403,15,2)</f>
        <v>94</v>
      </c>
      <c r="H403" s="14" t="str">
        <f>MID(Consolidado!$A403,18,1)</f>
        <v>2</v>
      </c>
      <c r="I403" s="66" t="str">
        <f>MID(Consolidado!$A403,18,4)</f>
        <v>2531</v>
      </c>
      <c r="J403" s="66" t="str">
        <f>MID(Consolidado!$A403,23,2)</f>
        <v>01</v>
      </c>
      <c r="K403" s="69" t="str">
        <f>VLOOKUP(Ppto2021[[#This Row],[Partida]],Cog,2,FALSE)</f>
        <v>Medicinas Y Productos Farmacéuticos</v>
      </c>
      <c r="L403" s="15">
        <f>IFERROR(VLOOKUP(Consolidado!$A403,corte201031,3,FALSE),0)</f>
        <v>0</v>
      </c>
      <c r="M403" s="15">
        <f>IFERROR(VLOOKUP(Consolidado!$A403,corte201031,4,FALSE),0)</f>
        <v>0</v>
      </c>
      <c r="N403" s="15">
        <f>IFERROR(VLOOKUP(Consolidado!$A403,corte201031,4,FALSE)+VLOOKUP(Consolidado!$A403,corte201031,6,FALSE),0)</f>
        <v>0</v>
      </c>
      <c r="O403" s="15">
        <f>Ppto2021[[#This Row],[Modificado 2020]]-Ppto2021[[#This Row],[Estimado 31.12.20]]</f>
        <v>0</v>
      </c>
      <c r="P403" s="16">
        <f>IFERROR(Ppto2021[[#This Row],[Diferencia]]/Ppto2021[[#This Row],[Modificado 2020]],0)</f>
        <v>0</v>
      </c>
      <c r="Q403" s="17">
        <v>0</v>
      </c>
      <c r="R403" s="17">
        <v>0</v>
      </c>
      <c r="S403" s="17">
        <v>1000</v>
      </c>
      <c r="T403" s="17">
        <f>Ppto2021[[#This Row],[Requerido  2021]]-Ppto2021[[#This Row],[Estimado 31.12.20]]</f>
        <v>1000</v>
      </c>
      <c r="U403" s="16">
        <f>IFERROR(Ppto2021[[#This Row],[Diferencia vs Estimado]]/Ppto2021[[#This Row],[Estimado 31.12.20]],0)</f>
        <v>0</v>
      </c>
      <c r="V403" s="17">
        <v>1000</v>
      </c>
      <c r="W403" s="37">
        <f>Ppto2021[[#This Row],[Cifra Ajustada 2021]]-Ppto2021[[#This Row],[Estimado 31.12.20]]</f>
        <v>1000</v>
      </c>
      <c r="X403" s="19">
        <f>IFERROR(Ppto2021[[#This Row],[Diferencia vs Estimado2]]/Ppto2021[[#This Row],[Estimado 31.12.20]],0)</f>
        <v>0</v>
      </c>
      <c r="Y403" s="13" t="s">
        <v>507</v>
      </c>
    </row>
    <row r="404" spans="1:25" x14ac:dyDescent="0.2">
      <c r="A404" s="13" t="s">
        <v>640</v>
      </c>
      <c r="B404" s="14" t="str">
        <f>MID(Consolidado!$A404,1,1)</f>
        <v>1</v>
      </c>
      <c r="C404" s="14" t="str">
        <f>MID(Consolidado!$A404,3,1)</f>
        <v>1</v>
      </c>
      <c r="D404" s="14" t="str">
        <f>MID(Consolidado!$A404,5,2)</f>
        <v>05</v>
      </c>
      <c r="E404" s="14" t="str">
        <f>MID(Consolidado!$A404,8,1)</f>
        <v>1</v>
      </c>
      <c r="F404" s="14" t="str">
        <f>MID(Consolidado!$A404,10,4)</f>
        <v>PR02</v>
      </c>
      <c r="G404" s="14" t="str">
        <f>MID(Consolidado!$A404,15,2)</f>
        <v>94</v>
      </c>
      <c r="H404" s="14" t="str">
        <f>MID(Consolidado!$A404,18,1)</f>
        <v>2</v>
      </c>
      <c r="I404" s="66" t="str">
        <f>MID(Consolidado!$A404,18,4)</f>
        <v>2561</v>
      </c>
      <c r="J404" s="66" t="str">
        <f>MID(Consolidado!$A404,23,2)</f>
        <v>01</v>
      </c>
      <c r="K404" s="69" t="str">
        <f>VLOOKUP(Ppto2021[[#This Row],[Partida]],Cog,2,FALSE)</f>
        <v xml:space="preserve">Fibras Sintéticas, Hules, Plásticos Y Derivados </v>
      </c>
      <c r="L404" s="15">
        <f>IFERROR(VLOOKUP(Consolidado!$A404,corte201031,3,FALSE),0)</f>
        <v>118</v>
      </c>
      <c r="M404" s="15">
        <f>IFERROR(VLOOKUP(Consolidado!$A404,corte201031,4,FALSE),0)</f>
        <v>0</v>
      </c>
      <c r="N404" s="15">
        <f>IFERROR(VLOOKUP(Consolidado!$A404,corte201031,4,FALSE)+VLOOKUP(Consolidado!$A404,corte201031,6,FALSE),0)</f>
        <v>0</v>
      </c>
      <c r="O404" s="15">
        <f>Ppto2021[[#This Row],[Modificado 2020]]-Ppto2021[[#This Row],[Estimado 31.12.20]]</f>
        <v>118</v>
      </c>
      <c r="P404" s="16">
        <f>IFERROR(Ppto2021[[#This Row],[Diferencia]]/Ppto2021[[#This Row],[Modificado 2020]],0)</f>
        <v>1</v>
      </c>
      <c r="Q404" s="17">
        <v>0</v>
      </c>
      <c r="R404" s="17">
        <v>0</v>
      </c>
      <c r="S404" s="17">
        <v>1000</v>
      </c>
      <c r="T404" s="17">
        <f>Ppto2021[[#This Row],[Requerido  2021]]-Ppto2021[[#This Row],[Estimado 31.12.20]]</f>
        <v>1000</v>
      </c>
      <c r="U404" s="16">
        <f>IFERROR(Ppto2021[[#This Row],[Diferencia vs Estimado]]/Ppto2021[[#This Row],[Estimado 31.12.20]],0)</f>
        <v>0</v>
      </c>
      <c r="V404" s="17">
        <v>1000</v>
      </c>
      <c r="W404" s="37">
        <f>Ppto2021[[#This Row],[Cifra Ajustada 2021]]-Ppto2021[[#This Row],[Estimado 31.12.20]]</f>
        <v>1000</v>
      </c>
      <c r="X404" s="19">
        <f>IFERROR(Ppto2021[[#This Row],[Diferencia vs Estimado2]]/Ppto2021[[#This Row],[Estimado 31.12.20]],0)</f>
        <v>0</v>
      </c>
      <c r="Y404" s="13" t="s">
        <v>365</v>
      </c>
    </row>
    <row r="405" spans="1:25" x14ac:dyDescent="0.2">
      <c r="A405" s="13" t="s">
        <v>641</v>
      </c>
      <c r="B405" s="14" t="str">
        <f>MID(Consolidado!$A405,1,1)</f>
        <v>1</v>
      </c>
      <c r="C405" s="14" t="str">
        <f>MID(Consolidado!$A405,3,1)</f>
        <v>1</v>
      </c>
      <c r="D405" s="14" t="str">
        <f>MID(Consolidado!$A405,5,2)</f>
        <v>05</v>
      </c>
      <c r="E405" s="14" t="str">
        <f>MID(Consolidado!$A405,8,1)</f>
        <v>1</v>
      </c>
      <c r="F405" s="14" t="str">
        <f>MID(Consolidado!$A405,10,4)</f>
        <v>PR02</v>
      </c>
      <c r="G405" s="14" t="str">
        <f>MID(Consolidado!$A405,15,2)</f>
        <v>94</v>
      </c>
      <c r="H405" s="14" t="str">
        <f>MID(Consolidado!$A405,18,1)</f>
        <v>2</v>
      </c>
      <c r="I405" s="66" t="str">
        <f>MID(Consolidado!$A405,18,4)</f>
        <v>2591</v>
      </c>
      <c r="J405" s="66" t="str">
        <f>MID(Consolidado!$A405,23,2)</f>
        <v>02</v>
      </c>
      <c r="K405" s="69" t="str">
        <f>VLOOKUP(Ppto2021[[#This Row],[Partida]],Cog,2,FALSE)</f>
        <v>Otros Productos Químicos</v>
      </c>
      <c r="L405" s="15">
        <f>IFERROR(VLOOKUP(Consolidado!$A405,corte201031,3,FALSE),0)</f>
        <v>0</v>
      </c>
      <c r="M405" s="15">
        <f>IFERROR(VLOOKUP(Consolidado!$A405,corte201031,4,FALSE),0)</f>
        <v>0</v>
      </c>
      <c r="N405" s="15">
        <f>IFERROR(VLOOKUP(Consolidado!$A405,corte201031,4,FALSE)+VLOOKUP(Consolidado!$A405,corte201031,6,FALSE),0)</f>
        <v>0</v>
      </c>
      <c r="O405" s="15">
        <f>Ppto2021[[#This Row],[Modificado 2020]]-Ppto2021[[#This Row],[Estimado 31.12.20]]</f>
        <v>0</v>
      </c>
      <c r="P405" s="16">
        <f>IFERROR(Ppto2021[[#This Row],[Diferencia]]/Ppto2021[[#This Row],[Modificado 2020]],0)</f>
        <v>0</v>
      </c>
      <c r="Q405" s="17">
        <v>0</v>
      </c>
      <c r="R405" s="17">
        <v>0</v>
      </c>
      <c r="S405" s="17">
        <v>2000</v>
      </c>
      <c r="T405" s="17">
        <f>Ppto2021[[#This Row],[Requerido  2021]]-Ppto2021[[#This Row],[Estimado 31.12.20]]</f>
        <v>2000</v>
      </c>
      <c r="U405" s="16">
        <f>IFERROR(Ppto2021[[#This Row],[Diferencia vs Estimado]]/Ppto2021[[#This Row],[Estimado 31.12.20]],0)</f>
        <v>0</v>
      </c>
      <c r="V405" s="17">
        <v>2000</v>
      </c>
      <c r="W405" s="37">
        <f>Ppto2021[[#This Row],[Cifra Ajustada 2021]]-Ppto2021[[#This Row],[Estimado 31.12.20]]</f>
        <v>2000</v>
      </c>
      <c r="X405" s="19">
        <f>IFERROR(Ppto2021[[#This Row],[Diferencia vs Estimado2]]/Ppto2021[[#This Row],[Estimado 31.12.20]],0)</f>
        <v>0</v>
      </c>
      <c r="Y405" s="13" t="s">
        <v>642</v>
      </c>
    </row>
    <row r="406" spans="1:25" x14ac:dyDescent="0.2">
      <c r="A406" s="13" t="s">
        <v>643</v>
      </c>
      <c r="B406" s="14" t="str">
        <f>MID(Consolidado!$A406,1,1)</f>
        <v>1</v>
      </c>
      <c r="C406" s="14" t="str">
        <f>MID(Consolidado!$A406,3,1)</f>
        <v>1</v>
      </c>
      <c r="D406" s="14" t="str">
        <f>MID(Consolidado!$A406,5,2)</f>
        <v>05</v>
      </c>
      <c r="E406" s="14" t="str">
        <f>MID(Consolidado!$A406,8,1)</f>
        <v>1</v>
      </c>
      <c r="F406" s="14" t="str">
        <f>MID(Consolidado!$A406,10,4)</f>
        <v>PR02</v>
      </c>
      <c r="G406" s="14" t="str">
        <f>MID(Consolidado!$A406,15,2)</f>
        <v>94</v>
      </c>
      <c r="H406" s="14" t="str">
        <f>MID(Consolidado!$A406,18,1)</f>
        <v>2</v>
      </c>
      <c r="I406" s="66" t="str">
        <f>MID(Consolidado!$A406,18,4)</f>
        <v>2731</v>
      </c>
      <c r="J406" s="66" t="str">
        <f>MID(Consolidado!$A406,23,2)</f>
        <v>00</v>
      </c>
      <c r="K406" s="69" t="str">
        <f>VLOOKUP(Ppto2021[[#This Row],[Partida]],Cog,2,FALSE)</f>
        <v xml:space="preserve">Artículos Deportivos </v>
      </c>
      <c r="L406" s="15">
        <f>IFERROR(VLOOKUP(Consolidado!$A406,corte201031,3,FALSE),0)</f>
        <v>0</v>
      </c>
      <c r="M406" s="15">
        <f>IFERROR(VLOOKUP(Consolidado!$A406,corte201031,4,FALSE),0)</f>
        <v>0</v>
      </c>
      <c r="N406" s="15">
        <f>IFERROR(VLOOKUP(Consolidado!$A406,corte201031,4,FALSE)+VLOOKUP(Consolidado!$A406,corte201031,6,FALSE),0)</f>
        <v>0</v>
      </c>
      <c r="O406" s="15">
        <f>Ppto2021[[#This Row],[Modificado 2020]]-Ppto2021[[#This Row],[Estimado 31.12.20]]</f>
        <v>0</v>
      </c>
      <c r="P406" s="16">
        <f>IFERROR(Ppto2021[[#This Row],[Diferencia]]/Ppto2021[[#This Row],[Modificado 2020]],0)</f>
        <v>0</v>
      </c>
      <c r="Q406" s="17">
        <v>0</v>
      </c>
      <c r="R406" s="17">
        <v>0</v>
      </c>
      <c r="S406" s="17">
        <v>50000</v>
      </c>
      <c r="T406" s="17">
        <f>Ppto2021[[#This Row],[Requerido  2021]]-Ppto2021[[#This Row],[Estimado 31.12.20]]</f>
        <v>50000</v>
      </c>
      <c r="U406" s="16">
        <f>IFERROR(Ppto2021[[#This Row],[Diferencia vs Estimado]]/Ppto2021[[#This Row],[Estimado 31.12.20]],0)</f>
        <v>0</v>
      </c>
      <c r="V406" s="17">
        <v>0</v>
      </c>
      <c r="W406" s="37">
        <f>Ppto2021[[#This Row],[Cifra Ajustada 2021]]-Ppto2021[[#This Row],[Estimado 31.12.20]]</f>
        <v>0</v>
      </c>
      <c r="X406" s="19">
        <f>IFERROR(Ppto2021[[#This Row],[Diferencia vs Estimado2]]/Ppto2021[[#This Row],[Estimado 31.12.20]],0)</f>
        <v>0</v>
      </c>
      <c r="Y406" s="13" t="s">
        <v>644</v>
      </c>
    </row>
    <row r="407" spans="1:25" x14ac:dyDescent="0.2">
      <c r="A407" s="13" t="s">
        <v>645</v>
      </c>
      <c r="B407" s="14" t="str">
        <f>MID(Consolidado!$A407,1,1)</f>
        <v>1</v>
      </c>
      <c r="C407" s="14" t="str">
        <f>MID(Consolidado!$A407,3,1)</f>
        <v>1</v>
      </c>
      <c r="D407" s="14" t="str">
        <f>MID(Consolidado!$A407,5,2)</f>
        <v>05</v>
      </c>
      <c r="E407" s="14" t="str">
        <f>MID(Consolidado!$A407,8,1)</f>
        <v>1</v>
      </c>
      <c r="F407" s="14" t="str">
        <f>MID(Consolidado!$A407,10,4)</f>
        <v>PR02</v>
      </c>
      <c r="G407" s="14" t="str">
        <f>MID(Consolidado!$A407,15,2)</f>
        <v>94</v>
      </c>
      <c r="H407" s="14" t="str">
        <f>MID(Consolidado!$A407,18,1)</f>
        <v>2</v>
      </c>
      <c r="I407" s="66" t="str">
        <f>MID(Consolidado!$A407,18,4)</f>
        <v>2911</v>
      </c>
      <c r="J407" s="66" t="str">
        <f>MID(Consolidado!$A407,23,2)</f>
        <v>01</v>
      </c>
      <c r="K407" s="69" t="str">
        <f>VLOOKUP(Ppto2021[[#This Row],[Partida]],Cog,2,FALSE)</f>
        <v>Herramientas Menores</v>
      </c>
      <c r="L407" s="15">
        <f>IFERROR(VLOOKUP(Consolidado!$A407,corte201031,3,FALSE),0)</f>
        <v>0</v>
      </c>
      <c r="M407" s="15">
        <f>IFERROR(VLOOKUP(Consolidado!$A407,corte201031,4,FALSE),0)</f>
        <v>0</v>
      </c>
      <c r="N407" s="15">
        <f>IFERROR(VLOOKUP(Consolidado!$A407,corte201031,4,FALSE)+VLOOKUP(Consolidado!$A407,corte201031,6,FALSE),0)</f>
        <v>0</v>
      </c>
      <c r="O407" s="15">
        <f>Ppto2021[[#This Row],[Modificado 2020]]-Ppto2021[[#This Row],[Estimado 31.12.20]]</f>
        <v>0</v>
      </c>
      <c r="P407" s="16">
        <f>IFERROR(Ppto2021[[#This Row],[Diferencia]]/Ppto2021[[#This Row],[Modificado 2020]],0)</f>
        <v>0</v>
      </c>
      <c r="Q407" s="17">
        <v>0</v>
      </c>
      <c r="R407" s="17">
        <v>0</v>
      </c>
      <c r="S407" s="17">
        <v>1500</v>
      </c>
      <c r="T407" s="17">
        <f>Ppto2021[[#This Row],[Requerido  2021]]-Ppto2021[[#This Row],[Estimado 31.12.20]]</f>
        <v>1500</v>
      </c>
      <c r="U407" s="16">
        <f>IFERROR(Ppto2021[[#This Row],[Diferencia vs Estimado]]/Ppto2021[[#This Row],[Estimado 31.12.20]],0)</f>
        <v>0</v>
      </c>
      <c r="V407" s="17">
        <v>1500</v>
      </c>
      <c r="W407" s="37">
        <f>Ppto2021[[#This Row],[Cifra Ajustada 2021]]-Ppto2021[[#This Row],[Estimado 31.12.20]]</f>
        <v>1500</v>
      </c>
      <c r="X407" s="19">
        <f>IFERROR(Ppto2021[[#This Row],[Diferencia vs Estimado2]]/Ppto2021[[#This Row],[Estimado 31.12.20]],0)</f>
        <v>0</v>
      </c>
      <c r="Y407" s="13" t="s">
        <v>646</v>
      </c>
    </row>
    <row r="408" spans="1:25" x14ac:dyDescent="0.2">
      <c r="A408" s="13" t="s">
        <v>647</v>
      </c>
      <c r="B408" s="14" t="str">
        <f>MID(Consolidado!$A408,1,1)</f>
        <v>1</v>
      </c>
      <c r="C408" s="14" t="str">
        <f>MID(Consolidado!$A408,3,1)</f>
        <v>1</v>
      </c>
      <c r="D408" s="14" t="str">
        <f>MID(Consolidado!$A408,5,2)</f>
        <v>05</v>
      </c>
      <c r="E408" s="14" t="str">
        <f>MID(Consolidado!$A408,8,1)</f>
        <v>1</v>
      </c>
      <c r="F408" s="14" t="str">
        <f>MID(Consolidado!$A408,10,4)</f>
        <v>PR02</v>
      </c>
      <c r="G408" s="14" t="str">
        <f>MID(Consolidado!$A408,15,2)</f>
        <v>94</v>
      </c>
      <c r="H408" s="14" t="str">
        <f>MID(Consolidado!$A408,18,1)</f>
        <v>2</v>
      </c>
      <c r="I408" s="66" t="str">
        <f>MID(Consolidado!$A408,18,4)</f>
        <v>2921</v>
      </c>
      <c r="J408" s="66" t="str">
        <f>MID(Consolidado!$A408,23,2)</f>
        <v>01</v>
      </c>
      <c r="K408" s="69" t="str">
        <f>VLOOKUP(Ppto2021[[#This Row],[Partida]],Cog,2,FALSE)</f>
        <v>Refacciones Y Accesorios Menores De Edificios</v>
      </c>
      <c r="L408" s="15">
        <f>IFERROR(VLOOKUP(Consolidado!$A408,corte201031,3,FALSE),0)</f>
        <v>569</v>
      </c>
      <c r="M408" s="15">
        <f>IFERROR(VLOOKUP(Consolidado!$A408,corte201031,4,FALSE),0)</f>
        <v>0</v>
      </c>
      <c r="N408" s="15">
        <f>IFERROR(VLOOKUP(Consolidado!$A408,corte201031,4,FALSE)+VLOOKUP(Consolidado!$A408,corte201031,6,FALSE),0)</f>
        <v>0</v>
      </c>
      <c r="O408" s="15">
        <f>Ppto2021[[#This Row],[Modificado 2020]]-Ppto2021[[#This Row],[Estimado 31.12.20]]</f>
        <v>569</v>
      </c>
      <c r="P408" s="16">
        <f>IFERROR(Ppto2021[[#This Row],[Diferencia]]/Ppto2021[[#This Row],[Modificado 2020]],0)</f>
        <v>1</v>
      </c>
      <c r="Q408" s="17">
        <v>0</v>
      </c>
      <c r="R408" s="17">
        <v>0</v>
      </c>
      <c r="S408" s="17">
        <v>2000</v>
      </c>
      <c r="T408" s="17">
        <f>Ppto2021[[#This Row],[Requerido  2021]]-Ppto2021[[#This Row],[Estimado 31.12.20]]</f>
        <v>2000</v>
      </c>
      <c r="U408" s="16">
        <f>IFERROR(Ppto2021[[#This Row],[Diferencia vs Estimado]]/Ppto2021[[#This Row],[Estimado 31.12.20]],0)</f>
        <v>0</v>
      </c>
      <c r="V408" s="17">
        <v>2000</v>
      </c>
      <c r="W408" s="37">
        <f>Ppto2021[[#This Row],[Cifra Ajustada 2021]]-Ppto2021[[#This Row],[Estimado 31.12.20]]</f>
        <v>2000</v>
      </c>
      <c r="X408" s="19">
        <f>IFERROR(Ppto2021[[#This Row],[Diferencia vs Estimado2]]/Ppto2021[[#This Row],[Estimado 31.12.20]],0)</f>
        <v>0</v>
      </c>
      <c r="Y408" s="13" t="s">
        <v>375</v>
      </c>
    </row>
    <row r="409" spans="1:25" x14ac:dyDescent="0.2">
      <c r="A409" s="13" t="s">
        <v>648</v>
      </c>
      <c r="B409" s="14" t="str">
        <f>MID(Consolidado!$A409,1,1)</f>
        <v>1</v>
      </c>
      <c r="C409" s="14" t="str">
        <f>MID(Consolidado!$A409,3,1)</f>
        <v>1</v>
      </c>
      <c r="D409" s="14" t="str">
        <f>MID(Consolidado!$A409,5,2)</f>
        <v>05</v>
      </c>
      <c r="E409" s="14" t="str">
        <f>MID(Consolidado!$A409,8,1)</f>
        <v>1</v>
      </c>
      <c r="F409" s="14" t="str">
        <f>MID(Consolidado!$A409,10,4)</f>
        <v>PR02</v>
      </c>
      <c r="G409" s="14" t="str">
        <f>MID(Consolidado!$A409,15,2)</f>
        <v>94</v>
      </c>
      <c r="H409" s="14" t="str">
        <f>MID(Consolidado!$A409,18,1)</f>
        <v>2</v>
      </c>
      <c r="I409" s="66" t="str">
        <f>MID(Consolidado!$A409,18,4)</f>
        <v>2981</v>
      </c>
      <c r="J409" s="66" t="str">
        <f>MID(Consolidado!$A409,23,2)</f>
        <v>00</v>
      </c>
      <c r="K409" s="69" t="str">
        <f>VLOOKUP(Ppto2021[[#This Row],[Partida]],Cog,2,FALSE)</f>
        <v>Refacciones Y Accesorios Menores De Maquinaria Y Otros Equipos</v>
      </c>
      <c r="L409" s="15">
        <f>IFERROR(VLOOKUP(Consolidado!$A409,corte201031,3,FALSE),0)</f>
        <v>0</v>
      </c>
      <c r="M409" s="15">
        <f>IFERROR(VLOOKUP(Consolidado!$A409,corte201031,4,FALSE),0)</f>
        <v>0</v>
      </c>
      <c r="N409" s="15">
        <f>IFERROR(VLOOKUP(Consolidado!$A409,corte201031,4,FALSE)+VLOOKUP(Consolidado!$A409,corte201031,6,FALSE),0)</f>
        <v>0</v>
      </c>
      <c r="O409" s="15">
        <f>Ppto2021[[#This Row],[Modificado 2020]]-Ppto2021[[#This Row],[Estimado 31.12.20]]</f>
        <v>0</v>
      </c>
      <c r="P409" s="16">
        <f>IFERROR(Ppto2021[[#This Row],[Diferencia]]/Ppto2021[[#This Row],[Modificado 2020]],0)</f>
        <v>0</v>
      </c>
      <c r="Q409" s="17">
        <v>0</v>
      </c>
      <c r="R409" s="17">
        <v>0</v>
      </c>
      <c r="S409" s="17">
        <v>3000</v>
      </c>
      <c r="T409" s="17">
        <f>Ppto2021[[#This Row],[Requerido  2021]]-Ppto2021[[#This Row],[Estimado 31.12.20]]</f>
        <v>3000</v>
      </c>
      <c r="U409" s="16">
        <f>IFERROR(Ppto2021[[#This Row],[Diferencia vs Estimado]]/Ppto2021[[#This Row],[Estimado 31.12.20]],0)</f>
        <v>0</v>
      </c>
      <c r="V409" s="17">
        <v>3000</v>
      </c>
      <c r="W409" s="37">
        <f>Ppto2021[[#This Row],[Cifra Ajustada 2021]]-Ppto2021[[#This Row],[Estimado 31.12.20]]</f>
        <v>3000</v>
      </c>
      <c r="X409" s="19">
        <f>IFERROR(Ppto2021[[#This Row],[Diferencia vs Estimado2]]/Ppto2021[[#This Row],[Estimado 31.12.20]],0)</f>
        <v>0</v>
      </c>
      <c r="Y409" s="13" t="s">
        <v>519</v>
      </c>
    </row>
    <row r="410" spans="1:25" x14ac:dyDescent="0.2">
      <c r="A410" s="13" t="s">
        <v>649</v>
      </c>
      <c r="B410" s="14" t="str">
        <f>MID(Consolidado!$A410,1,1)</f>
        <v>1</v>
      </c>
      <c r="C410" s="14" t="str">
        <f>MID(Consolidado!$A410,3,1)</f>
        <v>1</v>
      </c>
      <c r="D410" s="14" t="str">
        <f>MID(Consolidado!$A410,5,2)</f>
        <v>05</v>
      </c>
      <c r="E410" s="14" t="str">
        <f>MID(Consolidado!$A410,8,1)</f>
        <v>1</v>
      </c>
      <c r="F410" s="14" t="str">
        <f>MID(Consolidado!$A410,10,4)</f>
        <v>PR02</v>
      </c>
      <c r="G410" s="14" t="str">
        <f>MID(Consolidado!$A410,15,2)</f>
        <v>94</v>
      </c>
      <c r="H410" s="14" t="str">
        <f>MID(Consolidado!$A410,18,1)</f>
        <v>3</v>
      </c>
      <c r="I410" s="66" t="str">
        <f>MID(Consolidado!$A410,18,4)</f>
        <v>3111</v>
      </c>
      <c r="J410" s="66" t="str">
        <f>MID(Consolidado!$A410,23,2)</f>
        <v>00</v>
      </c>
      <c r="K410" s="69" t="str">
        <f>VLOOKUP(Ppto2021[[#This Row],[Partida]],Cog,2,FALSE)</f>
        <v xml:space="preserve">Servicio De Energía Eléctrica </v>
      </c>
      <c r="L410" s="15">
        <f>IFERROR(VLOOKUP(Consolidado!$A410,corte201031,3,FALSE),0)</f>
        <v>579729</v>
      </c>
      <c r="M410" s="15">
        <f>IFERROR(VLOOKUP(Consolidado!$A410,corte201031,4,FALSE),0)</f>
        <v>428536</v>
      </c>
      <c r="N410" s="15">
        <f>IFERROR(VLOOKUP(Consolidado!$A410,corte201031,4,FALSE)+VLOOKUP(Consolidado!$A410,corte201031,6,FALSE),0)</f>
        <v>443536</v>
      </c>
      <c r="O410" s="15">
        <f>Ppto2021[[#This Row],[Modificado 2020]]-Ppto2021[[#This Row],[Estimado 31.12.20]]</f>
        <v>136193</v>
      </c>
      <c r="P410" s="16">
        <f>IFERROR(Ppto2021[[#This Row],[Diferencia]]/Ppto2021[[#This Row],[Modificado 2020]],0)</f>
        <v>0.2349252840551361</v>
      </c>
      <c r="Q410" s="17">
        <v>0</v>
      </c>
      <c r="R410" s="17">
        <v>0</v>
      </c>
      <c r="S410" s="17">
        <v>579729</v>
      </c>
      <c r="T410" s="17">
        <f>Ppto2021[[#This Row],[Requerido  2021]]-Ppto2021[[#This Row],[Estimado 31.12.20]]</f>
        <v>136193</v>
      </c>
      <c r="U410" s="16">
        <f>IFERROR(Ppto2021[[#This Row],[Diferencia vs Estimado]]/Ppto2021[[#This Row],[Estimado 31.12.20]],0)</f>
        <v>0.30706188449190147</v>
      </c>
      <c r="V410" s="17">
        <v>579729</v>
      </c>
      <c r="W410" s="37">
        <f>Ppto2021[[#This Row],[Cifra Ajustada 2021]]-Ppto2021[[#This Row],[Estimado 31.12.20]]</f>
        <v>136193</v>
      </c>
      <c r="X410" s="19">
        <f>IFERROR(Ppto2021[[#This Row],[Diferencia vs Estimado2]]/Ppto2021[[#This Row],[Estimado 31.12.20]],0)</f>
        <v>0.30706188449190147</v>
      </c>
      <c r="Y410" s="13" t="s">
        <v>3085</v>
      </c>
    </row>
    <row r="411" spans="1:25" x14ac:dyDescent="0.2">
      <c r="A411" s="13" t="s">
        <v>650</v>
      </c>
      <c r="B411" s="14" t="str">
        <f>MID(Consolidado!$A411,1,1)</f>
        <v>1</v>
      </c>
      <c r="C411" s="14" t="str">
        <f>MID(Consolidado!$A411,3,1)</f>
        <v>1</v>
      </c>
      <c r="D411" s="14" t="str">
        <f>MID(Consolidado!$A411,5,2)</f>
        <v>05</v>
      </c>
      <c r="E411" s="14" t="str">
        <f>MID(Consolidado!$A411,8,1)</f>
        <v>1</v>
      </c>
      <c r="F411" s="14" t="str">
        <f>MID(Consolidado!$A411,10,4)</f>
        <v>PR02</v>
      </c>
      <c r="G411" s="14" t="str">
        <f>MID(Consolidado!$A411,15,2)</f>
        <v>94</v>
      </c>
      <c r="H411" s="14" t="str">
        <f>MID(Consolidado!$A411,18,1)</f>
        <v>3</v>
      </c>
      <c r="I411" s="66" t="str">
        <f>MID(Consolidado!$A411,18,4)</f>
        <v>3131</v>
      </c>
      <c r="J411" s="66" t="str">
        <f>MID(Consolidado!$A411,23,2)</f>
        <v>00</v>
      </c>
      <c r="K411" s="69" t="str">
        <f>VLOOKUP(Ppto2021[[#This Row],[Partida]],Cog,2,FALSE)</f>
        <v>Servicio De Agua</v>
      </c>
      <c r="L411" s="15">
        <f>IFERROR(VLOOKUP(Consolidado!$A411,corte201031,3,FALSE),0)</f>
        <v>27212</v>
      </c>
      <c r="M411" s="15">
        <f>IFERROR(VLOOKUP(Consolidado!$A411,corte201031,4,FALSE),0)</f>
        <v>6557</v>
      </c>
      <c r="N411" s="15">
        <f>IFERROR(VLOOKUP(Consolidado!$A411,corte201031,4,FALSE)+VLOOKUP(Consolidado!$A411,corte201031,6,FALSE),0)</f>
        <v>8057</v>
      </c>
      <c r="O411" s="15">
        <f>Ppto2021[[#This Row],[Modificado 2020]]-Ppto2021[[#This Row],[Estimado 31.12.20]]</f>
        <v>19155</v>
      </c>
      <c r="P411" s="16">
        <f>IFERROR(Ppto2021[[#This Row],[Diferencia]]/Ppto2021[[#This Row],[Modificado 2020]],0)</f>
        <v>0.70391738938703519</v>
      </c>
      <c r="Q411" s="17">
        <v>0</v>
      </c>
      <c r="R411" s="17">
        <v>0</v>
      </c>
      <c r="S411" s="17">
        <v>0</v>
      </c>
      <c r="T411" s="17">
        <f>Ppto2021[[#This Row],[Requerido  2021]]-Ppto2021[[#This Row],[Estimado 31.12.20]]</f>
        <v>-8057</v>
      </c>
      <c r="U411" s="16">
        <f>IFERROR(Ppto2021[[#This Row],[Diferencia vs Estimado]]/Ppto2021[[#This Row],[Estimado 31.12.20]],0)</f>
        <v>-1</v>
      </c>
      <c r="V411" s="17">
        <v>0</v>
      </c>
      <c r="W411" s="37">
        <f>Ppto2021[[#This Row],[Cifra Ajustada 2021]]-Ppto2021[[#This Row],[Estimado 31.12.20]]</f>
        <v>-8057</v>
      </c>
      <c r="X411" s="19">
        <f>IFERROR(Ppto2021[[#This Row],[Diferencia vs Estimado2]]/Ppto2021[[#This Row],[Estimado 31.12.20]],0)</f>
        <v>-1</v>
      </c>
      <c r="Y411" s="13" t="s">
        <v>3085</v>
      </c>
    </row>
    <row r="412" spans="1:25" x14ac:dyDescent="0.2">
      <c r="A412" s="13" t="s">
        <v>651</v>
      </c>
      <c r="B412" s="14" t="str">
        <f>MID(Consolidado!$A412,1,1)</f>
        <v>1</v>
      </c>
      <c r="C412" s="14" t="str">
        <f>MID(Consolidado!$A412,3,1)</f>
        <v>1</v>
      </c>
      <c r="D412" s="14" t="str">
        <f>MID(Consolidado!$A412,5,2)</f>
        <v>05</v>
      </c>
      <c r="E412" s="14" t="str">
        <f>MID(Consolidado!$A412,8,1)</f>
        <v>1</v>
      </c>
      <c r="F412" s="14" t="str">
        <f>MID(Consolidado!$A412,10,4)</f>
        <v>PR02</v>
      </c>
      <c r="G412" s="14" t="str">
        <f>MID(Consolidado!$A412,15,2)</f>
        <v>94</v>
      </c>
      <c r="H412" s="14" t="str">
        <f>MID(Consolidado!$A412,18,1)</f>
        <v>3</v>
      </c>
      <c r="I412" s="66" t="str">
        <f>MID(Consolidado!$A412,18,4)</f>
        <v>3141</v>
      </c>
      <c r="J412" s="66" t="str">
        <f>MID(Consolidado!$A412,23,2)</f>
        <v>00</v>
      </c>
      <c r="K412" s="69" t="str">
        <f>VLOOKUP(Ppto2021[[#This Row],[Partida]],Cog,2,FALSE)</f>
        <v xml:space="preserve">Servicio Telefonico Tradicional </v>
      </c>
      <c r="L412" s="15">
        <f>IFERROR(VLOOKUP(Consolidado!$A412,corte201031,3,FALSE),0)</f>
        <v>0</v>
      </c>
      <c r="M412" s="15">
        <f>IFERROR(VLOOKUP(Consolidado!$A412,corte201031,4,FALSE),0)</f>
        <v>0</v>
      </c>
      <c r="N412" s="15">
        <f>IFERROR(VLOOKUP(Consolidado!$A412,corte201031,4,FALSE)+VLOOKUP(Consolidado!$A412,corte201031,6,FALSE),0)</f>
        <v>0</v>
      </c>
      <c r="O412" s="15">
        <f>Ppto2021[[#This Row],[Modificado 2020]]-Ppto2021[[#This Row],[Estimado 31.12.20]]</f>
        <v>0</v>
      </c>
      <c r="P412" s="16">
        <f>IFERROR(Ppto2021[[#This Row],[Diferencia]]/Ppto2021[[#This Row],[Modificado 2020]],0)</f>
        <v>0</v>
      </c>
      <c r="Q412" s="17">
        <v>0</v>
      </c>
      <c r="R412" s="17">
        <v>0</v>
      </c>
      <c r="S412" s="17">
        <v>0</v>
      </c>
      <c r="T412" s="17">
        <f>Ppto2021[[#This Row],[Requerido  2021]]-Ppto2021[[#This Row],[Estimado 31.12.20]]</f>
        <v>0</v>
      </c>
      <c r="U412" s="16">
        <f>IFERROR(Ppto2021[[#This Row],[Diferencia vs Estimado]]/Ppto2021[[#This Row],[Estimado 31.12.20]],0)</f>
        <v>0</v>
      </c>
      <c r="V412" s="17">
        <v>0</v>
      </c>
      <c r="W412" s="37">
        <f>Ppto2021[[#This Row],[Cifra Ajustada 2021]]-Ppto2021[[#This Row],[Estimado 31.12.20]]</f>
        <v>0</v>
      </c>
      <c r="X412" s="19">
        <f>IFERROR(Ppto2021[[#This Row],[Diferencia vs Estimado2]]/Ppto2021[[#This Row],[Estimado 31.12.20]],0)</f>
        <v>0</v>
      </c>
      <c r="Y412" s="13" t="s">
        <v>456</v>
      </c>
    </row>
    <row r="413" spans="1:25" x14ac:dyDescent="0.2">
      <c r="A413" s="13" t="s">
        <v>652</v>
      </c>
      <c r="B413" s="14" t="str">
        <f>MID(Consolidado!$A413,1,1)</f>
        <v>1</v>
      </c>
      <c r="C413" s="14" t="str">
        <f>MID(Consolidado!$A413,3,1)</f>
        <v>1</v>
      </c>
      <c r="D413" s="14" t="str">
        <f>MID(Consolidado!$A413,5,2)</f>
        <v>05</v>
      </c>
      <c r="E413" s="14" t="str">
        <f>MID(Consolidado!$A413,8,1)</f>
        <v>1</v>
      </c>
      <c r="F413" s="14" t="str">
        <f>MID(Consolidado!$A413,10,4)</f>
        <v>PR02</v>
      </c>
      <c r="G413" s="14" t="str">
        <f>MID(Consolidado!$A413,15,2)</f>
        <v>94</v>
      </c>
      <c r="H413" s="14" t="str">
        <f>MID(Consolidado!$A413,18,1)</f>
        <v>3</v>
      </c>
      <c r="I413" s="66" t="str">
        <f>MID(Consolidado!$A413,18,4)</f>
        <v>3363</v>
      </c>
      <c r="J413" s="66" t="str">
        <f>MID(Consolidado!$A413,23,2)</f>
        <v>00</v>
      </c>
      <c r="K413" s="69" t="str">
        <f>VLOOKUP(Ppto2021[[#This Row],[Partida]],Cog,2,FALSE)</f>
        <v>Servicios De Impresión De Material Informativo Derivado De La Operación Y Administración</v>
      </c>
      <c r="L413" s="15">
        <f>IFERROR(VLOOKUP(Consolidado!$A413,corte201031,3,FALSE),0)</f>
        <v>0</v>
      </c>
      <c r="M413" s="15">
        <f>IFERROR(VLOOKUP(Consolidado!$A413,corte201031,4,FALSE),0)</f>
        <v>0</v>
      </c>
      <c r="N413" s="15">
        <f>IFERROR(VLOOKUP(Consolidado!$A413,corte201031,4,FALSE)+VLOOKUP(Consolidado!$A413,corte201031,6,FALSE),0)</f>
        <v>0</v>
      </c>
      <c r="O413" s="15">
        <f>Ppto2021[[#This Row],[Modificado 2020]]-Ppto2021[[#This Row],[Estimado 31.12.20]]</f>
        <v>0</v>
      </c>
      <c r="P413" s="16">
        <f>IFERROR(Ppto2021[[#This Row],[Diferencia]]/Ppto2021[[#This Row],[Modificado 2020]],0)</f>
        <v>0</v>
      </c>
      <c r="Q413" s="17">
        <v>0</v>
      </c>
      <c r="R413" s="17">
        <v>0</v>
      </c>
      <c r="S413" s="17">
        <v>5000</v>
      </c>
      <c r="T413" s="17">
        <f>Ppto2021[[#This Row],[Requerido  2021]]-Ppto2021[[#This Row],[Estimado 31.12.20]]</f>
        <v>5000</v>
      </c>
      <c r="U413" s="16">
        <f>IFERROR(Ppto2021[[#This Row],[Diferencia vs Estimado]]/Ppto2021[[#This Row],[Estimado 31.12.20]],0)</f>
        <v>0</v>
      </c>
      <c r="V413" s="17">
        <v>2500</v>
      </c>
      <c r="W413" s="37">
        <f>Ppto2021[[#This Row],[Cifra Ajustada 2021]]-Ppto2021[[#This Row],[Estimado 31.12.20]]</f>
        <v>2500</v>
      </c>
      <c r="X413" s="19">
        <f>IFERROR(Ppto2021[[#This Row],[Diferencia vs Estimado2]]/Ppto2021[[#This Row],[Estimado 31.12.20]],0)</f>
        <v>0</v>
      </c>
      <c r="Y413" s="13" t="s">
        <v>653</v>
      </c>
    </row>
    <row r="414" spans="1:25" x14ac:dyDescent="0.2">
      <c r="A414" s="13" t="s">
        <v>2101</v>
      </c>
      <c r="B414" s="20" t="str">
        <f>MID(Consolidado!$A414,1,1)</f>
        <v>1</v>
      </c>
      <c r="C414" s="20" t="str">
        <f>MID(Consolidado!$A414,3,1)</f>
        <v>1</v>
      </c>
      <c r="D414" s="20" t="str">
        <f>MID(Consolidado!$A414,5,2)</f>
        <v>05</v>
      </c>
      <c r="E414" s="20" t="str">
        <f>MID(Consolidado!$A414,8,1)</f>
        <v>1</v>
      </c>
      <c r="F414" s="20" t="str">
        <f>MID(Consolidado!$A414,10,4)</f>
        <v>PR02</v>
      </c>
      <c r="G414" s="20" t="str">
        <f>MID(Consolidado!$A414,15,2)</f>
        <v>94</v>
      </c>
      <c r="H414" s="20" t="str">
        <f>MID(Consolidado!$A414,18,1)</f>
        <v>3</v>
      </c>
      <c r="I414" s="66" t="str">
        <f>MID(Consolidado!$A414,18,4)</f>
        <v>3381</v>
      </c>
      <c r="J414" s="66" t="str">
        <f>MID(Consolidado!$A414,23,2)</f>
        <v>00</v>
      </c>
      <c r="K414" s="69" t="str">
        <f>VLOOKUP(Ppto2021[[#This Row],[Partida]],Cog,2,FALSE)</f>
        <v xml:space="preserve">Servicios De Vigilancia </v>
      </c>
      <c r="L414" s="15">
        <f>IFERROR(VLOOKUP(Consolidado!$A414,corte201031,3,FALSE),0)</f>
        <v>4</v>
      </c>
      <c r="M414" s="15">
        <f>IFERROR(VLOOKUP(Consolidado!$A414,corte201031,4,FALSE),0)</f>
        <v>0</v>
      </c>
      <c r="N414" s="15">
        <f>IFERROR(VLOOKUP(Consolidado!$A414,corte201031,4,FALSE)+VLOOKUP(Consolidado!$A414,corte201031,6,FALSE),0)</f>
        <v>0</v>
      </c>
      <c r="O414" s="15">
        <f>Ppto2021[[#This Row],[Modificado 2020]]-Ppto2021[[#This Row],[Estimado 31.12.20]]</f>
        <v>4</v>
      </c>
      <c r="P414" s="16">
        <f>IFERROR(Ppto2021[[#This Row],[Diferencia]]/Ppto2021[[#This Row],[Modificado 2020]],0)</f>
        <v>1</v>
      </c>
      <c r="Q414" s="17">
        <v>0</v>
      </c>
      <c r="R414" s="17">
        <v>0</v>
      </c>
      <c r="S414" s="17">
        <v>0</v>
      </c>
      <c r="T414" s="17">
        <f>Ppto2021[[#This Row],[Requerido  2021]]-Ppto2021[[#This Row],[Estimado 31.12.20]]</f>
        <v>0</v>
      </c>
      <c r="U414" s="16">
        <f>IFERROR(Ppto2021[[#This Row],[Diferencia vs Estimado]]/Ppto2021[[#This Row],[Estimado 31.12.20]],0)</f>
        <v>0</v>
      </c>
      <c r="V414" s="17">
        <v>0</v>
      </c>
      <c r="W414" s="37">
        <f>Ppto2021[[#This Row],[Cifra Ajustada 2021]]-Ppto2021[[#This Row],[Estimado 31.12.20]]</f>
        <v>0</v>
      </c>
      <c r="X414" s="19">
        <f>IFERROR(Ppto2021[[#This Row],[Diferencia vs Estimado2]]/Ppto2021[[#This Row],[Estimado 31.12.20]],0)</f>
        <v>0</v>
      </c>
      <c r="Y414" s="13" t="s">
        <v>3085</v>
      </c>
    </row>
    <row r="415" spans="1:25" x14ac:dyDescent="0.2">
      <c r="A415" s="13" t="s">
        <v>654</v>
      </c>
      <c r="B415" s="14" t="str">
        <f>MID(Consolidado!$A415,1,1)</f>
        <v>1</v>
      </c>
      <c r="C415" s="14" t="str">
        <f>MID(Consolidado!$A415,3,1)</f>
        <v>1</v>
      </c>
      <c r="D415" s="14" t="str">
        <f>MID(Consolidado!$A415,5,2)</f>
        <v>05</v>
      </c>
      <c r="E415" s="14" t="str">
        <f>MID(Consolidado!$A415,8,1)</f>
        <v>1</v>
      </c>
      <c r="F415" s="14" t="str">
        <f>MID(Consolidado!$A415,10,4)</f>
        <v>PR02</v>
      </c>
      <c r="G415" s="14" t="str">
        <f>MID(Consolidado!$A415,15,2)</f>
        <v>94</v>
      </c>
      <c r="H415" s="14" t="str">
        <f>MID(Consolidado!$A415,18,1)</f>
        <v>3</v>
      </c>
      <c r="I415" s="66" t="str">
        <f>MID(Consolidado!$A415,18,4)</f>
        <v>3451</v>
      </c>
      <c r="J415" s="66" t="str">
        <f>MID(Consolidado!$A415,23,2)</f>
        <v>00</v>
      </c>
      <c r="K415" s="69" t="str">
        <f>VLOOKUP(Ppto2021[[#This Row],[Partida]],Cog,2,FALSE)</f>
        <v xml:space="preserve">Seguros De Bienes Patrimoniales </v>
      </c>
      <c r="L415" s="15">
        <f>IFERROR(VLOOKUP(Consolidado!$A415,corte201031,3,FALSE),0)</f>
        <v>147790.19</v>
      </c>
      <c r="M415" s="15">
        <f>IFERROR(VLOOKUP(Consolidado!$A415,corte201031,4,FALSE),0)</f>
        <v>147790.19</v>
      </c>
      <c r="N415" s="15">
        <f>IFERROR(VLOOKUP(Consolidado!$A415,corte201031,4,FALSE)+VLOOKUP(Consolidado!$A415,corte201031,6,FALSE),0)</f>
        <v>147790.19</v>
      </c>
      <c r="O415" s="15">
        <f>Ppto2021[[#This Row],[Modificado 2020]]-Ppto2021[[#This Row],[Estimado 31.12.20]]</f>
        <v>0</v>
      </c>
      <c r="P415" s="16">
        <f>IFERROR(Ppto2021[[#This Row],[Diferencia]]/Ppto2021[[#This Row],[Modificado 2020]],0)</f>
        <v>0</v>
      </c>
      <c r="Q415" s="17">
        <v>0</v>
      </c>
      <c r="R415" s="17">
        <v>0</v>
      </c>
      <c r="S415" s="17">
        <v>153702</v>
      </c>
      <c r="T415" s="17">
        <f>Ppto2021[[#This Row],[Requerido  2021]]-Ppto2021[[#This Row],[Estimado 31.12.20]]</f>
        <v>5911.8099999999977</v>
      </c>
      <c r="U415" s="16">
        <f>IFERROR(Ppto2021[[#This Row],[Diferencia vs Estimado]]/Ppto2021[[#This Row],[Estimado 31.12.20]],0)</f>
        <v>4.0001369509031673E-2</v>
      </c>
      <c r="V415" s="17">
        <v>153702</v>
      </c>
      <c r="W415" s="37">
        <f>Ppto2021[[#This Row],[Cifra Ajustada 2021]]-Ppto2021[[#This Row],[Estimado 31.12.20]]</f>
        <v>5911.8099999999977</v>
      </c>
      <c r="X415" s="19">
        <f>IFERROR(Ppto2021[[#This Row],[Diferencia vs Estimado2]]/Ppto2021[[#This Row],[Estimado 31.12.20]],0)</f>
        <v>4.0001369509031673E-2</v>
      </c>
      <c r="Y415" s="13" t="s">
        <v>298</v>
      </c>
    </row>
    <row r="416" spans="1:25" x14ac:dyDescent="0.2">
      <c r="A416" s="13" t="s">
        <v>655</v>
      </c>
      <c r="B416" s="14" t="str">
        <f>MID(Consolidado!$A416,1,1)</f>
        <v>1</v>
      </c>
      <c r="C416" s="14" t="str">
        <f>MID(Consolidado!$A416,3,1)</f>
        <v>1</v>
      </c>
      <c r="D416" s="14" t="str">
        <f>MID(Consolidado!$A416,5,2)</f>
        <v>05</v>
      </c>
      <c r="E416" s="14" t="str">
        <f>MID(Consolidado!$A416,8,1)</f>
        <v>1</v>
      </c>
      <c r="F416" s="14" t="str">
        <f>MID(Consolidado!$A416,10,4)</f>
        <v>PR02</v>
      </c>
      <c r="G416" s="14" t="str">
        <f>MID(Consolidado!$A416,15,2)</f>
        <v>94</v>
      </c>
      <c r="H416" s="14" t="str">
        <f>MID(Consolidado!$A416,18,1)</f>
        <v>3</v>
      </c>
      <c r="I416" s="66" t="str">
        <f>MID(Consolidado!$A416,18,4)</f>
        <v>3512</v>
      </c>
      <c r="J416" s="66" t="str">
        <f>MID(Consolidado!$A416,23,2)</f>
        <v>00</v>
      </c>
      <c r="K416" s="69" t="str">
        <f>VLOOKUP(Ppto2021[[#This Row],[Partida]],Cog,2,FALSE)</f>
        <v>Mantenimiento Y Conservacion Menor De Inmuebles Para La Prestacion De Servicios Publicos</v>
      </c>
      <c r="L416" s="15">
        <f>IFERROR(VLOOKUP(Consolidado!$A416,corte201031,3,FALSE),0)</f>
        <v>0</v>
      </c>
      <c r="M416" s="15">
        <f>IFERROR(VLOOKUP(Consolidado!$A416,corte201031,4,FALSE),0)</f>
        <v>0</v>
      </c>
      <c r="N416" s="15">
        <f>IFERROR(VLOOKUP(Consolidado!$A416,corte201031,4,FALSE)+VLOOKUP(Consolidado!$A416,corte201031,6,FALSE),0)</f>
        <v>0</v>
      </c>
      <c r="O416" s="15">
        <f>Ppto2021[[#This Row],[Modificado 2020]]-Ppto2021[[#This Row],[Estimado 31.12.20]]</f>
        <v>0</v>
      </c>
      <c r="P416" s="16">
        <f>IFERROR(Ppto2021[[#This Row],[Diferencia]]/Ppto2021[[#This Row],[Modificado 2020]],0)</f>
        <v>0</v>
      </c>
      <c r="Q416" s="17">
        <v>0</v>
      </c>
      <c r="R416" s="17">
        <v>0</v>
      </c>
      <c r="S416" s="17">
        <v>400000</v>
      </c>
      <c r="T416" s="17">
        <f>Ppto2021[[#This Row],[Requerido  2021]]-Ppto2021[[#This Row],[Estimado 31.12.20]]</f>
        <v>400000</v>
      </c>
      <c r="U416" s="16">
        <f>IFERROR(Ppto2021[[#This Row],[Diferencia vs Estimado]]/Ppto2021[[#This Row],[Estimado 31.12.20]],0)</f>
        <v>0</v>
      </c>
      <c r="V416" s="17">
        <v>0</v>
      </c>
      <c r="W416" s="37">
        <f>Ppto2021[[#This Row],[Cifra Ajustada 2021]]-Ppto2021[[#This Row],[Estimado 31.12.20]]</f>
        <v>0</v>
      </c>
      <c r="X416" s="19">
        <f>IFERROR(Ppto2021[[#This Row],[Diferencia vs Estimado2]]/Ppto2021[[#This Row],[Estimado 31.12.20]],0)</f>
        <v>0</v>
      </c>
      <c r="Y416" s="13" t="s">
        <v>610</v>
      </c>
    </row>
    <row r="417" spans="1:25" x14ac:dyDescent="0.2">
      <c r="A417" s="13" t="s">
        <v>656</v>
      </c>
      <c r="B417" s="14" t="str">
        <f>MID(Consolidado!$A417,1,1)</f>
        <v>1</v>
      </c>
      <c r="C417" s="14" t="str">
        <f>MID(Consolidado!$A417,3,1)</f>
        <v>1</v>
      </c>
      <c r="D417" s="14" t="str">
        <f>MID(Consolidado!$A417,5,2)</f>
        <v>05</v>
      </c>
      <c r="E417" s="14" t="str">
        <f>MID(Consolidado!$A417,8,1)</f>
        <v>1</v>
      </c>
      <c r="F417" s="14" t="str">
        <f>MID(Consolidado!$A417,10,4)</f>
        <v>PR02</v>
      </c>
      <c r="G417" s="14" t="str">
        <f>MID(Consolidado!$A417,15,2)</f>
        <v>94</v>
      </c>
      <c r="H417" s="14" t="str">
        <f>MID(Consolidado!$A417,18,1)</f>
        <v>3</v>
      </c>
      <c r="I417" s="66" t="str">
        <f>MID(Consolidado!$A417,18,4)</f>
        <v>3521</v>
      </c>
      <c r="J417" s="66" t="str">
        <f>MID(Consolidado!$A417,23,2)</f>
        <v>00</v>
      </c>
      <c r="K417" s="69" t="str">
        <f>VLOOKUP(Ppto2021[[#This Row],[Partida]],Cog,2,FALSE)</f>
        <v>Mantenimiento Y Conservacion De Mobiliario Y Equipo De Administración, Educacional Y Recreativo</v>
      </c>
      <c r="L417" s="15">
        <f>IFERROR(VLOOKUP(Consolidado!$A417,corte201031,3,FALSE),0)</f>
        <v>0</v>
      </c>
      <c r="M417" s="15">
        <f>IFERROR(VLOOKUP(Consolidado!$A417,corte201031,4,FALSE),0)</f>
        <v>0</v>
      </c>
      <c r="N417" s="15">
        <f>IFERROR(VLOOKUP(Consolidado!$A417,corte201031,4,FALSE)+VLOOKUP(Consolidado!$A417,corte201031,6,FALSE),0)</f>
        <v>0</v>
      </c>
      <c r="O417" s="15">
        <f>Ppto2021[[#This Row],[Modificado 2020]]-Ppto2021[[#This Row],[Estimado 31.12.20]]</f>
        <v>0</v>
      </c>
      <c r="P417" s="16">
        <f>IFERROR(Ppto2021[[#This Row],[Diferencia]]/Ppto2021[[#This Row],[Modificado 2020]],0)</f>
        <v>0</v>
      </c>
      <c r="Q417" s="17">
        <v>0</v>
      </c>
      <c r="R417" s="17">
        <v>0</v>
      </c>
      <c r="S417" s="17">
        <v>2000</v>
      </c>
      <c r="T417" s="17">
        <f>Ppto2021[[#This Row],[Requerido  2021]]-Ppto2021[[#This Row],[Estimado 31.12.20]]</f>
        <v>2000</v>
      </c>
      <c r="U417" s="16">
        <f>IFERROR(Ppto2021[[#This Row],[Diferencia vs Estimado]]/Ppto2021[[#This Row],[Estimado 31.12.20]],0)</f>
        <v>0</v>
      </c>
      <c r="V417" s="17">
        <v>2000</v>
      </c>
      <c r="W417" s="37">
        <f>Ppto2021[[#This Row],[Cifra Ajustada 2021]]-Ppto2021[[#This Row],[Estimado 31.12.20]]</f>
        <v>2000</v>
      </c>
      <c r="X417" s="19">
        <f>IFERROR(Ppto2021[[#This Row],[Diferencia vs Estimado2]]/Ppto2021[[#This Row],[Estimado 31.12.20]],0)</f>
        <v>0</v>
      </c>
      <c r="Y417" s="13" t="s">
        <v>3086</v>
      </c>
    </row>
    <row r="418" spans="1:25" x14ac:dyDescent="0.2">
      <c r="A418" s="13" t="s">
        <v>2102</v>
      </c>
      <c r="B418" s="20" t="str">
        <f>MID(Consolidado!$A418,1,1)</f>
        <v>1</v>
      </c>
      <c r="C418" s="20" t="str">
        <f>MID(Consolidado!$A418,3,1)</f>
        <v>1</v>
      </c>
      <c r="D418" s="20" t="str">
        <f>MID(Consolidado!$A418,5,2)</f>
        <v>05</v>
      </c>
      <c r="E418" s="20" t="str">
        <f>MID(Consolidado!$A418,8,1)</f>
        <v>1</v>
      </c>
      <c r="F418" s="20" t="str">
        <f>MID(Consolidado!$A418,10,4)</f>
        <v>PR02</v>
      </c>
      <c r="G418" s="20" t="str">
        <f>MID(Consolidado!$A418,15,2)</f>
        <v>94</v>
      </c>
      <c r="H418" s="20" t="str">
        <f>MID(Consolidado!$A418,18,1)</f>
        <v>3</v>
      </c>
      <c r="I418" s="66" t="str">
        <f>MID(Consolidado!$A418,18,4)</f>
        <v>3571</v>
      </c>
      <c r="J418" s="66" t="str">
        <f>MID(Consolidado!$A418,23,2)</f>
        <v>00</v>
      </c>
      <c r="K418" s="69" t="str">
        <f>VLOOKUP(Ppto2021[[#This Row],[Partida]],Cog,2,FALSE)</f>
        <v xml:space="preserve">Instalacion, Reparación Y Mantenimiento De Maquinaria Y Otros Equipos </v>
      </c>
      <c r="L418" s="15">
        <f>IFERROR(VLOOKUP(Consolidado!$A418,corte201031,3,FALSE),0)</f>
        <v>1</v>
      </c>
      <c r="M418" s="15">
        <f>IFERROR(VLOOKUP(Consolidado!$A418,corte201031,4,FALSE),0)</f>
        <v>0</v>
      </c>
      <c r="N418" s="15">
        <f>IFERROR(VLOOKUP(Consolidado!$A418,corte201031,4,FALSE)+VLOOKUP(Consolidado!$A418,corte201031,6,FALSE),0)</f>
        <v>0</v>
      </c>
      <c r="O418" s="15">
        <f>Ppto2021[[#This Row],[Modificado 2020]]-Ppto2021[[#This Row],[Estimado 31.12.20]]</f>
        <v>1</v>
      </c>
      <c r="P418" s="16">
        <f>IFERROR(Ppto2021[[#This Row],[Diferencia]]/Ppto2021[[#This Row],[Modificado 2020]],0)</f>
        <v>1</v>
      </c>
      <c r="Q418" s="17">
        <v>0</v>
      </c>
      <c r="R418" s="17">
        <v>0</v>
      </c>
      <c r="S418" s="17">
        <v>0</v>
      </c>
      <c r="T418" s="17">
        <f>Ppto2021[[#This Row],[Requerido  2021]]-Ppto2021[[#This Row],[Estimado 31.12.20]]</f>
        <v>0</v>
      </c>
      <c r="U418" s="16">
        <f>IFERROR(Ppto2021[[#This Row],[Diferencia vs Estimado]]/Ppto2021[[#This Row],[Estimado 31.12.20]],0)</f>
        <v>0</v>
      </c>
      <c r="V418" s="17">
        <v>0</v>
      </c>
      <c r="W418" s="37">
        <f>Ppto2021[[#This Row],[Cifra Ajustada 2021]]-Ppto2021[[#This Row],[Estimado 31.12.20]]</f>
        <v>0</v>
      </c>
      <c r="X418" s="19">
        <f>IFERROR(Ppto2021[[#This Row],[Diferencia vs Estimado2]]/Ppto2021[[#This Row],[Estimado 31.12.20]],0)</f>
        <v>0</v>
      </c>
      <c r="Y418" s="13" t="s">
        <v>3085</v>
      </c>
    </row>
    <row r="419" spans="1:25" x14ac:dyDescent="0.2">
      <c r="A419" s="13" t="s">
        <v>2103</v>
      </c>
      <c r="B419" s="20" t="str">
        <f>MID(Consolidado!$A419,1,1)</f>
        <v>1</v>
      </c>
      <c r="C419" s="20" t="str">
        <f>MID(Consolidado!$A419,3,1)</f>
        <v>1</v>
      </c>
      <c r="D419" s="20" t="str">
        <f>MID(Consolidado!$A419,5,2)</f>
        <v>05</v>
      </c>
      <c r="E419" s="20" t="str">
        <f>MID(Consolidado!$A419,8,1)</f>
        <v>1</v>
      </c>
      <c r="F419" s="20" t="str">
        <f>MID(Consolidado!$A419,10,4)</f>
        <v>PR02</v>
      </c>
      <c r="G419" s="20" t="str">
        <f>MID(Consolidado!$A419,15,2)</f>
        <v>94</v>
      </c>
      <c r="H419" s="20" t="str">
        <f>MID(Consolidado!$A419,18,1)</f>
        <v>3</v>
      </c>
      <c r="I419" s="66" t="str">
        <f>MID(Consolidado!$A419,18,4)</f>
        <v>3581</v>
      </c>
      <c r="J419" s="66" t="str">
        <f>MID(Consolidado!$A419,23,2)</f>
        <v>00</v>
      </c>
      <c r="K419" s="69" t="str">
        <f>VLOOKUP(Ppto2021[[#This Row],[Partida]],Cog,2,FALSE)</f>
        <v xml:space="preserve">Servicios De Limpieza Y Manejo De Desechos </v>
      </c>
      <c r="L419" s="15">
        <f>IFERROR(VLOOKUP(Consolidado!$A419,corte201031,3,FALSE),0)</f>
        <v>1</v>
      </c>
      <c r="M419" s="15">
        <f>IFERROR(VLOOKUP(Consolidado!$A419,corte201031,4,FALSE),0)</f>
        <v>0</v>
      </c>
      <c r="N419" s="15">
        <f>IFERROR(VLOOKUP(Consolidado!$A419,corte201031,4,FALSE)+VLOOKUP(Consolidado!$A419,corte201031,6,FALSE),0)</f>
        <v>0</v>
      </c>
      <c r="O419" s="15">
        <f>Ppto2021[[#This Row],[Modificado 2020]]-Ppto2021[[#This Row],[Estimado 31.12.20]]</f>
        <v>1</v>
      </c>
      <c r="P419" s="16">
        <f>IFERROR(Ppto2021[[#This Row],[Diferencia]]/Ppto2021[[#This Row],[Modificado 2020]],0)</f>
        <v>1</v>
      </c>
      <c r="Q419" s="17">
        <v>0</v>
      </c>
      <c r="R419" s="17">
        <v>0</v>
      </c>
      <c r="S419" s="17">
        <v>0</v>
      </c>
      <c r="T419" s="17">
        <f>Ppto2021[[#This Row],[Requerido  2021]]-Ppto2021[[#This Row],[Estimado 31.12.20]]</f>
        <v>0</v>
      </c>
      <c r="U419" s="16">
        <f>IFERROR(Ppto2021[[#This Row],[Diferencia vs Estimado]]/Ppto2021[[#This Row],[Estimado 31.12.20]],0)</f>
        <v>0</v>
      </c>
      <c r="V419" s="17">
        <v>0</v>
      </c>
      <c r="W419" s="37">
        <f>Ppto2021[[#This Row],[Cifra Ajustada 2021]]-Ppto2021[[#This Row],[Estimado 31.12.20]]</f>
        <v>0</v>
      </c>
      <c r="X419" s="19">
        <f>IFERROR(Ppto2021[[#This Row],[Diferencia vs Estimado2]]/Ppto2021[[#This Row],[Estimado 31.12.20]],0)</f>
        <v>0</v>
      </c>
      <c r="Y419" s="13" t="s">
        <v>3085</v>
      </c>
    </row>
    <row r="420" spans="1:25" x14ac:dyDescent="0.2">
      <c r="A420" s="13" t="s">
        <v>2104</v>
      </c>
      <c r="B420" s="20" t="str">
        <f>MID(Consolidado!$A420,1,1)</f>
        <v>1</v>
      </c>
      <c r="C420" s="20" t="str">
        <f>MID(Consolidado!$A420,3,1)</f>
        <v>1</v>
      </c>
      <c r="D420" s="20" t="str">
        <f>MID(Consolidado!$A420,5,2)</f>
        <v>05</v>
      </c>
      <c r="E420" s="20" t="str">
        <f>MID(Consolidado!$A420,8,1)</f>
        <v>1</v>
      </c>
      <c r="F420" s="20" t="str">
        <f>MID(Consolidado!$A420,10,4)</f>
        <v>PR02</v>
      </c>
      <c r="G420" s="20" t="str">
        <f>MID(Consolidado!$A420,15,2)</f>
        <v>94</v>
      </c>
      <c r="H420" s="20" t="str">
        <f>MID(Consolidado!$A420,18,1)</f>
        <v>3</v>
      </c>
      <c r="I420" s="66" t="str">
        <f>MID(Consolidado!$A420,18,4)</f>
        <v>3591</v>
      </c>
      <c r="J420" s="66" t="str">
        <f>MID(Consolidado!$A420,23,2)</f>
        <v>00</v>
      </c>
      <c r="K420" s="69" t="str">
        <f>VLOOKUP(Ppto2021[[#This Row],[Partida]],Cog,2,FALSE)</f>
        <v xml:space="preserve">Servicios De Jardinería Y Fumigación </v>
      </c>
      <c r="L420" s="15">
        <f>IFERROR(VLOOKUP(Consolidado!$A420,corte201031,3,FALSE),0)</f>
        <v>0</v>
      </c>
      <c r="M420" s="15">
        <f>IFERROR(VLOOKUP(Consolidado!$A420,corte201031,4,FALSE),0)</f>
        <v>0</v>
      </c>
      <c r="N420" s="15">
        <f>IFERROR(VLOOKUP(Consolidado!$A420,corte201031,4,FALSE)+VLOOKUP(Consolidado!$A420,corte201031,6,FALSE),0)</f>
        <v>0</v>
      </c>
      <c r="O420" s="15">
        <f>Ppto2021[[#This Row],[Modificado 2020]]-Ppto2021[[#This Row],[Estimado 31.12.20]]</f>
        <v>0</v>
      </c>
      <c r="P420" s="16">
        <f>IFERROR(Ppto2021[[#This Row],[Diferencia]]/Ppto2021[[#This Row],[Modificado 2020]],0)</f>
        <v>0</v>
      </c>
      <c r="Q420" s="17">
        <v>0</v>
      </c>
      <c r="R420" s="17">
        <v>0</v>
      </c>
      <c r="S420" s="17">
        <v>0</v>
      </c>
      <c r="T420" s="17">
        <f>Ppto2021[[#This Row],[Requerido  2021]]-Ppto2021[[#This Row],[Estimado 31.12.20]]</f>
        <v>0</v>
      </c>
      <c r="U420" s="16">
        <f>IFERROR(Ppto2021[[#This Row],[Diferencia vs Estimado]]/Ppto2021[[#This Row],[Estimado 31.12.20]],0)</f>
        <v>0</v>
      </c>
      <c r="V420" s="17">
        <v>0</v>
      </c>
      <c r="W420" s="37">
        <f>Ppto2021[[#This Row],[Cifra Ajustada 2021]]-Ppto2021[[#This Row],[Estimado 31.12.20]]</f>
        <v>0</v>
      </c>
      <c r="X420" s="19">
        <f>IFERROR(Ppto2021[[#This Row],[Diferencia vs Estimado2]]/Ppto2021[[#This Row],[Estimado 31.12.20]],0)</f>
        <v>0</v>
      </c>
      <c r="Y420" s="13" t="s">
        <v>3085</v>
      </c>
    </row>
    <row r="421" spans="1:25" x14ac:dyDescent="0.2">
      <c r="A421" s="13" t="s">
        <v>657</v>
      </c>
      <c r="B421" s="14" t="str">
        <f>MID(Consolidado!$A421,1,1)</f>
        <v>1</v>
      </c>
      <c r="C421" s="14" t="str">
        <f>MID(Consolidado!$A421,3,1)</f>
        <v>1</v>
      </c>
      <c r="D421" s="14" t="str">
        <f>MID(Consolidado!$A421,5,2)</f>
        <v>05</v>
      </c>
      <c r="E421" s="14" t="str">
        <f>MID(Consolidado!$A421,8,1)</f>
        <v>1</v>
      </c>
      <c r="F421" s="14" t="str">
        <f>MID(Consolidado!$A421,10,4)</f>
        <v>PR02</v>
      </c>
      <c r="G421" s="14" t="str">
        <f>MID(Consolidado!$A421,15,2)</f>
        <v>94</v>
      </c>
      <c r="H421" s="14" t="str">
        <f>MID(Consolidado!$A421,18,1)</f>
        <v>3</v>
      </c>
      <c r="I421" s="66" t="str">
        <f>MID(Consolidado!$A421,18,4)</f>
        <v>3921</v>
      </c>
      <c r="J421" s="66" t="str">
        <f>MID(Consolidado!$A421,23,2)</f>
        <v>00</v>
      </c>
      <c r="K421" s="69" t="str">
        <f>VLOOKUP(Ppto2021[[#This Row],[Partida]],Cog,2,FALSE)</f>
        <v xml:space="preserve">Otros Impuestos Y Derechos </v>
      </c>
      <c r="L421" s="15">
        <f>IFERROR(VLOOKUP(Consolidado!$A421,corte201031,3,FALSE),0)</f>
        <v>0</v>
      </c>
      <c r="M421" s="15">
        <f>IFERROR(VLOOKUP(Consolidado!$A421,corte201031,4,FALSE),0)</f>
        <v>0</v>
      </c>
      <c r="N421" s="15">
        <f>IFERROR(VLOOKUP(Consolidado!$A421,corte201031,4,FALSE)+VLOOKUP(Consolidado!$A421,corte201031,6,FALSE),0)</f>
        <v>0</v>
      </c>
      <c r="O421" s="15">
        <f>Ppto2021[[#This Row],[Modificado 2020]]-Ppto2021[[#This Row],[Estimado 31.12.20]]</f>
        <v>0</v>
      </c>
      <c r="P421" s="16">
        <f>IFERROR(Ppto2021[[#This Row],[Diferencia]]/Ppto2021[[#This Row],[Modificado 2020]],0)</f>
        <v>0</v>
      </c>
      <c r="Q421" s="17">
        <v>0</v>
      </c>
      <c r="R421" s="17">
        <v>0</v>
      </c>
      <c r="S421" s="17">
        <v>2000</v>
      </c>
      <c r="T421" s="17">
        <f>Ppto2021[[#This Row],[Requerido  2021]]-Ppto2021[[#This Row],[Estimado 31.12.20]]</f>
        <v>2000</v>
      </c>
      <c r="U421" s="16">
        <f>IFERROR(Ppto2021[[#This Row],[Diferencia vs Estimado]]/Ppto2021[[#This Row],[Estimado 31.12.20]],0)</f>
        <v>0</v>
      </c>
      <c r="V421" s="17">
        <v>2000</v>
      </c>
      <c r="W421" s="37">
        <f>Ppto2021[[#This Row],[Cifra Ajustada 2021]]-Ppto2021[[#This Row],[Estimado 31.12.20]]</f>
        <v>2000</v>
      </c>
      <c r="X421" s="19">
        <f>IFERROR(Ppto2021[[#This Row],[Diferencia vs Estimado2]]/Ppto2021[[#This Row],[Estimado 31.12.20]],0)</f>
        <v>0</v>
      </c>
      <c r="Y421" s="13" t="s">
        <v>625</v>
      </c>
    </row>
    <row r="422" spans="1:25" x14ac:dyDescent="0.2">
      <c r="A422" s="13" t="s">
        <v>658</v>
      </c>
      <c r="B422" s="14" t="str">
        <f>MID(Consolidado!$A422,1,1)</f>
        <v>1</v>
      </c>
      <c r="C422" s="14" t="str">
        <f>MID(Consolidado!$A422,3,1)</f>
        <v>1</v>
      </c>
      <c r="D422" s="14" t="str">
        <f>MID(Consolidado!$A422,5,2)</f>
        <v>05</v>
      </c>
      <c r="E422" s="14" t="str">
        <f>MID(Consolidado!$A422,8,1)</f>
        <v>1</v>
      </c>
      <c r="F422" s="14" t="str">
        <f>MID(Consolidado!$A422,10,4)</f>
        <v>PR02</v>
      </c>
      <c r="G422" s="14" t="str">
        <f>MID(Consolidado!$A422,15,2)</f>
        <v>94</v>
      </c>
      <c r="H422" s="14" t="str">
        <f>MID(Consolidado!$A422,18,1)</f>
        <v>3</v>
      </c>
      <c r="I422" s="66" t="str">
        <f>MID(Consolidado!$A422,18,4)</f>
        <v>3951</v>
      </c>
      <c r="J422" s="66" t="str">
        <f>MID(Consolidado!$A422,23,2)</f>
        <v>00</v>
      </c>
      <c r="K422" s="69" t="str">
        <f>VLOOKUP(Ppto2021[[#This Row],[Partida]],Cog,2,FALSE)</f>
        <v xml:space="preserve">Penas, Multas, Accesorios Y Actualizaciones </v>
      </c>
      <c r="L422" s="15">
        <f>IFERROR(VLOOKUP(Consolidado!$A422,corte201031,3,FALSE),0)</f>
        <v>0</v>
      </c>
      <c r="M422" s="15">
        <f>IFERROR(VLOOKUP(Consolidado!$A422,corte201031,4,FALSE),0)</f>
        <v>0</v>
      </c>
      <c r="N422" s="15">
        <f>IFERROR(VLOOKUP(Consolidado!$A422,corte201031,4,FALSE)+VLOOKUP(Consolidado!$A422,corte201031,6,FALSE),0)</f>
        <v>0</v>
      </c>
      <c r="O422" s="15">
        <f>Ppto2021[[#This Row],[Modificado 2020]]-Ppto2021[[#This Row],[Estimado 31.12.20]]</f>
        <v>0</v>
      </c>
      <c r="P422" s="16">
        <f>IFERROR(Ppto2021[[#This Row],[Diferencia]]/Ppto2021[[#This Row],[Modificado 2020]],0)</f>
        <v>0</v>
      </c>
      <c r="Q422" s="17">
        <v>0</v>
      </c>
      <c r="R422" s="17">
        <v>0</v>
      </c>
      <c r="S422" s="17">
        <v>2000</v>
      </c>
      <c r="T422" s="17">
        <f>Ppto2021[[#This Row],[Requerido  2021]]-Ppto2021[[#This Row],[Estimado 31.12.20]]</f>
        <v>2000</v>
      </c>
      <c r="U422" s="16">
        <f>IFERROR(Ppto2021[[#This Row],[Diferencia vs Estimado]]/Ppto2021[[#This Row],[Estimado 31.12.20]],0)</f>
        <v>0</v>
      </c>
      <c r="V422" s="17">
        <v>2000</v>
      </c>
      <c r="W422" s="37">
        <f>Ppto2021[[#This Row],[Cifra Ajustada 2021]]-Ppto2021[[#This Row],[Estimado 31.12.20]]</f>
        <v>2000</v>
      </c>
      <c r="X422" s="19">
        <f>IFERROR(Ppto2021[[#This Row],[Diferencia vs Estimado2]]/Ppto2021[[#This Row],[Estimado 31.12.20]],0)</f>
        <v>0</v>
      </c>
      <c r="Y422" s="13" t="s">
        <v>3088</v>
      </c>
    </row>
    <row r="423" spans="1:25" x14ac:dyDescent="0.2">
      <c r="A423" s="13" t="s">
        <v>2141</v>
      </c>
      <c r="B423" s="20" t="str">
        <f>MID(Consolidado!$A423,1,1)</f>
        <v>1</v>
      </c>
      <c r="C423" s="20" t="str">
        <f>MID(Consolidado!$A423,3,1)</f>
        <v>1</v>
      </c>
      <c r="D423" s="20" t="str">
        <f>MID(Consolidado!$A423,5,2)</f>
        <v>05</v>
      </c>
      <c r="E423" s="20" t="str">
        <f>MID(Consolidado!$A423,8,1)</f>
        <v>2</v>
      </c>
      <c r="F423" s="20" t="str">
        <f>MID(Consolidado!$A423,10,4)</f>
        <v>PR09</v>
      </c>
      <c r="G423" s="20" t="str">
        <f>MID(Consolidado!$A423,15,2)</f>
        <v>68</v>
      </c>
      <c r="H423" s="20" t="str">
        <f>MID(Consolidado!$A423,18,1)</f>
        <v>2</v>
      </c>
      <c r="I423" s="66" t="str">
        <f>MID(Consolidado!$A423,18,4)</f>
        <v>2111</v>
      </c>
      <c r="J423" s="66" t="str">
        <f>MID(Consolidado!$A423,23,2)</f>
        <v>01</v>
      </c>
      <c r="K423" s="69" t="str">
        <f>VLOOKUP(Ppto2021[[#This Row],[Partida]],Cog,2,FALSE)</f>
        <v>Materiales, Utiles Y Equipos Menores De Oficina</v>
      </c>
      <c r="L423" s="15">
        <f>IFERROR(VLOOKUP(Consolidado!$A423,corte201031,3,FALSE),0)</f>
        <v>4041</v>
      </c>
      <c r="M423" s="15">
        <f>IFERROR(VLOOKUP(Consolidado!$A423,corte201031,4,FALSE),0)</f>
        <v>1244.94</v>
      </c>
      <c r="N423" s="15">
        <f>IFERROR(VLOOKUP(Consolidado!$A423,corte201031,4,FALSE)+VLOOKUP(Consolidado!$A423,corte201031,6,FALSE),0)</f>
        <v>1244.94</v>
      </c>
      <c r="O423" s="15">
        <f>Ppto2021[[#This Row],[Modificado 2020]]-Ppto2021[[#This Row],[Estimado 31.12.20]]</f>
        <v>2796.06</v>
      </c>
      <c r="P423" s="16">
        <f>IFERROR(Ppto2021[[#This Row],[Diferencia]]/Ppto2021[[#This Row],[Modificado 2020]],0)</f>
        <v>0.69192279138827018</v>
      </c>
      <c r="Q423" s="17">
        <v>0</v>
      </c>
      <c r="R423" s="17">
        <v>0</v>
      </c>
      <c r="S423" s="17">
        <v>0</v>
      </c>
      <c r="T423" s="17">
        <f>Ppto2021[[#This Row],[Requerido  2021]]-Ppto2021[[#This Row],[Estimado 31.12.20]]</f>
        <v>-1244.94</v>
      </c>
      <c r="U423" s="16">
        <f>IFERROR(Ppto2021[[#This Row],[Diferencia vs Estimado]]/Ppto2021[[#This Row],[Estimado 31.12.20]],0)</f>
        <v>-1</v>
      </c>
      <c r="V423" s="17">
        <v>2000</v>
      </c>
      <c r="W423" s="37">
        <f>Ppto2021[[#This Row],[Cifra Ajustada 2021]]-Ppto2021[[#This Row],[Estimado 31.12.20]]</f>
        <v>755.06</v>
      </c>
      <c r="X423" s="19">
        <f>IFERROR(Ppto2021[[#This Row],[Diferencia vs Estimado2]]/Ppto2021[[#This Row],[Estimado 31.12.20]],0)</f>
        <v>0.60650312464857736</v>
      </c>
      <c r="Y423" s="13" t="s">
        <v>964</v>
      </c>
    </row>
    <row r="424" spans="1:25" x14ac:dyDescent="0.2">
      <c r="A424" s="13" t="s">
        <v>935</v>
      </c>
      <c r="B424" s="14" t="str">
        <f>MID(Consolidado!$A424,1,1)</f>
        <v>1</v>
      </c>
      <c r="C424" s="14" t="str">
        <f>MID(Consolidado!$A424,3,1)</f>
        <v>1</v>
      </c>
      <c r="D424" s="14" t="str">
        <f>MID(Consolidado!$A424,5,2)</f>
        <v>05</v>
      </c>
      <c r="E424" s="14" t="str">
        <f>MID(Consolidado!$A424,8,1)</f>
        <v>2</v>
      </c>
      <c r="F424" s="14" t="str">
        <f>MID(Consolidado!$A424,10,4)</f>
        <v>PR09</v>
      </c>
      <c r="G424" s="14" t="str">
        <f>MID(Consolidado!$A424,15,2)</f>
        <v>68</v>
      </c>
      <c r="H424" s="14" t="str">
        <f>MID(Consolidado!$A424,18,1)</f>
        <v>2</v>
      </c>
      <c r="I424" s="66" t="str">
        <f>MID(Consolidado!$A424,18,4)</f>
        <v>2182</v>
      </c>
      <c r="J424" s="66" t="str">
        <f>MID(Consolidado!$A424,23,2)</f>
        <v>00</v>
      </c>
      <c r="K424" s="69" t="str">
        <f>VLOOKUP(Ppto2021[[#This Row],[Partida]],Cog,2,FALSE)</f>
        <v>Registro E Identificación Vehicular</v>
      </c>
      <c r="L424" s="15">
        <f>IFERROR(VLOOKUP(Consolidado!$A424,corte201031,3,FALSE),0)</f>
        <v>1168</v>
      </c>
      <c r="M424" s="15">
        <f>IFERROR(VLOOKUP(Consolidado!$A424,corte201031,4,FALSE),0)</f>
        <v>1168</v>
      </c>
      <c r="N424" s="15">
        <f>IFERROR(VLOOKUP(Consolidado!$A424,corte201031,4,FALSE)+VLOOKUP(Consolidado!$A424,corte201031,6,FALSE),0)</f>
        <v>1168</v>
      </c>
      <c r="O424" s="15">
        <f>Ppto2021[[#This Row],[Modificado 2020]]-Ppto2021[[#This Row],[Estimado 31.12.20]]</f>
        <v>0</v>
      </c>
      <c r="P424" s="16">
        <f>IFERROR(Ppto2021[[#This Row],[Diferencia]]/Ppto2021[[#This Row],[Modificado 2020]],0)</f>
        <v>0</v>
      </c>
      <c r="Q424" s="17">
        <v>0</v>
      </c>
      <c r="R424" s="17">
        <v>0</v>
      </c>
      <c r="S424" s="17">
        <v>1215</v>
      </c>
      <c r="T424" s="17">
        <f>Ppto2021[[#This Row],[Requerido  2021]]-Ppto2021[[#This Row],[Estimado 31.12.20]]</f>
        <v>47</v>
      </c>
      <c r="U424" s="16">
        <f>IFERROR(Ppto2021[[#This Row],[Diferencia vs Estimado]]/Ppto2021[[#This Row],[Estimado 31.12.20]],0)</f>
        <v>4.0239726027397262E-2</v>
      </c>
      <c r="V424" s="17">
        <v>1215</v>
      </c>
      <c r="W424" s="37">
        <f>Ppto2021[[#This Row],[Cifra Ajustada 2021]]-Ppto2021[[#This Row],[Estimado 31.12.20]]</f>
        <v>47</v>
      </c>
      <c r="X424" s="19">
        <f>IFERROR(Ppto2021[[#This Row],[Diferencia vs Estimado2]]/Ppto2021[[#This Row],[Estimado 31.12.20]],0)</f>
        <v>4.0239726027397262E-2</v>
      </c>
      <c r="Y424" s="13" t="s">
        <v>936</v>
      </c>
    </row>
    <row r="425" spans="1:25" x14ac:dyDescent="0.2">
      <c r="A425" s="13" t="s">
        <v>937</v>
      </c>
      <c r="B425" s="14" t="str">
        <f>MID(Consolidado!$A425,1,1)</f>
        <v>1</v>
      </c>
      <c r="C425" s="14" t="str">
        <f>MID(Consolidado!$A425,3,1)</f>
        <v>1</v>
      </c>
      <c r="D425" s="14" t="str">
        <f>MID(Consolidado!$A425,5,2)</f>
        <v>05</v>
      </c>
      <c r="E425" s="14" t="str">
        <f>MID(Consolidado!$A425,8,1)</f>
        <v>2</v>
      </c>
      <c r="F425" s="14" t="str">
        <f>MID(Consolidado!$A425,10,4)</f>
        <v>PR09</v>
      </c>
      <c r="G425" s="14" t="str">
        <f>MID(Consolidado!$A425,15,2)</f>
        <v>68</v>
      </c>
      <c r="H425" s="14" t="str">
        <f>MID(Consolidado!$A425,18,1)</f>
        <v>2</v>
      </c>
      <c r="I425" s="66" t="str">
        <f>MID(Consolidado!$A425,18,4)</f>
        <v>2214</v>
      </c>
      <c r="J425" s="66" t="str">
        <f>MID(Consolidado!$A425,23,2)</f>
        <v>00</v>
      </c>
      <c r="K425" s="69" t="str">
        <f>VLOOKUP(Ppto2021[[#This Row],[Partida]],Cog,2,FALSE)</f>
        <v>Productos Alimenticios Para El Personal En Las Instalaciones De Las Dependencias Y Entidades</v>
      </c>
      <c r="L425" s="15">
        <f>IFERROR(VLOOKUP(Consolidado!$A425,corte201031,3,FALSE),0)</f>
        <v>13798</v>
      </c>
      <c r="M425" s="15">
        <f>IFERROR(VLOOKUP(Consolidado!$A425,corte201031,4,FALSE),0)</f>
        <v>3449.27</v>
      </c>
      <c r="N425" s="15">
        <f>IFERROR(VLOOKUP(Consolidado!$A425,corte201031,4,FALSE)+VLOOKUP(Consolidado!$A425,corte201031,6,FALSE),0)</f>
        <v>3799.27</v>
      </c>
      <c r="O425" s="15">
        <f>Ppto2021[[#This Row],[Modificado 2020]]-Ppto2021[[#This Row],[Estimado 31.12.20]]</f>
        <v>9998.73</v>
      </c>
      <c r="P425" s="16">
        <f>IFERROR(Ppto2021[[#This Row],[Diferencia]]/Ppto2021[[#This Row],[Modificado 2020]],0)</f>
        <v>0.72465067401072614</v>
      </c>
      <c r="Q425" s="17">
        <v>0</v>
      </c>
      <c r="R425" s="17">
        <v>0</v>
      </c>
      <c r="S425" s="17">
        <v>19000</v>
      </c>
      <c r="T425" s="17">
        <f>Ppto2021[[#This Row],[Requerido  2021]]-Ppto2021[[#This Row],[Estimado 31.12.20]]</f>
        <v>15200.73</v>
      </c>
      <c r="U425" s="16">
        <f>IFERROR(Ppto2021[[#This Row],[Diferencia vs Estimado]]/Ppto2021[[#This Row],[Estimado 31.12.20]],0)</f>
        <v>4.0009607108734047</v>
      </c>
      <c r="V425" s="17">
        <v>15000</v>
      </c>
      <c r="W425" s="37">
        <f>Ppto2021[[#This Row],[Cifra Ajustada 2021]]-Ppto2021[[#This Row],[Estimado 31.12.20]]</f>
        <v>11200.73</v>
      </c>
      <c r="X425" s="19">
        <f>IFERROR(Ppto2021[[#This Row],[Diferencia vs Estimado2]]/Ppto2021[[#This Row],[Estimado 31.12.20]],0)</f>
        <v>2.9481268770053193</v>
      </c>
      <c r="Y425" s="13" t="s">
        <v>938</v>
      </c>
    </row>
    <row r="426" spans="1:25" x14ac:dyDescent="0.2">
      <c r="A426" s="13" t="s">
        <v>2146</v>
      </c>
      <c r="B426" s="20" t="str">
        <f>MID(Consolidado!$A426,1,1)</f>
        <v>1</v>
      </c>
      <c r="C426" s="20" t="str">
        <f>MID(Consolidado!$A426,3,1)</f>
        <v>1</v>
      </c>
      <c r="D426" s="20" t="str">
        <f>MID(Consolidado!$A426,5,2)</f>
        <v>05</v>
      </c>
      <c r="E426" s="20" t="str">
        <f>MID(Consolidado!$A426,8,1)</f>
        <v>2</v>
      </c>
      <c r="F426" s="20" t="str">
        <f>MID(Consolidado!$A426,10,4)</f>
        <v>PR09</v>
      </c>
      <c r="G426" s="20" t="str">
        <f>MID(Consolidado!$A426,15,2)</f>
        <v>68</v>
      </c>
      <c r="H426" s="20" t="str">
        <f>MID(Consolidado!$A426,18,1)</f>
        <v>2</v>
      </c>
      <c r="I426" s="66" t="str">
        <f>MID(Consolidado!$A426,18,4)</f>
        <v>2216</v>
      </c>
      <c r="J426" s="66" t="str">
        <f>MID(Consolidado!$A426,23,2)</f>
        <v>00</v>
      </c>
      <c r="K426" s="69" t="str">
        <f>VLOOKUP(Ppto2021[[#This Row],[Partida]],Cog,2,FALSE)</f>
        <v>Productos Alimenticios Para El Personal Derivado De Actividades Extraordinarias</v>
      </c>
      <c r="L426" s="15">
        <f>IFERROR(VLOOKUP(Consolidado!$A426,corte201031,3,FALSE),0)</f>
        <v>2856</v>
      </c>
      <c r="M426" s="15">
        <f>IFERROR(VLOOKUP(Consolidado!$A426,corte201031,4,FALSE),0)</f>
        <v>0</v>
      </c>
      <c r="N426" s="15">
        <f>IFERROR(VLOOKUP(Consolidado!$A426,corte201031,4,FALSE)+VLOOKUP(Consolidado!$A426,corte201031,6,FALSE),0)</f>
        <v>0</v>
      </c>
      <c r="O426" s="15">
        <f>Ppto2021[[#This Row],[Modificado 2020]]-Ppto2021[[#This Row],[Estimado 31.12.20]]</f>
        <v>2856</v>
      </c>
      <c r="P426" s="16">
        <f>IFERROR(Ppto2021[[#This Row],[Diferencia]]/Ppto2021[[#This Row],[Modificado 2020]],0)</f>
        <v>1</v>
      </c>
      <c r="Q426" s="17">
        <v>0</v>
      </c>
      <c r="R426" s="17">
        <v>0</v>
      </c>
      <c r="S426" s="17">
        <v>0</v>
      </c>
      <c r="T426" s="17">
        <f>Ppto2021[[#This Row],[Requerido  2021]]-Ppto2021[[#This Row],[Estimado 31.12.20]]</f>
        <v>0</v>
      </c>
      <c r="U426" s="16">
        <f>IFERROR(Ppto2021[[#This Row],[Diferencia vs Estimado]]/Ppto2021[[#This Row],[Estimado 31.12.20]],0)</f>
        <v>0</v>
      </c>
      <c r="V426" s="17">
        <v>0</v>
      </c>
      <c r="W426" s="37">
        <f>Ppto2021[[#This Row],[Cifra Ajustada 2021]]-Ppto2021[[#This Row],[Estimado 31.12.20]]</f>
        <v>0</v>
      </c>
      <c r="X426" s="19">
        <f>IFERROR(Ppto2021[[#This Row],[Diferencia vs Estimado2]]/Ppto2021[[#This Row],[Estimado 31.12.20]],0)</f>
        <v>0</v>
      </c>
      <c r="Y426" s="13" t="s">
        <v>3061</v>
      </c>
    </row>
    <row r="427" spans="1:25" x14ac:dyDescent="0.2">
      <c r="A427" s="13" t="s">
        <v>939</v>
      </c>
      <c r="B427" s="14" t="str">
        <f>MID(Consolidado!$A427,1,1)</f>
        <v>1</v>
      </c>
      <c r="C427" s="14" t="str">
        <f>MID(Consolidado!$A427,3,1)</f>
        <v>1</v>
      </c>
      <c r="D427" s="14" t="str">
        <f>MID(Consolidado!$A427,5,2)</f>
        <v>05</v>
      </c>
      <c r="E427" s="14" t="str">
        <f>MID(Consolidado!$A427,8,1)</f>
        <v>2</v>
      </c>
      <c r="F427" s="14" t="str">
        <f>MID(Consolidado!$A427,10,4)</f>
        <v>PR09</v>
      </c>
      <c r="G427" s="14" t="str">
        <f>MID(Consolidado!$A427,15,2)</f>
        <v>68</v>
      </c>
      <c r="H427" s="14" t="str">
        <f>MID(Consolidado!$A427,18,1)</f>
        <v>2</v>
      </c>
      <c r="I427" s="66" t="str">
        <f>MID(Consolidado!$A427,18,4)</f>
        <v>2231</v>
      </c>
      <c r="J427" s="66" t="str">
        <f>MID(Consolidado!$A427,23,2)</f>
        <v>00</v>
      </c>
      <c r="K427" s="69" t="str">
        <f>VLOOKUP(Ppto2021[[#This Row],[Partida]],Cog,2,FALSE)</f>
        <v>Utensilios Para El Servicio De Alimentación</v>
      </c>
      <c r="L427" s="15">
        <f>IFERROR(VLOOKUP(Consolidado!$A427,corte201031,3,FALSE),0)</f>
        <v>1678</v>
      </c>
      <c r="M427" s="15">
        <f>IFERROR(VLOOKUP(Consolidado!$A427,corte201031,4,FALSE),0)</f>
        <v>399</v>
      </c>
      <c r="N427" s="15">
        <f>IFERROR(VLOOKUP(Consolidado!$A427,corte201031,4,FALSE)+VLOOKUP(Consolidado!$A427,corte201031,6,FALSE),0)</f>
        <v>399</v>
      </c>
      <c r="O427" s="15">
        <f>Ppto2021[[#This Row],[Modificado 2020]]-Ppto2021[[#This Row],[Estimado 31.12.20]]</f>
        <v>1279</v>
      </c>
      <c r="P427" s="16">
        <f>IFERROR(Ppto2021[[#This Row],[Diferencia]]/Ppto2021[[#This Row],[Modificado 2020]],0)</f>
        <v>0.76221692491060788</v>
      </c>
      <c r="Q427" s="17">
        <v>0</v>
      </c>
      <c r="R427" s="17">
        <v>0</v>
      </c>
      <c r="S427" s="17">
        <v>1600</v>
      </c>
      <c r="T427" s="17">
        <f>Ppto2021[[#This Row],[Requerido  2021]]-Ppto2021[[#This Row],[Estimado 31.12.20]]</f>
        <v>1201</v>
      </c>
      <c r="U427" s="16">
        <f>IFERROR(Ppto2021[[#This Row],[Diferencia vs Estimado]]/Ppto2021[[#This Row],[Estimado 31.12.20]],0)</f>
        <v>3.0100250626566418</v>
      </c>
      <c r="V427" s="17">
        <v>1600</v>
      </c>
      <c r="W427" s="37">
        <f>Ppto2021[[#This Row],[Cifra Ajustada 2021]]-Ppto2021[[#This Row],[Estimado 31.12.20]]</f>
        <v>1201</v>
      </c>
      <c r="X427" s="19">
        <f>IFERROR(Ppto2021[[#This Row],[Diferencia vs Estimado2]]/Ppto2021[[#This Row],[Estimado 31.12.20]],0)</f>
        <v>3.0100250626566418</v>
      </c>
      <c r="Y427" s="13" t="s">
        <v>940</v>
      </c>
    </row>
    <row r="428" spans="1:25" x14ac:dyDescent="0.2">
      <c r="A428" s="13" t="s">
        <v>941</v>
      </c>
      <c r="B428" s="14" t="str">
        <f>MID(Consolidado!$A428,1,1)</f>
        <v>1</v>
      </c>
      <c r="C428" s="14" t="str">
        <f>MID(Consolidado!$A428,3,1)</f>
        <v>1</v>
      </c>
      <c r="D428" s="14" t="str">
        <f>MID(Consolidado!$A428,5,2)</f>
        <v>05</v>
      </c>
      <c r="E428" s="14" t="str">
        <f>MID(Consolidado!$A428,8,1)</f>
        <v>2</v>
      </c>
      <c r="F428" s="14" t="str">
        <f>MID(Consolidado!$A428,10,4)</f>
        <v>PR09</v>
      </c>
      <c r="G428" s="14" t="str">
        <f>MID(Consolidado!$A428,15,2)</f>
        <v>68</v>
      </c>
      <c r="H428" s="14" t="str">
        <f>MID(Consolidado!$A428,18,1)</f>
        <v>2</v>
      </c>
      <c r="I428" s="66" t="str">
        <f>MID(Consolidado!$A428,18,4)</f>
        <v>2461</v>
      </c>
      <c r="J428" s="66" t="str">
        <f>MID(Consolidado!$A428,23,2)</f>
        <v>01</v>
      </c>
      <c r="K428" s="69" t="str">
        <f>VLOOKUP(Ppto2021[[#This Row],[Partida]],Cog,2,FALSE)</f>
        <v xml:space="preserve">Material Eléctrico Y Electrónico </v>
      </c>
      <c r="L428" s="15">
        <f>IFERROR(VLOOKUP(Consolidado!$A428,corte201031,3,FALSE),0)</f>
        <v>250</v>
      </c>
      <c r="M428" s="15">
        <f>IFERROR(VLOOKUP(Consolidado!$A428,corte201031,4,FALSE),0)</f>
        <v>244</v>
      </c>
      <c r="N428" s="15">
        <f>IFERROR(VLOOKUP(Consolidado!$A428,corte201031,4,FALSE)+VLOOKUP(Consolidado!$A428,corte201031,6,FALSE),0)</f>
        <v>244</v>
      </c>
      <c r="O428" s="15">
        <f>Ppto2021[[#This Row],[Modificado 2020]]-Ppto2021[[#This Row],[Estimado 31.12.20]]</f>
        <v>6</v>
      </c>
      <c r="P428" s="16">
        <f>IFERROR(Ppto2021[[#This Row],[Diferencia]]/Ppto2021[[#This Row],[Modificado 2020]],0)</f>
        <v>2.4E-2</v>
      </c>
      <c r="Q428" s="17">
        <v>0</v>
      </c>
      <c r="R428" s="17">
        <v>0</v>
      </c>
      <c r="S428" s="17">
        <v>2000</v>
      </c>
      <c r="T428" s="17">
        <f>Ppto2021[[#This Row],[Requerido  2021]]-Ppto2021[[#This Row],[Estimado 31.12.20]]</f>
        <v>1756</v>
      </c>
      <c r="U428" s="16">
        <f>IFERROR(Ppto2021[[#This Row],[Diferencia vs Estimado]]/Ppto2021[[#This Row],[Estimado 31.12.20]],0)</f>
        <v>7.1967213114754101</v>
      </c>
      <c r="V428" s="17">
        <v>500</v>
      </c>
      <c r="W428" s="37">
        <f>Ppto2021[[#This Row],[Cifra Ajustada 2021]]-Ppto2021[[#This Row],[Estimado 31.12.20]]</f>
        <v>256</v>
      </c>
      <c r="X428" s="19">
        <f>IFERROR(Ppto2021[[#This Row],[Diferencia vs Estimado2]]/Ppto2021[[#This Row],[Estimado 31.12.20]],0)</f>
        <v>1.0491803278688525</v>
      </c>
      <c r="Y428" s="13" t="s">
        <v>942</v>
      </c>
    </row>
    <row r="429" spans="1:25" x14ac:dyDescent="0.2">
      <c r="A429" s="13" t="s">
        <v>943</v>
      </c>
      <c r="B429" s="14" t="str">
        <f>MID(Consolidado!$A429,1,1)</f>
        <v>1</v>
      </c>
      <c r="C429" s="14" t="str">
        <f>MID(Consolidado!$A429,3,1)</f>
        <v>1</v>
      </c>
      <c r="D429" s="14" t="str">
        <f>MID(Consolidado!$A429,5,2)</f>
        <v>05</v>
      </c>
      <c r="E429" s="14" t="str">
        <f>MID(Consolidado!$A429,8,1)</f>
        <v>2</v>
      </c>
      <c r="F429" s="14" t="str">
        <f>MID(Consolidado!$A429,10,4)</f>
        <v>PR09</v>
      </c>
      <c r="G429" s="14" t="str">
        <f>MID(Consolidado!$A429,15,2)</f>
        <v>68</v>
      </c>
      <c r="H429" s="14" t="str">
        <f>MID(Consolidado!$A429,18,1)</f>
        <v>2</v>
      </c>
      <c r="I429" s="66" t="str">
        <f>MID(Consolidado!$A429,18,4)</f>
        <v>2711</v>
      </c>
      <c r="J429" s="66" t="str">
        <f>MID(Consolidado!$A429,23,2)</f>
        <v>01</v>
      </c>
      <c r="K429" s="69" t="str">
        <f>VLOOKUP(Ppto2021[[#This Row],[Partida]],Cog,2,FALSE)</f>
        <v>Vestuario Y Uniformes</v>
      </c>
      <c r="L429" s="15">
        <f>IFERROR(VLOOKUP(Consolidado!$A429,corte201031,3,FALSE),0)</f>
        <v>0</v>
      </c>
      <c r="M429" s="15">
        <f>IFERROR(VLOOKUP(Consolidado!$A429,corte201031,4,FALSE),0)</f>
        <v>0</v>
      </c>
      <c r="N429" s="15">
        <f>IFERROR(VLOOKUP(Consolidado!$A429,corte201031,4,FALSE)+VLOOKUP(Consolidado!$A429,corte201031,6,FALSE),0)</f>
        <v>0</v>
      </c>
      <c r="O429" s="15">
        <f>Ppto2021[[#This Row],[Modificado 2020]]-Ppto2021[[#This Row],[Estimado 31.12.20]]</f>
        <v>0</v>
      </c>
      <c r="P429" s="16">
        <f>IFERROR(Ppto2021[[#This Row],[Diferencia]]/Ppto2021[[#This Row],[Modificado 2020]],0)</f>
        <v>0</v>
      </c>
      <c r="Q429" s="17">
        <v>2255616</v>
      </c>
      <c r="R429" s="17">
        <v>0</v>
      </c>
      <c r="S429" s="17">
        <v>2255616</v>
      </c>
      <c r="T429" s="17">
        <f>Ppto2021[[#This Row],[Requerido  2021]]-Ppto2021[[#This Row],[Estimado 31.12.20]]</f>
        <v>2255616</v>
      </c>
      <c r="U429" s="16">
        <f>IFERROR(Ppto2021[[#This Row],[Diferencia vs Estimado]]/Ppto2021[[#This Row],[Estimado 31.12.20]],0)</f>
        <v>0</v>
      </c>
      <c r="V429" s="17">
        <v>2255616</v>
      </c>
      <c r="W429" s="37">
        <f>Ppto2021[[#This Row],[Cifra Ajustada 2021]]-Ppto2021[[#This Row],[Estimado 31.12.20]]</f>
        <v>2255616</v>
      </c>
      <c r="X429" s="19">
        <f>IFERROR(Ppto2021[[#This Row],[Diferencia vs Estimado2]]/Ppto2021[[#This Row],[Estimado 31.12.20]],0)</f>
        <v>0</v>
      </c>
      <c r="Y429" s="13" t="s">
        <v>944</v>
      </c>
    </row>
    <row r="430" spans="1:25" x14ac:dyDescent="0.2">
      <c r="A430" s="13" t="s">
        <v>945</v>
      </c>
      <c r="B430" s="14" t="str">
        <f>MID(Consolidado!$A430,1,1)</f>
        <v>1</v>
      </c>
      <c r="C430" s="14" t="str">
        <f>MID(Consolidado!$A430,3,1)</f>
        <v>1</v>
      </c>
      <c r="D430" s="14" t="str">
        <f>MID(Consolidado!$A430,5,2)</f>
        <v>05</v>
      </c>
      <c r="E430" s="14" t="str">
        <f>MID(Consolidado!$A430,8,1)</f>
        <v>2</v>
      </c>
      <c r="F430" s="14" t="str">
        <f>MID(Consolidado!$A430,10,4)</f>
        <v>PR09</v>
      </c>
      <c r="G430" s="14" t="str">
        <f>MID(Consolidado!$A430,15,2)</f>
        <v>68</v>
      </c>
      <c r="H430" s="14" t="str">
        <f>MID(Consolidado!$A430,18,1)</f>
        <v>2</v>
      </c>
      <c r="I430" s="66" t="str">
        <f>MID(Consolidado!$A430,18,4)</f>
        <v>2711</v>
      </c>
      <c r="J430" s="66" t="str">
        <f>MID(Consolidado!$A430,23,2)</f>
        <v>02</v>
      </c>
      <c r="K430" s="69" t="str">
        <f>VLOOKUP(Ppto2021[[#This Row],[Partida]],Cog,2,FALSE)</f>
        <v>Vestuario Y Uniformes</v>
      </c>
      <c r="L430" s="15">
        <f>IFERROR(VLOOKUP(Consolidado!$A430,corte201031,3,FALSE),0)</f>
        <v>0</v>
      </c>
      <c r="M430" s="15">
        <f>IFERROR(VLOOKUP(Consolidado!$A430,corte201031,4,FALSE),0)</f>
        <v>0</v>
      </c>
      <c r="N430" s="15">
        <f>IFERROR(VLOOKUP(Consolidado!$A430,corte201031,4,FALSE)+VLOOKUP(Consolidado!$A430,corte201031,6,FALSE),0)</f>
        <v>0</v>
      </c>
      <c r="O430" s="15">
        <f>Ppto2021[[#This Row],[Modificado 2020]]-Ppto2021[[#This Row],[Estimado 31.12.20]]</f>
        <v>0</v>
      </c>
      <c r="P430" s="16">
        <f>IFERROR(Ppto2021[[#This Row],[Diferencia]]/Ppto2021[[#This Row],[Modificado 2020]],0)</f>
        <v>0</v>
      </c>
      <c r="Q430" s="17">
        <v>836954</v>
      </c>
      <c r="R430" s="17">
        <v>0</v>
      </c>
      <c r="S430" s="17">
        <v>3720</v>
      </c>
      <c r="T430" s="17">
        <f>Ppto2021[[#This Row],[Requerido  2021]]-Ppto2021[[#This Row],[Estimado 31.12.20]]</f>
        <v>3720</v>
      </c>
      <c r="U430" s="16">
        <f>IFERROR(Ppto2021[[#This Row],[Diferencia vs Estimado]]/Ppto2021[[#This Row],[Estimado 31.12.20]],0)</f>
        <v>0</v>
      </c>
      <c r="V430" s="17">
        <v>2500</v>
      </c>
      <c r="W430" s="37">
        <f>Ppto2021[[#This Row],[Cifra Ajustada 2021]]-Ppto2021[[#This Row],[Estimado 31.12.20]]</f>
        <v>2500</v>
      </c>
      <c r="X430" s="19">
        <f>IFERROR(Ppto2021[[#This Row],[Diferencia vs Estimado2]]/Ppto2021[[#This Row],[Estimado 31.12.20]],0)</f>
        <v>0</v>
      </c>
      <c r="Y430" s="13" t="s">
        <v>369</v>
      </c>
    </row>
    <row r="431" spans="1:25" x14ac:dyDescent="0.2">
      <c r="A431" s="13" t="s">
        <v>946</v>
      </c>
      <c r="B431" s="14" t="str">
        <f>MID(Consolidado!$A431,1,1)</f>
        <v>1</v>
      </c>
      <c r="C431" s="14" t="str">
        <f>MID(Consolidado!$A431,3,1)</f>
        <v>1</v>
      </c>
      <c r="D431" s="14" t="str">
        <f>MID(Consolidado!$A431,5,2)</f>
        <v>05</v>
      </c>
      <c r="E431" s="14" t="str">
        <f>MID(Consolidado!$A431,8,1)</f>
        <v>2</v>
      </c>
      <c r="F431" s="14" t="str">
        <f>MID(Consolidado!$A431,10,4)</f>
        <v>PR09</v>
      </c>
      <c r="G431" s="14" t="str">
        <f>MID(Consolidado!$A431,15,2)</f>
        <v>68</v>
      </c>
      <c r="H431" s="14" t="str">
        <f>MID(Consolidado!$A431,18,1)</f>
        <v>3</v>
      </c>
      <c r="I431" s="66" t="str">
        <f>MID(Consolidado!$A431,18,4)</f>
        <v>3341</v>
      </c>
      <c r="J431" s="66" t="str">
        <f>MID(Consolidado!$A431,23,2)</f>
        <v>00</v>
      </c>
      <c r="K431" s="69" t="str">
        <f>VLOOKUP(Ppto2021[[#This Row],[Partida]],Cog,2,FALSE)</f>
        <v xml:space="preserve">Capacitación Institucional </v>
      </c>
      <c r="L431" s="15">
        <f>IFERROR(VLOOKUP(Consolidado!$A431,corte201031,3,FALSE),0)</f>
        <v>0</v>
      </c>
      <c r="M431" s="15">
        <f>IFERROR(VLOOKUP(Consolidado!$A431,corte201031,4,FALSE),0)</f>
        <v>0</v>
      </c>
      <c r="N431" s="15">
        <f>IFERROR(VLOOKUP(Consolidado!$A431,corte201031,4,FALSE)+VLOOKUP(Consolidado!$A431,corte201031,6,FALSE),0)</f>
        <v>0</v>
      </c>
      <c r="O431" s="15">
        <f>Ppto2021[[#This Row],[Modificado 2020]]-Ppto2021[[#This Row],[Estimado 31.12.20]]</f>
        <v>0</v>
      </c>
      <c r="P431" s="16">
        <f>IFERROR(Ppto2021[[#This Row],[Diferencia]]/Ppto2021[[#This Row],[Modificado 2020]],0)</f>
        <v>0</v>
      </c>
      <c r="Q431" s="17">
        <v>0</v>
      </c>
      <c r="R431" s="17">
        <v>0</v>
      </c>
      <c r="S431" s="17">
        <v>800000</v>
      </c>
      <c r="T431" s="17">
        <f>Ppto2021[[#This Row],[Requerido  2021]]-Ppto2021[[#This Row],[Estimado 31.12.20]]</f>
        <v>800000</v>
      </c>
      <c r="U431" s="16">
        <f>IFERROR(Ppto2021[[#This Row],[Diferencia vs Estimado]]/Ppto2021[[#This Row],[Estimado 31.12.20]],0)</f>
        <v>0</v>
      </c>
      <c r="V431" s="17">
        <v>800000</v>
      </c>
      <c r="W431" s="37">
        <f>Ppto2021[[#This Row],[Cifra Ajustada 2021]]-Ppto2021[[#This Row],[Estimado 31.12.20]]</f>
        <v>800000</v>
      </c>
      <c r="X431" s="19">
        <f>IFERROR(Ppto2021[[#This Row],[Diferencia vs Estimado2]]/Ppto2021[[#This Row],[Estimado 31.12.20]],0)</f>
        <v>0</v>
      </c>
      <c r="Y431" s="13" t="s">
        <v>3089</v>
      </c>
    </row>
    <row r="432" spans="1:25" x14ac:dyDescent="0.2">
      <c r="A432" s="13" t="s">
        <v>948</v>
      </c>
      <c r="B432" s="14" t="str">
        <f>MID(Consolidado!$A432,1,1)</f>
        <v>1</v>
      </c>
      <c r="C432" s="14" t="str">
        <f>MID(Consolidado!$A432,3,1)</f>
        <v>1</v>
      </c>
      <c r="D432" s="14" t="str">
        <f>MID(Consolidado!$A432,5,2)</f>
        <v>05</v>
      </c>
      <c r="E432" s="14" t="str">
        <f>MID(Consolidado!$A432,8,1)</f>
        <v>2</v>
      </c>
      <c r="F432" s="14" t="str">
        <f>MID(Consolidado!$A432,10,4)</f>
        <v>PR09</v>
      </c>
      <c r="G432" s="14" t="str">
        <f>MID(Consolidado!$A432,15,2)</f>
        <v>68</v>
      </c>
      <c r="H432" s="14" t="str">
        <f>MID(Consolidado!$A432,18,1)</f>
        <v>3</v>
      </c>
      <c r="I432" s="66" t="str">
        <f>MID(Consolidado!$A432,18,4)</f>
        <v>3342</v>
      </c>
      <c r="J432" s="66" t="str">
        <f>MID(Consolidado!$A432,23,2)</f>
        <v>00</v>
      </c>
      <c r="K432" s="69" t="str">
        <f>VLOOKUP(Ppto2021[[#This Row],[Partida]],Cog,2,FALSE)</f>
        <v>Capacitación Especializada</v>
      </c>
      <c r="L432" s="15">
        <f>IFERROR(VLOOKUP(Consolidado!$A432,corte201031,3,FALSE),0)</f>
        <v>170655</v>
      </c>
      <c r="M432" s="15">
        <f>IFERROR(VLOOKUP(Consolidado!$A432,corte201031,4,FALSE),0)</f>
        <v>101025.2</v>
      </c>
      <c r="N432" s="15">
        <f>IFERROR(VLOOKUP(Consolidado!$A432,corte201031,4,FALSE)+VLOOKUP(Consolidado!$A432,corte201031,6,FALSE),0)</f>
        <v>101025.2</v>
      </c>
      <c r="O432" s="15">
        <f>Ppto2021[[#This Row],[Modificado 2020]]-Ppto2021[[#This Row],[Estimado 31.12.20]]</f>
        <v>69629.8</v>
      </c>
      <c r="P432" s="16">
        <f>IFERROR(Ppto2021[[#This Row],[Diferencia]]/Ppto2021[[#This Row],[Modificado 2020]],0)</f>
        <v>0.40801500102546073</v>
      </c>
      <c r="Q432" s="17">
        <v>0</v>
      </c>
      <c r="R432" s="17">
        <v>0</v>
      </c>
      <c r="S432" s="17">
        <v>1000000</v>
      </c>
      <c r="T432" s="17">
        <f>Ppto2021[[#This Row],[Requerido  2021]]-Ppto2021[[#This Row],[Estimado 31.12.20]]</f>
        <v>898974.8</v>
      </c>
      <c r="U432" s="16">
        <f>IFERROR(Ppto2021[[#This Row],[Diferencia vs Estimado]]/Ppto2021[[#This Row],[Estimado 31.12.20]],0)</f>
        <v>8.8985203691752162</v>
      </c>
      <c r="V432" s="17">
        <v>1000000</v>
      </c>
      <c r="W432" s="37">
        <f>Ppto2021[[#This Row],[Cifra Ajustada 2021]]-Ppto2021[[#This Row],[Estimado 31.12.20]]</f>
        <v>898974.8</v>
      </c>
      <c r="X432" s="19">
        <f>IFERROR(Ppto2021[[#This Row],[Diferencia vs Estimado2]]/Ppto2021[[#This Row],[Estimado 31.12.20]],0)</f>
        <v>8.8985203691752162</v>
      </c>
      <c r="Y432" s="13" t="s">
        <v>3090</v>
      </c>
    </row>
    <row r="433" spans="1:25" x14ac:dyDescent="0.2">
      <c r="A433" s="13" t="s">
        <v>2155</v>
      </c>
      <c r="B433" s="20" t="str">
        <f>MID(Consolidado!$A433,1,1)</f>
        <v>1</v>
      </c>
      <c r="C433" s="20" t="str">
        <f>MID(Consolidado!$A433,3,1)</f>
        <v>1</v>
      </c>
      <c r="D433" s="20" t="str">
        <f>MID(Consolidado!$A433,5,2)</f>
        <v>05</v>
      </c>
      <c r="E433" s="20" t="str">
        <f>MID(Consolidado!$A433,8,1)</f>
        <v>2</v>
      </c>
      <c r="F433" s="20" t="str">
        <f>MID(Consolidado!$A433,10,4)</f>
        <v>PR09</v>
      </c>
      <c r="G433" s="20" t="str">
        <f>MID(Consolidado!$A433,15,2)</f>
        <v>68</v>
      </c>
      <c r="H433" s="20" t="str">
        <f>MID(Consolidado!$A433,18,1)</f>
        <v>3</v>
      </c>
      <c r="I433" s="66" t="str">
        <f>MID(Consolidado!$A433,18,4)</f>
        <v>3361</v>
      </c>
      <c r="J433" s="66" t="str">
        <f>MID(Consolidado!$A433,23,2)</f>
        <v>00</v>
      </c>
      <c r="K433" s="69" t="str">
        <f>VLOOKUP(Ppto2021[[#This Row],[Partida]],Cog,2,FALSE)</f>
        <v>Servicios De Apoyo Administrativo</v>
      </c>
      <c r="L433" s="15">
        <f>IFERROR(VLOOKUP(Consolidado!$A433,corte201031,3,FALSE),0)</f>
        <v>135</v>
      </c>
      <c r="M433" s="15">
        <f>IFERROR(VLOOKUP(Consolidado!$A433,corte201031,4,FALSE),0)</f>
        <v>0</v>
      </c>
      <c r="N433" s="15">
        <f>IFERROR(VLOOKUP(Consolidado!$A433,corte201031,4,FALSE)+VLOOKUP(Consolidado!$A433,corte201031,6,FALSE),0)</f>
        <v>0</v>
      </c>
      <c r="O433" s="15">
        <f>Ppto2021[[#This Row],[Modificado 2020]]-Ppto2021[[#This Row],[Estimado 31.12.20]]</f>
        <v>135</v>
      </c>
      <c r="P433" s="16">
        <f>IFERROR(Ppto2021[[#This Row],[Diferencia]]/Ppto2021[[#This Row],[Modificado 2020]],0)</f>
        <v>1</v>
      </c>
      <c r="Q433" s="17">
        <v>0</v>
      </c>
      <c r="R433" s="17">
        <v>0</v>
      </c>
      <c r="S433" s="17">
        <v>0</v>
      </c>
      <c r="T433" s="17">
        <f>Ppto2021[[#This Row],[Requerido  2021]]-Ppto2021[[#This Row],[Estimado 31.12.20]]</f>
        <v>0</v>
      </c>
      <c r="U433" s="16">
        <f>IFERROR(Ppto2021[[#This Row],[Diferencia vs Estimado]]/Ppto2021[[#This Row],[Estimado 31.12.20]],0)</f>
        <v>0</v>
      </c>
      <c r="V433" s="17">
        <v>0</v>
      </c>
      <c r="W433" s="37">
        <f>Ppto2021[[#This Row],[Cifra Ajustada 2021]]-Ppto2021[[#This Row],[Estimado 31.12.20]]</f>
        <v>0</v>
      </c>
      <c r="X433" s="19">
        <f>IFERROR(Ppto2021[[#This Row],[Diferencia vs Estimado2]]/Ppto2021[[#This Row],[Estimado 31.12.20]],0)</f>
        <v>0</v>
      </c>
      <c r="Y433" s="13" t="s">
        <v>3091</v>
      </c>
    </row>
    <row r="434" spans="1:25" x14ac:dyDescent="0.2">
      <c r="A434" s="13" t="s">
        <v>950</v>
      </c>
      <c r="B434" s="14" t="str">
        <f>MID(Consolidado!$A434,1,1)</f>
        <v>1</v>
      </c>
      <c r="C434" s="14" t="str">
        <f>MID(Consolidado!$A434,3,1)</f>
        <v>1</v>
      </c>
      <c r="D434" s="14" t="str">
        <f>MID(Consolidado!$A434,5,2)</f>
        <v>05</v>
      </c>
      <c r="E434" s="14" t="str">
        <f>MID(Consolidado!$A434,8,1)</f>
        <v>2</v>
      </c>
      <c r="F434" s="14" t="str">
        <f>MID(Consolidado!$A434,10,4)</f>
        <v>PR09</v>
      </c>
      <c r="G434" s="14" t="str">
        <f>MID(Consolidado!$A434,15,2)</f>
        <v>68</v>
      </c>
      <c r="H434" s="14" t="str">
        <f>MID(Consolidado!$A434,18,1)</f>
        <v>3</v>
      </c>
      <c r="I434" s="66" t="str">
        <f>MID(Consolidado!$A434,18,4)</f>
        <v>3362</v>
      </c>
      <c r="J434" s="66" t="str">
        <f>MID(Consolidado!$A434,23,2)</f>
        <v>00</v>
      </c>
      <c r="K434" s="69" t="str">
        <f>VLOOKUP(Ppto2021[[#This Row],[Partida]],Cog,2,FALSE)</f>
        <v xml:space="preserve">Servicio De Impresión De Documentos Y Papelería Oficial </v>
      </c>
      <c r="L434" s="15">
        <f>IFERROR(VLOOKUP(Consolidado!$A434,corte201031,3,FALSE),0)</f>
        <v>8686</v>
      </c>
      <c r="M434" s="15">
        <f>IFERROR(VLOOKUP(Consolidado!$A434,corte201031,4,FALSE),0)</f>
        <v>5220</v>
      </c>
      <c r="N434" s="15">
        <f>IFERROR(VLOOKUP(Consolidado!$A434,corte201031,4,FALSE)+VLOOKUP(Consolidado!$A434,corte201031,6,FALSE),0)</f>
        <v>5220</v>
      </c>
      <c r="O434" s="15">
        <f>Ppto2021[[#This Row],[Modificado 2020]]-Ppto2021[[#This Row],[Estimado 31.12.20]]</f>
        <v>3466</v>
      </c>
      <c r="P434" s="16">
        <f>IFERROR(Ppto2021[[#This Row],[Diferencia]]/Ppto2021[[#This Row],[Modificado 2020]],0)</f>
        <v>0.39903292654846878</v>
      </c>
      <c r="Q434" s="17">
        <v>0</v>
      </c>
      <c r="R434" s="17">
        <v>0</v>
      </c>
      <c r="S434" s="17">
        <v>18323</v>
      </c>
      <c r="T434" s="17">
        <f>Ppto2021[[#This Row],[Requerido  2021]]-Ppto2021[[#This Row],[Estimado 31.12.20]]</f>
        <v>13103</v>
      </c>
      <c r="U434" s="16">
        <f>IFERROR(Ppto2021[[#This Row],[Diferencia vs Estimado]]/Ppto2021[[#This Row],[Estimado 31.12.20]],0)</f>
        <v>2.5101532567049807</v>
      </c>
      <c r="V434" s="17">
        <v>18000</v>
      </c>
      <c r="W434" s="37">
        <f>Ppto2021[[#This Row],[Cifra Ajustada 2021]]-Ppto2021[[#This Row],[Estimado 31.12.20]]</f>
        <v>12780</v>
      </c>
      <c r="X434" s="19">
        <f>IFERROR(Ppto2021[[#This Row],[Diferencia vs Estimado2]]/Ppto2021[[#This Row],[Estimado 31.12.20]],0)</f>
        <v>2.4482758620689653</v>
      </c>
      <c r="Y434" s="13" t="s">
        <v>321</v>
      </c>
    </row>
    <row r="435" spans="1:25" x14ac:dyDescent="0.2">
      <c r="A435" s="13" t="s">
        <v>2157</v>
      </c>
      <c r="B435" s="20" t="str">
        <f>MID(Consolidado!$A435,1,1)</f>
        <v>1</v>
      </c>
      <c r="C435" s="20" t="str">
        <f>MID(Consolidado!$A435,3,1)</f>
        <v>1</v>
      </c>
      <c r="D435" s="20" t="str">
        <f>MID(Consolidado!$A435,5,2)</f>
        <v>05</v>
      </c>
      <c r="E435" s="20" t="str">
        <f>MID(Consolidado!$A435,8,1)</f>
        <v>2</v>
      </c>
      <c r="F435" s="20" t="str">
        <f>MID(Consolidado!$A435,10,4)</f>
        <v>PR09</v>
      </c>
      <c r="G435" s="20" t="str">
        <f>MID(Consolidado!$A435,15,2)</f>
        <v>68</v>
      </c>
      <c r="H435" s="20" t="str">
        <f>MID(Consolidado!$A435,18,1)</f>
        <v>3</v>
      </c>
      <c r="I435" s="66" t="str">
        <f>MID(Consolidado!$A435,18,4)</f>
        <v>3391</v>
      </c>
      <c r="J435" s="66" t="str">
        <f>MID(Consolidado!$A435,23,2)</f>
        <v>00</v>
      </c>
      <c r="K435" s="69" t="str">
        <f>VLOOKUP(Ppto2021[[#This Row],[Partida]],Cog,2,FALSE)</f>
        <v xml:space="preserve">Servicios Profesionales, Científicos Y Técnicos Integrales </v>
      </c>
      <c r="L435" s="15">
        <f>IFERROR(VLOOKUP(Consolidado!$A435,corte201031,3,FALSE),0)</f>
        <v>5791</v>
      </c>
      <c r="M435" s="15">
        <f>IFERROR(VLOOKUP(Consolidado!$A435,corte201031,4,FALSE),0)</f>
        <v>0</v>
      </c>
      <c r="N435" s="15">
        <f>IFERROR(VLOOKUP(Consolidado!$A435,corte201031,4,FALSE)+VLOOKUP(Consolidado!$A435,corte201031,6,FALSE),0)</f>
        <v>0</v>
      </c>
      <c r="O435" s="15">
        <f>Ppto2021[[#This Row],[Modificado 2020]]-Ppto2021[[#This Row],[Estimado 31.12.20]]</f>
        <v>5791</v>
      </c>
      <c r="P435" s="16">
        <f>IFERROR(Ppto2021[[#This Row],[Diferencia]]/Ppto2021[[#This Row],[Modificado 2020]],0)</f>
        <v>1</v>
      </c>
      <c r="Q435" s="17">
        <v>0</v>
      </c>
      <c r="R435" s="17">
        <v>0</v>
      </c>
      <c r="S435" s="17">
        <v>0</v>
      </c>
      <c r="T435" s="17">
        <f>Ppto2021[[#This Row],[Requerido  2021]]-Ppto2021[[#This Row],[Estimado 31.12.20]]</f>
        <v>0</v>
      </c>
      <c r="U435" s="16">
        <f>IFERROR(Ppto2021[[#This Row],[Diferencia vs Estimado]]/Ppto2021[[#This Row],[Estimado 31.12.20]],0)</f>
        <v>0</v>
      </c>
      <c r="V435" s="17">
        <v>0</v>
      </c>
      <c r="W435" s="37">
        <f>Ppto2021[[#This Row],[Cifra Ajustada 2021]]-Ppto2021[[#This Row],[Estimado 31.12.20]]</f>
        <v>0</v>
      </c>
      <c r="X435" s="19">
        <f>IFERROR(Ppto2021[[#This Row],[Diferencia vs Estimado2]]/Ppto2021[[#This Row],[Estimado 31.12.20]],0)</f>
        <v>0</v>
      </c>
      <c r="Y435" s="13" t="s">
        <v>3061</v>
      </c>
    </row>
    <row r="436" spans="1:25" x14ac:dyDescent="0.2">
      <c r="A436" s="13" t="s">
        <v>951</v>
      </c>
      <c r="B436" s="14" t="str">
        <f>MID(Consolidado!$A436,1,1)</f>
        <v>1</v>
      </c>
      <c r="C436" s="14" t="str">
        <f>MID(Consolidado!$A436,3,1)</f>
        <v>1</v>
      </c>
      <c r="D436" s="14" t="str">
        <f>MID(Consolidado!$A436,5,2)</f>
        <v>05</v>
      </c>
      <c r="E436" s="14" t="str">
        <f>MID(Consolidado!$A436,8,1)</f>
        <v>2</v>
      </c>
      <c r="F436" s="14" t="str">
        <f>MID(Consolidado!$A436,10,4)</f>
        <v>PR09</v>
      </c>
      <c r="G436" s="14" t="str">
        <f>MID(Consolidado!$A436,15,2)</f>
        <v>68</v>
      </c>
      <c r="H436" s="14" t="str">
        <f>MID(Consolidado!$A436,18,1)</f>
        <v>3</v>
      </c>
      <c r="I436" s="66" t="str">
        <f>MID(Consolidado!$A436,18,4)</f>
        <v>3451</v>
      </c>
      <c r="J436" s="66" t="str">
        <f>MID(Consolidado!$A436,23,2)</f>
        <v>00</v>
      </c>
      <c r="K436" s="69" t="str">
        <f>VLOOKUP(Ppto2021[[#This Row],[Partida]],Cog,2,FALSE)</f>
        <v xml:space="preserve">Seguros De Bienes Patrimoniales </v>
      </c>
      <c r="L436" s="15">
        <f>IFERROR(VLOOKUP(Consolidado!$A436,corte201031,3,FALSE),0)</f>
        <v>5946.3</v>
      </c>
      <c r="M436" s="15">
        <f>IFERROR(VLOOKUP(Consolidado!$A436,corte201031,4,FALSE),0)</f>
        <v>5946.3</v>
      </c>
      <c r="N436" s="15">
        <f>IFERROR(VLOOKUP(Consolidado!$A436,corte201031,4,FALSE)+VLOOKUP(Consolidado!$A436,corte201031,6,FALSE),0)</f>
        <v>5946.3</v>
      </c>
      <c r="O436" s="15">
        <f>Ppto2021[[#This Row],[Modificado 2020]]-Ppto2021[[#This Row],[Estimado 31.12.20]]</f>
        <v>0</v>
      </c>
      <c r="P436" s="16">
        <f>IFERROR(Ppto2021[[#This Row],[Diferencia]]/Ppto2021[[#This Row],[Modificado 2020]],0)</f>
        <v>0</v>
      </c>
      <c r="Q436" s="17">
        <v>0</v>
      </c>
      <c r="R436" s="17">
        <v>0</v>
      </c>
      <c r="S436" s="17">
        <v>6184</v>
      </c>
      <c r="T436" s="17">
        <f>Ppto2021[[#This Row],[Requerido  2021]]-Ppto2021[[#This Row],[Estimado 31.12.20]]</f>
        <v>237.69999999999982</v>
      </c>
      <c r="U436" s="16">
        <f>IFERROR(Ppto2021[[#This Row],[Diferencia vs Estimado]]/Ppto2021[[#This Row],[Estimado 31.12.20]],0)</f>
        <v>3.9974437885744042E-2</v>
      </c>
      <c r="V436" s="17">
        <v>6184</v>
      </c>
      <c r="W436" s="37">
        <f>Ppto2021[[#This Row],[Cifra Ajustada 2021]]-Ppto2021[[#This Row],[Estimado 31.12.20]]</f>
        <v>237.69999999999982</v>
      </c>
      <c r="X436" s="19">
        <f>IFERROR(Ppto2021[[#This Row],[Diferencia vs Estimado2]]/Ppto2021[[#This Row],[Estimado 31.12.20]],0)</f>
        <v>3.9974437885744042E-2</v>
      </c>
      <c r="Y436" s="13" t="s">
        <v>298</v>
      </c>
    </row>
    <row r="437" spans="1:25" x14ac:dyDescent="0.2">
      <c r="A437" s="13" t="s">
        <v>952</v>
      </c>
      <c r="B437" s="14" t="str">
        <f>MID(Consolidado!$A437,1,1)</f>
        <v>1</v>
      </c>
      <c r="C437" s="14" t="str">
        <f>MID(Consolidado!$A437,3,1)</f>
        <v>1</v>
      </c>
      <c r="D437" s="14" t="str">
        <f>MID(Consolidado!$A437,5,2)</f>
        <v>05</v>
      </c>
      <c r="E437" s="14" t="str">
        <f>MID(Consolidado!$A437,8,1)</f>
        <v>2</v>
      </c>
      <c r="F437" s="14" t="str">
        <f>MID(Consolidado!$A437,10,4)</f>
        <v>PR09</v>
      </c>
      <c r="G437" s="14" t="str">
        <f>MID(Consolidado!$A437,15,2)</f>
        <v>68</v>
      </c>
      <c r="H437" s="14" t="str">
        <f>MID(Consolidado!$A437,18,1)</f>
        <v>3</v>
      </c>
      <c r="I437" s="66" t="str">
        <f>MID(Consolidado!$A437,18,4)</f>
        <v>3551</v>
      </c>
      <c r="J437" s="66" t="str">
        <f>MID(Consolidado!$A437,23,2)</f>
        <v>00</v>
      </c>
      <c r="K437" s="69" t="str">
        <f>VLOOKUP(Ppto2021[[#This Row],[Partida]],Cog,2,FALSE)</f>
        <v xml:space="preserve">Mantenimiento Y Conservacion De Vehiculos Terrestres, Aereos, Maritimos, Lacustres Y Fluviales </v>
      </c>
      <c r="L437" s="15">
        <f>IFERROR(VLOOKUP(Consolidado!$A437,corte201031,3,FALSE),0)</f>
        <v>20976</v>
      </c>
      <c r="M437" s="15">
        <f>IFERROR(VLOOKUP(Consolidado!$A437,corte201031,4,FALSE),0)</f>
        <v>6446.98</v>
      </c>
      <c r="N437" s="15">
        <f>IFERROR(VLOOKUP(Consolidado!$A437,corte201031,4,FALSE)+VLOOKUP(Consolidado!$A437,corte201031,6,FALSE),0)</f>
        <v>6446.98</v>
      </c>
      <c r="O437" s="15">
        <f>Ppto2021[[#This Row],[Modificado 2020]]-Ppto2021[[#This Row],[Estimado 31.12.20]]</f>
        <v>14529.02</v>
      </c>
      <c r="P437" s="16">
        <f>IFERROR(Ppto2021[[#This Row],[Diferencia]]/Ppto2021[[#This Row],[Modificado 2020]],0)</f>
        <v>0.69264969488939743</v>
      </c>
      <c r="Q437" s="17">
        <v>0</v>
      </c>
      <c r="R437" s="17">
        <v>0</v>
      </c>
      <c r="S437" s="17">
        <v>40000</v>
      </c>
      <c r="T437" s="17">
        <f>Ppto2021[[#This Row],[Requerido  2021]]-Ppto2021[[#This Row],[Estimado 31.12.20]]</f>
        <v>33553.020000000004</v>
      </c>
      <c r="U437" s="16">
        <f>IFERROR(Ppto2021[[#This Row],[Diferencia vs Estimado]]/Ppto2021[[#This Row],[Estimado 31.12.20]],0)</f>
        <v>5.2044554194366981</v>
      </c>
      <c r="V437" s="17">
        <v>40000</v>
      </c>
      <c r="W437" s="37">
        <f>Ppto2021[[#This Row],[Cifra Ajustada 2021]]-Ppto2021[[#This Row],[Estimado 31.12.20]]</f>
        <v>33553.020000000004</v>
      </c>
      <c r="X437" s="19">
        <f>IFERROR(Ppto2021[[#This Row],[Diferencia vs Estimado2]]/Ppto2021[[#This Row],[Estimado 31.12.20]],0)</f>
        <v>5.2044554194366981</v>
      </c>
      <c r="Y437" s="13" t="s">
        <v>953</v>
      </c>
    </row>
    <row r="438" spans="1:25" x14ac:dyDescent="0.2">
      <c r="A438" s="13" t="s">
        <v>954</v>
      </c>
      <c r="B438" s="14" t="str">
        <f>MID(Consolidado!$A438,1,1)</f>
        <v>1</v>
      </c>
      <c r="C438" s="14" t="str">
        <f>MID(Consolidado!$A438,3,1)</f>
        <v>1</v>
      </c>
      <c r="D438" s="14" t="str">
        <f>MID(Consolidado!$A438,5,2)</f>
        <v>05</v>
      </c>
      <c r="E438" s="14" t="str">
        <f>MID(Consolidado!$A438,8,1)</f>
        <v>2</v>
      </c>
      <c r="F438" s="14" t="str">
        <f>MID(Consolidado!$A438,10,4)</f>
        <v>PR09</v>
      </c>
      <c r="G438" s="14" t="str">
        <f>MID(Consolidado!$A438,15,2)</f>
        <v>68</v>
      </c>
      <c r="H438" s="14" t="str">
        <f>MID(Consolidado!$A438,18,1)</f>
        <v>3</v>
      </c>
      <c r="I438" s="66" t="str">
        <f>MID(Consolidado!$A438,18,4)</f>
        <v>3821</v>
      </c>
      <c r="J438" s="66" t="str">
        <f>MID(Consolidado!$A438,23,2)</f>
        <v>01</v>
      </c>
      <c r="K438" s="69" t="str">
        <f>VLOOKUP(Ppto2021[[#This Row],[Partida]],Cog,2,FALSE)</f>
        <v>Gastos De Orden Social</v>
      </c>
      <c r="L438" s="15">
        <f>IFERROR(VLOOKUP(Consolidado!$A438,corte201031,3,FALSE),0)</f>
        <v>1976896</v>
      </c>
      <c r="M438" s="15">
        <f>IFERROR(VLOOKUP(Consolidado!$A438,corte201031,4,FALSE),0)</f>
        <v>648035.01</v>
      </c>
      <c r="N438" s="15">
        <f>IFERROR(VLOOKUP(Consolidado!$A438,corte201031,4,FALSE)+VLOOKUP(Consolidado!$A438,corte201031,6,FALSE),0)</f>
        <v>1648035.01</v>
      </c>
      <c r="O438" s="15">
        <f>Ppto2021[[#This Row],[Modificado 2020]]-Ppto2021[[#This Row],[Estimado 31.12.20]]</f>
        <v>328860.99</v>
      </c>
      <c r="P438" s="16">
        <f>IFERROR(Ppto2021[[#This Row],[Diferencia]]/Ppto2021[[#This Row],[Modificado 2020]],0)</f>
        <v>0.16635219556314546</v>
      </c>
      <c r="Q438" s="17">
        <v>2500464.41</v>
      </c>
      <c r="R438" s="17">
        <v>0</v>
      </c>
      <c r="S438" s="17">
        <v>2509980</v>
      </c>
      <c r="T438" s="17">
        <f>Ppto2021[[#This Row],[Requerido  2021]]-Ppto2021[[#This Row],[Estimado 31.12.20]]</f>
        <v>861944.99</v>
      </c>
      <c r="U438" s="16">
        <f>IFERROR(Ppto2021[[#This Row],[Diferencia vs Estimado]]/Ppto2021[[#This Row],[Estimado 31.12.20]],0)</f>
        <v>0.52301376170400649</v>
      </c>
      <c r="V438" s="17">
        <v>2510000</v>
      </c>
      <c r="W438" s="37">
        <f>Ppto2021[[#This Row],[Cifra Ajustada 2021]]-Ppto2021[[#This Row],[Estimado 31.12.20]]</f>
        <v>861964.99</v>
      </c>
      <c r="X438" s="19">
        <f>IFERROR(Ppto2021[[#This Row],[Diferencia vs Estimado2]]/Ppto2021[[#This Row],[Estimado 31.12.20]],0)</f>
        <v>0.52302589736852734</v>
      </c>
      <c r="Y438" s="13" t="s">
        <v>3092</v>
      </c>
    </row>
    <row r="439" spans="1:25" x14ac:dyDescent="0.2">
      <c r="A439" s="13" t="s">
        <v>955</v>
      </c>
      <c r="B439" s="14" t="str">
        <f>MID(Consolidado!$A439,1,1)</f>
        <v>1</v>
      </c>
      <c r="C439" s="14" t="str">
        <f>MID(Consolidado!$A439,3,1)</f>
        <v>1</v>
      </c>
      <c r="D439" s="14" t="str">
        <f>MID(Consolidado!$A439,5,2)</f>
        <v>05</v>
      </c>
      <c r="E439" s="14" t="str">
        <f>MID(Consolidado!$A439,8,1)</f>
        <v>2</v>
      </c>
      <c r="F439" s="14" t="str">
        <f>MID(Consolidado!$A439,10,4)</f>
        <v>PR09</v>
      </c>
      <c r="G439" s="14" t="str">
        <f>MID(Consolidado!$A439,15,2)</f>
        <v>68</v>
      </c>
      <c r="H439" s="14" t="str">
        <f>MID(Consolidado!$A439,18,1)</f>
        <v>3</v>
      </c>
      <c r="I439" s="66" t="str">
        <f>MID(Consolidado!$A439,18,4)</f>
        <v>3851</v>
      </c>
      <c r="J439" s="66" t="str">
        <f>MID(Consolidado!$A439,23,2)</f>
        <v>00</v>
      </c>
      <c r="K439" s="69" t="str">
        <f>VLOOKUP(Ppto2021[[#This Row],[Partida]],Cog,2,FALSE)</f>
        <v xml:space="preserve">Gastos De Representación </v>
      </c>
      <c r="L439" s="15">
        <f>IFERROR(VLOOKUP(Consolidado!$A439,corte201031,3,FALSE),0)</f>
        <v>36179</v>
      </c>
      <c r="M439" s="15">
        <f>IFERROR(VLOOKUP(Consolidado!$A439,corte201031,4,FALSE),0)</f>
        <v>8110.44</v>
      </c>
      <c r="N439" s="15">
        <f>IFERROR(VLOOKUP(Consolidado!$A439,corte201031,4,FALSE)+VLOOKUP(Consolidado!$A439,corte201031,6,FALSE),0)</f>
        <v>8110.44</v>
      </c>
      <c r="O439" s="15">
        <f>Ppto2021[[#This Row],[Modificado 2020]]-Ppto2021[[#This Row],[Estimado 31.12.20]]</f>
        <v>28068.560000000001</v>
      </c>
      <c r="P439" s="16">
        <f>IFERROR(Ppto2021[[#This Row],[Diferencia]]/Ppto2021[[#This Row],[Modificado 2020]],0)</f>
        <v>0.77582464965864184</v>
      </c>
      <c r="Q439" s="17">
        <v>0</v>
      </c>
      <c r="R439" s="17">
        <v>0</v>
      </c>
      <c r="S439" s="17">
        <v>45000</v>
      </c>
      <c r="T439" s="17">
        <f>Ppto2021[[#This Row],[Requerido  2021]]-Ppto2021[[#This Row],[Estimado 31.12.20]]</f>
        <v>36889.56</v>
      </c>
      <c r="U439" s="16">
        <f>IFERROR(Ppto2021[[#This Row],[Diferencia vs Estimado]]/Ppto2021[[#This Row],[Estimado 31.12.20]],0)</f>
        <v>4.5484042789293797</v>
      </c>
      <c r="V439" s="17">
        <v>0</v>
      </c>
      <c r="W439" s="37">
        <f>Ppto2021[[#This Row],[Cifra Ajustada 2021]]-Ppto2021[[#This Row],[Estimado 31.12.20]]</f>
        <v>-8110.44</v>
      </c>
      <c r="X439" s="19">
        <f>IFERROR(Ppto2021[[#This Row],[Diferencia vs Estimado2]]/Ppto2021[[#This Row],[Estimado 31.12.20]],0)</f>
        <v>-1</v>
      </c>
      <c r="Y439" s="13" t="s">
        <v>956</v>
      </c>
    </row>
    <row r="440" spans="1:25" x14ac:dyDescent="0.2">
      <c r="A440" s="13" t="s">
        <v>2162</v>
      </c>
      <c r="B440" s="20" t="str">
        <f>MID(Consolidado!$A440,1,1)</f>
        <v>1</v>
      </c>
      <c r="C440" s="20" t="str">
        <f>MID(Consolidado!$A440,3,1)</f>
        <v>1</v>
      </c>
      <c r="D440" s="20" t="str">
        <f>MID(Consolidado!$A440,5,2)</f>
        <v>05</v>
      </c>
      <c r="E440" s="20" t="str">
        <f>MID(Consolidado!$A440,8,1)</f>
        <v>2</v>
      </c>
      <c r="F440" s="20" t="str">
        <f>MID(Consolidado!$A440,10,4)</f>
        <v>PR09</v>
      </c>
      <c r="G440" s="20" t="str">
        <f>MID(Consolidado!$A440,15,2)</f>
        <v>68</v>
      </c>
      <c r="H440" s="20" t="str">
        <f>MID(Consolidado!$A440,18,1)</f>
        <v>3</v>
      </c>
      <c r="I440" s="66" t="str">
        <f>MID(Consolidado!$A440,18,4)</f>
        <v>3921</v>
      </c>
      <c r="J440" s="66" t="str">
        <f>MID(Consolidado!$A440,23,2)</f>
        <v>00</v>
      </c>
      <c r="K440" s="69" t="str">
        <f>VLOOKUP(Ppto2021[[#This Row],[Partida]],Cog,2,FALSE)</f>
        <v xml:space="preserve">Otros Impuestos Y Derechos </v>
      </c>
      <c r="L440" s="15">
        <f>IFERROR(VLOOKUP(Consolidado!$A440,corte201031,3,FALSE),0)</f>
        <v>2460</v>
      </c>
      <c r="M440" s="15">
        <f>IFERROR(VLOOKUP(Consolidado!$A440,corte201031,4,FALSE),0)</f>
        <v>2219</v>
      </c>
      <c r="N440" s="15">
        <f>IFERROR(VLOOKUP(Consolidado!$A440,corte201031,4,FALSE)+VLOOKUP(Consolidado!$A440,corte201031,6,FALSE),0)</f>
        <v>2219</v>
      </c>
      <c r="O440" s="15">
        <f>Ppto2021[[#This Row],[Modificado 2020]]-Ppto2021[[#This Row],[Estimado 31.12.20]]</f>
        <v>241</v>
      </c>
      <c r="P440" s="16">
        <f>IFERROR(Ppto2021[[#This Row],[Diferencia]]/Ppto2021[[#This Row],[Modificado 2020]],0)</f>
        <v>9.7967479674796742E-2</v>
      </c>
      <c r="Q440" s="17">
        <v>0</v>
      </c>
      <c r="R440" s="17">
        <v>0</v>
      </c>
      <c r="S440" s="17">
        <v>0</v>
      </c>
      <c r="T440" s="17">
        <f>Ppto2021[[#This Row],[Requerido  2021]]-Ppto2021[[#This Row],[Estimado 31.12.20]]</f>
        <v>-2219</v>
      </c>
      <c r="U440" s="16">
        <f>IFERROR(Ppto2021[[#This Row],[Diferencia vs Estimado]]/Ppto2021[[#This Row],[Estimado 31.12.20]],0)</f>
        <v>-1</v>
      </c>
      <c r="V440" s="17">
        <v>0</v>
      </c>
      <c r="W440" s="37">
        <f>Ppto2021[[#This Row],[Cifra Ajustada 2021]]-Ppto2021[[#This Row],[Estimado 31.12.20]]</f>
        <v>-2219</v>
      </c>
      <c r="X440" s="19">
        <f>IFERROR(Ppto2021[[#This Row],[Diferencia vs Estimado2]]/Ppto2021[[#This Row],[Estimado 31.12.20]],0)</f>
        <v>-1</v>
      </c>
      <c r="Y440" s="13" t="s">
        <v>3061</v>
      </c>
    </row>
    <row r="441" spans="1:25" x14ac:dyDescent="0.2">
      <c r="A441" s="13" t="s">
        <v>957</v>
      </c>
      <c r="B441" s="14" t="str">
        <f>MID(Consolidado!$A441,1,1)</f>
        <v>1</v>
      </c>
      <c r="C441" s="14" t="str">
        <f>MID(Consolidado!$A441,3,1)</f>
        <v>1</v>
      </c>
      <c r="D441" s="14" t="str">
        <f>MID(Consolidado!$A441,5,2)</f>
        <v>05</v>
      </c>
      <c r="E441" s="14" t="str">
        <f>MID(Consolidado!$A441,8,1)</f>
        <v>2</v>
      </c>
      <c r="F441" s="14" t="str">
        <f>MID(Consolidado!$A441,10,4)</f>
        <v>PR09</v>
      </c>
      <c r="G441" s="14" t="str">
        <f>MID(Consolidado!$A441,15,2)</f>
        <v>68</v>
      </c>
      <c r="H441" s="14" t="str">
        <f>MID(Consolidado!$A441,18,1)</f>
        <v>3</v>
      </c>
      <c r="I441" s="66" t="str">
        <f>MID(Consolidado!$A441,18,4)</f>
        <v>3941</v>
      </c>
      <c r="J441" s="66" t="str">
        <f>MID(Consolidado!$A441,23,2)</f>
        <v>00</v>
      </c>
      <c r="K441" s="69" t="str">
        <f>VLOOKUP(Ppto2021[[#This Row],[Partida]],Cog,2,FALSE)</f>
        <v>Laudos Laborales</v>
      </c>
      <c r="L441" s="15">
        <f>IFERROR(VLOOKUP(Consolidado!$A441,corte201031,3,FALSE),0)</f>
        <v>160505</v>
      </c>
      <c r="M441" s="15">
        <f>IFERROR(VLOOKUP(Consolidado!$A441,corte201031,4,FALSE),0)</f>
        <v>79894.28</v>
      </c>
      <c r="N441" s="15">
        <f>IFERROR(VLOOKUP(Consolidado!$A441,corte201031,4,FALSE)+VLOOKUP(Consolidado!$A441,corte201031,6,FALSE),0)</f>
        <v>79894.28</v>
      </c>
      <c r="O441" s="15">
        <f>Ppto2021[[#This Row],[Modificado 2020]]-Ppto2021[[#This Row],[Estimado 31.12.20]]</f>
        <v>80610.720000000001</v>
      </c>
      <c r="P441" s="16">
        <f>IFERROR(Ppto2021[[#This Row],[Diferencia]]/Ppto2021[[#This Row],[Modificado 2020]],0)</f>
        <v>0.50223183078408773</v>
      </c>
      <c r="Q441" s="17">
        <v>0</v>
      </c>
      <c r="R441" s="17">
        <v>0</v>
      </c>
      <c r="S441" s="17">
        <v>4800000</v>
      </c>
      <c r="T441" s="17">
        <f>Ppto2021[[#This Row],[Requerido  2021]]-Ppto2021[[#This Row],[Estimado 31.12.20]]</f>
        <v>4720105.72</v>
      </c>
      <c r="U441" s="16">
        <f>IFERROR(Ppto2021[[#This Row],[Diferencia vs Estimado]]/Ppto2021[[#This Row],[Estimado 31.12.20]],0)</f>
        <v>59.079394920387287</v>
      </c>
      <c r="V441" s="17">
        <v>0</v>
      </c>
      <c r="W441" s="37">
        <f>Ppto2021[[#This Row],[Cifra Ajustada 2021]]-Ppto2021[[#This Row],[Estimado 31.12.20]]</f>
        <v>-79894.28</v>
      </c>
      <c r="X441" s="19">
        <f>IFERROR(Ppto2021[[#This Row],[Diferencia vs Estimado2]]/Ppto2021[[#This Row],[Estimado 31.12.20]],0)</f>
        <v>-1</v>
      </c>
      <c r="Y441" s="13" t="s">
        <v>959</v>
      </c>
    </row>
    <row r="442" spans="1:25" x14ac:dyDescent="0.2">
      <c r="A442" s="13" t="s">
        <v>960</v>
      </c>
      <c r="B442" s="14" t="str">
        <f>MID(Consolidado!$A442,1,1)</f>
        <v>1</v>
      </c>
      <c r="C442" s="14" t="str">
        <f>MID(Consolidado!$A442,3,1)</f>
        <v>1</v>
      </c>
      <c r="D442" s="14" t="str">
        <f>MID(Consolidado!$A442,5,2)</f>
        <v>05</v>
      </c>
      <c r="E442" s="14" t="str">
        <f>MID(Consolidado!$A442,8,1)</f>
        <v>2</v>
      </c>
      <c r="F442" s="14" t="str">
        <f>MID(Consolidado!$A442,10,4)</f>
        <v>PR09</v>
      </c>
      <c r="G442" s="14" t="str">
        <f>MID(Consolidado!$A442,15,2)</f>
        <v>68</v>
      </c>
      <c r="H442" s="14" t="str">
        <f>MID(Consolidado!$A442,18,1)</f>
        <v>4</v>
      </c>
      <c r="I442" s="66" t="str">
        <f>MID(Consolidado!$A442,18,4)</f>
        <v>4451</v>
      </c>
      <c r="J442" s="66" t="str">
        <f>MID(Consolidado!$A442,23,2)</f>
        <v>00</v>
      </c>
      <c r="K442" s="69" t="str">
        <f>VLOOKUP(Ppto2021[[#This Row],[Partida]],Cog,2,FALSE)</f>
        <v>Ayudas Sociales A Instituciones Sin Fines De Lucro</v>
      </c>
      <c r="L442" s="15">
        <f>IFERROR(VLOOKUP(Consolidado!$A442,corte201031,3,FALSE),0)</f>
        <v>614048</v>
      </c>
      <c r="M442" s="15">
        <f>IFERROR(VLOOKUP(Consolidado!$A442,corte201031,4,FALSE),0)</f>
        <v>232509</v>
      </c>
      <c r="N442" s="15">
        <f>IFERROR(VLOOKUP(Consolidado!$A442,corte201031,4,FALSE)+VLOOKUP(Consolidado!$A442,corte201031,6,FALSE),0)</f>
        <v>252509</v>
      </c>
      <c r="O442" s="15">
        <f>Ppto2021[[#This Row],[Modificado 2020]]-Ppto2021[[#This Row],[Estimado 31.12.20]]</f>
        <v>361539</v>
      </c>
      <c r="P442" s="16">
        <f>IFERROR(Ppto2021[[#This Row],[Diferencia]]/Ppto2021[[#This Row],[Modificado 2020]],0)</f>
        <v>0.5887797045182136</v>
      </c>
      <c r="Q442" s="17">
        <v>0</v>
      </c>
      <c r="R442" s="17">
        <v>0</v>
      </c>
      <c r="S442" s="17">
        <v>260000</v>
      </c>
      <c r="T442" s="17">
        <f>Ppto2021[[#This Row],[Requerido  2021]]-Ppto2021[[#This Row],[Estimado 31.12.20]]</f>
        <v>7491</v>
      </c>
      <c r="U442" s="16">
        <f>IFERROR(Ppto2021[[#This Row],[Diferencia vs Estimado]]/Ppto2021[[#This Row],[Estimado 31.12.20]],0)</f>
        <v>2.9666269321093505E-2</v>
      </c>
      <c r="V442" s="17">
        <v>260000</v>
      </c>
      <c r="W442" s="37">
        <f>Ppto2021[[#This Row],[Cifra Ajustada 2021]]-Ppto2021[[#This Row],[Estimado 31.12.20]]</f>
        <v>7491</v>
      </c>
      <c r="X442" s="19">
        <f>IFERROR(Ppto2021[[#This Row],[Diferencia vs Estimado2]]/Ppto2021[[#This Row],[Estimado 31.12.20]],0)</f>
        <v>2.9666269321093505E-2</v>
      </c>
      <c r="Y442" s="13" t="s">
        <v>962</v>
      </c>
    </row>
    <row r="443" spans="1:25" x14ac:dyDescent="0.2">
      <c r="A443" s="13" t="s">
        <v>2181</v>
      </c>
      <c r="B443" s="20" t="str">
        <f>MID(Consolidado!$A443,1,1)</f>
        <v>1</v>
      </c>
      <c r="C443" s="20" t="str">
        <f>MID(Consolidado!$A443,3,1)</f>
        <v>1</v>
      </c>
      <c r="D443" s="20" t="str">
        <f>MID(Consolidado!$A443,5,2)</f>
        <v>05</v>
      </c>
      <c r="E443" s="20" t="str">
        <f>MID(Consolidado!$A443,8,1)</f>
        <v>2</v>
      </c>
      <c r="F443" s="20" t="str">
        <f>MID(Consolidado!$A443,10,4)</f>
        <v>PR15</v>
      </c>
      <c r="G443" s="20" t="str">
        <f>MID(Consolidado!$A443,15,2)</f>
        <v>80</v>
      </c>
      <c r="H443" s="20" t="str">
        <f>MID(Consolidado!$A443,18,1)</f>
        <v>2</v>
      </c>
      <c r="I443" s="66" t="str">
        <f>MID(Consolidado!$A443,18,4)</f>
        <v>2111</v>
      </c>
      <c r="J443" s="66" t="str">
        <f>MID(Consolidado!$A443,23,2)</f>
        <v>01</v>
      </c>
      <c r="K443" s="69" t="str">
        <f>VLOOKUP(Ppto2021[[#This Row],[Partida]],Cog,2,FALSE)</f>
        <v>Materiales, Utiles Y Equipos Menores De Oficina</v>
      </c>
      <c r="L443" s="15">
        <f>IFERROR(VLOOKUP(Consolidado!$A443,corte201031,3,FALSE),0)</f>
        <v>4234</v>
      </c>
      <c r="M443" s="15">
        <f>IFERROR(VLOOKUP(Consolidado!$A443,corte201031,4,FALSE),0)</f>
        <v>2332.81</v>
      </c>
      <c r="N443" s="15">
        <f>IFERROR(VLOOKUP(Consolidado!$A443,corte201031,4,FALSE)+VLOOKUP(Consolidado!$A443,corte201031,6,FALSE),0)</f>
        <v>2332.81</v>
      </c>
      <c r="O443" s="15">
        <f>Ppto2021[[#This Row],[Modificado 2020]]-Ppto2021[[#This Row],[Estimado 31.12.20]]</f>
        <v>1901.19</v>
      </c>
      <c r="P443" s="16">
        <f>IFERROR(Ppto2021[[#This Row],[Diferencia]]/Ppto2021[[#This Row],[Modificado 2020]],0)</f>
        <v>0.44902928672649978</v>
      </c>
      <c r="Q443" s="17">
        <v>0</v>
      </c>
      <c r="R443" s="17">
        <v>0</v>
      </c>
      <c r="S443" s="17">
        <v>0</v>
      </c>
      <c r="T443" s="17">
        <f>Ppto2021[[#This Row],[Requerido  2021]]-Ppto2021[[#This Row],[Estimado 31.12.20]]</f>
        <v>-2332.81</v>
      </c>
      <c r="U443" s="16">
        <f>IFERROR(Ppto2021[[#This Row],[Diferencia vs Estimado]]/Ppto2021[[#This Row],[Estimado 31.12.20]],0)</f>
        <v>-1</v>
      </c>
      <c r="V443" s="17">
        <v>4000</v>
      </c>
      <c r="W443" s="37">
        <f>Ppto2021[[#This Row],[Cifra Ajustada 2021]]-Ppto2021[[#This Row],[Estimado 31.12.20]]</f>
        <v>1667.19</v>
      </c>
      <c r="X443" s="19">
        <f>IFERROR(Ppto2021[[#This Row],[Diferencia vs Estimado2]]/Ppto2021[[#This Row],[Estimado 31.12.20]],0)</f>
        <v>0.71467029033654694</v>
      </c>
      <c r="Y443" s="13" t="s">
        <v>964</v>
      </c>
    </row>
    <row r="444" spans="1:25" x14ac:dyDescent="0.2">
      <c r="A444" s="13" t="s">
        <v>1056</v>
      </c>
      <c r="B444" s="14" t="str">
        <f>MID(Consolidado!$A444,1,1)</f>
        <v>1</v>
      </c>
      <c r="C444" s="14" t="str">
        <f>MID(Consolidado!$A444,3,1)</f>
        <v>1</v>
      </c>
      <c r="D444" s="14" t="str">
        <f>MID(Consolidado!$A444,5,2)</f>
        <v>05</v>
      </c>
      <c r="E444" s="14" t="str">
        <f>MID(Consolidado!$A444,8,1)</f>
        <v>2</v>
      </c>
      <c r="F444" s="14" t="str">
        <f>MID(Consolidado!$A444,10,4)</f>
        <v>PR15</v>
      </c>
      <c r="G444" s="14" t="str">
        <f>MID(Consolidado!$A444,15,2)</f>
        <v>80</v>
      </c>
      <c r="H444" s="14" t="str">
        <f>MID(Consolidado!$A444,18,1)</f>
        <v>2</v>
      </c>
      <c r="I444" s="66" t="str">
        <f>MID(Consolidado!$A444,18,4)</f>
        <v>2111</v>
      </c>
      <c r="J444" s="66" t="str">
        <f>MID(Consolidado!$A444,23,2)</f>
        <v>02</v>
      </c>
      <c r="K444" s="69" t="str">
        <f>VLOOKUP(Ppto2021[[#This Row],[Partida]],Cog,2,FALSE)</f>
        <v>Materiales, Utiles Y Equipos Menores De Oficina</v>
      </c>
      <c r="L444" s="15">
        <f>IFERROR(VLOOKUP(Consolidado!$A444,corte201031,3,FALSE),0)</f>
        <v>688376</v>
      </c>
      <c r="M444" s="15">
        <f>IFERROR(VLOOKUP(Consolidado!$A444,corte201031,4,FALSE),0)</f>
        <v>0</v>
      </c>
      <c r="N444" s="15">
        <f>IFERROR(VLOOKUP(Consolidado!$A444,corte201031,4,FALSE)+VLOOKUP(Consolidado!$A444,corte201031,6,FALSE),0)</f>
        <v>50000</v>
      </c>
      <c r="O444" s="15">
        <f>Ppto2021[[#This Row],[Modificado 2020]]-Ppto2021[[#This Row],[Estimado 31.12.20]]</f>
        <v>638376</v>
      </c>
      <c r="P444" s="16">
        <f>IFERROR(Ppto2021[[#This Row],[Diferencia]]/Ppto2021[[#This Row],[Modificado 2020]],0)</f>
        <v>0.9273652771159947</v>
      </c>
      <c r="Q444" s="17">
        <v>1119458.52</v>
      </c>
      <c r="R444" s="17">
        <v>0</v>
      </c>
      <c r="S444" s="17">
        <v>1120000</v>
      </c>
      <c r="T444" s="17">
        <f>Ppto2021[[#This Row],[Requerido  2021]]-Ppto2021[[#This Row],[Estimado 31.12.20]]</f>
        <v>1070000</v>
      </c>
      <c r="U444" s="16">
        <f>IFERROR(Ppto2021[[#This Row],[Diferencia vs Estimado]]/Ppto2021[[#This Row],[Estimado 31.12.20]],0)</f>
        <v>21.4</v>
      </c>
      <c r="V444" s="17">
        <v>900000</v>
      </c>
      <c r="W444" s="37">
        <f>Ppto2021[[#This Row],[Cifra Ajustada 2021]]-Ppto2021[[#This Row],[Estimado 31.12.20]]</f>
        <v>850000</v>
      </c>
      <c r="X444" s="19">
        <f>IFERROR(Ppto2021[[#This Row],[Diferencia vs Estimado2]]/Ppto2021[[#This Row],[Estimado 31.12.20]],0)</f>
        <v>17</v>
      </c>
      <c r="Y444" s="13" t="s">
        <v>1057</v>
      </c>
    </row>
    <row r="445" spans="1:25" x14ac:dyDescent="0.2">
      <c r="A445" s="13" t="s">
        <v>2183</v>
      </c>
      <c r="B445" s="20" t="str">
        <f>MID(Consolidado!$A445,1,1)</f>
        <v>1</v>
      </c>
      <c r="C445" s="20" t="str">
        <f>MID(Consolidado!$A445,3,1)</f>
        <v>1</v>
      </c>
      <c r="D445" s="20" t="str">
        <f>MID(Consolidado!$A445,5,2)</f>
        <v>05</v>
      </c>
      <c r="E445" s="20" t="str">
        <f>MID(Consolidado!$A445,8,1)</f>
        <v>2</v>
      </c>
      <c r="F445" s="20" t="str">
        <f>MID(Consolidado!$A445,10,4)</f>
        <v>PR15</v>
      </c>
      <c r="G445" s="20" t="str">
        <f>MID(Consolidado!$A445,15,2)</f>
        <v>80</v>
      </c>
      <c r="H445" s="20" t="str">
        <f>MID(Consolidado!$A445,18,1)</f>
        <v>2</v>
      </c>
      <c r="I445" s="66" t="str">
        <f>MID(Consolidado!$A445,18,4)</f>
        <v>2141</v>
      </c>
      <c r="J445" s="66" t="str">
        <f>MID(Consolidado!$A445,23,2)</f>
        <v>02</v>
      </c>
      <c r="K445" s="69" t="str">
        <f>VLOOKUP(Ppto2021[[#This Row],[Partida]],Cog,2,FALSE)</f>
        <v>Materiales, Útiles Y Equipos Menores De Tecnologías De La Información Y Comunicaciones</v>
      </c>
      <c r="L445" s="15">
        <f>IFERROR(VLOOKUP(Consolidado!$A445,corte201031,3,FALSE),0)</f>
        <v>1892095</v>
      </c>
      <c r="M445" s="15">
        <f>IFERROR(VLOOKUP(Consolidado!$A445,corte201031,4,FALSE),0)</f>
        <v>766934</v>
      </c>
      <c r="N445" s="15">
        <f>IFERROR(VLOOKUP(Consolidado!$A445,corte201031,4,FALSE)+VLOOKUP(Consolidado!$A445,corte201031,6,FALSE),0)</f>
        <v>1403286.8</v>
      </c>
      <c r="O445" s="15">
        <f>Ppto2021[[#This Row],[Modificado 2020]]-Ppto2021[[#This Row],[Estimado 31.12.20]]</f>
        <v>488808.19999999995</v>
      </c>
      <c r="P445" s="16">
        <f>IFERROR(Ppto2021[[#This Row],[Diferencia]]/Ppto2021[[#This Row],[Modificado 2020]],0)</f>
        <v>0.25834231367875288</v>
      </c>
      <c r="Q445" s="17">
        <v>0</v>
      </c>
      <c r="R445" s="17">
        <v>0</v>
      </c>
      <c r="S445" s="17">
        <v>0</v>
      </c>
      <c r="T445" s="17">
        <f>Ppto2021[[#This Row],[Requerido  2021]]-Ppto2021[[#This Row],[Estimado 31.12.20]]</f>
        <v>-1403286.8</v>
      </c>
      <c r="U445" s="16">
        <f>IFERROR(Ppto2021[[#This Row],[Diferencia vs Estimado]]/Ppto2021[[#This Row],[Estimado 31.12.20]],0)</f>
        <v>-1</v>
      </c>
      <c r="V445" s="17">
        <v>0</v>
      </c>
      <c r="W445" s="37">
        <f>Ppto2021[[#This Row],[Cifra Ajustada 2021]]-Ppto2021[[#This Row],[Estimado 31.12.20]]</f>
        <v>-1403286.8</v>
      </c>
      <c r="X445" s="19">
        <f>IFERROR(Ppto2021[[#This Row],[Diferencia vs Estimado2]]/Ppto2021[[#This Row],[Estimado 31.12.20]],0)</f>
        <v>-1</v>
      </c>
      <c r="Y445" s="13" t="s">
        <v>3093</v>
      </c>
    </row>
    <row r="446" spans="1:25" x14ac:dyDescent="0.2">
      <c r="A446" s="13" t="s">
        <v>2185</v>
      </c>
      <c r="B446" s="20" t="str">
        <f>MID(Consolidado!$A446,1,1)</f>
        <v>1</v>
      </c>
      <c r="C446" s="20" t="str">
        <f>MID(Consolidado!$A446,3,1)</f>
        <v>1</v>
      </c>
      <c r="D446" s="20" t="str">
        <f>MID(Consolidado!$A446,5,2)</f>
        <v>05</v>
      </c>
      <c r="E446" s="20" t="str">
        <f>MID(Consolidado!$A446,8,1)</f>
        <v>2</v>
      </c>
      <c r="F446" s="20" t="str">
        <f>MID(Consolidado!$A446,10,4)</f>
        <v>PR15</v>
      </c>
      <c r="G446" s="20" t="str">
        <f>MID(Consolidado!$A446,15,2)</f>
        <v>80</v>
      </c>
      <c r="H446" s="20" t="str">
        <f>MID(Consolidado!$A446,18,1)</f>
        <v>2</v>
      </c>
      <c r="I446" s="66" t="str">
        <f>MID(Consolidado!$A446,18,4)</f>
        <v>2161</v>
      </c>
      <c r="J446" s="66" t="str">
        <f>MID(Consolidado!$A446,23,2)</f>
        <v>01</v>
      </c>
      <c r="K446" s="69" t="str">
        <f>VLOOKUP(Ppto2021[[#This Row],[Partida]],Cog,2,FALSE)</f>
        <v>Material De Limpieza</v>
      </c>
      <c r="L446" s="15">
        <f>IFERROR(VLOOKUP(Consolidado!$A446,corte201031,3,FALSE),0)</f>
        <v>2101</v>
      </c>
      <c r="M446" s="15">
        <f>IFERROR(VLOOKUP(Consolidado!$A446,corte201031,4,FALSE),0)</f>
        <v>972.5</v>
      </c>
      <c r="N446" s="15">
        <f>IFERROR(VLOOKUP(Consolidado!$A446,corte201031,4,FALSE)+VLOOKUP(Consolidado!$A446,corte201031,6,FALSE),0)</f>
        <v>972.5</v>
      </c>
      <c r="O446" s="15">
        <f>Ppto2021[[#This Row],[Modificado 2020]]-Ppto2021[[#This Row],[Estimado 31.12.20]]</f>
        <v>1128.5</v>
      </c>
      <c r="P446" s="16">
        <f>IFERROR(Ppto2021[[#This Row],[Diferencia]]/Ppto2021[[#This Row],[Modificado 2020]],0)</f>
        <v>0.53712517848643504</v>
      </c>
      <c r="Q446" s="17">
        <v>0</v>
      </c>
      <c r="R446" s="17">
        <v>0</v>
      </c>
      <c r="S446" s="17">
        <v>0</v>
      </c>
      <c r="T446" s="17">
        <f>Ppto2021[[#This Row],[Requerido  2021]]-Ppto2021[[#This Row],[Estimado 31.12.20]]</f>
        <v>-972.5</v>
      </c>
      <c r="U446" s="16">
        <f>IFERROR(Ppto2021[[#This Row],[Diferencia vs Estimado]]/Ppto2021[[#This Row],[Estimado 31.12.20]],0)</f>
        <v>-1</v>
      </c>
      <c r="V446" s="17">
        <v>0</v>
      </c>
      <c r="W446" s="37">
        <f>Ppto2021[[#This Row],[Cifra Ajustada 2021]]-Ppto2021[[#This Row],[Estimado 31.12.20]]</f>
        <v>-972.5</v>
      </c>
      <c r="X446" s="19">
        <f>IFERROR(Ppto2021[[#This Row],[Diferencia vs Estimado2]]/Ppto2021[[#This Row],[Estimado 31.12.20]],0)</f>
        <v>-1</v>
      </c>
      <c r="Y446" s="13" t="s">
        <v>3076</v>
      </c>
    </row>
    <row r="447" spans="1:25" x14ac:dyDescent="0.2">
      <c r="A447" s="13" t="s">
        <v>1058</v>
      </c>
      <c r="B447" s="14" t="str">
        <f>MID(Consolidado!$A447,1,1)</f>
        <v>1</v>
      </c>
      <c r="C447" s="14" t="str">
        <f>MID(Consolidado!$A447,3,1)</f>
        <v>1</v>
      </c>
      <c r="D447" s="14" t="str">
        <f>MID(Consolidado!$A447,5,2)</f>
        <v>05</v>
      </c>
      <c r="E447" s="14" t="str">
        <f>MID(Consolidado!$A447,8,1)</f>
        <v>2</v>
      </c>
      <c r="F447" s="14" t="str">
        <f>MID(Consolidado!$A447,10,4)</f>
        <v>PR15</v>
      </c>
      <c r="G447" s="14" t="str">
        <f>MID(Consolidado!$A447,15,2)</f>
        <v>80</v>
      </c>
      <c r="H447" s="14" t="str">
        <f>MID(Consolidado!$A447,18,1)</f>
        <v>2</v>
      </c>
      <c r="I447" s="66" t="str">
        <f>MID(Consolidado!$A447,18,4)</f>
        <v>2161</v>
      </c>
      <c r="J447" s="66" t="str">
        <f>MID(Consolidado!$A447,23,2)</f>
        <v>02</v>
      </c>
      <c r="K447" s="69" t="str">
        <f>VLOOKUP(Ppto2021[[#This Row],[Partida]],Cog,2,FALSE)</f>
        <v>Material De Limpieza</v>
      </c>
      <c r="L447" s="15">
        <f>IFERROR(VLOOKUP(Consolidado!$A447,corte201031,3,FALSE),0)</f>
        <v>0</v>
      </c>
      <c r="M447" s="15">
        <f>IFERROR(VLOOKUP(Consolidado!$A447,corte201031,4,FALSE),0)</f>
        <v>0</v>
      </c>
      <c r="N447" s="15">
        <f>IFERROR(VLOOKUP(Consolidado!$A447,corte201031,4,FALSE)+VLOOKUP(Consolidado!$A447,corte201031,6,FALSE),0)</f>
        <v>0</v>
      </c>
      <c r="O447" s="15">
        <f>Ppto2021[[#This Row],[Modificado 2020]]-Ppto2021[[#This Row],[Estimado 31.12.20]]</f>
        <v>0</v>
      </c>
      <c r="P447" s="16">
        <f>IFERROR(Ppto2021[[#This Row],[Diferencia]]/Ppto2021[[#This Row],[Modificado 2020]],0)</f>
        <v>0</v>
      </c>
      <c r="Q447" s="17">
        <v>347000</v>
      </c>
      <c r="R447" s="17">
        <v>0</v>
      </c>
      <c r="S447" s="17">
        <f>347000-135000</f>
        <v>212000</v>
      </c>
      <c r="T447" s="17">
        <f>Ppto2021[[#This Row],[Requerido  2021]]-Ppto2021[[#This Row],[Estimado 31.12.20]]</f>
        <v>212000</v>
      </c>
      <c r="U447" s="16">
        <f>IFERROR(Ppto2021[[#This Row],[Diferencia vs Estimado]]/Ppto2021[[#This Row],[Estimado 31.12.20]],0)</f>
        <v>0</v>
      </c>
      <c r="V447" s="17">
        <v>150000</v>
      </c>
      <c r="W447" s="37">
        <f>Ppto2021[[#This Row],[Cifra Ajustada 2021]]-Ppto2021[[#This Row],[Estimado 31.12.20]]</f>
        <v>150000</v>
      </c>
      <c r="X447" s="19">
        <f>IFERROR(Ppto2021[[#This Row],[Diferencia vs Estimado2]]/Ppto2021[[#This Row],[Estimado 31.12.20]],0)</f>
        <v>0</v>
      </c>
      <c r="Y447" s="13" t="s">
        <v>1059</v>
      </c>
    </row>
    <row r="448" spans="1:25" x14ac:dyDescent="0.2">
      <c r="A448" s="13" t="s">
        <v>1060</v>
      </c>
      <c r="B448" s="14" t="str">
        <f>MID(Consolidado!$A448,1,1)</f>
        <v>1</v>
      </c>
      <c r="C448" s="14" t="str">
        <f>MID(Consolidado!$A448,3,1)</f>
        <v>1</v>
      </c>
      <c r="D448" s="14" t="str">
        <f>MID(Consolidado!$A448,5,2)</f>
        <v>05</v>
      </c>
      <c r="E448" s="14" t="str">
        <f>MID(Consolidado!$A448,8,1)</f>
        <v>2</v>
      </c>
      <c r="F448" s="14" t="str">
        <f>MID(Consolidado!$A448,10,4)</f>
        <v>PR15</v>
      </c>
      <c r="G448" s="14" t="str">
        <f>MID(Consolidado!$A448,15,2)</f>
        <v>80</v>
      </c>
      <c r="H448" s="14" t="str">
        <f>MID(Consolidado!$A448,18,1)</f>
        <v>2</v>
      </c>
      <c r="I448" s="66" t="str">
        <f>MID(Consolidado!$A448,18,4)</f>
        <v>2182</v>
      </c>
      <c r="J448" s="66" t="str">
        <f>MID(Consolidado!$A448,23,2)</f>
        <v>00</v>
      </c>
      <c r="K448" s="69" t="str">
        <f>VLOOKUP(Ppto2021[[#This Row],[Partida]],Cog,2,FALSE)</f>
        <v>Registro E Identificación Vehicular</v>
      </c>
      <c r="L448" s="15">
        <f>IFERROR(VLOOKUP(Consolidado!$A448,corte201031,3,FALSE),0)</f>
        <v>18844</v>
      </c>
      <c r="M448" s="15">
        <f>IFERROR(VLOOKUP(Consolidado!$A448,corte201031,4,FALSE),0)</f>
        <v>16764</v>
      </c>
      <c r="N448" s="15">
        <f>IFERROR(VLOOKUP(Consolidado!$A448,corte201031,4,FALSE)+VLOOKUP(Consolidado!$A448,corte201031,6,FALSE),0)</f>
        <v>16764</v>
      </c>
      <c r="O448" s="15">
        <f>Ppto2021[[#This Row],[Modificado 2020]]-Ppto2021[[#This Row],[Estimado 31.12.20]]</f>
        <v>2080</v>
      </c>
      <c r="P448" s="16">
        <f>IFERROR(Ppto2021[[#This Row],[Diferencia]]/Ppto2021[[#This Row],[Modificado 2020]],0)</f>
        <v>0.11037996179155168</v>
      </c>
      <c r="Q448" s="17">
        <v>0</v>
      </c>
      <c r="R448" s="17">
        <v>0</v>
      </c>
      <c r="S448" s="17">
        <v>52000</v>
      </c>
      <c r="T448" s="17">
        <f>Ppto2021[[#This Row],[Requerido  2021]]-Ppto2021[[#This Row],[Estimado 31.12.20]]</f>
        <v>35236</v>
      </c>
      <c r="U448" s="16">
        <f>IFERROR(Ppto2021[[#This Row],[Diferencia vs Estimado]]/Ppto2021[[#This Row],[Estimado 31.12.20]],0)</f>
        <v>2.1018849916487712</v>
      </c>
      <c r="V448" s="17">
        <v>20000</v>
      </c>
      <c r="W448" s="37">
        <f>Ppto2021[[#This Row],[Cifra Ajustada 2021]]-Ppto2021[[#This Row],[Estimado 31.12.20]]</f>
        <v>3236</v>
      </c>
      <c r="X448" s="19">
        <f>IFERROR(Ppto2021[[#This Row],[Diferencia vs Estimado2]]/Ppto2021[[#This Row],[Estimado 31.12.20]],0)</f>
        <v>0.19303268909568122</v>
      </c>
      <c r="Y448" s="13" t="s">
        <v>936</v>
      </c>
    </row>
    <row r="449" spans="1:25" x14ac:dyDescent="0.2">
      <c r="A449" s="13" t="s">
        <v>1061</v>
      </c>
      <c r="B449" s="14" t="str">
        <f>MID(Consolidado!$A449,1,1)</f>
        <v>1</v>
      </c>
      <c r="C449" s="14" t="str">
        <f>MID(Consolidado!$A449,3,1)</f>
        <v>1</v>
      </c>
      <c r="D449" s="14" t="str">
        <f>MID(Consolidado!$A449,5,2)</f>
        <v>05</v>
      </c>
      <c r="E449" s="14" t="str">
        <f>MID(Consolidado!$A449,8,1)</f>
        <v>2</v>
      </c>
      <c r="F449" s="14" t="str">
        <f>MID(Consolidado!$A449,10,4)</f>
        <v>PR15</v>
      </c>
      <c r="G449" s="14" t="str">
        <f>MID(Consolidado!$A449,15,2)</f>
        <v>80</v>
      </c>
      <c r="H449" s="14" t="str">
        <f>MID(Consolidado!$A449,18,1)</f>
        <v>2</v>
      </c>
      <c r="I449" s="66" t="str">
        <f>MID(Consolidado!$A449,18,4)</f>
        <v>2214</v>
      </c>
      <c r="J449" s="66" t="str">
        <f>MID(Consolidado!$A449,23,2)</f>
        <v>00</v>
      </c>
      <c r="K449" s="69" t="str">
        <f>VLOOKUP(Ppto2021[[#This Row],[Partida]],Cog,2,FALSE)</f>
        <v>Productos Alimenticios Para El Personal En Las Instalaciones De Las Dependencias Y Entidades</v>
      </c>
      <c r="L449" s="15">
        <f>IFERROR(VLOOKUP(Consolidado!$A449,corte201031,3,FALSE),0)</f>
        <v>125174</v>
      </c>
      <c r="M449" s="15">
        <f>IFERROR(VLOOKUP(Consolidado!$A449,corte201031,4,FALSE),0)</f>
        <v>62132</v>
      </c>
      <c r="N449" s="15">
        <f>IFERROR(VLOOKUP(Consolidado!$A449,corte201031,4,FALSE)+VLOOKUP(Consolidado!$A449,corte201031,6,FALSE),0)</f>
        <v>68132</v>
      </c>
      <c r="O449" s="15">
        <f>Ppto2021[[#This Row],[Modificado 2020]]-Ppto2021[[#This Row],[Estimado 31.12.20]]</f>
        <v>57042</v>
      </c>
      <c r="P449" s="16">
        <f>IFERROR(Ppto2021[[#This Row],[Diferencia]]/Ppto2021[[#This Row],[Modificado 2020]],0)</f>
        <v>0.45570166328470768</v>
      </c>
      <c r="Q449" s="17">
        <v>0</v>
      </c>
      <c r="R449" s="17">
        <v>0</v>
      </c>
      <c r="S449" s="17">
        <v>130000</v>
      </c>
      <c r="T449" s="17">
        <f>Ppto2021[[#This Row],[Requerido  2021]]-Ppto2021[[#This Row],[Estimado 31.12.20]]</f>
        <v>61868</v>
      </c>
      <c r="U449" s="16">
        <f>IFERROR(Ppto2021[[#This Row],[Diferencia vs Estimado]]/Ppto2021[[#This Row],[Estimado 31.12.20]],0)</f>
        <v>0.90806082310808434</v>
      </c>
      <c r="V449" s="17">
        <v>130000</v>
      </c>
      <c r="W449" s="37">
        <f>Ppto2021[[#This Row],[Cifra Ajustada 2021]]-Ppto2021[[#This Row],[Estimado 31.12.20]]</f>
        <v>61868</v>
      </c>
      <c r="X449" s="19">
        <f>IFERROR(Ppto2021[[#This Row],[Diferencia vs Estimado2]]/Ppto2021[[#This Row],[Estimado 31.12.20]],0)</f>
        <v>0.90806082310808434</v>
      </c>
      <c r="Y449" s="13" t="s">
        <v>1062</v>
      </c>
    </row>
    <row r="450" spans="1:25" x14ac:dyDescent="0.2">
      <c r="A450" s="13" t="s">
        <v>2186</v>
      </c>
      <c r="B450" s="20" t="str">
        <f>MID(Consolidado!$A450,1,1)</f>
        <v>1</v>
      </c>
      <c r="C450" s="20" t="str">
        <f>MID(Consolidado!$A450,3,1)</f>
        <v>1</v>
      </c>
      <c r="D450" s="20" t="str">
        <f>MID(Consolidado!$A450,5,2)</f>
        <v>05</v>
      </c>
      <c r="E450" s="20" t="str">
        <f>MID(Consolidado!$A450,8,1)</f>
        <v>2</v>
      </c>
      <c r="F450" s="20" t="str">
        <f>MID(Consolidado!$A450,10,4)</f>
        <v>PR15</v>
      </c>
      <c r="G450" s="20" t="str">
        <f>MID(Consolidado!$A450,15,2)</f>
        <v>80</v>
      </c>
      <c r="H450" s="20" t="str">
        <f>MID(Consolidado!$A450,18,1)</f>
        <v>2</v>
      </c>
      <c r="I450" s="66" t="str">
        <f>MID(Consolidado!$A450,18,4)</f>
        <v>2231</v>
      </c>
      <c r="J450" s="66" t="str">
        <f>MID(Consolidado!$A450,23,2)</f>
        <v>00</v>
      </c>
      <c r="K450" s="69" t="str">
        <f>VLOOKUP(Ppto2021[[#This Row],[Partida]],Cog,2,FALSE)</f>
        <v>Utensilios Para El Servicio De Alimentación</v>
      </c>
      <c r="L450" s="15">
        <f>IFERROR(VLOOKUP(Consolidado!$A450,corte201031,3,FALSE),0)</f>
        <v>349</v>
      </c>
      <c r="M450" s="15">
        <f>IFERROR(VLOOKUP(Consolidado!$A450,corte201031,4,FALSE),0)</f>
        <v>0</v>
      </c>
      <c r="N450" s="15">
        <f>IFERROR(VLOOKUP(Consolidado!$A450,corte201031,4,FALSE)+VLOOKUP(Consolidado!$A450,corte201031,6,FALSE),0)</f>
        <v>0</v>
      </c>
      <c r="O450" s="15">
        <f>Ppto2021[[#This Row],[Modificado 2020]]-Ppto2021[[#This Row],[Estimado 31.12.20]]</f>
        <v>349</v>
      </c>
      <c r="P450" s="16">
        <f>IFERROR(Ppto2021[[#This Row],[Diferencia]]/Ppto2021[[#This Row],[Modificado 2020]],0)</f>
        <v>1</v>
      </c>
      <c r="Q450" s="17">
        <v>0</v>
      </c>
      <c r="R450" s="17">
        <v>0</v>
      </c>
      <c r="S450" s="17">
        <v>0</v>
      </c>
      <c r="T450" s="17">
        <f>Ppto2021[[#This Row],[Requerido  2021]]-Ppto2021[[#This Row],[Estimado 31.12.20]]</f>
        <v>0</v>
      </c>
      <c r="U450" s="16">
        <f>IFERROR(Ppto2021[[#This Row],[Diferencia vs Estimado]]/Ppto2021[[#This Row],[Estimado 31.12.20]],0)</f>
        <v>0</v>
      </c>
      <c r="V450" s="17">
        <v>0</v>
      </c>
      <c r="W450" s="37">
        <f>Ppto2021[[#This Row],[Cifra Ajustada 2021]]-Ppto2021[[#This Row],[Estimado 31.12.20]]</f>
        <v>0</v>
      </c>
      <c r="X450" s="19">
        <f>IFERROR(Ppto2021[[#This Row],[Diferencia vs Estimado2]]/Ppto2021[[#This Row],[Estimado 31.12.20]],0)</f>
        <v>0</v>
      </c>
      <c r="Y450" s="13" t="s">
        <v>3061</v>
      </c>
    </row>
    <row r="451" spans="1:25" x14ac:dyDescent="0.2">
      <c r="A451" s="13" t="s">
        <v>2187</v>
      </c>
      <c r="B451" s="20" t="str">
        <f>MID(Consolidado!$A451,1,1)</f>
        <v>1</v>
      </c>
      <c r="C451" s="20" t="str">
        <f>MID(Consolidado!$A451,3,1)</f>
        <v>1</v>
      </c>
      <c r="D451" s="20" t="str">
        <f>MID(Consolidado!$A451,5,2)</f>
        <v>05</v>
      </c>
      <c r="E451" s="20" t="str">
        <f>MID(Consolidado!$A451,8,1)</f>
        <v>2</v>
      </c>
      <c r="F451" s="20" t="str">
        <f>MID(Consolidado!$A451,10,4)</f>
        <v>PR15</v>
      </c>
      <c r="G451" s="20" t="str">
        <f>MID(Consolidado!$A451,15,2)</f>
        <v>80</v>
      </c>
      <c r="H451" s="20" t="str">
        <f>MID(Consolidado!$A451,18,1)</f>
        <v>2</v>
      </c>
      <c r="I451" s="66" t="str">
        <f>MID(Consolidado!$A451,18,4)</f>
        <v>2481</v>
      </c>
      <c r="J451" s="66" t="str">
        <f>MID(Consolidado!$A451,23,2)</f>
        <v>01</v>
      </c>
      <c r="K451" s="69" t="str">
        <f>VLOOKUP(Ppto2021[[#This Row],[Partida]],Cog,2,FALSE)</f>
        <v xml:space="preserve">Materiales Complementarios </v>
      </c>
      <c r="L451" s="15">
        <f>IFERROR(VLOOKUP(Consolidado!$A451,corte201031,3,FALSE),0)</f>
        <v>2051</v>
      </c>
      <c r="M451" s="15">
        <f>IFERROR(VLOOKUP(Consolidado!$A451,corte201031,4,FALSE),0)</f>
        <v>0</v>
      </c>
      <c r="N451" s="15">
        <f>IFERROR(VLOOKUP(Consolidado!$A451,corte201031,4,FALSE)+VLOOKUP(Consolidado!$A451,corte201031,6,FALSE),0)</f>
        <v>0</v>
      </c>
      <c r="O451" s="15">
        <f>Ppto2021[[#This Row],[Modificado 2020]]-Ppto2021[[#This Row],[Estimado 31.12.20]]</f>
        <v>2051</v>
      </c>
      <c r="P451" s="16">
        <f>IFERROR(Ppto2021[[#This Row],[Diferencia]]/Ppto2021[[#This Row],[Modificado 2020]],0)</f>
        <v>1</v>
      </c>
      <c r="Q451" s="17">
        <v>0</v>
      </c>
      <c r="R451" s="17">
        <v>0</v>
      </c>
      <c r="S451" s="17">
        <v>0</v>
      </c>
      <c r="T451" s="17">
        <f>Ppto2021[[#This Row],[Requerido  2021]]-Ppto2021[[#This Row],[Estimado 31.12.20]]</f>
        <v>0</v>
      </c>
      <c r="U451" s="16">
        <f>IFERROR(Ppto2021[[#This Row],[Diferencia vs Estimado]]/Ppto2021[[#This Row],[Estimado 31.12.20]],0)</f>
        <v>0</v>
      </c>
      <c r="V451" s="17">
        <v>0</v>
      </c>
      <c r="W451" s="37">
        <f>Ppto2021[[#This Row],[Cifra Ajustada 2021]]-Ppto2021[[#This Row],[Estimado 31.12.20]]</f>
        <v>0</v>
      </c>
      <c r="X451" s="19">
        <f>IFERROR(Ppto2021[[#This Row],[Diferencia vs Estimado2]]/Ppto2021[[#This Row],[Estimado 31.12.20]],0)</f>
        <v>0</v>
      </c>
      <c r="Y451" s="13" t="s">
        <v>3061</v>
      </c>
    </row>
    <row r="452" spans="1:25" x14ac:dyDescent="0.2">
      <c r="A452" s="13" t="s">
        <v>1063</v>
      </c>
      <c r="B452" s="14" t="str">
        <f>MID(Consolidado!$A452,1,1)</f>
        <v>1</v>
      </c>
      <c r="C452" s="14" t="str">
        <f>MID(Consolidado!$A452,3,1)</f>
        <v>1</v>
      </c>
      <c r="D452" s="14" t="str">
        <f>MID(Consolidado!$A452,5,2)</f>
        <v>05</v>
      </c>
      <c r="E452" s="14" t="str">
        <f>MID(Consolidado!$A452,8,1)</f>
        <v>2</v>
      </c>
      <c r="F452" s="14" t="str">
        <f>MID(Consolidado!$A452,10,4)</f>
        <v>PR15</v>
      </c>
      <c r="G452" s="14" t="str">
        <f>MID(Consolidado!$A452,15,2)</f>
        <v>80</v>
      </c>
      <c r="H452" s="14" t="str">
        <f>MID(Consolidado!$A452,18,1)</f>
        <v>2</v>
      </c>
      <c r="I452" s="66" t="str">
        <f>MID(Consolidado!$A452,18,4)</f>
        <v>2531</v>
      </c>
      <c r="J452" s="66" t="str">
        <f>MID(Consolidado!$A452,23,2)</f>
        <v>01</v>
      </c>
      <c r="K452" s="69" t="str">
        <f>VLOOKUP(Ppto2021[[#This Row],[Partida]],Cog,2,FALSE)</f>
        <v>Medicinas Y Productos Farmacéuticos</v>
      </c>
      <c r="L452" s="15">
        <f>IFERROR(VLOOKUP(Consolidado!$A452,corte201031,3,FALSE),0)</f>
        <v>378</v>
      </c>
      <c r="M452" s="15">
        <f>IFERROR(VLOOKUP(Consolidado!$A452,corte201031,4,FALSE),0)</f>
        <v>378</v>
      </c>
      <c r="N452" s="15">
        <f>IFERROR(VLOOKUP(Consolidado!$A452,corte201031,4,FALSE)+VLOOKUP(Consolidado!$A452,corte201031,6,FALSE),0)</f>
        <v>378</v>
      </c>
      <c r="O452" s="15">
        <f>Ppto2021[[#This Row],[Modificado 2020]]-Ppto2021[[#This Row],[Estimado 31.12.20]]</f>
        <v>0</v>
      </c>
      <c r="P452" s="16">
        <f>IFERROR(Ppto2021[[#This Row],[Diferencia]]/Ppto2021[[#This Row],[Modificado 2020]],0)</f>
        <v>0</v>
      </c>
      <c r="Q452" s="17">
        <v>0</v>
      </c>
      <c r="R452" s="17">
        <v>0</v>
      </c>
      <c r="S452" s="17">
        <v>10000</v>
      </c>
      <c r="T452" s="17">
        <f>Ppto2021[[#This Row],[Requerido  2021]]-Ppto2021[[#This Row],[Estimado 31.12.20]]</f>
        <v>9622</v>
      </c>
      <c r="U452" s="16">
        <f>IFERROR(Ppto2021[[#This Row],[Diferencia vs Estimado]]/Ppto2021[[#This Row],[Estimado 31.12.20]],0)</f>
        <v>25.455026455026456</v>
      </c>
      <c r="V452" s="17">
        <v>10000</v>
      </c>
      <c r="W452" s="37">
        <f>Ppto2021[[#This Row],[Cifra Ajustada 2021]]-Ppto2021[[#This Row],[Estimado 31.12.20]]</f>
        <v>9622</v>
      </c>
      <c r="X452" s="19">
        <f>IFERROR(Ppto2021[[#This Row],[Diferencia vs Estimado2]]/Ppto2021[[#This Row],[Estimado 31.12.20]],0)</f>
        <v>25.455026455026456</v>
      </c>
      <c r="Y452" s="13" t="s">
        <v>3094</v>
      </c>
    </row>
    <row r="453" spans="1:25" x14ac:dyDescent="0.2">
      <c r="A453" s="13" t="s">
        <v>1064</v>
      </c>
      <c r="B453" s="14" t="str">
        <f>MID(Consolidado!$A453,1,1)</f>
        <v>1</v>
      </c>
      <c r="C453" s="14" t="str">
        <f>MID(Consolidado!$A453,3,1)</f>
        <v>1</v>
      </c>
      <c r="D453" s="14" t="str">
        <f>MID(Consolidado!$A453,5,2)</f>
        <v>05</v>
      </c>
      <c r="E453" s="14" t="str">
        <f>MID(Consolidado!$A453,8,1)</f>
        <v>2</v>
      </c>
      <c r="F453" s="14" t="str">
        <f>MID(Consolidado!$A453,10,4)</f>
        <v>PR15</v>
      </c>
      <c r="G453" s="14" t="str">
        <f>MID(Consolidado!$A453,15,2)</f>
        <v>80</v>
      </c>
      <c r="H453" s="14" t="str">
        <f>MID(Consolidado!$A453,18,1)</f>
        <v>2</v>
      </c>
      <c r="I453" s="66" t="str">
        <f>MID(Consolidado!$A453,18,4)</f>
        <v>2561</v>
      </c>
      <c r="J453" s="66" t="str">
        <f>MID(Consolidado!$A453,23,2)</f>
        <v>01</v>
      </c>
      <c r="K453" s="69" t="str">
        <f>VLOOKUP(Ppto2021[[#This Row],[Partida]],Cog,2,FALSE)</f>
        <v xml:space="preserve">Fibras Sintéticas, Hules, Plásticos Y Derivados </v>
      </c>
      <c r="L453" s="15">
        <f>IFERROR(VLOOKUP(Consolidado!$A453,corte201031,3,FALSE),0)</f>
        <v>1196</v>
      </c>
      <c r="M453" s="15">
        <f>IFERROR(VLOOKUP(Consolidado!$A453,corte201031,4,FALSE),0)</f>
        <v>974.4</v>
      </c>
      <c r="N453" s="15">
        <f>IFERROR(VLOOKUP(Consolidado!$A453,corte201031,4,FALSE)+VLOOKUP(Consolidado!$A453,corte201031,6,FALSE),0)</f>
        <v>974.4</v>
      </c>
      <c r="O453" s="15">
        <f>Ppto2021[[#This Row],[Modificado 2020]]-Ppto2021[[#This Row],[Estimado 31.12.20]]</f>
        <v>221.60000000000002</v>
      </c>
      <c r="P453" s="16">
        <f>IFERROR(Ppto2021[[#This Row],[Diferencia]]/Ppto2021[[#This Row],[Modificado 2020]],0)</f>
        <v>0.18528428093645488</v>
      </c>
      <c r="Q453" s="17">
        <v>0</v>
      </c>
      <c r="R453" s="17">
        <v>0</v>
      </c>
      <c r="S453" s="17">
        <v>1000</v>
      </c>
      <c r="T453" s="17">
        <f>Ppto2021[[#This Row],[Requerido  2021]]-Ppto2021[[#This Row],[Estimado 31.12.20]]</f>
        <v>25.600000000000023</v>
      </c>
      <c r="U453" s="16">
        <f>IFERROR(Ppto2021[[#This Row],[Diferencia vs Estimado]]/Ppto2021[[#This Row],[Estimado 31.12.20]],0)</f>
        <v>2.6272577996715951E-2</v>
      </c>
      <c r="V453" s="17">
        <v>1000</v>
      </c>
      <c r="W453" s="37">
        <f>Ppto2021[[#This Row],[Cifra Ajustada 2021]]-Ppto2021[[#This Row],[Estimado 31.12.20]]</f>
        <v>25.600000000000023</v>
      </c>
      <c r="X453" s="19">
        <f>IFERROR(Ppto2021[[#This Row],[Diferencia vs Estimado2]]/Ppto2021[[#This Row],[Estimado 31.12.20]],0)</f>
        <v>2.6272577996715951E-2</v>
      </c>
      <c r="Y453" s="13" t="s">
        <v>365</v>
      </c>
    </row>
    <row r="454" spans="1:25" x14ac:dyDescent="0.2">
      <c r="A454" s="13" t="s">
        <v>2189</v>
      </c>
      <c r="B454" s="20" t="str">
        <f>MID(Consolidado!$A454,1,1)</f>
        <v>1</v>
      </c>
      <c r="C454" s="20" t="str">
        <f>MID(Consolidado!$A454,3,1)</f>
        <v>1</v>
      </c>
      <c r="D454" s="20" t="str">
        <f>MID(Consolidado!$A454,5,2)</f>
        <v>05</v>
      </c>
      <c r="E454" s="20" t="str">
        <f>MID(Consolidado!$A454,8,1)</f>
        <v>2</v>
      </c>
      <c r="F454" s="20" t="str">
        <f>MID(Consolidado!$A454,10,4)</f>
        <v>PR15</v>
      </c>
      <c r="G454" s="20" t="str">
        <f>MID(Consolidado!$A454,15,2)</f>
        <v>80</v>
      </c>
      <c r="H454" s="20" t="str">
        <f>MID(Consolidado!$A454,18,1)</f>
        <v>2</v>
      </c>
      <c r="I454" s="66" t="str">
        <f>MID(Consolidado!$A454,18,4)</f>
        <v>2612</v>
      </c>
      <c r="J454" s="66" t="str">
        <f>MID(Consolidado!$A454,23,2)</f>
        <v>01</v>
      </c>
      <c r="K454" s="69" t="str">
        <f>VLOOKUP(Ppto2021[[#This Row],[Partida]],Cog,2,FALSE)</f>
        <v xml:space="preserve">Combustibles, Lubricantes Y Aditivos Para Vehículos Destinados A Servicios Administrativos </v>
      </c>
      <c r="L454" s="15">
        <f>IFERROR(VLOOKUP(Consolidado!$A454,corte201031,3,FALSE),0)</f>
        <v>5788</v>
      </c>
      <c r="M454" s="15">
        <f>IFERROR(VLOOKUP(Consolidado!$A454,corte201031,4,FALSE),0)</f>
        <v>1045.99</v>
      </c>
      <c r="N454" s="15">
        <f>IFERROR(VLOOKUP(Consolidado!$A454,corte201031,4,FALSE)+VLOOKUP(Consolidado!$A454,corte201031,6,FALSE),0)</f>
        <v>1045.99</v>
      </c>
      <c r="O454" s="15">
        <f>Ppto2021[[#This Row],[Modificado 2020]]-Ppto2021[[#This Row],[Estimado 31.12.20]]</f>
        <v>4742.01</v>
      </c>
      <c r="P454" s="16">
        <f>IFERROR(Ppto2021[[#This Row],[Diferencia]]/Ppto2021[[#This Row],[Modificado 2020]],0)</f>
        <v>0.81928299930891502</v>
      </c>
      <c r="Q454" s="17">
        <v>0</v>
      </c>
      <c r="R454" s="17">
        <v>0</v>
      </c>
      <c r="S454" s="17">
        <v>0</v>
      </c>
      <c r="T454" s="17">
        <f>Ppto2021[[#This Row],[Requerido  2021]]-Ppto2021[[#This Row],[Estimado 31.12.20]]</f>
        <v>-1045.99</v>
      </c>
      <c r="U454" s="16">
        <f>IFERROR(Ppto2021[[#This Row],[Diferencia vs Estimado]]/Ppto2021[[#This Row],[Estimado 31.12.20]],0)</f>
        <v>-1</v>
      </c>
      <c r="V454" s="17">
        <v>0</v>
      </c>
      <c r="W454" s="37">
        <f>Ppto2021[[#This Row],[Cifra Ajustada 2021]]-Ppto2021[[#This Row],[Estimado 31.12.20]]</f>
        <v>-1045.99</v>
      </c>
      <c r="X454" s="19">
        <f>IFERROR(Ppto2021[[#This Row],[Diferencia vs Estimado2]]/Ppto2021[[#This Row],[Estimado 31.12.20]],0)</f>
        <v>-1</v>
      </c>
      <c r="Y454" s="13" t="s">
        <v>3061</v>
      </c>
    </row>
    <row r="455" spans="1:25" x14ac:dyDescent="0.2">
      <c r="A455" s="13" t="s">
        <v>1065</v>
      </c>
      <c r="B455" s="14" t="str">
        <f>MID(Consolidado!$A455,1,1)</f>
        <v>1</v>
      </c>
      <c r="C455" s="14" t="str">
        <f>MID(Consolidado!$A455,3,1)</f>
        <v>1</v>
      </c>
      <c r="D455" s="14" t="str">
        <f>MID(Consolidado!$A455,5,2)</f>
        <v>05</v>
      </c>
      <c r="E455" s="14" t="str">
        <f>MID(Consolidado!$A455,8,1)</f>
        <v>2</v>
      </c>
      <c r="F455" s="14" t="str">
        <f>MID(Consolidado!$A455,10,4)</f>
        <v>PR15</v>
      </c>
      <c r="G455" s="14" t="str">
        <f>MID(Consolidado!$A455,15,2)</f>
        <v>80</v>
      </c>
      <c r="H455" s="14" t="str">
        <f>MID(Consolidado!$A455,18,1)</f>
        <v>2</v>
      </c>
      <c r="I455" s="66" t="str">
        <f>MID(Consolidado!$A455,18,4)</f>
        <v>2612</v>
      </c>
      <c r="J455" s="66" t="str">
        <f>MID(Consolidado!$A455,23,2)</f>
        <v>02</v>
      </c>
      <c r="K455" s="69" t="str">
        <f>VLOOKUP(Ppto2021[[#This Row],[Partida]],Cog,2,FALSE)</f>
        <v xml:space="preserve">Combustibles, Lubricantes Y Aditivos Para Vehículos Destinados A Servicios Administrativos </v>
      </c>
      <c r="L455" s="15">
        <f>IFERROR(VLOOKUP(Consolidado!$A455,corte201031,3,FALSE),0)</f>
        <v>1377037.76</v>
      </c>
      <c r="M455" s="15">
        <f>IFERROR(VLOOKUP(Consolidado!$A455,corte201031,4,FALSE),0)</f>
        <v>754060.04</v>
      </c>
      <c r="N455" s="15">
        <f>IFERROR(VLOOKUP(Consolidado!$A455,corte201031,4,FALSE)+VLOOKUP(Consolidado!$A455,corte201031,6,FALSE),0)</f>
        <v>1106102.6300000001</v>
      </c>
      <c r="O455" s="15">
        <f>Ppto2021[[#This Row],[Modificado 2020]]-Ppto2021[[#This Row],[Estimado 31.12.20]]</f>
        <v>270935.12999999989</v>
      </c>
      <c r="P455" s="16">
        <f>IFERROR(Ppto2021[[#This Row],[Diferencia]]/Ppto2021[[#This Row],[Modificado 2020]],0)</f>
        <v>0.19675214280253281</v>
      </c>
      <c r="Q455" s="17">
        <v>1269720</v>
      </c>
      <c r="R455" s="17">
        <v>0</v>
      </c>
      <c r="S455" s="17">
        <v>1269720</v>
      </c>
      <c r="T455" s="17">
        <f>Ppto2021[[#This Row],[Requerido  2021]]-Ppto2021[[#This Row],[Estimado 31.12.20]]</f>
        <v>163617.36999999988</v>
      </c>
      <c r="U455" s="16">
        <f>IFERROR(Ppto2021[[#This Row],[Diferencia vs Estimado]]/Ppto2021[[#This Row],[Estimado 31.12.20]],0)</f>
        <v>0.14792241295005315</v>
      </c>
      <c r="V455" s="17">
        <v>1100000</v>
      </c>
      <c r="W455" s="37">
        <f>Ppto2021[[#This Row],[Cifra Ajustada 2021]]-Ppto2021[[#This Row],[Estimado 31.12.20]]</f>
        <v>-6102.6300000001211</v>
      </c>
      <c r="X455" s="19">
        <f>IFERROR(Ppto2021[[#This Row],[Diferencia vs Estimado2]]/Ppto2021[[#This Row],[Estimado 31.12.20]],0)</f>
        <v>-5.5172366781192092E-3</v>
      </c>
      <c r="Y455" s="13" t="s">
        <v>1067</v>
      </c>
    </row>
    <row r="456" spans="1:25" x14ac:dyDescent="0.2">
      <c r="A456" s="13" t="s">
        <v>2191</v>
      </c>
      <c r="B456" s="20" t="str">
        <f>MID(Consolidado!$A456,1,1)</f>
        <v>1</v>
      </c>
      <c r="C456" s="20" t="str">
        <f>MID(Consolidado!$A456,3,1)</f>
        <v>1</v>
      </c>
      <c r="D456" s="20" t="str">
        <f>MID(Consolidado!$A456,5,2)</f>
        <v>05</v>
      </c>
      <c r="E456" s="20" t="str">
        <f>MID(Consolidado!$A456,8,1)</f>
        <v>2</v>
      </c>
      <c r="F456" s="20" t="str">
        <f>MID(Consolidado!$A456,10,4)</f>
        <v>PR15</v>
      </c>
      <c r="G456" s="20" t="str">
        <f>MID(Consolidado!$A456,15,2)</f>
        <v>80</v>
      </c>
      <c r="H456" s="20" t="str">
        <f>MID(Consolidado!$A456,18,1)</f>
        <v>2</v>
      </c>
      <c r="I456" s="66" t="str">
        <f>MID(Consolidado!$A456,18,4)</f>
        <v>2711</v>
      </c>
      <c r="J456" s="66" t="str">
        <f>MID(Consolidado!$A456,23,2)</f>
        <v>02</v>
      </c>
      <c r="K456" s="69" t="str">
        <f>VLOOKUP(Ppto2021[[#This Row],[Partida]],Cog,2,FALSE)</f>
        <v>Vestuario Y Uniformes</v>
      </c>
      <c r="L456" s="15">
        <f>IFERROR(VLOOKUP(Consolidado!$A456,corte201031,3,FALSE),0)</f>
        <v>116189</v>
      </c>
      <c r="M456" s="15">
        <f>IFERROR(VLOOKUP(Consolidado!$A456,corte201031,4,FALSE),0)</f>
        <v>0</v>
      </c>
      <c r="N456" s="15">
        <f>IFERROR(VLOOKUP(Consolidado!$A456,corte201031,4,FALSE)+VLOOKUP(Consolidado!$A456,corte201031,6,FALSE),0)</f>
        <v>0</v>
      </c>
      <c r="O456" s="15">
        <f>Ppto2021[[#This Row],[Modificado 2020]]-Ppto2021[[#This Row],[Estimado 31.12.20]]</f>
        <v>116189</v>
      </c>
      <c r="P456" s="16">
        <f>IFERROR(Ppto2021[[#This Row],[Diferencia]]/Ppto2021[[#This Row],[Modificado 2020]],0)</f>
        <v>1</v>
      </c>
      <c r="Q456" s="17">
        <v>0</v>
      </c>
      <c r="R456" s="17">
        <v>0</v>
      </c>
      <c r="S456" s="17">
        <v>0</v>
      </c>
      <c r="T456" s="17">
        <f>Ppto2021[[#This Row],[Requerido  2021]]-Ppto2021[[#This Row],[Estimado 31.12.20]]</f>
        <v>0</v>
      </c>
      <c r="U456" s="16">
        <f>IFERROR(Ppto2021[[#This Row],[Diferencia vs Estimado]]/Ppto2021[[#This Row],[Estimado 31.12.20]],0)</f>
        <v>0</v>
      </c>
      <c r="V456" s="17">
        <v>0</v>
      </c>
      <c r="W456" s="37">
        <f>Ppto2021[[#This Row],[Cifra Ajustada 2021]]-Ppto2021[[#This Row],[Estimado 31.12.20]]</f>
        <v>0</v>
      </c>
      <c r="X456" s="19">
        <f>IFERROR(Ppto2021[[#This Row],[Diferencia vs Estimado2]]/Ppto2021[[#This Row],[Estimado 31.12.20]],0)</f>
        <v>0</v>
      </c>
      <c r="Y456" s="13" t="s">
        <v>3061</v>
      </c>
    </row>
    <row r="457" spans="1:25" x14ac:dyDescent="0.2">
      <c r="A457" s="13" t="s">
        <v>1068</v>
      </c>
      <c r="B457" s="14" t="str">
        <f>MID(Consolidado!$A457,1,1)</f>
        <v>1</v>
      </c>
      <c r="C457" s="14" t="str">
        <f>MID(Consolidado!$A457,3,1)</f>
        <v>1</v>
      </c>
      <c r="D457" s="14" t="str">
        <f>MID(Consolidado!$A457,5,2)</f>
        <v>05</v>
      </c>
      <c r="E457" s="14" t="str">
        <f>MID(Consolidado!$A457,8,1)</f>
        <v>2</v>
      </c>
      <c r="F457" s="14" t="str">
        <f>MID(Consolidado!$A457,10,4)</f>
        <v>PR15</v>
      </c>
      <c r="G457" s="14" t="str">
        <f>MID(Consolidado!$A457,15,2)</f>
        <v>80</v>
      </c>
      <c r="H457" s="14" t="str">
        <f>MID(Consolidado!$A457,18,1)</f>
        <v>2</v>
      </c>
      <c r="I457" s="66" t="str">
        <f>MID(Consolidado!$A457,18,4)</f>
        <v>2721</v>
      </c>
      <c r="J457" s="66" t="str">
        <f>MID(Consolidado!$A457,23,2)</f>
        <v>00</v>
      </c>
      <c r="K457" s="69" t="str">
        <f>VLOOKUP(Ppto2021[[#This Row],[Partida]],Cog,2,FALSE)</f>
        <v xml:space="preserve">Prendas De Seguridad Y Protección Personal </v>
      </c>
      <c r="L457" s="15">
        <f>IFERROR(VLOOKUP(Consolidado!$A457,corte201031,3,FALSE),0)</f>
        <v>30572</v>
      </c>
      <c r="M457" s="15">
        <f>IFERROR(VLOOKUP(Consolidado!$A457,corte201031,4,FALSE),0)</f>
        <v>0</v>
      </c>
      <c r="N457" s="15">
        <f>IFERROR(VLOOKUP(Consolidado!$A457,corte201031,4,FALSE)+VLOOKUP(Consolidado!$A457,corte201031,6,FALSE),0)</f>
        <v>0</v>
      </c>
      <c r="O457" s="15">
        <f>Ppto2021[[#This Row],[Modificado 2020]]-Ppto2021[[#This Row],[Estimado 31.12.20]]</f>
        <v>30572</v>
      </c>
      <c r="P457" s="16">
        <f>IFERROR(Ppto2021[[#This Row],[Diferencia]]/Ppto2021[[#This Row],[Modificado 2020]],0)</f>
        <v>1</v>
      </c>
      <c r="Q457" s="17">
        <v>262000</v>
      </c>
      <c r="R457" s="17">
        <v>0</v>
      </c>
      <c r="S457" s="17">
        <v>19520</v>
      </c>
      <c r="T457" s="17">
        <f>Ppto2021[[#This Row],[Requerido  2021]]-Ppto2021[[#This Row],[Estimado 31.12.20]]</f>
        <v>19520</v>
      </c>
      <c r="U457" s="16">
        <f>IFERROR(Ppto2021[[#This Row],[Diferencia vs Estimado]]/Ppto2021[[#This Row],[Estimado 31.12.20]],0)</f>
        <v>0</v>
      </c>
      <c r="V457" s="17">
        <v>19520</v>
      </c>
      <c r="W457" s="37">
        <f>Ppto2021[[#This Row],[Cifra Ajustada 2021]]-Ppto2021[[#This Row],[Estimado 31.12.20]]</f>
        <v>19520</v>
      </c>
      <c r="X457" s="19">
        <f>IFERROR(Ppto2021[[#This Row],[Diferencia vs Estimado2]]/Ppto2021[[#This Row],[Estimado 31.12.20]],0)</f>
        <v>0</v>
      </c>
      <c r="Y457" s="13" t="s">
        <v>1069</v>
      </c>
    </row>
    <row r="458" spans="1:25" x14ac:dyDescent="0.2">
      <c r="A458" s="13" t="s">
        <v>2192</v>
      </c>
      <c r="B458" s="14" t="str">
        <f>MID(Consolidado!$A458,1,1)</f>
        <v>1</v>
      </c>
      <c r="C458" s="14" t="str">
        <f>MID(Consolidado!$A458,3,1)</f>
        <v>1</v>
      </c>
      <c r="D458" s="14" t="str">
        <f>MID(Consolidado!$A458,5,2)</f>
        <v>05</v>
      </c>
      <c r="E458" s="14" t="str">
        <f>MID(Consolidado!$A458,8,1)</f>
        <v>2</v>
      </c>
      <c r="F458" s="14" t="str">
        <f>MID(Consolidado!$A458,10,4)</f>
        <v>PR15</v>
      </c>
      <c r="G458" s="14" t="str">
        <f>MID(Consolidado!$A458,15,2)</f>
        <v>80</v>
      </c>
      <c r="H458" s="14" t="str">
        <f>MID(Consolidado!$A458,18,1)</f>
        <v>2</v>
      </c>
      <c r="I458" s="66" t="str">
        <f>MID(Consolidado!$A458,18,4)</f>
        <v>2911</v>
      </c>
      <c r="J458" s="66" t="str">
        <f>MID(Consolidado!$A458,23,2)</f>
        <v>01</v>
      </c>
      <c r="K458" s="69" t="str">
        <f>VLOOKUP(Ppto2021[[#This Row],[Partida]],Cog,2,FALSE)</f>
        <v>Herramientas Menores</v>
      </c>
      <c r="L458" s="15">
        <f>IFERROR(VLOOKUP(Consolidado!$A458,corte201031,3,FALSE),0)</f>
        <v>0</v>
      </c>
      <c r="M458" s="15">
        <f>IFERROR(VLOOKUP(Consolidado!$A458,corte201031,4,FALSE),0)</f>
        <v>0</v>
      </c>
      <c r="N458" s="15">
        <f>IFERROR(VLOOKUP(Consolidado!$A458,corte201031,4,FALSE)+VLOOKUP(Consolidado!$A458,corte201031,6,FALSE),0)</f>
        <v>0</v>
      </c>
      <c r="O458" s="15">
        <f>Ppto2021[[#This Row],[Modificado 2020]]-Ppto2021[[#This Row],[Estimado 31.12.20]]</f>
        <v>0</v>
      </c>
      <c r="P458" s="16">
        <f>IFERROR(Ppto2021[[#This Row],[Diferencia]]/Ppto2021[[#This Row],[Modificado 2020]],0)</f>
        <v>0</v>
      </c>
      <c r="Q458" s="17">
        <v>0</v>
      </c>
      <c r="R458" s="17">
        <v>0</v>
      </c>
      <c r="S458" s="17">
        <v>7588</v>
      </c>
      <c r="T458" s="17">
        <f>Ppto2021[[#This Row],[Requerido  2021]]-Ppto2021[[#This Row],[Estimado 31.12.20]]</f>
        <v>7588</v>
      </c>
      <c r="U458" s="16">
        <f>IFERROR(Ppto2021[[#This Row],[Diferencia vs Estimado]]/Ppto2021[[#This Row],[Estimado 31.12.20]],0)</f>
        <v>0</v>
      </c>
      <c r="V458" s="17">
        <v>5000</v>
      </c>
      <c r="W458" s="37">
        <f>Ppto2021[[#This Row],[Cifra Ajustada 2021]]-Ppto2021[[#This Row],[Estimado 31.12.20]]</f>
        <v>5000</v>
      </c>
      <c r="X458" s="19">
        <f>IFERROR(Ppto2021[[#This Row],[Diferencia vs Estimado2]]/Ppto2021[[#This Row],[Estimado 31.12.20]],0)</f>
        <v>0</v>
      </c>
      <c r="Y458" s="13" t="s">
        <v>3095</v>
      </c>
    </row>
    <row r="459" spans="1:25" x14ac:dyDescent="0.2">
      <c r="A459" s="13" t="s">
        <v>1070</v>
      </c>
      <c r="B459" s="14" t="str">
        <f>MID(Consolidado!$A459,1,1)</f>
        <v>1</v>
      </c>
      <c r="C459" s="14" t="str">
        <f>MID(Consolidado!$A459,3,1)</f>
        <v>1</v>
      </c>
      <c r="D459" s="14" t="str">
        <f>MID(Consolidado!$A459,5,2)</f>
        <v>05</v>
      </c>
      <c r="E459" s="14" t="str">
        <f>MID(Consolidado!$A459,8,1)</f>
        <v>2</v>
      </c>
      <c r="F459" s="14" t="str">
        <f>MID(Consolidado!$A459,10,4)</f>
        <v>PR15</v>
      </c>
      <c r="G459" s="14" t="str">
        <f>MID(Consolidado!$A459,15,2)</f>
        <v>80</v>
      </c>
      <c r="H459" s="14" t="str">
        <f>MID(Consolidado!$A459,18,1)</f>
        <v>2</v>
      </c>
      <c r="I459" s="66" t="str">
        <f>MID(Consolidado!$A459,18,4)</f>
        <v>2921</v>
      </c>
      <c r="J459" s="66" t="str">
        <f>MID(Consolidado!$A459,23,2)</f>
        <v>01</v>
      </c>
      <c r="K459" s="69" t="str">
        <f>VLOOKUP(Ppto2021[[#This Row],[Partida]],Cog,2,FALSE)</f>
        <v>Refacciones Y Accesorios Menores De Edificios</v>
      </c>
      <c r="L459" s="15">
        <f>IFERROR(VLOOKUP(Consolidado!$A459,corte201031,3,FALSE),0)</f>
        <v>1080</v>
      </c>
      <c r="M459" s="15">
        <f>IFERROR(VLOOKUP(Consolidado!$A459,corte201031,4,FALSE),0)</f>
        <v>928</v>
      </c>
      <c r="N459" s="15">
        <f>IFERROR(VLOOKUP(Consolidado!$A459,corte201031,4,FALSE)+VLOOKUP(Consolidado!$A459,corte201031,6,FALSE),0)</f>
        <v>928</v>
      </c>
      <c r="O459" s="15">
        <f>Ppto2021[[#This Row],[Modificado 2020]]-Ppto2021[[#This Row],[Estimado 31.12.20]]</f>
        <v>152</v>
      </c>
      <c r="P459" s="16">
        <f>IFERROR(Ppto2021[[#This Row],[Diferencia]]/Ppto2021[[#This Row],[Modificado 2020]],0)</f>
        <v>0.14074074074074075</v>
      </c>
      <c r="Q459" s="17">
        <v>0</v>
      </c>
      <c r="R459" s="17">
        <v>0</v>
      </c>
      <c r="S459" s="17">
        <v>1500</v>
      </c>
      <c r="T459" s="17">
        <f>Ppto2021[[#This Row],[Requerido  2021]]-Ppto2021[[#This Row],[Estimado 31.12.20]]</f>
        <v>572</v>
      </c>
      <c r="U459" s="16">
        <f>IFERROR(Ppto2021[[#This Row],[Diferencia vs Estimado]]/Ppto2021[[#This Row],[Estimado 31.12.20]],0)</f>
        <v>0.61637931034482762</v>
      </c>
      <c r="V459" s="17">
        <v>1500</v>
      </c>
      <c r="W459" s="37">
        <f>Ppto2021[[#This Row],[Cifra Ajustada 2021]]-Ppto2021[[#This Row],[Estimado 31.12.20]]</f>
        <v>572</v>
      </c>
      <c r="X459" s="19">
        <f>IFERROR(Ppto2021[[#This Row],[Diferencia vs Estimado2]]/Ppto2021[[#This Row],[Estimado 31.12.20]],0)</f>
        <v>0.61637931034482762</v>
      </c>
      <c r="Y459" s="13" t="s">
        <v>1099</v>
      </c>
    </row>
    <row r="460" spans="1:25" x14ac:dyDescent="0.2">
      <c r="A460" s="13" t="s">
        <v>1071</v>
      </c>
      <c r="B460" s="14" t="str">
        <f>MID(Consolidado!$A460,1,1)</f>
        <v>1</v>
      </c>
      <c r="C460" s="14" t="str">
        <f>MID(Consolidado!$A460,3,1)</f>
        <v>1</v>
      </c>
      <c r="D460" s="14" t="str">
        <f>MID(Consolidado!$A460,5,2)</f>
        <v>05</v>
      </c>
      <c r="E460" s="14" t="str">
        <f>MID(Consolidado!$A460,8,1)</f>
        <v>2</v>
      </c>
      <c r="F460" s="14" t="str">
        <f>MID(Consolidado!$A460,10,4)</f>
        <v>PR15</v>
      </c>
      <c r="G460" s="14" t="str">
        <f>MID(Consolidado!$A460,15,2)</f>
        <v>80</v>
      </c>
      <c r="H460" s="14" t="str">
        <f>MID(Consolidado!$A460,18,1)</f>
        <v>2</v>
      </c>
      <c r="I460" s="66" t="str">
        <f>MID(Consolidado!$A460,18,4)</f>
        <v>2961</v>
      </c>
      <c r="J460" s="66" t="str">
        <f>MID(Consolidado!$A460,23,2)</f>
        <v>00</v>
      </c>
      <c r="K460" s="69" t="str">
        <f>VLOOKUP(Ppto2021[[#This Row],[Partida]],Cog,2,FALSE)</f>
        <v>Refacciones Y Accesorios Menores De Equipo De Transporte</v>
      </c>
      <c r="L460" s="15">
        <f>IFERROR(VLOOKUP(Consolidado!$A460,corte201031,3,FALSE),0)</f>
        <v>6887</v>
      </c>
      <c r="M460" s="15">
        <f>IFERROR(VLOOKUP(Consolidado!$A460,corte201031,4,FALSE),0)</f>
        <v>1157</v>
      </c>
      <c r="N460" s="15">
        <f>IFERROR(VLOOKUP(Consolidado!$A460,corte201031,4,FALSE)+VLOOKUP(Consolidado!$A460,corte201031,6,FALSE),0)</f>
        <v>1157</v>
      </c>
      <c r="O460" s="15">
        <f>Ppto2021[[#This Row],[Modificado 2020]]-Ppto2021[[#This Row],[Estimado 31.12.20]]</f>
        <v>5730</v>
      </c>
      <c r="P460" s="16">
        <f>IFERROR(Ppto2021[[#This Row],[Diferencia]]/Ppto2021[[#This Row],[Modificado 2020]],0)</f>
        <v>0.83200232321765644</v>
      </c>
      <c r="Q460" s="17">
        <v>0</v>
      </c>
      <c r="R460" s="17">
        <v>0</v>
      </c>
      <c r="S460" s="17">
        <v>10400</v>
      </c>
      <c r="T460" s="17">
        <f>Ppto2021[[#This Row],[Requerido  2021]]-Ppto2021[[#This Row],[Estimado 31.12.20]]</f>
        <v>9243</v>
      </c>
      <c r="U460" s="16">
        <f>IFERROR(Ppto2021[[#This Row],[Diferencia vs Estimado]]/Ppto2021[[#This Row],[Estimado 31.12.20]],0)</f>
        <v>7.98876404494382</v>
      </c>
      <c r="V460" s="17">
        <v>8000</v>
      </c>
      <c r="W460" s="37">
        <f>Ppto2021[[#This Row],[Cifra Ajustada 2021]]-Ppto2021[[#This Row],[Estimado 31.12.20]]</f>
        <v>6843</v>
      </c>
      <c r="X460" s="19">
        <f>IFERROR(Ppto2021[[#This Row],[Diferencia vs Estimado2]]/Ppto2021[[#This Row],[Estimado 31.12.20]],0)</f>
        <v>5.9144338807260155</v>
      </c>
      <c r="Y460" s="13" t="s">
        <v>1073</v>
      </c>
    </row>
    <row r="461" spans="1:25" x14ac:dyDescent="0.2">
      <c r="A461" s="13" t="s">
        <v>2194</v>
      </c>
      <c r="B461" s="20" t="str">
        <f>MID(Consolidado!$A461,1,1)</f>
        <v>1</v>
      </c>
      <c r="C461" s="20" t="str">
        <f>MID(Consolidado!$A461,3,1)</f>
        <v>1</v>
      </c>
      <c r="D461" s="20" t="str">
        <f>MID(Consolidado!$A461,5,2)</f>
        <v>05</v>
      </c>
      <c r="E461" s="20" t="str">
        <f>MID(Consolidado!$A461,8,1)</f>
        <v>2</v>
      </c>
      <c r="F461" s="20" t="str">
        <f>MID(Consolidado!$A461,10,4)</f>
        <v>PR15</v>
      </c>
      <c r="G461" s="20" t="str">
        <f>MID(Consolidado!$A461,15,2)</f>
        <v>80</v>
      </c>
      <c r="H461" s="20" t="str">
        <f>MID(Consolidado!$A461,18,1)</f>
        <v>2</v>
      </c>
      <c r="I461" s="66" t="str">
        <f>MID(Consolidado!$A461,18,4)</f>
        <v>2981</v>
      </c>
      <c r="J461" s="66" t="str">
        <f>MID(Consolidado!$A461,23,2)</f>
        <v>00</v>
      </c>
      <c r="K461" s="69" t="str">
        <f>VLOOKUP(Ppto2021[[#This Row],[Partida]],Cog,2,FALSE)</f>
        <v>Refacciones Y Accesorios Menores De Maquinaria Y Otros Equipos</v>
      </c>
      <c r="L461" s="15">
        <f>IFERROR(VLOOKUP(Consolidado!$A461,corte201031,3,FALSE),0)</f>
        <v>338</v>
      </c>
      <c r="M461" s="15">
        <f>IFERROR(VLOOKUP(Consolidado!$A461,corte201031,4,FALSE),0)</f>
        <v>0</v>
      </c>
      <c r="N461" s="15">
        <f>IFERROR(VLOOKUP(Consolidado!$A461,corte201031,4,FALSE)+VLOOKUP(Consolidado!$A461,corte201031,6,FALSE),0)</f>
        <v>0</v>
      </c>
      <c r="O461" s="15">
        <f>Ppto2021[[#This Row],[Modificado 2020]]-Ppto2021[[#This Row],[Estimado 31.12.20]]</f>
        <v>338</v>
      </c>
      <c r="P461" s="16">
        <f>IFERROR(Ppto2021[[#This Row],[Diferencia]]/Ppto2021[[#This Row],[Modificado 2020]],0)</f>
        <v>1</v>
      </c>
      <c r="Q461" s="17">
        <v>0</v>
      </c>
      <c r="R461" s="17">
        <v>0</v>
      </c>
      <c r="S461" s="17">
        <v>0</v>
      </c>
      <c r="T461" s="17">
        <f>Ppto2021[[#This Row],[Requerido  2021]]-Ppto2021[[#This Row],[Estimado 31.12.20]]</f>
        <v>0</v>
      </c>
      <c r="U461" s="16">
        <f>IFERROR(Ppto2021[[#This Row],[Diferencia vs Estimado]]/Ppto2021[[#This Row],[Estimado 31.12.20]],0)</f>
        <v>0</v>
      </c>
      <c r="V461" s="17">
        <v>0</v>
      </c>
      <c r="W461" s="37">
        <f>Ppto2021[[#This Row],[Cifra Ajustada 2021]]-Ppto2021[[#This Row],[Estimado 31.12.20]]</f>
        <v>0</v>
      </c>
      <c r="X461" s="19">
        <f>IFERROR(Ppto2021[[#This Row],[Diferencia vs Estimado2]]/Ppto2021[[#This Row],[Estimado 31.12.20]],0)</f>
        <v>0</v>
      </c>
      <c r="Y461" s="13" t="s">
        <v>3061</v>
      </c>
    </row>
    <row r="462" spans="1:25" x14ac:dyDescent="0.2">
      <c r="A462" s="13" t="s">
        <v>1074</v>
      </c>
      <c r="B462" s="14" t="str">
        <f>MID(Consolidado!$A462,1,1)</f>
        <v>1</v>
      </c>
      <c r="C462" s="14" t="str">
        <f>MID(Consolidado!$A462,3,1)</f>
        <v>1</v>
      </c>
      <c r="D462" s="14" t="str">
        <f>MID(Consolidado!$A462,5,2)</f>
        <v>05</v>
      </c>
      <c r="E462" s="14" t="str">
        <f>MID(Consolidado!$A462,8,1)</f>
        <v>2</v>
      </c>
      <c r="F462" s="14" t="str">
        <f>MID(Consolidado!$A462,10,4)</f>
        <v>PR15</v>
      </c>
      <c r="G462" s="14" t="str">
        <f>MID(Consolidado!$A462,15,2)</f>
        <v>80</v>
      </c>
      <c r="H462" s="14" t="str">
        <f>MID(Consolidado!$A462,18,1)</f>
        <v>3</v>
      </c>
      <c r="I462" s="66" t="str">
        <f>MID(Consolidado!$A462,18,4)</f>
        <v>3111</v>
      </c>
      <c r="J462" s="66" t="str">
        <f>MID(Consolidado!$A462,23,2)</f>
        <v>00</v>
      </c>
      <c r="K462" s="69" t="str">
        <f>VLOOKUP(Ppto2021[[#This Row],[Partida]],Cog,2,FALSE)</f>
        <v xml:space="preserve">Servicio De Energía Eléctrica </v>
      </c>
      <c r="L462" s="15">
        <f>IFERROR(VLOOKUP(Consolidado!$A462,corte201031,3,FALSE),0)</f>
        <v>2291143</v>
      </c>
      <c r="M462" s="15">
        <f>IFERROR(VLOOKUP(Consolidado!$A462,corte201031,4,FALSE),0)</f>
        <v>1263664</v>
      </c>
      <c r="N462" s="15">
        <f>IFERROR(VLOOKUP(Consolidado!$A462,corte201031,4,FALSE)+VLOOKUP(Consolidado!$A462,corte201031,6,FALSE),0)</f>
        <v>1363664</v>
      </c>
      <c r="O462" s="15">
        <f>Ppto2021[[#This Row],[Modificado 2020]]-Ppto2021[[#This Row],[Estimado 31.12.20]]</f>
        <v>927479</v>
      </c>
      <c r="P462" s="16">
        <f>IFERROR(Ppto2021[[#This Row],[Diferencia]]/Ppto2021[[#This Row],[Modificado 2020]],0)</f>
        <v>0.40481061199584661</v>
      </c>
      <c r="Q462" s="17">
        <v>0</v>
      </c>
      <c r="R462" s="17">
        <v>0</v>
      </c>
      <c r="S462" s="17">
        <v>2291143</v>
      </c>
      <c r="T462" s="17">
        <f>Ppto2021[[#This Row],[Requerido  2021]]-Ppto2021[[#This Row],[Estimado 31.12.20]]</f>
        <v>927479</v>
      </c>
      <c r="U462" s="16">
        <f>IFERROR(Ppto2021[[#This Row],[Diferencia vs Estimado]]/Ppto2021[[#This Row],[Estimado 31.12.20]],0)</f>
        <v>0.68013748254702033</v>
      </c>
      <c r="V462" s="17">
        <v>1500000</v>
      </c>
      <c r="W462" s="37">
        <f>Ppto2021[[#This Row],[Cifra Ajustada 2021]]-Ppto2021[[#This Row],[Estimado 31.12.20]]</f>
        <v>136336</v>
      </c>
      <c r="X462" s="19">
        <f>IFERROR(Ppto2021[[#This Row],[Diferencia vs Estimado2]]/Ppto2021[[#This Row],[Estimado 31.12.20]],0)</f>
        <v>9.9977707118469067E-2</v>
      </c>
      <c r="Y462" s="13" t="s">
        <v>3096</v>
      </c>
    </row>
    <row r="463" spans="1:25" x14ac:dyDescent="0.2">
      <c r="A463" s="13" t="s">
        <v>1075</v>
      </c>
      <c r="B463" s="14" t="str">
        <f>MID(Consolidado!$A463,1,1)</f>
        <v>1</v>
      </c>
      <c r="C463" s="14" t="str">
        <f>MID(Consolidado!$A463,3,1)</f>
        <v>1</v>
      </c>
      <c r="D463" s="14" t="str">
        <f>MID(Consolidado!$A463,5,2)</f>
        <v>05</v>
      </c>
      <c r="E463" s="14" t="str">
        <f>MID(Consolidado!$A463,8,1)</f>
        <v>2</v>
      </c>
      <c r="F463" s="14" t="str">
        <f>MID(Consolidado!$A463,10,4)</f>
        <v>PR15</v>
      </c>
      <c r="G463" s="14" t="str">
        <f>MID(Consolidado!$A463,15,2)</f>
        <v>80</v>
      </c>
      <c r="H463" s="14" t="str">
        <f>MID(Consolidado!$A463,18,1)</f>
        <v>3</v>
      </c>
      <c r="I463" s="66" t="str">
        <f>MID(Consolidado!$A463,18,4)</f>
        <v>3121</v>
      </c>
      <c r="J463" s="66" t="str">
        <f>MID(Consolidado!$A463,23,2)</f>
        <v>00</v>
      </c>
      <c r="K463" s="69" t="str">
        <f>VLOOKUP(Ppto2021[[#This Row],[Partida]],Cog,2,FALSE)</f>
        <v xml:space="preserve">Servicio De Gas </v>
      </c>
      <c r="L463" s="15">
        <f>IFERROR(VLOOKUP(Consolidado!$A463,corte201031,3,FALSE),0)</f>
        <v>1898</v>
      </c>
      <c r="M463" s="15">
        <f>IFERROR(VLOOKUP(Consolidado!$A463,corte201031,4,FALSE),0)</f>
        <v>0</v>
      </c>
      <c r="N463" s="15">
        <f>IFERROR(VLOOKUP(Consolidado!$A463,corte201031,4,FALSE)+VLOOKUP(Consolidado!$A463,corte201031,6,FALSE),0)</f>
        <v>0</v>
      </c>
      <c r="O463" s="15">
        <f>Ppto2021[[#This Row],[Modificado 2020]]-Ppto2021[[#This Row],[Estimado 31.12.20]]</f>
        <v>1898</v>
      </c>
      <c r="P463" s="16">
        <f>IFERROR(Ppto2021[[#This Row],[Diferencia]]/Ppto2021[[#This Row],[Modificado 2020]],0)</f>
        <v>1</v>
      </c>
      <c r="Q463" s="17">
        <v>0</v>
      </c>
      <c r="R463" s="17">
        <v>0</v>
      </c>
      <c r="S463" s="17">
        <v>6000</v>
      </c>
      <c r="T463" s="17">
        <f>Ppto2021[[#This Row],[Requerido  2021]]-Ppto2021[[#This Row],[Estimado 31.12.20]]</f>
        <v>6000</v>
      </c>
      <c r="U463" s="16">
        <f>IFERROR(Ppto2021[[#This Row],[Diferencia vs Estimado]]/Ppto2021[[#This Row],[Estimado 31.12.20]],0)</f>
        <v>0</v>
      </c>
      <c r="V463" s="17">
        <v>6000</v>
      </c>
      <c r="W463" s="37">
        <f>Ppto2021[[#This Row],[Cifra Ajustada 2021]]-Ppto2021[[#This Row],[Estimado 31.12.20]]</f>
        <v>6000</v>
      </c>
      <c r="X463" s="19">
        <f>IFERROR(Ppto2021[[#This Row],[Diferencia vs Estimado2]]/Ppto2021[[#This Row],[Estimado 31.12.20]],0)</f>
        <v>0</v>
      </c>
      <c r="Y463" s="13" t="s">
        <v>3097</v>
      </c>
    </row>
    <row r="464" spans="1:25" x14ac:dyDescent="0.2">
      <c r="A464" s="13" t="s">
        <v>1077</v>
      </c>
      <c r="B464" s="14" t="str">
        <f>MID(Consolidado!$A464,1,1)</f>
        <v>1</v>
      </c>
      <c r="C464" s="14" t="str">
        <f>MID(Consolidado!$A464,3,1)</f>
        <v>1</v>
      </c>
      <c r="D464" s="14" t="str">
        <f>MID(Consolidado!$A464,5,2)</f>
        <v>05</v>
      </c>
      <c r="E464" s="14" t="str">
        <f>MID(Consolidado!$A464,8,1)</f>
        <v>2</v>
      </c>
      <c r="F464" s="14" t="str">
        <f>MID(Consolidado!$A464,10,4)</f>
        <v>PR15</v>
      </c>
      <c r="G464" s="14" t="str">
        <f>MID(Consolidado!$A464,15,2)</f>
        <v>80</v>
      </c>
      <c r="H464" s="14" t="str">
        <f>MID(Consolidado!$A464,18,1)</f>
        <v>3</v>
      </c>
      <c r="I464" s="66" t="str">
        <f>MID(Consolidado!$A464,18,4)</f>
        <v>3131</v>
      </c>
      <c r="J464" s="66" t="str">
        <f>MID(Consolidado!$A464,23,2)</f>
        <v>00</v>
      </c>
      <c r="K464" s="69" t="str">
        <f>VLOOKUP(Ppto2021[[#This Row],[Partida]],Cog,2,FALSE)</f>
        <v>Servicio De Agua</v>
      </c>
      <c r="L464" s="15">
        <f>IFERROR(VLOOKUP(Consolidado!$A464,corte201031,3,FALSE),0)</f>
        <v>24955</v>
      </c>
      <c r="M464" s="15">
        <f>IFERROR(VLOOKUP(Consolidado!$A464,corte201031,4,FALSE),0)</f>
        <v>7820</v>
      </c>
      <c r="N464" s="15">
        <f>IFERROR(VLOOKUP(Consolidado!$A464,corte201031,4,FALSE)+VLOOKUP(Consolidado!$A464,corte201031,6,FALSE),0)</f>
        <v>8320</v>
      </c>
      <c r="O464" s="15">
        <f>Ppto2021[[#This Row],[Modificado 2020]]-Ppto2021[[#This Row],[Estimado 31.12.20]]</f>
        <v>16635</v>
      </c>
      <c r="P464" s="16">
        <f>IFERROR(Ppto2021[[#This Row],[Diferencia]]/Ppto2021[[#This Row],[Modificado 2020]],0)</f>
        <v>0.66659987978361046</v>
      </c>
      <c r="Q464" s="17">
        <v>0</v>
      </c>
      <c r="R464" s="17">
        <v>0</v>
      </c>
      <c r="S464" s="17">
        <f>42212+48069</f>
        <v>90281</v>
      </c>
      <c r="T464" s="17">
        <f>Ppto2021[[#This Row],[Requerido  2021]]-Ppto2021[[#This Row],[Estimado 31.12.20]]</f>
        <v>81961</v>
      </c>
      <c r="U464" s="16">
        <f>IFERROR(Ppto2021[[#This Row],[Diferencia vs Estimado]]/Ppto2021[[#This Row],[Estimado 31.12.20]],0)</f>
        <v>9.8510817307692307</v>
      </c>
      <c r="V464" s="17">
        <v>90281</v>
      </c>
      <c r="W464" s="37">
        <f>Ppto2021[[#This Row],[Cifra Ajustada 2021]]-Ppto2021[[#This Row],[Estimado 31.12.20]]</f>
        <v>81961</v>
      </c>
      <c r="X464" s="19">
        <f>IFERROR(Ppto2021[[#This Row],[Diferencia vs Estimado2]]/Ppto2021[[#This Row],[Estimado 31.12.20]],0)</f>
        <v>9.8510817307692307</v>
      </c>
      <c r="Y464" s="13" t="s">
        <v>3079</v>
      </c>
    </row>
    <row r="465" spans="1:25" x14ac:dyDescent="0.2">
      <c r="A465" s="13" t="s">
        <v>1078</v>
      </c>
      <c r="B465" s="14" t="str">
        <f>MID(Consolidado!$A465,1,1)</f>
        <v>1</v>
      </c>
      <c r="C465" s="14" t="str">
        <f>MID(Consolidado!$A465,3,1)</f>
        <v>1</v>
      </c>
      <c r="D465" s="14" t="str">
        <f>MID(Consolidado!$A465,5,2)</f>
        <v>05</v>
      </c>
      <c r="E465" s="14" t="str">
        <f>MID(Consolidado!$A465,8,1)</f>
        <v>2</v>
      </c>
      <c r="F465" s="14" t="str">
        <f>MID(Consolidado!$A465,10,4)</f>
        <v>PR15</v>
      </c>
      <c r="G465" s="14" t="str">
        <f>MID(Consolidado!$A465,15,2)</f>
        <v>80</v>
      </c>
      <c r="H465" s="14" t="str">
        <f>MID(Consolidado!$A465,18,1)</f>
        <v>3</v>
      </c>
      <c r="I465" s="66" t="str">
        <f>MID(Consolidado!$A465,18,4)</f>
        <v>3141</v>
      </c>
      <c r="J465" s="66" t="str">
        <f>MID(Consolidado!$A465,23,2)</f>
        <v>00</v>
      </c>
      <c r="K465" s="69" t="str">
        <f>VLOOKUP(Ppto2021[[#This Row],[Partida]],Cog,2,FALSE)</f>
        <v xml:space="preserve">Servicio Telefonico Tradicional </v>
      </c>
      <c r="L465" s="15">
        <f>IFERROR(VLOOKUP(Consolidado!$A465,corte201031,3,FALSE),0)</f>
        <v>49188</v>
      </c>
      <c r="M465" s="15">
        <f>IFERROR(VLOOKUP(Consolidado!$A465,corte201031,4,FALSE),0)</f>
        <v>48310.99</v>
      </c>
      <c r="N465" s="15">
        <f>IFERROR(VLOOKUP(Consolidado!$A465,corte201031,4,FALSE)+VLOOKUP(Consolidado!$A465,corte201031,6,FALSE),0)</f>
        <v>49188</v>
      </c>
      <c r="O465" s="15">
        <f>Ppto2021[[#This Row],[Modificado 2020]]-Ppto2021[[#This Row],[Estimado 31.12.20]]</f>
        <v>0</v>
      </c>
      <c r="P465" s="16">
        <f>IFERROR(Ppto2021[[#This Row],[Diferencia]]/Ppto2021[[#This Row],[Modificado 2020]],0)</f>
        <v>0</v>
      </c>
      <c r="Q465" s="17">
        <v>0</v>
      </c>
      <c r="R465" s="17">
        <v>0</v>
      </c>
      <c r="S465" s="17">
        <v>36000</v>
      </c>
      <c r="T465" s="17">
        <f>Ppto2021[[#This Row],[Requerido  2021]]-Ppto2021[[#This Row],[Estimado 31.12.20]]</f>
        <v>-13188</v>
      </c>
      <c r="U465" s="16">
        <f>IFERROR(Ppto2021[[#This Row],[Diferencia vs Estimado]]/Ppto2021[[#This Row],[Estimado 31.12.20]],0)</f>
        <v>-0.26811417418882655</v>
      </c>
      <c r="V465" s="17">
        <v>25200</v>
      </c>
      <c r="W465" s="37">
        <f>Ppto2021[[#This Row],[Cifra Ajustada 2021]]-Ppto2021[[#This Row],[Estimado 31.12.20]]</f>
        <v>-23988</v>
      </c>
      <c r="X465" s="19">
        <f>IFERROR(Ppto2021[[#This Row],[Diferencia vs Estimado2]]/Ppto2021[[#This Row],[Estimado 31.12.20]],0)</f>
        <v>-0.48767992193217857</v>
      </c>
      <c r="Y465" s="13" t="s">
        <v>3059</v>
      </c>
    </row>
    <row r="466" spans="1:25" x14ac:dyDescent="0.2">
      <c r="A466" s="13" t="s">
        <v>2197</v>
      </c>
      <c r="B466" s="20" t="str">
        <f>MID(Consolidado!$A466,1,1)</f>
        <v>1</v>
      </c>
      <c r="C466" s="20" t="str">
        <f>MID(Consolidado!$A466,3,1)</f>
        <v>1</v>
      </c>
      <c r="D466" s="20" t="str">
        <f>MID(Consolidado!$A466,5,2)</f>
        <v>05</v>
      </c>
      <c r="E466" s="20" t="str">
        <f>MID(Consolidado!$A466,8,1)</f>
        <v>2</v>
      </c>
      <c r="F466" s="20" t="str">
        <f>MID(Consolidado!$A466,10,4)</f>
        <v>PR15</v>
      </c>
      <c r="G466" s="20" t="str">
        <f>MID(Consolidado!$A466,15,2)</f>
        <v>80</v>
      </c>
      <c r="H466" s="20" t="str">
        <f>MID(Consolidado!$A466,18,1)</f>
        <v>3</v>
      </c>
      <c r="I466" s="66" t="str">
        <f>MID(Consolidado!$A466,18,4)</f>
        <v>3231</v>
      </c>
      <c r="J466" s="66" t="str">
        <f>MID(Consolidado!$A466,23,2)</f>
        <v>00</v>
      </c>
      <c r="K466" s="69" t="str">
        <f>VLOOKUP(Ppto2021[[#This Row],[Partida]],Cog,2,FALSE)</f>
        <v>Arrendamiento De Mobiliario Y Equipo De Administración, Educacional Y Recreativo</v>
      </c>
      <c r="L466" s="15">
        <f>IFERROR(VLOOKUP(Consolidado!$A466,corte201031,3,FALSE),0)</f>
        <v>70004</v>
      </c>
      <c r="M466" s="15">
        <f>IFERROR(VLOOKUP(Consolidado!$A466,corte201031,4,FALSE),0)</f>
        <v>49709.36</v>
      </c>
      <c r="N466" s="15">
        <f>IFERROR(VLOOKUP(Consolidado!$A466,corte201031,4,FALSE)+VLOOKUP(Consolidado!$A466,corte201031,6,FALSE),0)</f>
        <v>59651.232000000004</v>
      </c>
      <c r="O466" s="15">
        <f>Ppto2021[[#This Row],[Modificado 2020]]-Ppto2021[[#This Row],[Estimado 31.12.20]]</f>
        <v>10352.767999999996</v>
      </c>
      <c r="P466" s="16">
        <f>IFERROR(Ppto2021[[#This Row],[Diferencia]]/Ppto2021[[#This Row],[Modificado 2020]],0)</f>
        <v>0.14788823495800235</v>
      </c>
      <c r="Q466" s="17">
        <v>0</v>
      </c>
      <c r="R466" s="17">
        <v>0</v>
      </c>
      <c r="S466" s="17">
        <v>0</v>
      </c>
      <c r="T466" s="17">
        <f>Ppto2021[[#This Row],[Requerido  2021]]-Ppto2021[[#This Row],[Estimado 31.12.20]]</f>
        <v>-59651.232000000004</v>
      </c>
      <c r="U466" s="16">
        <f>IFERROR(Ppto2021[[#This Row],[Diferencia vs Estimado]]/Ppto2021[[#This Row],[Estimado 31.12.20]],0)</f>
        <v>-1</v>
      </c>
      <c r="V466" s="17">
        <v>0</v>
      </c>
      <c r="W466" s="37">
        <f>Ppto2021[[#This Row],[Cifra Ajustada 2021]]-Ppto2021[[#This Row],[Estimado 31.12.20]]</f>
        <v>-59651.232000000004</v>
      </c>
      <c r="X466" s="19">
        <f>IFERROR(Ppto2021[[#This Row],[Diferencia vs Estimado2]]/Ppto2021[[#This Row],[Estimado 31.12.20]],0)</f>
        <v>-1</v>
      </c>
      <c r="Y466" s="13" t="s">
        <v>3063</v>
      </c>
    </row>
    <row r="467" spans="1:25" x14ac:dyDescent="0.2">
      <c r="A467" s="13" t="s">
        <v>1079</v>
      </c>
      <c r="B467" s="14" t="str">
        <f>MID(Consolidado!$A467,1,1)</f>
        <v>1</v>
      </c>
      <c r="C467" s="14" t="str">
        <f>MID(Consolidado!$A467,3,1)</f>
        <v>1</v>
      </c>
      <c r="D467" s="14" t="str">
        <f>MID(Consolidado!$A467,5,2)</f>
        <v>05</v>
      </c>
      <c r="E467" s="14" t="str">
        <f>MID(Consolidado!$A467,8,1)</f>
        <v>2</v>
      </c>
      <c r="F467" s="14" t="str">
        <f>MID(Consolidado!$A467,10,4)</f>
        <v>PR15</v>
      </c>
      <c r="G467" s="14" t="str">
        <f>MID(Consolidado!$A467,15,2)</f>
        <v>80</v>
      </c>
      <c r="H467" s="14" t="str">
        <f>MID(Consolidado!$A467,18,1)</f>
        <v>3</v>
      </c>
      <c r="I467" s="66" t="str">
        <f>MID(Consolidado!$A467,18,4)</f>
        <v>3232</v>
      </c>
      <c r="J467" s="66" t="str">
        <f>MID(Consolidado!$A467,23,2)</f>
        <v>00</v>
      </c>
      <c r="K467" s="69" t="str">
        <f>VLOOKUP(Ppto2021[[#This Row],[Partida]],Cog,2,FALSE)</f>
        <v>Arrendamiento de equipo y bienes informáticos</v>
      </c>
      <c r="L467" s="15">
        <f>IFERROR(VLOOKUP(Consolidado!$A467,corte201031,3,FALSE),0)</f>
        <v>0</v>
      </c>
      <c r="M467" s="15">
        <f>IFERROR(VLOOKUP(Consolidado!$A467,corte201031,4,FALSE),0)</f>
        <v>0</v>
      </c>
      <c r="N467" s="15">
        <f>IFERROR(VLOOKUP(Consolidado!$A467,corte201031,4,FALSE)+VLOOKUP(Consolidado!$A467,corte201031,6,FALSE),0)</f>
        <v>0</v>
      </c>
      <c r="O467" s="15">
        <f>Ppto2021[[#This Row],[Modificado 2020]]-Ppto2021[[#This Row],[Estimado 31.12.20]]</f>
        <v>0</v>
      </c>
      <c r="P467" s="16">
        <f>IFERROR(Ppto2021[[#This Row],[Diferencia]]/Ppto2021[[#This Row],[Modificado 2020]],0)</f>
        <v>0</v>
      </c>
      <c r="Q467" s="17">
        <v>0</v>
      </c>
      <c r="R467" s="17">
        <v>0</v>
      </c>
      <c r="S467" s="17">
        <v>120000</v>
      </c>
      <c r="T467" s="17">
        <f>Ppto2021[[#This Row],[Requerido  2021]]-Ppto2021[[#This Row],[Estimado 31.12.20]]</f>
        <v>120000</v>
      </c>
      <c r="U467" s="16">
        <f>IFERROR(Ppto2021[[#This Row],[Diferencia vs Estimado]]/Ppto2021[[#This Row],[Estimado 31.12.20]],0)</f>
        <v>0</v>
      </c>
      <c r="V467" s="17">
        <v>79200</v>
      </c>
      <c r="W467" s="37">
        <f>Ppto2021[[#This Row],[Cifra Ajustada 2021]]-Ppto2021[[#This Row],[Estimado 31.12.20]]</f>
        <v>79200</v>
      </c>
      <c r="X467" s="19">
        <f>IFERROR(Ppto2021[[#This Row],[Diferencia vs Estimado2]]/Ppto2021[[#This Row],[Estimado 31.12.20]],0)</f>
        <v>0</v>
      </c>
      <c r="Y467" s="13" t="s">
        <v>3060</v>
      </c>
    </row>
    <row r="468" spans="1:25" x14ac:dyDescent="0.2">
      <c r="A468" s="13" t="s">
        <v>2198</v>
      </c>
      <c r="B468" s="20" t="str">
        <f>MID(Consolidado!$A468,1,1)</f>
        <v>1</v>
      </c>
      <c r="C468" s="20" t="str">
        <f>MID(Consolidado!$A468,3,1)</f>
        <v>1</v>
      </c>
      <c r="D468" s="20" t="str">
        <f>MID(Consolidado!$A468,5,2)</f>
        <v>05</v>
      </c>
      <c r="E468" s="20" t="str">
        <f>MID(Consolidado!$A468,8,1)</f>
        <v>2</v>
      </c>
      <c r="F468" s="20" t="str">
        <f>MID(Consolidado!$A468,10,4)</f>
        <v>PR15</v>
      </c>
      <c r="G468" s="20" t="str">
        <f>MID(Consolidado!$A468,15,2)</f>
        <v>80</v>
      </c>
      <c r="H468" s="20" t="str">
        <f>MID(Consolidado!$A468,18,1)</f>
        <v>3</v>
      </c>
      <c r="I468" s="66" t="str">
        <f>MID(Consolidado!$A468,18,4)</f>
        <v>3291</v>
      </c>
      <c r="J468" s="66" t="str">
        <f>MID(Consolidado!$A468,23,2)</f>
        <v>00</v>
      </c>
      <c r="K468" s="69" t="str">
        <f>VLOOKUP(Ppto2021[[#This Row],[Partida]],Cog,2,FALSE)</f>
        <v xml:space="preserve">Arrendamientos Especiales </v>
      </c>
      <c r="L468" s="15">
        <f>IFERROR(VLOOKUP(Consolidado!$A468,corte201031,3,FALSE),0)</f>
        <v>59100</v>
      </c>
      <c r="M468" s="15">
        <f>IFERROR(VLOOKUP(Consolidado!$A468,corte201031,4,FALSE),0)</f>
        <v>0</v>
      </c>
      <c r="N468" s="15">
        <f>IFERROR(VLOOKUP(Consolidado!$A468,corte201031,4,FALSE)+VLOOKUP(Consolidado!$A468,corte201031,6,FALSE),0)</f>
        <v>0</v>
      </c>
      <c r="O468" s="15">
        <f>Ppto2021[[#This Row],[Modificado 2020]]-Ppto2021[[#This Row],[Estimado 31.12.20]]</f>
        <v>59100</v>
      </c>
      <c r="P468" s="16">
        <f>IFERROR(Ppto2021[[#This Row],[Diferencia]]/Ppto2021[[#This Row],[Modificado 2020]],0)</f>
        <v>1</v>
      </c>
      <c r="Q468" s="17">
        <v>0</v>
      </c>
      <c r="R468" s="17">
        <v>0</v>
      </c>
      <c r="S468" s="17">
        <v>0</v>
      </c>
      <c r="T468" s="17">
        <f>Ppto2021[[#This Row],[Requerido  2021]]-Ppto2021[[#This Row],[Estimado 31.12.20]]</f>
        <v>0</v>
      </c>
      <c r="U468" s="16">
        <f>IFERROR(Ppto2021[[#This Row],[Diferencia vs Estimado]]/Ppto2021[[#This Row],[Estimado 31.12.20]],0)</f>
        <v>0</v>
      </c>
      <c r="V468" s="17">
        <v>0</v>
      </c>
      <c r="W468" s="37">
        <f>Ppto2021[[#This Row],[Cifra Ajustada 2021]]-Ppto2021[[#This Row],[Estimado 31.12.20]]</f>
        <v>0</v>
      </c>
      <c r="X468" s="19">
        <f>IFERROR(Ppto2021[[#This Row],[Diferencia vs Estimado2]]/Ppto2021[[#This Row],[Estimado 31.12.20]],0)</f>
        <v>0</v>
      </c>
      <c r="Y468" s="13" t="s">
        <v>3061</v>
      </c>
    </row>
    <row r="469" spans="1:25" x14ac:dyDescent="0.2">
      <c r="A469" s="13" t="s">
        <v>1080</v>
      </c>
      <c r="B469" s="14" t="str">
        <f>MID(Consolidado!$A469,1,1)</f>
        <v>1</v>
      </c>
      <c r="C469" s="14" t="str">
        <f>MID(Consolidado!$A469,3,1)</f>
        <v>1</v>
      </c>
      <c r="D469" s="14" t="str">
        <f>MID(Consolidado!$A469,5,2)</f>
        <v>05</v>
      </c>
      <c r="E469" s="14" t="str">
        <f>MID(Consolidado!$A469,8,1)</f>
        <v>2</v>
      </c>
      <c r="F469" s="14" t="str">
        <f>MID(Consolidado!$A469,10,4)</f>
        <v>PR15</v>
      </c>
      <c r="G469" s="14" t="str">
        <f>MID(Consolidado!$A469,15,2)</f>
        <v>80</v>
      </c>
      <c r="H469" s="14" t="str">
        <f>MID(Consolidado!$A469,18,1)</f>
        <v>3</v>
      </c>
      <c r="I469" s="66" t="str">
        <f>MID(Consolidado!$A469,18,4)</f>
        <v>3362</v>
      </c>
      <c r="J469" s="66" t="str">
        <f>MID(Consolidado!$A469,23,2)</f>
        <v>00</v>
      </c>
      <c r="K469" s="69" t="str">
        <f>VLOOKUP(Ppto2021[[#This Row],[Partida]],Cog,2,FALSE)</f>
        <v xml:space="preserve">Servicio De Impresión De Documentos Y Papelería Oficial </v>
      </c>
      <c r="L469" s="15">
        <f>IFERROR(VLOOKUP(Consolidado!$A469,corte201031,3,FALSE),0)</f>
        <v>101675</v>
      </c>
      <c r="M469" s="15">
        <f>IFERROR(VLOOKUP(Consolidado!$A469,corte201031,4,FALSE),0)</f>
        <v>0</v>
      </c>
      <c r="N469" s="15">
        <f>IFERROR(VLOOKUP(Consolidado!$A469,corte201031,4,FALSE)+VLOOKUP(Consolidado!$A469,corte201031,6,FALSE),0)</f>
        <v>0</v>
      </c>
      <c r="O469" s="15">
        <f>Ppto2021[[#This Row],[Modificado 2020]]-Ppto2021[[#This Row],[Estimado 31.12.20]]</f>
        <v>101675</v>
      </c>
      <c r="P469" s="16">
        <f>IFERROR(Ppto2021[[#This Row],[Diferencia]]/Ppto2021[[#This Row],[Modificado 2020]],0)</f>
        <v>1</v>
      </c>
      <c r="Q469" s="17">
        <v>849816.72</v>
      </c>
      <c r="R469" s="17">
        <v>0</v>
      </c>
      <c r="S469" s="17">
        <v>107084</v>
      </c>
      <c r="T469" s="17">
        <f>Ppto2021[[#This Row],[Requerido  2021]]-Ppto2021[[#This Row],[Estimado 31.12.20]]</f>
        <v>107084</v>
      </c>
      <c r="U469" s="16">
        <f>IFERROR(Ppto2021[[#This Row],[Diferencia vs Estimado]]/Ppto2021[[#This Row],[Estimado 31.12.20]],0)</f>
        <v>0</v>
      </c>
      <c r="V469" s="17">
        <v>107000</v>
      </c>
      <c r="W469" s="37">
        <f>Ppto2021[[#This Row],[Cifra Ajustada 2021]]-Ppto2021[[#This Row],[Estimado 31.12.20]]</f>
        <v>107000</v>
      </c>
      <c r="X469" s="19">
        <f>IFERROR(Ppto2021[[#This Row],[Diferencia vs Estimado2]]/Ppto2021[[#This Row],[Estimado 31.12.20]],0)</f>
        <v>0</v>
      </c>
      <c r="Y469" s="13" t="s">
        <v>321</v>
      </c>
    </row>
    <row r="470" spans="1:25" x14ac:dyDescent="0.2">
      <c r="A470" s="13" t="s">
        <v>2200</v>
      </c>
      <c r="B470" s="20" t="str">
        <f>MID(Consolidado!$A470,1,1)</f>
        <v>1</v>
      </c>
      <c r="C470" s="20" t="str">
        <f>MID(Consolidado!$A470,3,1)</f>
        <v>1</v>
      </c>
      <c r="D470" s="20" t="str">
        <f>MID(Consolidado!$A470,5,2)</f>
        <v>05</v>
      </c>
      <c r="E470" s="20" t="str">
        <f>MID(Consolidado!$A470,8,1)</f>
        <v>2</v>
      </c>
      <c r="F470" s="20" t="str">
        <f>MID(Consolidado!$A470,10,4)</f>
        <v>PR15</v>
      </c>
      <c r="G470" s="20" t="str">
        <f>MID(Consolidado!$A470,15,2)</f>
        <v>80</v>
      </c>
      <c r="H470" s="20" t="str">
        <f>MID(Consolidado!$A470,18,1)</f>
        <v>3</v>
      </c>
      <c r="I470" s="66" t="str">
        <f>MID(Consolidado!$A470,18,4)</f>
        <v>3363</v>
      </c>
      <c r="J470" s="66" t="str">
        <f>MID(Consolidado!$A470,23,2)</f>
        <v>00</v>
      </c>
      <c r="K470" s="69" t="str">
        <f>VLOOKUP(Ppto2021[[#This Row],[Partida]],Cog,2,FALSE)</f>
        <v>Servicios De Impresión De Material Informativo Derivado De La Operación Y Administración</v>
      </c>
      <c r="L470" s="15">
        <f>IFERROR(VLOOKUP(Consolidado!$A470,corte201031,3,FALSE),0)</f>
        <v>5737</v>
      </c>
      <c r="M470" s="15">
        <f>IFERROR(VLOOKUP(Consolidado!$A470,corte201031,4,FALSE),0)</f>
        <v>0</v>
      </c>
      <c r="N470" s="15">
        <f>IFERROR(VLOOKUP(Consolidado!$A470,corte201031,4,FALSE)+VLOOKUP(Consolidado!$A470,corte201031,6,FALSE),0)</f>
        <v>0</v>
      </c>
      <c r="O470" s="15">
        <f>Ppto2021[[#This Row],[Modificado 2020]]-Ppto2021[[#This Row],[Estimado 31.12.20]]</f>
        <v>5737</v>
      </c>
      <c r="P470" s="16">
        <f>IFERROR(Ppto2021[[#This Row],[Diferencia]]/Ppto2021[[#This Row],[Modificado 2020]],0)</f>
        <v>1</v>
      </c>
      <c r="Q470" s="17">
        <v>0</v>
      </c>
      <c r="R470" s="17">
        <v>0</v>
      </c>
      <c r="S470" s="17">
        <v>0</v>
      </c>
      <c r="T470" s="17">
        <f>Ppto2021[[#This Row],[Requerido  2021]]-Ppto2021[[#This Row],[Estimado 31.12.20]]</f>
        <v>0</v>
      </c>
      <c r="U470" s="16">
        <f>IFERROR(Ppto2021[[#This Row],[Diferencia vs Estimado]]/Ppto2021[[#This Row],[Estimado 31.12.20]],0)</f>
        <v>0</v>
      </c>
      <c r="V470" s="17">
        <v>0</v>
      </c>
      <c r="W470" s="37">
        <f>Ppto2021[[#This Row],[Cifra Ajustada 2021]]-Ppto2021[[#This Row],[Estimado 31.12.20]]</f>
        <v>0</v>
      </c>
      <c r="X470" s="19">
        <f>IFERROR(Ppto2021[[#This Row],[Diferencia vs Estimado2]]/Ppto2021[[#This Row],[Estimado 31.12.20]],0)</f>
        <v>0</v>
      </c>
      <c r="Y470" s="13" t="s">
        <v>3061</v>
      </c>
    </row>
    <row r="471" spans="1:25" x14ac:dyDescent="0.2">
      <c r="A471" s="13" t="s">
        <v>1081</v>
      </c>
      <c r="B471" s="14" t="str">
        <f>MID(Consolidado!$A471,1,1)</f>
        <v>1</v>
      </c>
      <c r="C471" s="14" t="str">
        <f>MID(Consolidado!$A471,3,1)</f>
        <v>1</v>
      </c>
      <c r="D471" s="14" t="str">
        <f>MID(Consolidado!$A471,5,2)</f>
        <v>05</v>
      </c>
      <c r="E471" s="14" t="str">
        <f>MID(Consolidado!$A471,8,1)</f>
        <v>2</v>
      </c>
      <c r="F471" s="14" t="str">
        <f>MID(Consolidado!$A471,10,4)</f>
        <v>PR15</v>
      </c>
      <c r="G471" s="14" t="str">
        <f>MID(Consolidado!$A471,15,2)</f>
        <v>80</v>
      </c>
      <c r="H471" s="14" t="str">
        <f>MID(Consolidado!$A471,18,1)</f>
        <v>3</v>
      </c>
      <c r="I471" s="66" t="str">
        <f>MID(Consolidado!$A471,18,4)</f>
        <v>3381</v>
      </c>
      <c r="J471" s="66" t="str">
        <f>MID(Consolidado!$A471,23,2)</f>
        <v>00</v>
      </c>
      <c r="K471" s="69" t="str">
        <f>VLOOKUP(Ppto2021[[#This Row],[Partida]],Cog,2,FALSE)</f>
        <v xml:space="preserve">Servicios De Vigilancia </v>
      </c>
      <c r="L471" s="15">
        <f>IFERROR(VLOOKUP(Consolidado!$A471,corte201031,3,FALSE),0)</f>
        <v>1137612</v>
      </c>
      <c r="M471" s="15">
        <f>IFERROR(VLOOKUP(Consolidado!$A471,corte201031,4,FALSE),0)</f>
        <v>403401.6</v>
      </c>
      <c r="N471" s="15">
        <f>IFERROR(VLOOKUP(Consolidado!$A471,corte201031,4,FALSE)+VLOOKUP(Consolidado!$A471,corte201031,6,FALSE),0)</f>
        <v>493046.39999999997</v>
      </c>
      <c r="O471" s="15">
        <f>Ppto2021[[#This Row],[Modificado 2020]]-Ppto2021[[#This Row],[Estimado 31.12.20]]</f>
        <v>644565.60000000009</v>
      </c>
      <c r="P471" s="16">
        <f>IFERROR(Ppto2021[[#This Row],[Diferencia]]/Ppto2021[[#This Row],[Modificado 2020]],0)</f>
        <v>0.56659528907922918</v>
      </c>
      <c r="Q471" s="17">
        <v>11388300</v>
      </c>
      <c r="R471" s="17">
        <v>0</v>
      </c>
      <c r="S471" s="17">
        <v>1331040</v>
      </c>
      <c r="T471" s="17">
        <f>Ppto2021[[#This Row],[Requerido  2021]]-Ppto2021[[#This Row],[Estimado 31.12.20]]</f>
        <v>837993.60000000009</v>
      </c>
      <c r="U471" s="16">
        <f>IFERROR(Ppto2021[[#This Row],[Diferencia vs Estimado]]/Ppto2021[[#This Row],[Estimado 31.12.20]],0)</f>
        <v>1.6996242138670927</v>
      </c>
      <c r="V471" s="17">
        <v>1194000</v>
      </c>
      <c r="W471" s="37">
        <f>Ppto2021[[#This Row],[Cifra Ajustada 2021]]-Ppto2021[[#This Row],[Estimado 31.12.20]]</f>
        <v>700953.60000000009</v>
      </c>
      <c r="X471" s="19">
        <f>IFERROR(Ppto2021[[#This Row],[Diferencia vs Estimado2]]/Ppto2021[[#This Row],[Estimado 31.12.20]],0)</f>
        <v>1.4216787710041086</v>
      </c>
      <c r="Y471" s="13" t="s">
        <v>1082</v>
      </c>
    </row>
    <row r="472" spans="1:25" x14ac:dyDescent="0.2">
      <c r="A472" s="13" t="s">
        <v>1083</v>
      </c>
      <c r="B472" s="14" t="str">
        <f>MID(Consolidado!$A472,1,1)</f>
        <v>1</v>
      </c>
      <c r="C472" s="14" t="str">
        <f>MID(Consolidado!$A472,3,1)</f>
        <v>1</v>
      </c>
      <c r="D472" s="14" t="str">
        <f>MID(Consolidado!$A472,5,2)</f>
        <v>05</v>
      </c>
      <c r="E472" s="14" t="str">
        <f>MID(Consolidado!$A472,8,1)</f>
        <v>2</v>
      </c>
      <c r="F472" s="14" t="str">
        <f>MID(Consolidado!$A472,10,4)</f>
        <v>PR15</v>
      </c>
      <c r="G472" s="14" t="str">
        <f>MID(Consolidado!$A472,15,2)</f>
        <v>80</v>
      </c>
      <c r="H472" s="14" t="str">
        <f>MID(Consolidado!$A472,18,1)</f>
        <v>3</v>
      </c>
      <c r="I472" s="66" t="str">
        <f>MID(Consolidado!$A472,18,4)</f>
        <v>3451</v>
      </c>
      <c r="J472" s="66" t="str">
        <f>MID(Consolidado!$A472,23,2)</f>
        <v>00</v>
      </c>
      <c r="K472" s="69" t="str">
        <f>VLOOKUP(Ppto2021[[#This Row],[Partida]],Cog,2,FALSE)</f>
        <v xml:space="preserve">Seguros De Bienes Patrimoniales </v>
      </c>
      <c r="L472" s="15">
        <f>IFERROR(VLOOKUP(Consolidado!$A472,corte201031,3,FALSE),0)</f>
        <v>893024.29</v>
      </c>
      <c r="M472" s="15">
        <f>IFERROR(VLOOKUP(Consolidado!$A472,corte201031,4,FALSE),0)</f>
        <v>882984.14</v>
      </c>
      <c r="N472" s="15">
        <f>IFERROR(VLOOKUP(Consolidado!$A472,corte201031,4,FALSE)+VLOOKUP(Consolidado!$A472,corte201031,6,FALSE),0)</f>
        <v>882984.14</v>
      </c>
      <c r="O472" s="15">
        <f>Ppto2021[[#This Row],[Modificado 2020]]-Ppto2021[[#This Row],[Estimado 31.12.20]]</f>
        <v>10040.150000000023</v>
      </c>
      <c r="P472" s="16">
        <f>IFERROR(Ppto2021[[#This Row],[Diferencia]]/Ppto2021[[#This Row],[Modificado 2020]],0)</f>
        <v>1.1242863282027886E-2</v>
      </c>
      <c r="Q472" s="17">
        <v>0</v>
      </c>
      <c r="R472" s="17">
        <v>0</v>
      </c>
      <c r="S472" s="17">
        <v>928745</v>
      </c>
      <c r="T472" s="17">
        <f>Ppto2021[[#This Row],[Requerido  2021]]-Ppto2021[[#This Row],[Estimado 31.12.20]]</f>
        <v>45760.859999999986</v>
      </c>
      <c r="U472" s="16">
        <f>IFERROR(Ppto2021[[#This Row],[Diferencia vs Estimado]]/Ppto2021[[#This Row],[Estimado 31.12.20]],0)</f>
        <v>5.1825234369441774E-2</v>
      </c>
      <c r="V472" s="17">
        <v>928745</v>
      </c>
      <c r="W472" s="37">
        <f>Ppto2021[[#This Row],[Cifra Ajustada 2021]]-Ppto2021[[#This Row],[Estimado 31.12.20]]</f>
        <v>45760.859999999986</v>
      </c>
      <c r="X472" s="19">
        <f>IFERROR(Ppto2021[[#This Row],[Diferencia vs Estimado2]]/Ppto2021[[#This Row],[Estimado 31.12.20]],0)</f>
        <v>5.1825234369441774E-2</v>
      </c>
      <c r="Y472" s="13" t="s">
        <v>298</v>
      </c>
    </row>
    <row r="473" spans="1:25" x14ac:dyDescent="0.2">
      <c r="A473" s="13" t="s">
        <v>1084</v>
      </c>
      <c r="B473" s="14" t="str">
        <f>MID(Consolidado!$A473,1,1)</f>
        <v>1</v>
      </c>
      <c r="C473" s="14" t="str">
        <f>MID(Consolidado!$A473,3,1)</f>
        <v>1</v>
      </c>
      <c r="D473" s="14" t="str">
        <f>MID(Consolidado!$A473,5,2)</f>
        <v>05</v>
      </c>
      <c r="E473" s="14" t="str">
        <f>MID(Consolidado!$A473,8,1)</f>
        <v>2</v>
      </c>
      <c r="F473" s="14" t="str">
        <f>MID(Consolidado!$A473,10,4)</f>
        <v>PR15</v>
      </c>
      <c r="G473" s="14" t="str">
        <f>MID(Consolidado!$A473,15,2)</f>
        <v>80</v>
      </c>
      <c r="H473" s="14" t="str">
        <f>MID(Consolidado!$A473,18,1)</f>
        <v>3</v>
      </c>
      <c r="I473" s="66" t="str">
        <f>MID(Consolidado!$A473,18,4)</f>
        <v>3512</v>
      </c>
      <c r="J473" s="66" t="str">
        <f>MID(Consolidado!$A473,23,2)</f>
        <v>00</v>
      </c>
      <c r="K473" s="69" t="str">
        <f>VLOOKUP(Ppto2021[[#This Row],[Partida]],Cog,2,FALSE)</f>
        <v>Mantenimiento Y Conservacion Menor De Inmuebles Para La Prestacion De Servicios Publicos</v>
      </c>
      <c r="L473" s="15">
        <f>IFERROR(VLOOKUP(Consolidado!$A473,corte201031,3,FALSE),0)</f>
        <v>32032</v>
      </c>
      <c r="M473" s="15">
        <f>IFERROR(VLOOKUP(Consolidado!$A473,corte201031,4,FALSE),0)</f>
        <v>0</v>
      </c>
      <c r="N473" s="15">
        <f>IFERROR(VLOOKUP(Consolidado!$A473,corte201031,4,FALSE)+VLOOKUP(Consolidado!$A473,corte201031,6,FALSE),0)</f>
        <v>0</v>
      </c>
      <c r="O473" s="15">
        <f>Ppto2021[[#This Row],[Modificado 2020]]-Ppto2021[[#This Row],[Estimado 31.12.20]]</f>
        <v>32032</v>
      </c>
      <c r="P473" s="16">
        <f>IFERROR(Ppto2021[[#This Row],[Diferencia]]/Ppto2021[[#This Row],[Modificado 2020]],0)</f>
        <v>1</v>
      </c>
      <c r="Q473" s="17">
        <v>0</v>
      </c>
      <c r="R473" s="17">
        <v>0</v>
      </c>
      <c r="S473" s="17">
        <v>40000</v>
      </c>
      <c r="T473" s="17">
        <f>Ppto2021[[#This Row],[Requerido  2021]]-Ppto2021[[#This Row],[Estimado 31.12.20]]</f>
        <v>40000</v>
      </c>
      <c r="U473" s="16">
        <f>IFERROR(Ppto2021[[#This Row],[Diferencia vs Estimado]]/Ppto2021[[#This Row],[Estimado 31.12.20]],0)</f>
        <v>0</v>
      </c>
      <c r="V473" s="17">
        <v>35000</v>
      </c>
      <c r="W473" s="37">
        <f>Ppto2021[[#This Row],[Cifra Ajustada 2021]]-Ppto2021[[#This Row],[Estimado 31.12.20]]</f>
        <v>35000</v>
      </c>
      <c r="X473" s="19">
        <f>IFERROR(Ppto2021[[#This Row],[Diferencia vs Estimado2]]/Ppto2021[[#This Row],[Estimado 31.12.20]],0)</f>
        <v>0</v>
      </c>
      <c r="Y473" s="13" t="s">
        <v>3098</v>
      </c>
    </row>
    <row r="474" spans="1:25" x14ac:dyDescent="0.2">
      <c r="A474" s="13" t="s">
        <v>1085</v>
      </c>
      <c r="B474" s="14" t="str">
        <f>MID(Consolidado!$A474,1,1)</f>
        <v>1</v>
      </c>
      <c r="C474" s="14" t="str">
        <f>MID(Consolidado!$A474,3,1)</f>
        <v>1</v>
      </c>
      <c r="D474" s="14" t="str">
        <f>MID(Consolidado!$A474,5,2)</f>
        <v>05</v>
      </c>
      <c r="E474" s="14" t="str">
        <f>MID(Consolidado!$A474,8,1)</f>
        <v>2</v>
      </c>
      <c r="F474" s="14" t="str">
        <f>MID(Consolidado!$A474,10,4)</f>
        <v>PR15</v>
      </c>
      <c r="G474" s="14" t="str">
        <f>MID(Consolidado!$A474,15,2)</f>
        <v>80</v>
      </c>
      <c r="H474" s="14" t="str">
        <f>MID(Consolidado!$A474,18,1)</f>
        <v>3</v>
      </c>
      <c r="I474" s="66" t="str">
        <f>MID(Consolidado!$A474,18,4)</f>
        <v>3521</v>
      </c>
      <c r="J474" s="66" t="str">
        <f>MID(Consolidado!$A474,23,2)</f>
        <v>00</v>
      </c>
      <c r="K474" s="69" t="str">
        <f>VLOOKUP(Ppto2021[[#This Row],[Partida]],Cog,2,FALSE)</f>
        <v>Mantenimiento Y Conservacion De Mobiliario Y Equipo De Administración, Educacional Y Recreativo</v>
      </c>
      <c r="L474" s="15">
        <f>IFERROR(VLOOKUP(Consolidado!$A474,corte201031,3,FALSE),0)</f>
        <v>17964</v>
      </c>
      <c r="M474" s="15">
        <f>IFERROR(VLOOKUP(Consolidado!$A474,corte201031,4,FALSE),0)</f>
        <v>3961.4</v>
      </c>
      <c r="N474" s="15">
        <f>IFERROR(VLOOKUP(Consolidado!$A474,corte201031,4,FALSE)+VLOOKUP(Consolidado!$A474,corte201031,6,FALSE),0)</f>
        <v>5933.4</v>
      </c>
      <c r="O474" s="15">
        <f>Ppto2021[[#This Row],[Modificado 2020]]-Ppto2021[[#This Row],[Estimado 31.12.20]]</f>
        <v>12030.6</v>
      </c>
      <c r="P474" s="16">
        <f>IFERROR(Ppto2021[[#This Row],[Diferencia]]/Ppto2021[[#This Row],[Modificado 2020]],0)</f>
        <v>0.66970607882431532</v>
      </c>
      <c r="Q474" s="17">
        <v>0</v>
      </c>
      <c r="R474" s="17">
        <v>0</v>
      </c>
      <c r="S474" s="17">
        <v>20000</v>
      </c>
      <c r="T474" s="17">
        <f>Ppto2021[[#This Row],[Requerido  2021]]-Ppto2021[[#This Row],[Estimado 31.12.20]]</f>
        <v>14066.6</v>
      </c>
      <c r="U474" s="16">
        <f>IFERROR(Ppto2021[[#This Row],[Diferencia vs Estimado]]/Ppto2021[[#This Row],[Estimado 31.12.20]],0)</f>
        <v>2.3707486432736711</v>
      </c>
      <c r="V474" s="17">
        <v>18000</v>
      </c>
      <c r="W474" s="37">
        <f>Ppto2021[[#This Row],[Cifra Ajustada 2021]]-Ppto2021[[#This Row],[Estimado 31.12.20]]</f>
        <v>12066.6</v>
      </c>
      <c r="X474" s="19">
        <f>IFERROR(Ppto2021[[#This Row],[Diferencia vs Estimado2]]/Ppto2021[[#This Row],[Estimado 31.12.20]],0)</f>
        <v>2.0336737789463042</v>
      </c>
      <c r="Y474" s="13" t="s">
        <v>3099</v>
      </c>
    </row>
    <row r="475" spans="1:25" x14ac:dyDescent="0.2">
      <c r="A475" s="13" t="s">
        <v>1086</v>
      </c>
      <c r="B475" s="14" t="str">
        <f>MID(Consolidado!$A475,1,1)</f>
        <v>1</v>
      </c>
      <c r="C475" s="14" t="str">
        <f>MID(Consolidado!$A475,3,1)</f>
        <v>1</v>
      </c>
      <c r="D475" s="14" t="str">
        <f>MID(Consolidado!$A475,5,2)</f>
        <v>05</v>
      </c>
      <c r="E475" s="14" t="str">
        <f>MID(Consolidado!$A475,8,1)</f>
        <v>2</v>
      </c>
      <c r="F475" s="14" t="str">
        <f>MID(Consolidado!$A475,10,4)</f>
        <v>PR15</v>
      </c>
      <c r="G475" s="14" t="str">
        <f>MID(Consolidado!$A475,15,2)</f>
        <v>80</v>
      </c>
      <c r="H475" s="14" t="str">
        <f>MID(Consolidado!$A475,18,1)</f>
        <v>3</v>
      </c>
      <c r="I475" s="66" t="str">
        <f>MID(Consolidado!$A475,18,4)</f>
        <v>3551</v>
      </c>
      <c r="J475" s="66" t="str">
        <f>MID(Consolidado!$A475,23,2)</f>
        <v>00</v>
      </c>
      <c r="K475" s="69" t="str">
        <f>VLOOKUP(Ppto2021[[#This Row],[Partida]],Cog,2,FALSE)</f>
        <v xml:space="preserve">Mantenimiento Y Conservacion De Vehiculos Terrestres, Aereos, Maritimos, Lacustres Y Fluviales </v>
      </c>
      <c r="L475" s="15">
        <f>IFERROR(VLOOKUP(Consolidado!$A475,corte201031,3,FALSE),0)</f>
        <v>130398</v>
      </c>
      <c r="M475" s="15">
        <f>IFERROR(VLOOKUP(Consolidado!$A475,corte201031,4,FALSE),0)</f>
        <v>96337.39</v>
      </c>
      <c r="N475" s="15">
        <f>IFERROR(VLOOKUP(Consolidado!$A475,corte201031,4,FALSE)+VLOOKUP(Consolidado!$A475,corte201031,6,FALSE),0)</f>
        <v>96337.39</v>
      </c>
      <c r="O475" s="15">
        <f>Ppto2021[[#This Row],[Modificado 2020]]-Ppto2021[[#This Row],[Estimado 31.12.20]]</f>
        <v>34060.61</v>
      </c>
      <c r="P475" s="16">
        <f>IFERROR(Ppto2021[[#This Row],[Diferencia]]/Ppto2021[[#This Row],[Modificado 2020]],0)</f>
        <v>0.26120500314422002</v>
      </c>
      <c r="Q475" s="17">
        <v>1250000</v>
      </c>
      <c r="R475" s="17">
        <v>0</v>
      </c>
      <c r="S475" s="17">
        <v>340000</v>
      </c>
      <c r="T475" s="17">
        <f>Ppto2021[[#This Row],[Requerido  2021]]-Ppto2021[[#This Row],[Estimado 31.12.20]]</f>
        <v>243662.61</v>
      </c>
      <c r="U475" s="16">
        <f>IFERROR(Ppto2021[[#This Row],[Diferencia vs Estimado]]/Ppto2021[[#This Row],[Estimado 31.12.20]],0)</f>
        <v>2.5292631448703351</v>
      </c>
      <c r="V475" s="17">
        <v>250000</v>
      </c>
      <c r="W475" s="37">
        <f>Ppto2021[[#This Row],[Cifra Ajustada 2021]]-Ppto2021[[#This Row],[Estimado 31.12.20]]</f>
        <v>153662.60999999999</v>
      </c>
      <c r="X475" s="19">
        <f>IFERROR(Ppto2021[[#This Row],[Diferencia vs Estimado2]]/Ppto2021[[#This Row],[Estimado 31.12.20]],0)</f>
        <v>1.5950464300517171</v>
      </c>
      <c r="Y475" s="13" t="s">
        <v>953</v>
      </c>
    </row>
    <row r="476" spans="1:25" x14ac:dyDescent="0.2">
      <c r="A476" s="22" t="s">
        <v>1087</v>
      </c>
      <c r="B476" s="23" t="str">
        <f>MID(Consolidado!$A476,1,1)</f>
        <v>1</v>
      </c>
      <c r="C476" s="23" t="str">
        <f>MID(Consolidado!$A476,3,1)</f>
        <v>1</v>
      </c>
      <c r="D476" s="23" t="str">
        <f>MID(Consolidado!$A476,5,2)</f>
        <v>05</v>
      </c>
      <c r="E476" s="23" t="str">
        <f>MID(Consolidado!$A476,8,1)</f>
        <v>2</v>
      </c>
      <c r="F476" s="23" t="str">
        <f>MID(Consolidado!$A476,10,4)</f>
        <v>PR15</v>
      </c>
      <c r="G476" s="23" t="str">
        <f>MID(Consolidado!$A476,15,2)</f>
        <v>80</v>
      </c>
      <c r="H476" s="23" t="str">
        <f>MID(Consolidado!$A476,18,1)</f>
        <v>3</v>
      </c>
      <c r="I476" s="66" t="str">
        <f>MID(Consolidado!$A476,18,4)</f>
        <v>3571</v>
      </c>
      <c r="J476" s="66" t="str">
        <f>MID(Consolidado!$A476,23,2)</f>
        <v>00</v>
      </c>
      <c r="K476" s="69" t="str">
        <f>VLOOKUP(Ppto2021[[#This Row],[Partida]],Cog,2,FALSE)</f>
        <v xml:space="preserve">Instalacion, Reparación Y Mantenimiento De Maquinaria Y Otros Equipos </v>
      </c>
      <c r="L476" s="24">
        <f>IFERROR(VLOOKUP(Consolidado!$A476,corte201031,3,FALSE),0)</f>
        <v>651004</v>
      </c>
      <c r="M476" s="24">
        <f>IFERROR(VLOOKUP(Consolidado!$A476,corte201031,4,FALSE),0)</f>
        <v>52059.99</v>
      </c>
      <c r="N476" s="24">
        <f>IFERROR(VLOOKUP(Consolidado!$A476,corte201031,4,FALSE)+VLOOKUP(Consolidado!$A476,corte201031,6,FALSE),0)</f>
        <v>528354.99</v>
      </c>
      <c r="O476" s="24">
        <f>Ppto2021[[#This Row],[Modificado 2020]]-Ppto2021[[#This Row],[Estimado 31.12.20]]</f>
        <v>122649.01000000001</v>
      </c>
      <c r="P476" s="25">
        <f>IFERROR(Ppto2021[[#This Row],[Diferencia]]/Ppto2021[[#This Row],[Modificado 2020]],0)</f>
        <v>0.188399779417638</v>
      </c>
      <c r="Q476" s="26">
        <f>183670+1701550+645950+781220</f>
        <v>3312390</v>
      </c>
      <c r="R476" s="17">
        <v>0</v>
      </c>
      <c r="S476" s="26">
        <v>2628619</v>
      </c>
      <c r="T476" s="26">
        <f>Ppto2021[[#This Row],[Requerido  2021]]-Ppto2021[[#This Row],[Estimado 31.12.20]]</f>
        <v>2100264.0099999998</v>
      </c>
      <c r="U476" s="25">
        <f>IFERROR(Ppto2021[[#This Row],[Diferencia vs Estimado]]/Ppto2021[[#This Row],[Estimado 31.12.20]],0)</f>
        <v>3.9751001689224128</v>
      </c>
      <c r="V476" s="26">
        <v>2628619</v>
      </c>
      <c r="W476" s="85">
        <f>Ppto2021[[#This Row],[Cifra Ajustada 2021]]-Ppto2021[[#This Row],[Estimado 31.12.20]]</f>
        <v>2100264.0099999998</v>
      </c>
      <c r="X476" s="27">
        <f>IFERROR(Ppto2021[[#This Row],[Diferencia vs Estimado2]]/Ppto2021[[#This Row],[Estimado 31.12.20]],0)</f>
        <v>3.9751001689224128</v>
      </c>
      <c r="Y476" s="13" t="s">
        <v>1088</v>
      </c>
    </row>
    <row r="477" spans="1:25" x14ac:dyDescent="0.2">
      <c r="A477" s="13" t="s">
        <v>2204</v>
      </c>
      <c r="B477" s="20" t="str">
        <f>MID(Consolidado!$A477,1,1)</f>
        <v>1</v>
      </c>
      <c r="C477" s="20" t="str">
        <f>MID(Consolidado!$A477,3,1)</f>
        <v>1</v>
      </c>
      <c r="D477" s="20" t="str">
        <f>MID(Consolidado!$A477,5,2)</f>
        <v>05</v>
      </c>
      <c r="E477" s="20" t="str">
        <f>MID(Consolidado!$A477,8,1)</f>
        <v>2</v>
      </c>
      <c r="F477" s="20" t="str">
        <f>MID(Consolidado!$A477,10,4)</f>
        <v>PR15</v>
      </c>
      <c r="G477" s="20" t="str">
        <f>MID(Consolidado!$A477,15,2)</f>
        <v>80</v>
      </c>
      <c r="H477" s="20" t="str">
        <f>MID(Consolidado!$A477,18,1)</f>
        <v>3</v>
      </c>
      <c r="I477" s="66" t="str">
        <f>MID(Consolidado!$A477,18,4)</f>
        <v>3572</v>
      </c>
      <c r="J477" s="66" t="str">
        <f>MID(Consolidado!$A477,23,2)</f>
        <v>00</v>
      </c>
      <c r="K477" s="69" t="str">
        <f>VLOOKUP(Ppto2021[[#This Row],[Partida]],Cog,2,FALSE)</f>
        <v>Mantenimiento Y Conservación De Maquinaría Y Equipo De Trabajo Específico</v>
      </c>
      <c r="L477" s="15">
        <f>IFERROR(VLOOKUP(Consolidado!$A477,corte201031,3,FALSE),0)</f>
        <v>98527</v>
      </c>
      <c r="M477" s="15">
        <f>IFERROR(VLOOKUP(Consolidado!$A477,corte201031,4,FALSE),0)</f>
        <v>0</v>
      </c>
      <c r="N477" s="15">
        <f>IFERROR(VLOOKUP(Consolidado!$A477,corte201031,4,FALSE)+VLOOKUP(Consolidado!$A477,corte201031,6,FALSE),0)</f>
        <v>3248</v>
      </c>
      <c r="O477" s="15">
        <f>Ppto2021[[#This Row],[Modificado 2020]]-Ppto2021[[#This Row],[Estimado 31.12.20]]</f>
        <v>95279</v>
      </c>
      <c r="P477" s="16">
        <f>IFERROR(Ppto2021[[#This Row],[Diferencia]]/Ppto2021[[#This Row],[Modificado 2020]],0)</f>
        <v>0.967034416961848</v>
      </c>
      <c r="Q477" s="17">
        <v>0</v>
      </c>
      <c r="R477" s="17">
        <v>0</v>
      </c>
      <c r="S477" s="17">
        <v>0</v>
      </c>
      <c r="T477" s="17">
        <f>Ppto2021[[#This Row],[Requerido  2021]]-Ppto2021[[#This Row],[Estimado 31.12.20]]</f>
        <v>-3248</v>
      </c>
      <c r="U477" s="16">
        <f>IFERROR(Ppto2021[[#This Row],[Diferencia vs Estimado]]/Ppto2021[[#This Row],[Estimado 31.12.20]],0)</f>
        <v>-1</v>
      </c>
      <c r="V477" s="17">
        <v>0</v>
      </c>
      <c r="W477" s="37">
        <f>Ppto2021[[#This Row],[Cifra Ajustada 2021]]-Ppto2021[[#This Row],[Estimado 31.12.20]]</f>
        <v>-3248</v>
      </c>
      <c r="X477" s="19">
        <f>IFERROR(Ppto2021[[#This Row],[Diferencia vs Estimado2]]/Ppto2021[[#This Row],[Estimado 31.12.20]],0)</f>
        <v>-1</v>
      </c>
      <c r="Y477" s="13" t="s">
        <v>3061</v>
      </c>
    </row>
    <row r="478" spans="1:25" x14ac:dyDescent="0.2">
      <c r="A478" s="13" t="s">
        <v>1089</v>
      </c>
      <c r="B478" s="14" t="str">
        <f>MID(Consolidado!$A478,1,1)</f>
        <v>1</v>
      </c>
      <c r="C478" s="14" t="str">
        <f>MID(Consolidado!$A478,3,1)</f>
        <v>1</v>
      </c>
      <c r="D478" s="14" t="str">
        <f>MID(Consolidado!$A478,5,2)</f>
        <v>05</v>
      </c>
      <c r="E478" s="14" t="str">
        <f>MID(Consolidado!$A478,8,1)</f>
        <v>2</v>
      </c>
      <c r="F478" s="14" t="str">
        <f>MID(Consolidado!$A478,10,4)</f>
        <v>PR15</v>
      </c>
      <c r="G478" s="14" t="str">
        <f>MID(Consolidado!$A478,15,2)</f>
        <v>80</v>
      </c>
      <c r="H478" s="14" t="str">
        <f>MID(Consolidado!$A478,18,1)</f>
        <v>3</v>
      </c>
      <c r="I478" s="66" t="str">
        <f>MID(Consolidado!$A478,18,4)</f>
        <v>3581</v>
      </c>
      <c r="J478" s="66" t="str">
        <f>MID(Consolidado!$A478,23,2)</f>
        <v>00</v>
      </c>
      <c r="K478" s="69" t="str">
        <f>VLOOKUP(Ppto2021[[#This Row],[Partida]],Cog,2,FALSE)</f>
        <v xml:space="preserve">Servicios De Limpieza Y Manejo De Desechos </v>
      </c>
      <c r="L478" s="15">
        <f>IFERROR(VLOOKUP(Consolidado!$A478,corte201031,3,FALSE),0)</f>
        <v>1424409</v>
      </c>
      <c r="M478" s="15">
        <f>IFERROR(VLOOKUP(Consolidado!$A478,corte201031,4,FALSE),0)</f>
        <v>968101.2</v>
      </c>
      <c r="N478" s="15">
        <f>IFERROR(VLOOKUP(Consolidado!$A478,corte201031,4,FALSE)+VLOOKUP(Consolidado!$A478,corte201031,6,FALSE),0)</f>
        <v>1161721.44</v>
      </c>
      <c r="O478" s="15">
        <f>Ppto2021[[#This Row],[Modificado 2020]]-Ppto2021[[#This Row],[Estimado 31.12.20]]</f>
        <v>262687.56000000006</v>
      </c>
      <c r="P478" s="16">
        <f>IFERROR(Ppto2021[[#This Row],[Diferencia]]/Ppto2021[[#This Row],[Modificado 2020]],0)</f>
        <v>0.18441863256971844</v>
      </c>
      <c r="Q478" s="17">
        <v>7069010</v>
      </c>
      <c r="R478" s="17">
        <v>0</v>
      </c>
      <c r="S478" s="17">
        <v>1460960</v>
      </c>
      <c r="T478" s="17">
        <f>Ppto2021[[#This Row],[Requerido  2021]]-Ppto2021[[#This Row],[Estimado 31.12.20]]</f>
        <v>299238.56000000006</v>
      </c>
      <c r="U478" s="16">
        <f>IFERROR(Ppto2021[[#This Row],[Diferencia vs Estimado]]/Ppto2021[[#This Row],[Estimado 31.12.20]],0)</f>
        <v>0.25758202413824788</v>
      </c>
      <c r="V478" s="17">
        <v>1500000</v>
      </c>
      <c r="W478" s="37">
        <f>Ppto2021[[#This Row],[Cifra Ajustada 2021]]-Ppto2021[[#This Row],[Estimado 31.12.20]]</f>
        <v>338278.56000000006</v>
      </c>
      <c r="X478" s="19">
        <f>IFERROR(Ppto2021[[#This Row],[Diferencia vs Estimado2]]/Ppto2021[[#This Row],[Estimado 31.12.20]],0)</f>
        <v>0.29118732628365718</v>
      </c>
      <c r="Y478" s="13" t="s">
        <v>1200</v>
      </c>
    </row>
    <row r="479" spans="1:25" x14ac:dyDescent="0.2">
      <c r="A479" s="13" t="s">
        <v>1090</v>
      </c>
      <c r="B479" s="14" t="str">
        <f>MID(Consolidado!$A479,1,1)</f>
        <v>1</v>
      </c>
      <c r="C479" s="14" t="str">
        <f>MID(Consolidado!$A479,3,1)</f>
        <v>1</v>
      </c>
      <c r="D479" s="14" t="str">
        <f>MID(Consolidado!$A479,5,2)</f>
        <v>05</v>
      </c>
      <c r="E479" s="14" t="str">
        <f>MID(Consolidado!$A479,8,1)</f>
        <v>2</v>
      </c>
      <c r="F479" s="14" t="str">
        <f>MID(Consolidado!$A479,10,4)</f>
        <v>PR15</v>
      </c>
      <c r="G479" s="14" t="str">
        <f>MID(Consolidado!$A479,15,2)</f>
        <v>80</v>
      </c>
      <c r="H479" s="14" t="str">
        <f>MID(Consolidado!$A479,18,1)</f>
        <v>3</v>
      </c>
      <c r="I479" s="66" t="str">
        <f>MID(Consolidado!$A479,18,4)</f>
        <v>3591</v>
      </c>
      <c r="J479" s="66" t="str">
        <f>MID(Consolidado!$A479,23,2)</f>
        <v>00</v>
      </c>
      <c r="K479" s="69" t="str">
        <f>VLOOKUP(Ppto2021[[#This Row],[Partida]],Cog,2,FALSE)</f>
        <v xml:space="preserve">Servicios De Jardinería Y Fumigación </v>
      </c>
      <c r="L479" s="15">
        <f>IFERROR(VLOOKUP(Consolidado!$A479,corte201031,3,FALSE),0)</f>
        <v>36590</v>
      </c>
      <c r="M479" s="15">
        <f>IFERROR(VLOOKUP(Consolidado!$A479,corte201031,4,FALSE),0)</f>
        <v>24360</v>
      </c>
      <c r="N479" s="15">
        <f>IFERROR(VLOOKUP(Consolidado!$A479,corte201031,4,FALSE)+VLOOKUP(Consolidado!$A479,corte201031,6,FALSE),0)</f>
        <v>32460</v>
      </c>
      <c r="O479" s="15">
        <f>Ppto2021[[#This Row],[Modificado 2020]]-Ppto2021[[#This Row],[Estimado 31.12.20]]</f>
        <v>4130</v>
      </c>
      <c r="P479" s="16">
        <f>IFERROR(Ppto2021[[#This Row],[Diferencia]]/Ppto2021[[#This Row],[Modificado 2020]],0)</f>
        <v>0.11287236949986335</v>
      </c>
      <c r="Q479" s="17">
        <v>295140</v>
      </c>
      <c r="R479" s="17">
        <v>0</v>
      </c>
      <c r="S479" s="17">
        <v>69305</v>
      </c>
      <c r="T479" s="17">
        <f>Ppto2021[[#This Row],[Requerido  2021]]-Ppto2021[[#This Row],[Estimado 31.12.20]]</f>
        <v>36845</v>
      </c>
      <c r="U479" s="16">
        <f>IFERROR(Ppto2021[[#This Row],[Diferencia vs Estimado]]/Ppto2021[[#This Row],[Estimado 31.12.20]],0)</f>
        <v>1.1350893407270486</v>
      </c>
      <c r="V479" s="17">
        <v>50000</v>
      </c>
      <c r="W479" s="37">
        <f>Ppto2021[[#This Row],[Cifra Ajustada 2021]]-Ppto2021[[#This Row],[Estimado 31.12.20]]</f>
        <v>17540</v>
      </c>
      <c r="X479" s="19">
        <f>IFERROR(Ppto2021[[#This Row],[Diferencia vs Estimado2]]/Ppto2021[[#This Row],[Estimado 31.12.20]],0)</f>
        <v>0.54035736290819469</v>
      </c>
      <c r="Y479" s="13" t="s">
        <v>1154</v>
      </c>
    </row>
    <row r="480" spans="1:25" x14ac:dyDescent="0.2">
      <c r="A480" s="13" t="s">
        <v>1091</v>
      </c>
      <c r="B480" s="14" t="str">
        <f>MID(Consolidado!$A480,1,1)</f>
        <v>1</v>
      </c>
      <c r="C480" s="14" t="str">
        <f>MID(Consolidado!$A480,3,1)</f>
        <v>1</v>
      </c>
      <c r="D480" s="14" t="str">
        <f>MID(Consolidado!$A480,5,2)</f>
        <v>05</v>
      </c>
      <c r="E480" s="14" t="str">
        <f>MID(Consolidado!$A480,8,1)</f>
        <v>2</v>
      </c>
      <c r="F480" s="14" t="str">
        <f>MID(Consolidado!$A480,10,4)</f>
        <v>PR15</v>
      </c>
      <c r="G480" s="14" t="str">
        <f>MID(Consolidado!$A480,15,2)</f>
        <v>80</v>
      </c>
      <c r="H480" s="14" t="str">
        <f>MID(Consolidado!$A480,18,1)</f>
        <v>5</v>
      </c>
      <c r="I480" s="66" t="str">
        <f>MID(Consolidado!$A480,18,4)</f>
        <v>5111</v>
      </c>
      <c r="J480" s="66" t="str">
        <f>MID(Consolidado!$A480,23,2)</f>
        <v>00</v>
      </c>
      <c r="K480" s="69" t="str">
        <f>VLOOKUP(Ppto2021[[#This Row],[Partida]],Cog,2,FALSE)</f>
        <v xml:space="preserve">Muebles De Oficina Y Estantería </v>
      </c>
      <c r="L480" s="15">
        <f>IFERROR(VLOOKUP(Consolidado!$A480,corte201031,3,FALSE),0)</f>
        <v>0</v>
      </c>
      <c r="M480" s="15">
        <f>IFERROR(VLOOKUP(Consolidado!$A480,corte201031,4,FALSE),0)</f>
        <v>0</v>
      </c>
      <c r="N480" s="15">
        <f>IFERROR(VLOOKUP(Consolidado!$A480,corte201031,4,FALSE)+VLOOKUP(Consolidado!$A480,corte201031,6,FALSE),0)</f>
        <v>0</v>
      </c>
      <c r="O480" s="15">
        <f>Ppto2021[[#This Row],[Modificado 2020]]-Ppto2021[[#This Row],[Estimado 31.12.20]]</f>
        <v>0</v>
      </c>
      <c r="P480" s="16">
        <f>IFERROR(Ppto2021[[#This Row],[Diferencia]]/Ppto2021[[#This Row],[Modificado 2020]],0)</f>
        <v>0</v>
      </c>
      <c r="Q480" s="17">
        <v>976000</v>
      </c>
      <c r="R480" s="17">
        <v>0</v>
      </c>
      <c r="S480" s="17">
        <v>411850</v>
      </c>
      <c r="T480" s="17">
        <f>Ppto2021[[#This Row],[Requerido  2021]]-Ppto2021[[#This Row],[Estimado 31.12.20]]</f>
        <v>411850</v>
      </c>
      <c r="U480" s="16">
        <f>IFERROR(Ppto2021[[#This Row],[Diferencia vs Estimado]]/Ppto2021[[#This Row],[Estimado 31.12.20]],0)</f>
        <v>0</v>
      </c>
      <c r="V480" s="17">
        <v>411850</v>
      </c>
      <c r="W480" s="37">
        <f>Ppto2021[[#This Row],[Cifra Ajustada 2021]]-Ppto2021[[#This Row],[Estimado 31.12.20]]</f>
        <v>411850</v>
      </c>
      <c r="X480" s="19">
        <f>IFERROR(Ppto2021[[#This Row],[Diferencia vs Estimado2]]/Ppto2021[[#This Row],[Estimado 31.12.20]],0)</f>
        <v>0</v>
      </c>
      <c r="Y480" s="13" t="s">
        <v>1032</v>
      </c>
    </row>
    <row r="481" spans="1:25" x14ac:dyDescent="0.2">
      <c r="A481" s="13" t="s">
        <v>1092</v>
      </c>
      <c r="B481" s="14" t="str">
        <f>MID(Consolidado!$A481,1,1)</f>
        <v>1</v>
      </c>
      <c r="C481" s="14" t="str">
        <f>MID(Consolidado!$A481,3,1)</f>
        <v>1</v>
      </c>
      <c r="D481" s="14" t="str">
        <f>MID(Consolidado!$A481,5,2)</f>
        <v>05</v>
      </c>
      <c r="E481" s="14" t="str">
        <f>MID(Consolidado!$A481,8,1)</f>
        <v>2</v>
      </c>
      <c r="F481" s="14" t="str">
        <f>MID(Consolidado!$A481,10,4)</f>
        <v>PR15</v>
      </c>
      <c r="G481" s="14" t="str">
        <f>MID(Consolidado!$A481,15,2)</f>
        <v>80</v>
      </c>
      <c r="H481" s="14" t="str">
        <f>MID(Consolidado!$A481,18,1)</f>
        <v>5</v>
      </c>
      <c r="I481" s="66" t="str">
        <f>MID(Consolidado!$A481,18,4)</f>
        <v>5191</v>
      </c>
      <c r="J481" s="66" t="str">
        <f>MID(Consolidado!$A481,23,2)</f>
        <v>00</v>
      </c>
      <c r="K481" s="69" t="str">
        <f>VLOOKUP(Ppto2021[[#This Row],[Partida]],Cog,2,FALSE)</f>
        <v xml:space="preserve">Otros Mobiliarios Y Equipo De Administración </v>
      </c>
      <c r="L481" s="15">
        <f>IFERROR(VLOOKUP(Consolidado!$A481,corte201031,3,FALSE),0)</f>
        <v>0</v>
      </c>
      <c r="M481" s="15">
        <f>IFERROR(VLOOKUP(Consolidado!$A481,corte201031,4,FALSE),0)</f>
        <v>0</v>
      </c>
      <c r="N481" s="15">
        <f>IFERROR(VLOOKUP(Consolidado!$A481,corte201031,4,FALSE)+VLOOKUP(Consolidado!$A481,corte201031,6,FALSE),0)</f>
        <v>0</v>
      </c>
      <c r="O481" s="15">
        <f>Ppto2021[[#This Row],[Modificado 2020]]-Ppto2021[[#This Row],[Estimado 31.12.20]]</f>
        <v>0</v>
      </c>
      <c r="P481" s="16">
        <f>IFERROR(Ppto2021[[#This Row],[Diferencia]]/Ppto2021[[#This Row],[Modificado 2020]],0)</f>
        <v>0</v>
      </c>
      <c r="Q481" s="17">
        <v>393000</v>
      </c>
      <c r="R481" s="17">
        <v>0</v>
      </c>
      <c r="S481" s="17">
        <v>261315</v>
      </c>
      <c r="T481" s="17">
        <f>Ppto2021[[#This Row],[Requerido  2021]]-Ppto2021[[#This Row],[Estimado 31.12.20]]</f>
        <v>261315</v>
      </c>
      <c r="U481" s="16">
        <f>IFERROR(Ppto2021[[#This Row],[Diferencia vs Estimado]]/Ppto2021[[#This Row],[Estimado 31.12.20]],0)</f>
        <v>0</v>
      </c>
      <c r="V481" s="17">
        <v>261315</v>
      </c>
      <c r="W481" s="37">
        <f>Ppto2021[[#This Row],[Cifra Ajustada 2021]]-Ppto2021[[#This Row],[Estimado 31.12.20]]</f>
        <v>261315</v>
      </c>
      <c r="X481" s="19">
        <f>IFERROR(Ppto2021[[#This Row],[Diferencia vs Estimado2]]/Ppto2021[[#This Row],[Estimado 31.12.20]],0)</f>
        <v>0</v>
      </c>
      <c r="Y481" s="13" t="s">
        <v>3100</v>
      </c>
    </row>
    <row r="482" spans="1:25" x14ac:dyDescent="0.2">
      <c r="A482" s="13" t="s">
        <v>2209</v>
      </c>
      <c r="B482" s="28" t="str">
        <f>MID(Consolidado!$A482,1,1)</f>
        <v>1</v>
      </c>
      <c r="C482" s="28" t="str">
        <f>MID(Consolidado!$A482,3,1)</f>
        <v>1</v>
      </c>
      <c r="D482" s="28" t="str">
        <f>MID(Consolidado!$A482,5,2)</f>
        <v>05</v>
      </c>
      <c r="E482" s="28" t="str">
        <f>MID(Consolidado!$A482,8,1)</f>
        <v>2</v>
      </c>
      <c r="F482" s="28" t="str">
        <f>MID(Consolidado!$A482,10,4)</f>
        <v>PR15</v>
      </c>
      <c r="G482" s="28" t="str">
        <f>MID(Consolidado!$A482,15,2)</f>
        <v>80</v>
      </c>
      <c r="H482" s="29" t="str">
        <f>MID(Consolidado!$A482,18,1)</f>
        <v>5</v>
      </c>
      <c r="I482" s="66" t="str">
        <f>MID(Consolidado!$A482,18,4)</f>
        <v>5671</v>
      </c>
      <c r="J482" s="66" t="str">
        <f>MID(Consolidado!$A482,23,2)</f>
        <v>00</v>
      </c>
      <c r="K482" s="69" t="str">
        <f>VLOOKUP(Ppto2021[[#This Row],[Partida]],Cog,2,FALSE)</f>
        <v xml:space="preserve">Herramientas Y Maquinas - Herramienta </v>
      </c>
      <c r="L482" s="30">
        <f>IFERROR(VLOOKUP(Consolidado!$A482,corte201031,3,FALSE),0)</f>
        <v>104500</v>
      </c>
      <c r="M482" s="30">
        <f>IFERROR(VLOOKUP(Consolidado!$A482,corte201031,4,FALSE),0)</f>
        <v>0</v>
      </c>
      <c r="N482" s="30">
        <f>IFERROR(VLOOKUP(Consolidado!$A482,corte201031,4,FALSE)+VLOOKUP(Consolidado!$A482,corte201031,6,FALSE),0)</f>
        <v>0</v>
      </c>
      <c r="O482" s="30">
        <f>Ppto2021[[#This Row],[Modificado 2020]]-Ppto2021[[#This Row],[Estimado 31.12.20]]</f>
        <v>104500</v>
      </c>
      <c r="P482" s="31">
        <f>IFERROR(Ppto2021[[#This Row],[Diferencia]]/Ppto2021[[#This Row],[Modificado 2020]],0)</f>
        <v>1</v>
      </c>
      <c r="Q482" s="32">
        <v>0</v>
      </c>
      <c r="R482" s="17">
        <v>0</v>
      </c>
      <c r="S482" s="33">
        <v>98645</v>
      </c>
      <c r="T482" s="33">
        <f>Ppto2021[[#This Row],[Requerido  2021]]-Ppto2021[[#This Row],[Estimado 31.12.20]]</f>
        <v>98645</v>
      </c>
      <c r="U482" s="31">
        <f>IFERROR(Ppto2021[[#This Row],[Diferencia vs Estimado]]/Ppto2021[[#This Row],[Estimado 31.12.20]],0)</f>
        <v>0</v>
      </c>
      <c r="V482" s="33">
        <v>98645</v>
      </c>
      <c r="W482" s="33">
        <f>Ppto2021[[#This Row],[Cifra Ajustada 2021]]-Ppto2021[[#This Row],[Estimado 31.12.20]]</f>
        <v>98645</v>
      </c>
      <c r="X482" s="31">
        <f>IFERROR(Ppto2021[[#This Row],[Diferencia vs Estimado2]]/Ppto2021[[#This Row],[Estimado 31.12.20]],0)</f>
        <v>0</v>
      </c>
      <c r="Y482" s="13" t="s">
        <v>3101</v>
      </c>
    </row>
    <row r="483" spans="1:25" x14ac:dyDescent="0.2">
      <c r="A483" s="13" t="s">
        <v>1277</v>
      </c>
      <c r="B483" s="14" t="str">
        <f>MID(Consolidado!$A483,1,1)</f>
        <v>1</v>
      </c>
      <c r="C483" s="14" t="str">
        <f>MID(Consolidado!$A483,3,1)</f>
        <v>1</v>
      </c>
      <c r="D483" s="14" t="str">
        <f>MID(Consolidado!$A483,5,2)</f>
        <v>05</v>
      </c>
      <c r="E483" s="14" t="str">
        <f>MID(Consolidado!$A483,8,1)</f>
        <v>2</v>
      </c>
      <c r="F483" s="14" t="str">
        <f>MID(Consolidado!$A483,10,4)</f>
        <v>PR28</v>
      </c>
      <c r="G483" s="14" t="str">
        <f>MID(Consolidado!$A483,15,2)</f>
        <v>81</v>
      </c>
      <c r="H483" s="14" t="str">
        <f>MID(Consolidado!$A483,18,1)</f>
        <v>2</v>
      </c>
      <c r="I483" s="66" t="str">
        <f>MID(Consolidado!$A483,18,4)</f>
        <v>2111</v>
      </c>
      <c r="J483" s="66" t="str">
        <f>MID(Consolidado!$A483,23,2)</f>
        <v>01</v>
      </c>
      <c r="K483" s="69" t="str">
        <f>VLOOKUP(Ppto2021[[#This Row],[Partida]],Cog,2,FALSE)</f>
        <v>Materiales, Utiles Y Equipos Menores De Oficina</v>
      </c>
      <c r="L483" s="15">
        <f>IFERROR(VLOOKUP(Consolidado!$A483,corte201031,3,FALSE),0)</f>
        <v>4507</v>
      </c>
      <c r="M483" s="15">
        <f>IFERROR(VLOOKUP(Consolidado!$A483,corte201031,4,FALSE),0)</f>
        <v>1806.2</v>
      </c>
      <c r="N483" s="15">
        <f>IFERROR(VLOOKUP(Consolidado!$A483,corte201031,4,FALSE)+VLOOKUP(Consolidado!$A483,corte201031,6,FALSE),0)</f>
        <v>1806.2</v>
      </c>
      <c r="O483" s="15">
        <f>Ppto2021[[#This Row],[Modificado 2020]]-Ppto2021[[#This Row],[Estimado 31.12.20]]</f>
        <v>2700.8</v>
      </c>
      <c r="P483" s="16">
        <f>IFERROR(Ppto2021[[#This Row],[Diferencia]]/Ppto2021[[#This Row],[Modificado 2020]],0)</f>
        <v>0.59924561792766806</v>
      </c>
      <c r="Q483" s="17">
        <v>0</v>
      </c>
      <c r="R483" s="17">
        <v>0</v>
      </c>
      <c r="S483" s="17">
        <v>6000</v>
      </c>
      <c r="T483" s="17">
        <f>Ppto2021[[#This Row],[Requerido  2021]]-Ppto2021[[#This Row],[Estimado 31.12.20]]</f>
        <v>4193.8</v>
      </c>
      <c r="U483" s="16">
        <f>IFERROR(Ppto2021[[#This Row],[Diferencia vs Estimado]]/Ppto2021[[#This Row],[Estimado 31.12.20]],0)</f>
        <v>2.3218912634259774</v>
      </c>
      <c r="V483" s="17">
        <v>4500</v>
      </c>
      <c r="W483" s="37">
        <f>Ppto2021[[#This Row],[Cifra Ajustada 2021]]-Ppto2021[[#This Row],[Estimado 31.12.20]]</f>
        <v>2693.8</v>
      </c>
      <c r="X483" s="19">
        <f>IFERROR(Ppto2021[[#This Row],[Diferencia vs Estimado2]]/Ppto2021[[#This Row],[Estimado 31.12.20]],0)</f>
        <v>1.4914184475694829</v>
      </c>
      <c r="Y483" s="13" t="s">
        <v>1278</v>
      </c>
    </row>
    <row r="484" spans="1:25" x14ac:dyDescent="0.2">
      <c r="A484" s="13" t="s">
        <v>1279</v>
      </c>
      <c r="B484" s="14" t="str">
        <f>MID(Consolidado!$A484,1,1)</f>
        <v>1</v>
      </c>
      <c r="C484" s="14" t="str">
        <f>MID(Consolidado!$A484,3,1)</f>
        <v>1</v>
      </c>
      <c r="D484" s="14" t="str">
        <f>MID(Consolidado!$A484,5,2)</f>
        <v>05</v>
      </c>
      <c r="E484" s="14" t="str">
        <f>MID(Consolidado!$A484,8,1)</f>
        <v>2</v>
      </c>
      <c r="F484" s="14" t="str">
        <f>MID(Consolidado!$A484,10,4)</f>
        <v>PR28</v>
      </c>
      <c r="G484" s="14" t="str">
        <f>MID(Consolidado!$A484,15,2)</f>
        <v>81</v>
      </c>
      <c r="H484" s="14" t="str">
        <f>MID(Consolidado!$A484,18,1)</f>
        <v>2</v>
      </c>
      <c r="I484" s="66" t="str">
        <f>MID(Consolidado!$A484,18,4)</f>
        <v>2161</v>
      </c>
      <c r="J484" s="66" t="str">
        <f>MID(Consolidado!$A484,23,2)</f>
        <v>01</v>
      </c>
      <c r="K484" s="69" t="str">
        <f>VLOOKUP(Ppto2021[[#This Row],[Partida]],Cog,2,FALSE)</f>
        <v>Material De Limpieza</v>
      </c>
      <c r="L484" s="15">
        <f>IFERROR(VLOOKUP(Consolidado!$A484,corte201031,3,FALSE),0)</f>
        <v>0</v>
      </c>
      <c r="M484" s="15">
        <f>IFERROR(VLOOKUP(Consolidado!$A484,corte201031,4,FALSE),0)</f>
        <v>0</v>
      </c>
      <c r="N484" s="15">
        <f>IFERROR(VLOOKUP(Consolidado!$A484,corte201031,4,FALSE)+VLOOKUP(Consolidado!$A484,corte201031,6,FALSE),0)</f>
        <v>0</v>
      </c>
      <c r="O484" s="15">
        <f>Ppto2021[[#This Row],[Modificado 2020]]-Ppto2021[[#This Row],[Estimado 31.12.20]]</f>
        <v>0</v>
      </c>
      <c r="P484" s="16">
        <f>IFERROR(Ppto2021[[#This Row],[Diferencia]]/Ppto2021[[#This Row],[Modificado 2020]],0)</f>
        <v>0</v>
      </c>
      <c r="Q484" s="17">
        <v>0</v>
      </c>
      <c r="R484" s="17">
        <v>0</v>
      </c>
      <c r="S484" s="17">
        <v>1000</v>
      </c>
      <c r="T484" s="17">
        <f>Ppto2021[[#This Row],[Requerido  2021]]-Ppto2021[[#This Row],[Estimado 31.12.20]]</f>
        <v>1000</v>
      </c>
      <c r="U484" s="16">
        <f>IFERROR(Ppto2021[[#This Row],[Diferencia vs Estimado]]/Ppto2021[[#This Row],[Estimado 31.12.20]],0)</f>
        <v>0</v>
      </c>
      <c r="V484" s="17">
        <v>1000</v>
      </c>
      <c r="W484" s="37">
        <f>Ppto2021[[#This Row],[Cifra Ajustada 2021]]-Ppto2021[[#This Row],[Estimado 31.12.20]]</f>
        <v>1000</v>
      </c>
      <c r="X484" s="19">
        <f>IFERROR(Ppto2021[[#This Row],[Diferencia vs Estimado2]]/Ppto2021[[#This Row],[Estimado 31.12.20]],0)</f>
        <v>0</v>
      </c>
      <c r="Y484" s="13" t="s">
        <v>1280</v>
      </c>
    </row>
    <row r="485" spans="1:25" x14ac:dyDescent="0.2">
      <c r="A485" s="13" t="s">
        <v>1281</v>
      </c>
      <c r="B485" s="14" t="str">
        <f>MID(Consolidado!$A485,1,1)</f>
        <v>1</v>
      </c>
      <c r="C485" s="14" t="str">
        <f>MID(Consolidado!$A485,3,1)</f>
        <v>1</v>
      </c>
      <c r="D485" s="14" t="str">
        <f>MID(Consolidado!$A485,5,2)</f>
        <v>05</v>
      </c>
      <c r="E485" s="14" t="str">
        <f>MID(Consolidado!$A485,8,1)</f>
        <v>2</v>
      </c>
      <c r="F485" s="14" t="str">
        <f>MID(Consolidado!$A485,10,4)</f>
        <v>PR28</v>
      </c>
      <c r="G485" s="14" t="str">
        <f>MID(Consolidado!$A485,15,2)</f>
        <v>81</v>
      </c>
      <c r="H485" s="14" t="str">
        <f>MID(Consolidado!$A485,18,1)</f>
        <v>2</v>
      </c>
      <c r="I485" s="66" t="str">
        <f>MID(Consolidado!$A485,18,4)</f>
        <v>2182</v>
      </c>
      <c r="J485" s="66" t="str">
        <f>MID(Consolidado!$A485,23,2)</f>
        <v>00</v>
      </c>
      <c r="K485" s="69" t="str">
        <f>VLOOKUP(Ppto2021[[#This Row],[Partida]],Cog,2,FALSE)</f>
        <v>Registro E Identificación Vehicular</v>
      </c>
      <c r="L485" s="15">
        <f>IFERROR(VLOOKUP(Consolidado!$A485,corte201031,3,FALSE),0)</f>
        <v>584</v>
      </c>
      <c r="M485" s="15">
        <f>IFERROR(VLOOKUP(Consolidado!$A485,corte201031,4,FALSE),0)</f>
        <v>584</v>
      </c>
      <c r="N485" s="15">
        <f>IFERROR(VLOOKUP(Consolidado!$A485,corte201031,4,FALSE)+VLOOKUP(Consolidado!$A485,corte201031,6,FALSE),0)</f>
        <v>584</v>
      </c>
      <c r="O485" s="15">
        <f>Ppto2021[[#This Row],[Modificado 2020]]-Ppto2021[[#This Row],[Estimado 31.12.20]]</f>
        <v>0</v>
      </c>
      <c r="P485" s="16">
        <f>IFERROR(Ppto2021[[#This Row],[Diferencia]]/Ppto2021[[#This Row],[Modificado 2020]],0)</f>
        <v>0</v>
      </c>
      <c r="Q485" s="17">
        <v>0</v>
      </c>
      <c r="R485" s="17">
        <v>0</v>
      </c>
      <c r="S485" s="17">
        <v>608</v>
      </c>
      <c r="T485" s="17">
        <f>Ppto2021[[#This Row],[Requerido  2021]]-Ppto2021[[#This Row],[Estimado 31.12.20]]</f>
        <v>24</v>
      </c>
      <c r="U485" s="16">
        <f>IFERROR(Ppto2021[[#This Row],[Diferencia vs Estimado]]/Ppto2021[[#This Row],[Estimado 31.12.20]],0)</f>
        <v>4.1095890410958902E-2</v>
      </c>
      <c r="V485" s="17">
        <v>608</v>
      </c>
      <c r="W485" s="37">
        <f>Ppto2021[[#This Row],[Cifra Ajustada 2021]]-Ppto2021[[#This Row],[Estimado 31.12.20]]</f>
        <v>24</v>
      </c>
      <c r="X485" s="19">
        <f>IFERROR(Ppto2021[[#This Row],[Diferencia vs Estimado2]]/Ppto2021[[#This Row],[Estimado 31.12.20]],0)</f>
        <v>4.1095890410958902E-2</v>
      </c>
      <c r="Y485" s="13" t="s">
        <v>280</v>
      </c>
    </row>
    <row r="486" spans="1:25" x14ac:dyDescent="0.2">
      <c r="A486" s="13" t="s">
        <v>1283</v>
      </c>
      <c r="B486" s="14" t="str">
        <f>MID(Consolidado!$A486,1,1)</f>
        <v>1</v>
      </c>
      <c r="C486" s="14" t="str">
        <f>MID(Consolidado!$A486,3,1)</f>
        <v>1</v>
      </c>
      <c r="D486" s="14" t="str">
        <f>MID(Consolidado!$A486,5,2)</f>
        <v>05</v>
      </c>
      <c r="E486" s="14" t="str">
        <f>MID(Consolidado!$A486,8,1)</f>
        <v>2</v>
      </c>
      <c r="F486" s="14" t="str">
        <f>MID(Consolidado!$A486,10,4)</f>
        <v>PR28</v>
      </c>
      <c r="G486" s="14" t="str">
        <f>MID(Consolidado!$A486,15,2)</f>
        <v>81</v>
      </c>
      <c r="H486" s="14" t="str">
        <f>MID(Consolidado!$A486,18,1)</f>
        <v>2</v>
      </c>
      <c r="I486" s="66" t="str">
        <f>MID(Consolidado!$A486,18,4)</f>
        <v>2214</v>
      </c>
      <c r="J486" s="66" t="str">
        <f>MID(Consolidado!$A486,23,2)</f>
        <v>00</v>
      </c>
      <c r="K486" s="69" t="str">
        <f>VLOOKUP(Ppto2021[[#This Row],[Partida]],Cog,2,FALSE)</f>
        <v>Productos Alimenticios Para El Personal En Las Instalaciones De Las Dependencias Y Entidades</v>
      </c>
      <c r="L486" s="15">
        <f>IFERROR(VLOOKUP(Consolidado!$A486,corte201031,3,FALSE),0)</f>
        <v>0</v>
      </c>
      <c r="M486" s="15">
        <f>IFERROR(VLOOKUP(Consolidado!$A486,corte201031,4,FALSE),0)</f>
        <v>0</v>
      </c>
      <c r="N486" s="15">
        <f>IFERROR(VLOOKUP(Consolidado!$A486,corte201031,4,FALSE)+VLOOKUP(Consolidado!$A486,corte201031,6,FALSE),0)</f>
        <v>0</v>
      </c>
      <c r="O486" s="15">
        <f>Ppto2021[[#This Row],[Modificado 2020]]-Ppto2021[[#This Row],[Estimado 31.12.20]]</f>
        <v>0</v>
      </c>
      <c r="P486" s="16">
        <f>IFERROR(Ppto2021[[#This Row],[Diferencia]]/Ppto2021[[#This Row],[Modificado 2020]],0)</f>
        <v>0</v>
      </c>
      <c r="Q486" s="17">
        <v>0</v>
      </c>
      <c r="R486" s="17">
        <v>0</v>
      </c>
      <c r="S486" s="17">
        <v>60000</v>
      </c>
      <c r="T486" s="17">
        <f>Ppto2021[[#This Row],[Requerido  2021]]-Ppto2021[[#This Row],[Estimado 31.12.20]]</f>
        <v>60000</v>
      </c>
      <c r="U486" s="16">
        <f>IFERROR(Ppto2021[[#This Row],[Diferencia vs Estimado]]/Ppto2021[[#This Row],[Estimado 31.12.20]],0)</f>
        <v>0</v>
      </c>
      <c r="V486" s="17">
        <v>30000</v>
      </c>
      <c r="W486" s="37">
        <f>Ppto2021[[#This Row],[Cifra Ajustada 2021]]-Ppto2021[[#This Row],[Estimado 31.12.20]]</f>
        <v>30000</v>
      </c>
      <c r="X486" s="19">
        <f>IFERROR(Ppto2021[[#This Row],[Diferencia vs Estimado2]]/Ppto2021[[#This Row],[Estimado 31.12.20]],0)</f>
        <v>0</v>
      </c>
      <c r="Y486" s="13" t="s">
        <v>1284</v>
      </c>
    </row>
    <row r="487" spans="1:25" x14ac:dyDescent="0.2">
      <c r="A487" s="13" t="s">
        <v>1285</v>
      </c>
      <c r="B487" s="14" t="str">
        <f>MID(Consolidado!$A487,1,1)</f>
        <v>1</v>
      </c>
      <c r="C487" s="14" t="str">
        <f>MID(Consolidado!$A487,3,1)</f>
        <v>1</v>
      </c>
      <c r="D487" s="14" t="str">
        <f>MID(Consolidado!$A487,5,2)</f>
        <v>05</v>
      </c>
      <c r="E487" s="14" t="str">
        <f>MID(Consolidado!$A487,8,1)</f>
        <v>2</v>
      </c>
      <c r="F487" s="14" t="str">
        <f>MID(Consolidado!$A487,10,4)</f>
        <v>PR28</v>
      </c>
      <c r="G487" s="14" t="str">
        <f>MID(Consolidado!$A487,15,2)</f>
        <v>81</v>
      </c>
      <c r="H487" s="14" t="str">
        <f>MID(Consolidado!$A487,18,1)</f>
        <v>2</v>
      </c>
      <c r="I487" s="66" t="str">
        <f>MID(Consolidado!$A487,18,4)</f>
        <v>2216</v>
      </c>
      <c r="J487" s="66" t="str">
        <f>MID(Consolidado!$A487,23,2)</f>
        <v>00</v>
      </c>
      <c r="K487" s="69" t="str">
        <f>VLOOKUP(Ppto2021[[#This Row],[Partida]],Cog,2,FALSE)</f>
        <v>Productos Alimenticios Para El Personal Derivado De Actividades Extraordinarias</v>
      </c>
      <c r="L487" s="15">
        <f>IFERROR(VLOOKUP(Consolidado!$A487,corte201031,3,FALSE),0)</f>
        <v>0</v>
      </c>
      <c r="M487" s="15">
        <f>IFERROR(VLOOKUP(Consolidado!$A487,corte201031,4,FALSE),0)</f>
        <v>0</v>
      </c>
      <c r="N487" s="15">
        <f>IFERROR(VLOOKUP(Consolidado!$A487,corte201031,4,FALSE)+VLOOKUP(Consolidado!$A487,corte201031,6,FALSE),0)</f>
        <v>0</v>
      </c>
      <c r="O487" s="15">
        <f>Ppto2021[[#This Row],[Modificado 2020]]-Ppto2021[[#This Row],[Estimado 31.12.20]]</f>
        <v>0</v>
      </c>
      <c r="P487" s="16">
        <f>IFERROR(Ppto2021[[#This Row],[Diferencia]]/Ppto2021[[#This Row],[Modificado 2020]],0)</f>
        <v>0</v>
      </c>
      <c r="Q487" s="17">
        <v>0</v>
      </c>
      <c r="R487" s="17">
        <v>0</v>
      </c>
      <c r="S487" s="17">
        <v>6000</v>
      </c>
      <c r="T487" s="17">
        <f>Ppto2021[[#This Row],[Requerido  2021]]-Ppto2021[[#This Row],[Estimado 31.12.20]]</f>
        <v>6000</v>
      </c>
      <c r="U487" s="16">
        <f>IFERROR(Ppto2021[[#This Row],[Diferencia vs Estimado]]/Ppto2021[[#This Row],[Estimado 31.12.20]],0)</f>
        <v>0</v>
      </c>
      <c r="V487" s="17">
        <v>0</v>
      </c>
      <c r="W487" s="37">
        <f>Ppto2021[[#This Row],[Cifra Ajustada 2021]]-Ppto2021[[#This Row],[Estimado 31.12.20]]</f>
        <v>0</v>
      </c>
      <c r="X487" s="19">
        <f>IFERROR(Ppto2021[[#This Row],[Diferencia vs Estimado2]]/Ppto2021[[#This Row],[Estimado 31.12.20]],0)</f>
        <v>0</v>
      </c>
      <c r="Y487" s="13" t="s">
        <v>1286</v>
      </c>
    </row>
    <row r="488" spans="1:25" x14ac:dyDescent="0.2">
      <c r="A488" s="13" t="s">
        <v>1287</v>
      </c>
      <c r="B488" s="14" t="str">
        <f>MID(Consolidado!$A488,1,1)</f>
        <v>1</v>
      </c>
      <c r="C488" s="14" t="str">
        <f>MID(Consolidado!$A488,3,1)</f>
        <v>1</v>
      </c>
      <c r="D488" s="14" t="str">
        <f>MID(Consolidado!$A488,5,2)</f>
        <v>05</v>
      </c>
      <c r="E488" s="14" t="str">
        <f>MID(Consolidado!$A488,8,1)</f>
        <v>2</v>
      </c>
      <c r="F488" s="14" t="str">
        <f>MID(Consolidado!$A488,10,4)</f>
        <v>PR28</v>
      </c>
      <c r="G488" s="14" t="str">
        <f>MID(Consolidado!$A488,15,2)</f>
        <v>81</v>
      </c>
      <c r="H488" s="14" t="str">
        <f>MID(Consolidado!$A488,18,1)</f>
        <v>2</v>
      </c>
      <c r="I488" s="66" t="str">
        <f>MID(Consolidado!$A488,18,4)</f>
        <v>2231</v>
      </c>
      <c r="J488" s="66" t="str">
        <f>MID(Consolidado!$A488,23,2)</f>
        <v>00</v>
      </c>
      <c r="K488" s="69" t="str">
        <f>VLOOKUP(Ppto2021[[#This Row],[Partida]],Cog,2,FALSE)</f>
        <v>Utensilios Para El Servicio De Alimentación</v>
      </c>
      <c r="L488" s="15">
        <f>IFERROR(VLOOKUP(Consolidado!$A488,corte201031,3,FALSE),0)</f>
        <v>0</v>
      </c>
      <c r="M488" s="15">
        <f>IFERROR(VLOOKUP(Consolidado!$A488,corte201031,4,FALSE),0)</f>
        <v>0</v>
      </c>
      <c r="N488" s="15">
        <f>IFERROR(VLOOKUP(Consolidado!$A488,corte201031,4,FALSE)+VLOOKUP(Consolidado!$A488,corte201031,6,FALSE),0)</f>
        <v>0</v>
      </c>
      <c r="O488" s="15">
        <f>Ppto2021[[#This Row],[Modificado 2020]]-Ppto2021[[#This Row],[Estimado 31.12.20]]</f>
        <v>0</v>
      </c>
      <c r="P488" s="16">
        <f>IFERROR(Ppto2021[[#This Row],[Diferencia]]/Ppto2021[[#This Row],[Modificado 2020]],0)</f>
        <v>0</v>
      </c>
      <c r="Q488" s="17">
        <v>0</v>
      </c>
      <c r="R488" s="17">
        <v>0</v>
      </c>
      <c r="S488" s="17">
        <v>6000</v>
      </c>
      <c r="T488" s="17">
        <f>Ppto2021[[#This Row],[Requerido  2021]]-Ppto2021[[#This Row],[Estimado 31.12.20]]</f>
        <v>6000</v>
      </c>
      <c r="U488" s="16">
        <f>IFERROR(Ppto2021[[#This Row],[Diferencia vs Estimado]]/Ppto2021[[#This Row],[Estimado 31.12.20]],0)</f>
        <v>0</v>
      </c>
      <c r="V488" s="17">
        <v>5000</v>
      </c>
      <c r="W488" s="37">
        <f>Ppto2021[[#This Row],[Cifra Ajustada 2021]]-Ppto2021[[#This Row],[Estimado 31.12.20]]</f>
        <v>5000</v>
      </c>
      <c r="X488" s="19">
        <f>IFERROR(Ppto2021[[#This Row],[Diferencia vs Estimado2]]/Ppto2021[[#This Row],[Estimado 31.12.20]],0)</f>
        <v>0</v>
      </c>
      <c r="Y488" s="13" t="s">
        <v>1288</v>
      </c>
    </row>
    <row r="489" spans="1:25" x14ac:dyDescent="0.2">
      <c r="A489" s="13" t="s">
        <v>1289</v>
      </c>
      <c r="B489" s="14" t="str">
        <f>MID(Consolidado!$A489,1,1)</f>
        <v>1</v>
      </c>
      <c r="C489" s="14" t="str">
        <f>MID(Consolidado!$A489,3,1)</f>
        <v>1</v>
      </c>
      <c r="D489" s="14" t="str">
        <f>MID(Consolidado!$A489,5,2)</f>
        <v>05</v>
      </c>
      <c r="E489" s="14" t="str">
        <f>MID(Consolidado!$A489,8,1)</f>
        <v>2</v>
      </c>
      <c r="F489" s="14" t="str">
        <f>MID(Consolidado!$A489,10,4)</f>
        <v>PR28</v>
      </c>
      <c r="G489" s="14" t="str">
        <f>MID(Consolidado!$A489,15,2)</f>
        <v>81</v>
      </c>
      <c r="H489" s="14" t="str">
        <f>MID(Consolidado!$A489,18,1)</f>
        <v>3</v>
      </c>
      <c r="I489" s="66" t="str">
        <f>MID(Consolidado!$A489,18,4)</f>
        <v>3451</v>
      </c>
      <c r="J489" s="66" t="str">
        <f>MID(Consolidado!$A489,23,2)</f>
        <v>00</v>
      </c>
      <c r="K489" s="69" t="str">
        <f>VLOOKUP(Ppto2021[[#This Row],[Partida]],Cog,2,FALSE)</f>
        <v xml:space="preserve">Seguros De Bienes Patrimoniales </v>
      </c>
      <c r="L489" s="15">
        <f>IFERROR(VLOOKUP(Consolidado!$A489,corte201031,3,FALSE),0)</f>
        <v>1787.64</v>
      </c>
      <c r="M489" s="15">
        <f>IFERROR(VLOOKUP(Consolidado!$A489,corte201031,4,FALSE),0)</f>
        <v>1787.64</v>
      </c>
      <c r="N489" s="15">
        <f>IFERROR(VLOOKUP(Consolidado!$A489,corte201031,4,FALSE)+VLOOKUP(Consolidado!$A489,corte201031,6,FALSE),0)</f>
        <v>1787.64</v>
      </c>
      <c r="O489" s="15">
        <f>Ppto2021[[#This Row],[Modificado 2020]]-Ppto2021[[#This Row],[Estimado 31.12.20]]</f>
        <v>0</v>
      </c>
      <c r="P489" s="16">
        <f>IFERROR(Ppto2021[[#This Row],[Diferencia]]/Ppto2021[[#This Row],[Modificado 2020]],0)</f>
        <v>0</v>
      </c>
      <c r="Q489" s="17">
        <v>0</v>
      </c>
      <c r="R489" s="17">
        <v>0</v>
      </c>
      <c r="S489" s="17">
        <v>1859</v>
      </c>
      <c r="T489" s="17">
        <f>Ppto2021[[#This Row],[Requerido  2021]]-Ppto2021[[#This Row],[Estimado 31.12.20]]</f>
        <v>71.3599999999999</v>
      </c>
      <c r="U489" s="16">
        <f>IFERROR(Ppto2021[[#This Row],[Diferencia vs Estimado]]/Ppto2021[[#This Row],[Estimado 31.12.20]],0)</f>
        <v>3.9918551833702479E-2</v>
      </c>
      <c r="V489" s="17">
        <v>1859</v>
      </c>
      <c r="W489" s="37">
        <f>Ppto2021[[#This Row],[Cifra Ajustada 2021]]-Ppto2021[[#This Row],[Estimado 31.12.20]]</f>
        <v>71.3599999999999</v>
      </c>
      <c r="X489" s="19">
        <f>IFERROR(Ppto2021[[#This Row],[Diferencia vs Estimado2]]/Ppto2021[[#This Row],[Estimado 31.12.20]],0)</f>
        <v>3.9918551833702479E-2</v>
      </c>
      <c r="Y489" s="13" t="s">
        <v>298</v>
      </c>
    </row>
    <row r="490" spans="1:25" x14ac:dyDescent="0.2">
      <c r="A490" s="13" t="s">
        <v>1290</v>
      </c>
      <c r="B490" s="14" t="str">
        <f>MID(Consolidado!$A490,1,1)</f>
        <v>1</v>
      </c>
      <c r="C490" s="14" t="str">
        <f>MID(Consolidado!$A490,3,1)</f>
        <v>1</v>
      </c>
      <c r="D490" s="14" t="str">
        <f>MID(Consolidado!$A490,5,2)</f>
        <v>05</v>
      </c>
      <c r="E490" s="14" t="str">
        <f>MID(Consolidado!$A490,8,1)</f>
        <v>2</v>
      </c>
      <c r="F490" s="14" t="str">
        <f>MID(Consolidado!$A490,10,4)</f>
        <v>PR28</v>
      </c>
      <c r="G490" s="14" t="str">
        <f>MID(Consolidado!$A490,15,2)</f>
        <v>81</v>
      </c>
      <c r="H490" s="14" t="str">
        <f>MID(Consolidado!$A490,18,1)</f>
        <v>3</v>
      </c>
      <c r="I490" s="66" t="str">
        <f>MID(Consolidado!$A490,18,4)</f>
        <v>3551</v>
      </c>
      <c r="J490" s="66" t="str">
        <f>MID(Consolidado!$A490,23,2)</f>
        <v>00</v>
      </c>
      <c r="K490" s="69" t="str">
        <f>VLOOKUP(Ppto2021[[#This Row],[Partida]],Cog,2,FALSE)</f>
        <v xml:space="preserve">Mantenimiento Y Conservacion De Vehiculos Terrestres, Aereos, Maritimos, Lacustres Y Fluviales </v>
      </c>
      <c r="L490" s="15">
        <f>IFERROR(VLOOKUP(Consolidado!$A490,corte201031,3,FALSE),0)</f>
        <v>5521</v>
      </c>
      <c r="M490" s="15">
        <f>IFERROR(VLOOKUP(Consolidado!$A490,corte201031,4,FALSE),0)</f>
        <v>1392</v>
      </c>
      <c r="N490" s="15">
        <f>IFERROR(VLOOKUP(Consolidado!$A490,corte201031,4,FALSE)+VLOOKUP(Consolidado!$A490,corte201031,6,FALSE),0)</f>
        <v>1392</v>
      </c>
      <c r="O490" s="15">
        <f>Ppto2021[[#This Row],[Modificado 2020]]-Ppto2021[[#This Row],[Estimado 31.12.20]]</f>
        <v>4129</v>
      </c>
      <c r="P490" s="16">
        <f>IFERROR(Ppto2021[[#This Row],[Diferencia]]/Ppto2021[[#This Row],[Modificado 2020]],0)</f>
        <v>0.74787176236189101</v>
      </c>
      <c r="Q490" s="17">
        <v>0</v>
      </c>
      <c r="R490" s="17">
        <v>0</v>
      </c>
      <c r="S490" s="17">
        <v>10000</v>
      </c>
      <c r="T490" s="17">
        <f>Ppto2021[[#This Row],[Requerido  2021]]-Ppto2021[[#This Row],[Estimado 31.12.20]]</f>
        <v>8608</v>
      </c>
      <c r="U490" s="16">
        <f>IFERROR(Ppto2021[[#This Row],[Diferencia vs Estimado]]/Ppto2021[[#This Row],[Estimado 31.12.20]],0)</f>
        <v>6.1839080459770113</v>
      </c>
      <c r="V490" s="17">
        <v>10000</v>
      </c>
      <c r="W490" s="37">
        <f>Ppto2021[[#This Row],[Cifra Ajustada 2021]]-Ppto2021[[#This Row],[Estimado 31.12.20]]</f>
        <v>8608</v>
      </c>
      <c r="X490" s="19">
        <f>IFERROR(Ppto2021[[#This Row],[Diferencia vs Estimado2]]/Ppto2021[[#This Row],[Estimado 31.12.20]],0)</f>
        <v>6.1839080459770113</v>
      </c>
      <c r="Y490" s="13" t="s">
        <v>953</v>
      </c>
    </row>
    <row r="491" spans="1:25" x14ac:dyDescent="0.2">
      <c r="A491" s="13" t="s">
        <v>1291</v>
      </c>
      <c r="B491" s="14" t="str">
        <f>MID(Consolidado!$A491,1,1)</f>
        <v>1</v>
      </c>
      <c r="C491" s="14" t="str">
        <f>MID(Consolidado!$A491,3,1)</f>
        <v>1</v>
      </c>
      <c r="D491" s="14" t="str">
        <f>MID(Consolidado!$A491,5,2)</f>
        <v>05</v>
      </c>
      <c r="E491" s="14" t="str">
        <f>MID(Consolidado!$A491,8,1)</f>
        <v>2</v>
      </c>
      <c r="F491" s="14" t="str">
        <f>MID(Consolidado!$A491,10,4)</f>
        <v>PR28</v>
      </c>
      <c r="G491" s="14" t="str">
        <f>MID(Consolidado!$A491,15,2)</f>
        <v>81</v>
      </c>
      <c r="H491" s="14" t="str">
        <f>MID(Consolidado!$A491,18,1)</f>
        <v>3</v>
      </c>
      <c r="I491" s="66" t="str">
        <f>MID(Consolidado!$A491,18,4)</f>
        <v>3944</v>
      </c>
      <c r="J491" s="66" t="str">
        <f>MID(Consolidado!$A491,23,2)</f>
        <v>00</v>
      </c>
      <c r="K491" s="69" t="str">
        <f>VLOOKUP(Ppto2021[[#This Row],[Partida]],Cog,2,FALSE)</f>
        <v xml:space="preserve">Otras Erogaciones Por Resoluciones Por Autoridad Competente </v>
      </c>
      <c r="L491" s="15">
        <f>IFERROR(VLOOKUP(Consolidado!$A491,corte201031,3,FALSE),0)</f>
        <v>79812.44</v>
      </c>
      <c r="M491" s="15">
        <f>IFERROR(VLOOKUP(Consolidado!$A491,corte201031,4,FALSE),0)</f>
        <v>39812.44</v>
      </c>
      <c r="N491" s="15">
        <f>IFERROR(VLOOKUP(Consolidado!$A491,corte201031,4,FALSE)+VLOOKUP(Consolidado!$A491,corte201031,6,FALSE),0)</f>
        <v>39812.44</v>
      </c>
      <c r="O491" s="15">
        <f>Ppto2021[[#This Row],[Modificado 2020]]-Ppto2021[[#This Row],[Estimado 31.12.20]]</f>
        <v>40000</v>
      </c>
      <c r="P491" s="16">
        <f>IFERROR(Ppto2021[[#This Row],[Diferencia]]/Ppto2021[[#This Row],[Modificado 2020]],0)</f>
        <v>0.50117500479875066</v>
      </c>
      <c r="Q491" s="17">
        <v>0</v>
      </c>
      <c r="R491" s="17">
        <v>0</v>
      </c>
      <c r="S491" s="17">
        <v>100000</v>
      </c>
      <c r="T491" s="17">
        <f>Ppto2021[[#This Row],[Requerido  2021]]-Ppto2021[[#This Row],[Estimado 31.12.20]]</f>
        <v>60187.56</v>
      </c>
      <c r="U491" s="16">
        <f>IFERROR(Ppto2021[[#This Row],[Diferencia vs Estimado]]/Ppto2021[[#This Row],[Estimado 31.12.20]],0)</f>
        <v>1.5117777257560701</v>
      </c>
      <c r="V491" s="17">
        <v>100000</v>
      </c>
      <c r="W491" s="37">
        <f>Ppto2021[[#This Row],[Cifra Ajustada 2021]]-Ppto2021[[#This Row],[Estimado 31.12.20]]</f>
        <v>60187.56</v>
      </c>
      <c r="X491" s="19">
        <f>IFERROR(Ppto2021[[#This Row],[Diferencia vs Estimado2]]/Ppto2021[[#This Row],[Estimado 31.12.20]],0)</f>
        <v>1.5117777257560701</v>
      </c>
      <c r="Y491" s="13" t="s">
        <v>1292</v>
      </c>
    </row>
    <row r="492" spans="1:25" x14ac:dyDescent="0.2">
      <c r="A492" s="13" t="s">
        <v>1293</v>
      </c>
      <c r="B492" s="14" t="str">
        <f>MID(Consolidado!$A492,1,1)</f>
        <v>1</v>
      </c>
      <c r="C492" s="14" t="str">
        <f>MID(Consolidado!$A492,3,1)</f>
        <v>1</v>
      </c>
      <c r="D492" s="14" t="str">
        <f>MID(Consolidado!$A492,5,2)</f>
        <v>05</v>
      </c>
      <c r="E492" s="14" t="str">
        <f>MID(Consolidado!$A492,8,1)</f>
        <v>2</v>
      </c>
      <c r="F492" s="14" t="str">
        <f>MID(Consolidado!$A492,10,4)</f>
        <v>PR28</v>
      </c>
      <c r="G492" s="14" t="str">
        <f>MID(Consolidado!$A492,15,2)</f>
        <v>81</v>
      </c>
      <c r="H492" s="14" t="str">
        <f>MID(Consolidado!$A492,18,1)</f>
        <v>5</v>
      </c>
      <c r="I492" s="66" t="str">
        <f>MID(Consolidado!$A492,18,4)</f>
        <v>5111</v>
      </c>
      <c r="J492" s="66" t="str">
        <f>MID(Consolidado!$A492,23,2)</f>
        <v>00</v>
      </c>
      <c r="K492" s="69" t="str">
        <f>VLOOKUP(Ppto2021[[#This Row],[Partida]],Cog,2,FALSE)</f>
        <v xml:space="preserve">Muebles De Oficina Y Estantería </v>
      </c>
      <c r="L492" s="15">
        <f>IFERROR(VLOOKUP(Consolidado!$A492,corte201031,3,FALSE),0)</f>
        <v>0</v>
      </c>
      <c r="M492" s="15">
        <f>IFERROR(VLOOKUP(Consolidado!$A492,corte201031,4,FALSE),0)</f>
        <v>0</v>
      </c>
      <c r="N492" s="15">
        <f>IFERROR(VLOOKUP(Consolidado!$A492,corte201031,4,FALSE)+VLOOKUP(Consolidado!$A492,corte201031,6,FALSE),0)</f>
        <v>0</v>
      </c>
      <c r="O492" s="15">
        <f>Ppto2021[[#This Row],[Modificado 2020]]-Ppto2021[[#This Row],[Estimado 31.12.20]]</f>
        <v>0</v>
      </c>
      <c r="P492" s="16">
        <f>IFERROR(Ppto2021[[#This Row],[Diferencia]]/Ppto2021[[#This Row],[Modificado 2020]],0)</f>
        <v>0</v>
      </c>
      <c r="Q492" s="17">
        <v>0</v>
      </c>
      <c r="R492" s="17">
        <v>0</v>
      </c>
      <c r="S492" s="17">
        <v>58160</v>
      </c>
      <c r="T492" s="17">
        <f>Ppto2021[[#This Row],[Requerido  2021]]-Ppto2021[[#This Row],[Estimado 31.12.20]]</f>
        <v>58160</v>
      </c>
      <c r="U492" s="16">
        <f>IFERROR(Ppto2021[[#This Row],[Diferencia vs Estimado]]/Ppto2021[[#This Row],[Estimado 31.12.20]],0)</f>
        <v>0</v>
      </c>
      <c r="V492" s="17">
        <v>58160</v>
      </c>
      <c r="W492" s="37">
        <f>Ppto2021[[#This Row],[Cifra Ajustada 2021]]-Ppto2021[[#This Row],[Estimado 31.12.20]]</f>
        <v>58160</v>
      </c>
      <c r="X492" s="19">
        <f>IFERROR(Ppto2021[[#This Row],[Diferencia vs Estimado2]]/Ppto2021[[#This Row],[Estimado 31.12.20]],0)</f>
        <v>0</v>
      </c>
      <c r="Y492" s="13" t="s">
        <v>3102</v>
      </c>
    </row>
    <row r="493" spans="1:25" x14ac:dyDescent="0.2">
      <c r="A493" s="13" t="s">
        <v>1294</v>
      </c>
      <c r="B493" s="14" t="str">
        <f>MID(Consolidado!$A493,1,1)</f>
        <v>1</v>
      </c>
      <c r="C493" s="14" t="str">
        <f>MID(Consolidado!$A493,3,1)</f>
        <v>1</v>
      </c>
      <c r="D493" s="14" t="str">
        <f>MID(Consolidado!$A493,5,2)</f>
        <v>05</v>
      </c>
      <c r="E493" s="14" t="str">
        <f>MID(Consolidado!$A493,8,1)</f>
        <v>2</v>
      </c>
      <c r="F493" s="14" t="str">
        <f>MID(Consolidado!$A493,10,4)</f>
        <v>PR28</v>
      </c>
      <c r="G493" s="14" t="str">
        <f>MID(Consolidado!$A493,15,2)</f>
        <v>81</v>
      </c>
      <c r="H493" s="14" t="str">
        <f>MID(Consolidado!$A493,18,1)</f>
        <v>5</v>
      </c>
      <c r="I493" s="66" t="str">
        <f>MID(Consolidado!$A493,18,4)</f>
        <v>5191</v>
      </c>
      <c r="J493" s="66" t="str">
        <f>MID(Consolidado!$A493,23,2)</f>
        <v>00</v>
      </c>
      <c r="K493" s="69" t="str">
        <f>VLOOKUP(Ppto2021[[#This Row],[Partida]],Cog,2,FALSE)</f>
        <v xml:space="preserve">Otros Mobiliarios Y Equipo De Administración </v>
      </c>
      <c r="L493" s="15">
        <f>IFERROR(VLOOKUP(Consolidado!$A493,corte201031,3,FALSE),0)</f>
        <v>0</v>
      </c>
      <c r="M493" s="15">
        <f>IFERROR(VLOOKUP(Consolidado!$A493,corte201031,4,FALSE),0)</f>
        <v>0</v>
      </c>
      <c r="N493" s="15">
        <f>IFERROR(VLOOKUP(Consolidado!$A493,corte201031,4,FALSE)+VLOOKUP(Consolidado!$A493,corte201031,6,FALSE),0)</f>
        <v>0</v>
      </c>
      <c r="O493" s="15">
        <f>Ppto2021[[#This Row],[Modificado 2020]]-Ppto2021[[#This Row],[Estimado 31.12.20]]</f>
        <v>0</v>
      </c>
      <c r="P493" s="16">
        <f>IFERROR(Ppto2021[[#This Row],[Diferencia]]/Ppto2021[[#This Row],[Modificado 2020]],0)</f>
        <v>0</v>
      </c>
      <c r="Q493" s="17">
        <v>0</v>
      </c>
      <c r="R493" s="17">
        <v>0</v>
      </c>
      <c r="S493" s="17">
        <v>23976</v>
      </c>
      <c r="T493" s="17">
        <f>Ppto2021[[#This Row],[Requerido  2021]]-Ppto2021[[#This Row],[Estimado 31.12.20]]</f>
        <v>23976</v>
      </c>
      <c r="U493" s="16">
        <f>IFERROR(Ppto2021[[#This Row],[Diferencia vs Estimado]]/Ppto2021[[#This Row],[Estimado 31.12.20]],0)</f>
        <v>0</v>
      </c>
      <c r="V493" s="17">
        <v>23976</v>
      </c>
      <c r="W493" s="37">
        <f>Ppto2021[[#This Row],[Cifra Ajustada 2021]]-Ppto2021[[#This Row],[Estimado 31.12.20]]</f>
        <v>23976</v>
      </c>
      <c r="X493" s="19">
        <f>IFERROR(Ppto2021[[#This Row],[Diferencia vs Estimado2]]/Ppto2021[[#This Row],[Estimado 31.12.20]],0)</f>
        <v>0</v>
      </c>
      <c r="Y493" s="13" t="s">
        <v>3103</v>
      </c>
    </row>
    <row r="494" spans="1:25" x14ac:dyDescent="0.2">
      <c r="A494" s="13" t="s">
        <v>1295</v>
      </c>
      <c r="B494" s="14" t="str">
        <f>MID(Consolidado!$A494,1,1)</f>
        <v>1</v>
      </c>
      <c r="C494" s="14" t="str">
        <f>MID(Consolidado!$A494,3,1)</f>
        <v>1</v>
      </c>
      <c r="D494" s="14" t="str">
        <f>MID(Consolidado!$A494,5,2)</f>
        <v>05</v>
      </c>
      <c r="E494" s="14" t="str">
        <f>MID(Consolidado!$A494,8,1)</f>
        <v>2</v>
      </c>
      <c r="F494" s="14" t="str">
        <f>MID(Consolidado!$A494,10,4)</f>
        <v>PR31</v>
      </c>
      <c r="G494" s="14" t="str">
        <f>MID(Consolidado!$A494,15,2)</f>
        <v>79</v>
      </c>
      <c r="H494" s="14" t="str">
        <f>MID(Consolidado!$A494,18,1)</f>
        <v>2</v>
      </c>
      <c r="I494" s="66" t="str">
        <f>MID(Consolidado!$A494,18,4)</f>
        <v>2111</v>
      </c>
      <c r="J494" s="66" t="str">
        <f>MID(Consolidado!$A494,23,2)</f>
        <v>01</v>
      </c>
      <c r="K494" s="69" t="str">
        <f>VLOOKUP(Ppto2021[[#This Row],[Partida]],Cog,2,FALSE)</f>
        <v>Materiales, Utiles Y Equipos Menores De Oficina</v>
      </c>
      <c r="L494" s="15">
        <f>IFERROR(VLOOKUP(Consolidado!$A494,corte201031,3,FALSE),0)</f>
        <v>4403</v>
      </c>
      <c r="M494" s="15">
        <f>IFERROR(VLOOKUP(Consolidado!$A494,corte201031,4,FALSE),0)</f>
        <v>0</v>
      </c>
      <c r="N494" s="15">
        <f>IFERROR(VLOOKUP(Consolidado!$A494,corte201031,4,FALSE)+VLOOKUP(Consolidado!$A494,corte201031,6,FALSE),0)</f>
        <v>0</v>
      </c>
      <c r="O494" s="15">
        <f>Ppto2021[[#This Row],[Modificado 2020]]-Ppto2021[[#This Row],[Estimado 31.12.20]]</f>
        <v>4403</v>
      </c>
      <c r="P494" s="16">
        <f>IFERROR(Ppto2021[[#This Row],[Diferencia]]/Ppto2021[[#This Row],[Modificado 2020]],0)</f>
        <v>1</v>
      </c>
      <c r="Q494" s="17">
        <v>0</v>
      </c>
      <c r="R494" s="17">
        <v>0</v>
      </c>
      <c r="S494" s="17">
        <v>5000</v>
      </c>
      <c r="T494" s="17">
        <f>Ppto2021[[#This Row],[Requerido  2021]]-Ppto2021[[#This Row],[Estimado 31.12.20]]</f>
        <v>5000</v>
      </c>
      <c r="U494" s="16">
        <f>IFERROR(Ppto2021[[#This Row],[Diferencia vs Estimado]]/Ppto2021[[#This Row],[Estimado 31.12.20]],0)</f>
        <v>0</v>
      </c>
      <c r="V494" s="17">
        <v>4500</v>
      </c>
      <c r="W494" s="37">
        <f>Ppto2021[[#This Row],[Cifra Ajustada 2021]]-Ppto2021[[#This Row],[Estimado 31.12.20]]</f>
        <v>4500</v>
      </c>
      <c r="X494" s="19">
        <f>IFERROR(Ppto2021[[#This Row],[Diferencia vs Estimado2]]/Ppto2021[[#This Row],[Estimado 31.12.20]],0)</f>
        <v>0</v>
      </c>
      <c r="Y494" s="13" t="s">
        <v>1296</v>
      </c>
    </row>
    <row r="495" spans="1:25" x14ac:dyDescent="0.2">
      <c r="A495" s="13" t="s">
        <v>1297</v>
      </c>
      <c r="B495" s="14" t="str">
        <f>MID(Consolidado!$A495,1,1)</f>
        <v>1</v>
      </c>
      <c r="C495" s="14" t="str">
        <f>MID(Consolidado!$A495,3,1)</f>
        <v>1</v>
      </c>
      <c r="D495" s="14" t="str">
        <f>MID(Consolidado!$A495,5,2)</f>
        <v>05</v>
      </c>
      <c r="E495" s="14" t="str">
        <f>MID(Consolidado!$A495,8,1)</f>
        <v>2</v>
      </c>
      <c r="F495" s="14" t="str">
        <f>MID(Consolidado!$A495,10,4)</f>
        <v>PR31</v>
      </c>
      <c r="G495" s="14" t="str">
        <f>MID(Consolidado!$A495,15,2)</f>
        <v>79</v>
      </c>
      <c r="H495" s="14" t="str">
        <f>MID(Consolidado!$A495,18,1)</f>
        <v>2</v>
      </c>
      <c r="I495" s="66" t="str">
        <f>MID(Consolidado!$A495,18,4)</f>
        <v>2711</v>
      </c>
      <c r="J495" s="66" t="str">
        <f>MID(Consolidado!$A495,23,2)</f>
        <v>02</v>
      </c>
      <c r="K495" s="69" t="str">
        <f>VLOOKUP(Ppto2021[[#This Row],[Partida]],Cog,2,FALSE)</f>
        <v>Vestuario Y Uniformes</v>
      </c>
      <c r="L495" s="15">
        <f>IFERROR(VLOOKUP(Consolidado!$A495,corte201031,3,FALSE),0)</f>
        <v>4432</v>
      </c>
      <c r="M495" s="15">
        <f>IFERROR(VLOOKUP(Consolidado!$A495,corte201031,4,FALSE),0)</f>
        <v>0</v>
      </c>
      <c r="N495" s="15">
        <f>IFERROR(VLOOKUP(Consolidado!$A495,corte201031,4,FALSE)+VLOOKUP(Consolidado!$A495,corte201031,6,FALSE),0)</f>
        <v>0</v>
      </c>
      <c r="O495" s="15">
        <f>Ppto2021[[#This Row],[Modificado 2020]]-Ppto2021[[#This Row],[Estimado 31.12.20]]</f>
        <v>4432</v>
      </c>
      <c r="P495" s="16">
        <f>IFERROR(Ppto2021[[#This Row],[Diferencia]]/Ppto2021[[#This Row],[Modificado 2020]],0)</f>
        <v>1</v>
      </c>
      <c r="Q495" s="17">
        <v>0</v>
      </c>
      <c r="R495" s="17">
        <v>0</v>
      </c>
      <c r="S495" s="17">
        <v>7351</v>
      </c>
      <c r="T495" s="17">
        <f>Ppto2021[[#This Row],[Requerido  2021]]-Ppto2021[[#This Row],[Estimado 31.12.20]]</f>
        <v>7351</v>
      </c>
      <c r="U495" s="16">
        <f>IFERROR(Ppto2021[[#This Row],[Diferencia vs Estimado]]/Ppto2021[[#This Row],[Estimado 31.12.20]],0)</f>
        <v>0</v>
      </c>
      <c r="V495" s="17">
        <v>5000</v>
      </c>
      <c r="W495" s="37">
        <f>Ppto2021[[#This Row],[Cifra Ajustada 2021]]-Ppto2021[[#This Row],[Estimado 31.12.20]]</f>
        <v>5000</v>
      </c>
      <c r="X495" s="19">
        <f>IFERROR(Ppto2021[[#This Row],[Diferencia vs Estimado2]]/Ppto2021[[#This Row],[Estimado 31.12.20]],0)</f>
        <v>0</v>
      </c>
      <c r="Y495" s="13" t="s">
        <v>3104</v>
      </c>
    </row>
    <row r="496" spans="1:25" x14ac:dyDescent="0.2">
      <c r="A496" s="13" t="s">
        <v>2238</v>
      </c>
      <c r="B496" s="20" t="str">
        <f>MID(Consolidado!$A496,1,1)</f>
        <v>1</v>
      </c>
      <c r="C496" s="20" t="str">
        <f>MID(Consolidado!$A496,3,1)</f>
        <v>1</v>
      </c>
      <c r="D496" s="20" t="str">
        <f>MID(Consolidado!$A496,5,2)</f>
        <v>05</v>
      </c>
      <c r="E496" s="20" t="str">
        <f>MID(Consolidado!$A496,8,1)</f>
        <v>2</v>
      </c>
      <c r="F496" s="20" t="str">
        <f>MID(Consolidado!$A496,10,4)</f>
        <v>PR31</v>
      </c>
      <c r="G496" s="20" t="str">
        <f>MID(Consolidado!$A496,15,2)</f>
        <v>79</v>
      </c>
      <c r="H496" s="20" t="str">
        <f>MID(Consolidado!$A496,18,1)</f>
        <v>2</v>
      </c>
      <c r="I496" s="66" t="str">
        <f>MID(Consolidado!$A496,18,4)</f>
        <v>2721</v>
      </c>
      <c r="J496" s="66" t="str">
        <f>MID(Consolidado!$A496,23,2)</f>
        <v>00</v>
      </c>
      <c r="K496" s="69" t="str">
        <f>VLOOKUP(Ppto2021[[#This Row],[Partida]],Cog,2,FALSE)</f>
        <v xml:space="preserve">Prendas De Seguridad Y Protección Personal </v>
      </c>
      <c r="L496" s="15">
        <f>IFERROR(VLOOKUP(Consolidado!$A496,corte201031,3,FALSE),0)</f>
        <v>914</v>
      </c>
      <c r="M496" s="15">
        <f>IFERROR(VLOOKUP(Consolidado!$A496,corte201031,4,FALSE),0)</f>
        <v>0</v>
      </c>
      <c r="N496" s="15">
        <f>IFERROR(VLOOKUP(Consolidado!$A496,corte201031,4,FALSE)+VLOOKUP(Consolidado!$A496,corte201031,6,FALSE),0)</f>
        <v>0</v>
      </c>
      <c r="O496" s="15">
        <f>Ppto2021[[#This Row],[Modificado 2020]]-Ppto2021[[#This Row],[Estimado 31.12.20]]</f>
        <v>914</v>
      </c>
      <c r="P496" s="16">
        <f>IFERROR(Ppto2021[[#This Row],[Diferencia]]/Ppto2021[[#This Row],[Modificado 2020]],0)</f>
        <v>1</v>
      </c>
      <c r="Q496" s="17">
        <v>0</v>
      </c>
      <c r="R496" s="17">
        <v>0</v>
      </c>
      <c r="S496" s="17">
        <v>0</v>
      </c>
      <c r="T496" s="17">
        <f>Ppto2021[[#This Row],[Requerido  2021]]-Ppto2021[[#This Row],[Estimado 31.12.20]]</f>
        <v>0</v>
      </c>
      <c r="U496" s="16">
        <f>IFERROR(Ppto2021[[#This Row],[Diferencia vs Estimado]]/Ppto2021[[#This Row],[Estimado 31.12.20]],0)</f>
        <v>0</v>
      </c>
      <c r="V496" s="17">
        <v>0</v>
      </c>
      <c r="W496" s="37">
        <f>Ppto2021[[#This Row],[Cifra Ajustada 2021]]-Ppto2021[[#This Row],[Estimado 31.12.20]]</f>
        <v>0</v>
      </c>
      <c r="X496" s="19">
        <f>IFERROR(Ppto2021[[#This Row],[Diferencia vs Estimado2]]/Ppto2021[[#This Row],[Estimado 31.12.20]],0)</f>
        <v>0</v>
      </c>
      <c r="Y496" s="13" t="s">
        <v>3061</v>
      </c>
    </row>
    <row r="497" spans="1:25" x14ac:dyDescent="0.2">
      <c r="A497" s="13" t="s">
        <v>2887</v>
      </c>
      <c r="B497" s="20" t="str">
        <f>MID(Consolidado!$A497,1,1)</f>
        <v>1</v>
      </c>
      <c r="C497" s="20" t="str">
        <f>MID(Consolidado!$A497,3,1)</f>
        <v>1</v>
      </c>
      <c r="D497" s="20" t="str">
        <f>MID(Consolidado!$A497,5,2)</f>
        <v>05</v>
      </c>
      <c r="E497" s="20" t="str">
        <f>MID(Consolidado!$A497,8,1)</f>
        <v>2</v>
      </c>
      <c r="F497" s="20" t="str">
        <f>MID(Consolidado!$A497,10,4)</f>
        <v>PR31</v>
      </c>
      <c r="G497" s="20" t="str">
        <f>MID(Consolidado!$A497,15,2)</f>
        <v>79</v>
      </c>
      <c r="H497" s="20" t="str">
        <f>MID(Consolidado!$A497,18,1)</f>
        <v>2</v>
      </c>
      <c r="I497" s="66" t="str">
        <f>MID(Consolidado!$A497,18,4)</f>
        <v>2911</v>
      </c>
      <c r="J497" s="66" t="str">
        <f>MID(Consolidado!$A497,23,2)</f>
        <v>00</v>
      </c>
      <c r="K497" s="69" t="str">
        <f>VLOOKUP(Ppto2021[[#This Row],[Partida]],Cog,2,FALSE)</f>
        <v>Herramientas Menores</v>
      </c>
      <c r="L497" s="15">
        <f>IFERROR(VLOOKUP(Consolidado!$A497,corte201031,3,FALSE),0)</f>
        <v>0</v>
      </c>
      <c r="M497" s="15">
        <f>IFERROR(VLOOKUP(Consolidado!$A497,corte201031,4,FALSE),0)</f>
        <v>0</v>
      </c>
      <c r="N497" s="15">
        <f>IFERROR(VLOOKUP(Consolidado!$A497,corte201031,4,FALSE)+VLOOKUP(Consolidado!$A497,corte201031,6,FALSE),0)</f>
        <v>0</v>
      </c>
      <c r="O497" s="15">
        <f>Ppto2021[[#This Row],[Modificado 2020]]-Ppto2021[[#This Row],[Estimado 31.12.20]]</f>
        <v>0</v>
      </c>
      <c r="P497" s="16">
        <f>IFERROR(Ppto2021[[#This Row],[Diferencia]]/Ppto2021[[#This Row],[Modificado 2020]],0)</f>
        <v>0</v>
      </c>
      <c r="Q497" s="17">
        <v>0</v>
      </c>
      <c r="R497" s="17">
        <v>0</v>
      </c>
      <c r="S497" s="17">
        <v>3000</v>
      </c>
      <c r="T497" s="17">
        <f>Ppto2021[[#This Row],[Requerido  2021]]-Ppto2021[[#This Row],[Estimado 31.12.20]]</f>
        <v>3000</v>
      </c>
      <c r="U497" s="16">
        <f>IFERROR(Ppto2021[[#This Row],[Diferencia vs Estimado]]/Ppto2021[[#This Row],[Estimado 31.12.20]],0)</f>
        <v>0</v>
      </c>
      <c r="V497" s="17">
        <v>3000</v>
      </c>
      <c r="W497" s="37">
        <f>Ppto2021[[#This Row],[Cifra Ajustada 2021]]-Ppto2021[[#This Row],[Estimado 31.12.20]]</f>
        <v>3000</v>
      </c>
      <c r="X497" s="19">
        <f>IFERROR(Ppto2021[[#This Row],[Diferencia vs Estimado2]]/Ppto2021[[#This Row],[Estimado 31.12.20]],0)</f>
        <v>0</v>
      </c>
      <c r="Y497" s="13" t="s">
        <v>3095</v>
      </c>
    </row>
    <row r="498" spans="1:25" x14ac:dyDescent="0.2">
      <c r="A498" s="13" t="s">
        <v>2239</v>
      </c>
      <c r="B498" s="20" t="str">
        <f>MID(Consolidado!$A498,1,1)</f>
        <v>1</v>
      </c>
      <c r="C498" s="20" t="str">
        <f>MID(Consolidado!$A498,3,1)</f>
        <v>1</v>
      </c>
      <c r="D498" s="20" t="str">
        <f>MID(Consolidado!$A498,5,2)</f>
        <v>05</v>
      </c>
      <c r="E498" s="20" t="str">
        <f>MID(Consolidado!$A498,8,1)</f>
        <v>2</v>
      </c>
      <c r="F498" s="20" t="str">
        <f>MID(Consolidado!$A498,10,4)</f>
        <v>PR31</v>
      </c>
      <c r="G498" s="20" t="str">
        <f>MID(Consolidado!$A498,15,2)</f>
        <v>79</v>
      </c>
      <c r="H498" s="20" t="str">
        <f>MID(Consolidado!$A498,18,1)</f>
        <v>3</v>
      </c>
      <c r="I498" s="66" t="str">
        <f>MID(Consolidado!$A498,18,4)</f>
        <v>3231</v>
      </c>
      <c r="J498" s="66" t="str">
        <f>MID(Consolidado!$A498,23,2)</f>
        <v>00</v>
      </c>
      <c r="K498" s="69" t="str">
        <f>VLOOKUP(Ppto2021[[#This Row],[Partida]],Cog,2,FALSE)</f>
        <v>Arrendamiento De Mobiliario Y Equipo De Administración, Educacional Y Recreativo</v>
      </c>
      <c r="L498" s="15">
        <f>IFERROR(VLOOKUP(Consolidado!$A498,corte201031,3,FALSE),0)</f>
        <v>7398</v>
      </c>
      <c r="M498" s="15">
        <f>IFERROR(VLOOKUP(Consolidado!$A498,corte201031,4,FALSE),0)</f>
        <v>5694.29</v>
      </c>
      <c r="N498" s="15">
        <f>IFERROR(VLOOKUP(Consolidado!$A498,corte201031,4,FALSE)+VLOOKUP(Consolidado!$A498,corte201031,6,FALSE),0)</f>
        <v>6833.1480000000001</v>
      </c>
      <c r="O498" s="15">
        <f>Ppto2021[[#This Row],[Modificado 2020]]-Ppto2021[[#This Row],[Estimado 31.12.20]]</f>
        <v>564.85199999999986</v>
      </c>
      <c r="P498" s="16">
        <f>IFERROR(Ppto2021[[#This Row],[Diferencia]]/Ppto2021[[#This Row],[Modificado 2020]],0)</f>
        <v>7.6351987023519849E-2</v>
      </c>
      <c r="Q498" s="17">
        <v>0</v>
      </c>
      <c r="R498" s="17">
        <v>0</v>
      </c>
      <c r="S498" s="17">
        <v>0</v>
      </c>
      <c r="T498" s="17">
        <f>Ppto2021[[#This Row],[Requerido  2021]]-Ppto2021[[#This Row],[Estimado 31.12.20]]</f>
        <v>-6833.1480000000001</v>
      </c>
      <c r="U498" s="16">
        <f>IFERROR(Ppto2021[[#This Row],[Diferencia vs Estimado]]/Ppto2021[[#This Row],[Estimado 31.12.20]],0)</f>
        <v>-1</v>
      </c>
      <c r="V498" s="17">
        <v>0</v>
      </c>
      <c r="W498" s="37">
        <f>Ppto2021[[#This Row],[Cifra Ajustada 2021]]-Ppto2021[[#This Row],[Estimado 31.12.20]]</f>
        <v>-6833.1480000000001</v>
      </c>
      <c r="X498" s="19">
        <f>IFERROR(Ppto2021[[#This Row],[Diferencia vs Estimado2]]/Ppto2021[[#This Row],[Estimado 31.12.20]],0)</f>
        <v>-1</v>
      </c>
      <c r="Y498" s="13" t="s">
        <v>3063</v>
      </c>
    </row>
    <row r="499" spans="1:25" x14ac:dyDescent="0.2">
      <c r="A499" s="13" t="s">
        <v>1298</v>
      </c>
      <c r="B499" s="14" t="str">
        <f>MID(Consolidado!$A499,1,1)</f>
        <v>1</v>
      </c>
      <c r="C499" s="14" t="str">
        <f>MID(Consolidado!$A499,3,1)</f>
        <v>1</v>
      </c>
      <c r="D499" s="14" t="str">
        <f>MID(Consolidado!$A499,5,2)</f>
        <v>05</v>
      </c>
      <c r="E499" s="14" t="str">
        <f>MID(Consolidado!$A499,8,1)</f>
        <v>2</v>
      </c>
      <c r="F499" s="14" t="str">
        <f>MID(Consolidado!$A499,10,4)</f>
        <v>PR31</v>
      </c>
      <c r="G499" s="14" t="str">
        <f>MID(Consolidado!$A499,15,2)</f>
        <v>79</v>
      </c>
      <c r="H499" s="14" t="str">
        <f>MID(Consolidado!$A499,18,1)</f>
        <v>3</v>
      </c>
      <c r="I499" s="66" t="str">
        <f>MID(Consolidado!$A499,18,4)</f>
        <v>3232</v>
      </c>
      <c r="J499" s="66" t="str">
        <f>MID(Consolidado!$A499,23,2)</f>
        <v>00</v>
      </c>
      <c r="K499" s="69" t="str">
        <f>VLOOKUP(Ppto2021[[#This Row],[Partida]],Cog,2,FALSE)</f>
        <v>Arrendamiento de equipo y bienes informáticos</v>
      </c>
      <c r="L499" s="15">
        <f>IFERROR(VLOOKUP(Consolidado!$A499,corte201031,3,FALSE),0)</f>
        <v>0</v>
      </c>
      <c r="M499" s="15">
        <f>IFERROR(VLOOKUP(Consolidado!$A499,corte201031,4,FALSE),0)</f>
        <v>0</v>
      </c>
      <c r="N499" s="15">
        <f>IFERROR(VLOOKUP(Consolidado!$A499,corte201031,4,FALSE)+VLOOKUP(Consolidado!$A499,corte201031,6,FALSE),0)</f>
        <v>0</v>
      </c>
      <c r="O499" s="15">
        <f>Ppto2021[[#This Row],[Modificado 2020]]-Ppto2021[[#This Row],[Estimado 31.12.20]]</f>
        <v>0</v>
      </c>
      <c r="P499" s="16">
        <f>IFERROR(Ppto2021[[#This Row],[Diferencia]]/Ppto2021[[#This Row],[Modificado 2020]],0)</f>
        <v>0</v>
      </c>
      <c r="Q499" s="17">
        <v>0</v>
      </c>
      <c r="R499" s="17">
        <v>0</v>
      </c>
      <c r="S499" s="17">
        <v>24000</v>
      </c>
      <c r="T499" s="17">
        <f>Ppto2021[[#This Row],[Requerido  2021]]-Ppto2021[[#This Row],[Estimado 31.12.20]]</f>
        <v>24000</v>
      </c>
      <c r="U499" s="16">
        <f>IFERROR(Ppto2021[[#This Row],[Diferencia vs Estimado]]/Ppto2021[[#This Row],[Estimado 31.12.20]],0)</f>
        <v>0</v>
      </c>
      <c r="V499" s="17">
        <v>15840</v>
      </c>
      <c r="W499" s="37">
        <f>Ppto2021[[#This Row],[Cifra Ajustada 2021]]-Ppto2021[[#This Row],[Estimado 31.12.20]]</f>
        <v>15840</v>
      </c>
      <c r="X499" s="19">
        <f>IFERROR(Ppto2021[[#This Row],[Diferencia vs Estimado2]]/Ppto2021[[#This Row],[Estimado 31.12.20]],0)</f>
        <v>0</v>
      </c>
      <c r="Y499" s="13" t="s">
        <v>3060</v>
      </c>
    </row>
    <row r="500" spans="1:25" x14ac:dyDescent="0.2">
      <c r="A500" s="13" t="s">
        <v>1299</v>
      </c>
      <c r="B500" s="14" t="str">
        <f>MID(Consolidado!$A500,1,1)</f>
        <v>1</v>
      </c>
      <c r="C500" s="14" t="str">
        <f>MID(Consolidado!$A500,3,1)</f>
        <v>1</v>
      </c>
      <c r="D500" s="14" t="str">
        <f>MID(Consolidado!$A500,5,2)</f>
        <v>05</v>
      </c>
      <c r="E500" s="14" t="str">
        <f>MID(Consolidado!$A500,8,1)</f>
        <v>2</v>
      </c>
      <c r="F500" s="14" t="str">
        <f>MID(Consolidado!$A500,10,4)</f>
        <v>PR31</v>
      </c>
      <c r="G500" s="14" t="str">
        <f>MID(Consolidado!$A500,15,2)</f>
        <v>79</v>
      </c>
      <c r="H500" s="14" t="str">
        <f>MID(Consolidado!$A500,18,1)</f>
        <v>5</v>
      </c>
      <c r="I500" s="66" t="str">
        <f>MID(Consolidado!$A500,18,4)</f>
        <v>5111</v>
      </c>
      <c r="J500" s="66" t="str">
        <f>MID(Consolidado!$A500,23,2)</f>
        <v>00</v>
      </c>
      <c r="K500" s="69" t="str">
        <f>VLOOKUP(Ppto2021[[#This Row],[Partida]],Cog,2,FALSE)</f>
        <v xml:space="preserve">Muebles De Oficina Y Estantería </v>
      </c>
      <c r="L500" s="15">
        <f>IFERROR(VLOOKUP(Consolidado!$A500,corte201031,3,FALSE),0)</f>
        <v>0</v>
      </c>
      <c r="M500" s="15">
        <f>IFERROR(VLOOKUP(Consolidado!$A500,corte201031,4,FALSE),0)</f>
        <v>0</v>
      </c>
      <c r="N500" s="15">
        <f>IFERROR(VLOOKUP(Consolidado!$A500,corte201031,4,FALSE)+VLOOKUP(Consolidado!$A500,corte201031,6,FALSE),0)</f>
        <v>0</v>
      </c>
      <c r="O500" s="15">
        <f>Ppto2021[[#This Row],[Modificado 2020]]-Ppto2021[[#This Row],[Estimado 31.12.20]]</f>
        <v>0</v>
      </c>
      <c r="P500" s="16">
        <f>IFERROR(Ppto2021[[#This Row],[Diferencia]]/Ppto2021[[#This Row],[Modificado 2020]],0)</f>
        <v>0</v>
      </c>
      <c r="Q500" s="17">
        <v>0</v>
      </c>
      <c r="R500" s="17">
        <v>0</v>
      </c>
      <c r="S500" s="17">
        <v>16098</v>
      </c>
      <c r="T500" s="17">
        <f>Ppto2021[[#This Row],[Requerido  2021]]-Ppto2021[[#This Row],[Estimado 31.12.20]]</f>
        <v>16098</v>
      </c>
      <c r="U500" s="16">
        <f>IFERROR(Ppto2021[[#This Row],[Diferencia vs Estimado]]/Ppto2021[[#This Row],[Estimado 31.12.20]],0)</f>
        <v>0</v>
      </c>
      <c r="V500" s="17">
        <v>16098</v>
      </c>
      <c r="W500" s="37">
        <f>Ppto2021[[#This Row],[Cifra Ajustada 2021]]-Ppto2021[[#This Row],[Estimado 31.12.20]]</f>
        <v>16098</v>
      </c>
      <c r="X500" s="19">
        <f>IFERROR(Ppto2021[[#This Row],[Diferencia vs Estimado2]]/Ppto2021[[#This Row],[Estimado 31.12.20]],0)</f>
        <v>0</v>
      </c>
      <c r="Y500" s="13" t="s">
        <v>3066</v>
      </c>
    </row>
    <row r="501" spans="1:25" x14ac:dyDescent="0.2">
      <c r="A501" s="13" t="s">
        <v>1300</v>
      </c>
      <c r="B501" s="14" t="str">
        <f>MID(Consolidado!$A501,1,1)</f>
        <v>1</v>
      </c>
      <c r="C501" s="14" t="str">
        <f>MID(Consolidado!$A501,3,1)</f>
        <v>1</v>
      </c>
      <c r="D501" s="14" t="str">
        <f>MID(Consolidado!$A501,5,2)</f>
        <v>05</v>
      </c>
      <c r="E501" s="14" t="str">
        <f>MID(Consolidado!$A501,8,1)</f>
        <v>2</v>
      </c>
      <c r="F501" s="14" t="str">
        <f>MID(Consolidado!$A501,10,4)</f>
        <v>PR31</v>
      </c>
      <c r="G501" s="14" t="str">
        <f>MID(Consolidado!$A501,15,2)</f>
        <v>79</v>
      </c>
      <c r="H501" s="14" t="str">
        <f>MID(Consolidado!$A501,18,1)</f>
        <v>5</v>
      </c>
      <c r="I501" s="66" t="str">
        <f>MID(Consolidado!$A501,18,4)</f>
        <v>5191</v>
      </c>
      <c r="J501" s="66" t="str">
        <f>MID(Consolidado!$A501,23,2)</f>
        <v>00</v>
      </c>
      <c r="K501" s="69" t="str">
        <f>VLOOKUP(Ppto2021[[#This Row],[Partida]],Cog,2,FALSE)</f>
        <v xml:space="preserve">Otros Mobiliarios Y Equipo De Administración </v>
      </c>
      <c r="L501" s="15">
        <f>IFERROR(VLOOKUP(Consolidado!$A501,corte201031,3,FALSE),0)</f>
        <v>0</v>
      </c>
      <c r="M501" s="15">
        <f>IFERROR(VLOOKUP(Consolidado!$A501,corte201031,4,FALSE),0)</f>
        <v>0</v>
      </c>
      <c r="N501" s="15">
        <f>IFERROR(VLOOKUP(Consolidado!$A501,corte201031,4,FALSE)+VLOOKUP(Consolidado!$A501,corte201031,6,FALSE),0)</f>
        <v>0</v>
      </c>
      <c r="O501" s="15">
        <f>Ppto2021[[#This Row],[Modificado 2020]]-Ppto2021[[#This Row],[Estimado 31.12.20]]</f>
        <v>0</v>
      </c>
      <c r="P501" s="16">
        <f>IFERROR(Ppto2021[[#This Row],[Diferencia]]/Ppto2021[[#This Row],[Modificado 2020]],0)</f>
        <v>0</v>
      </c>
      <c r="Q501" s="17">
        <v>0</v>
      </c>
      <c r="R501" s="17">
        <v>0</v>
      </c>
      <c r="S501" s="17">
        <v>3000</v>
      </c>
      <c r="T501" s="17">
        <f>Ppto2021[[#This Row],[Requerido  2021]]-Ppto2021[[#This Row],[Estimado 31.12.20]]</f>
        <v>3000</v>
      </c>
      <c r="U501" s="16">
        <f>IFERROR(Ppto2021[[#This Row],[Diferencia vs Estimado]]/Ppto2021[[#This Row],[Estimado 31.12.20]],0)</f>
        <v>0</v>
      </c>
      <c r="V501" s="17">
        <v>3000</v>
      </c>
      <c r="W501" s="37">
        <f>Ppto2021[[#This Row],[Cifra Ajustada 2021]]-Ppto2021[[#This Row],[Estimado 31.12.20]]</f>
        <v>3000</v>
      </c>
      <c r="X501" s="19">
        <f>IFERROR(Ppto2021[[#This Row],[Diferencia vs Estimado2]]/Ppto2021[[#This Row],[Estimado 31.12.20]],0)</f>
        <v>0</v>
      </c>
      <c r="Y501" s="13" t="s">
        <v>1301</v>
      </c>
    </row>
    <row r="502" spans="1:25" x14ac:dyDescent="0.2">
      <c r="A502" s="13" t="s">
        <v>668</v>
      </c>
      <c r="B502" s="14" t="str">
        <f>MID(Consolidado!$A502,1,1)</f>
        <v>1</v>
      </c>
      <c r="C502" s="14" t="str">
        <f>MID(Consolidado!$A502,3,1)</f>
        <v>1</v>
      </c>
      <c r="D502" s="14" t="str">
        <f>MID(Consolidado!$A502,5,2)</f>
        <v>06</v>
      </c>
      <c r="E502" s="14" t="str">
        <f>MID(Consolidado!$A502,8,1)</f>
        <v>1</v>
      </c>
      <c r="F502" s="14" t="str">
        <f>MID(Consolidado!$A502,10,4)</f>
        <v>PR03</v>
      </c>
      <c r="G502" s="14" t="str">
        <f>MID(Consolidado!$A502,15,2)</f>
        <v>56</v>
      </c>
      <c r="H502" s="14" t="str">
        <f>MID(Consolidado!$A502,18,1)</f>
        <v>2</v>
      </c>
      <c r="I502" s="66" t="str">
        <f>MID(Consolidado!$A502,18,4)</f>
        <v>2111</v>
      </c>
      <c r="J502" s="66" t="str">
        <f>MID(Consolidado!$A502,23,2)</f>
        <v>01</v>
      </c>
      <c r="K502" s="69" t="str">
        <f>VLOOKUP(Ppto2021[[#This Row],[Partida]],Cog,2,FALSE)</f>
        <v>Materiales, Utiles Y Equipos Menores De Oficina</v>
      </c>
      <c r="L502" s="15">
        <f>IFERROR(VLOOKUP(Consolidado!$A502,corte201031,3,FALSE),0)</f>
        <v>1308</v>
      </c>
      <c r="M502" s="15">
        <f>IFERROR(VLOOKUP(Consolidado!$A502,corte201031,4,FALSE),0)</f>
        <v>1114</v>
      </c>
      <c r="N502" s="15">
        <f>IFERROR(VLOOKUP(Consolidado!$A502,corte201031,4,FALSE)+VLOOKUP(Consolidado!$A502,corte201031,6,FALSE),0)</f>
        <v>1114</v>
      </c>
      <c r="O502" s="15">
        <f>Ppto2021[[#This Row],[Modificado 2020]]-Ppto2021[[#This Row],[Estimado 31.12.20]]</f>
        <v>194</v>
      </c>
      <c r="P502" s="16">
        <f>IFERROR(Ppto2021[[#This Row],[Diferencia]]/Ppto2021[[#This Row],[Modificado 2020]],0)</f>
        <v>0.14831804281345565</v>
      </c>
      <c r="Q502" s="17">
        <v>0</v>
      </c>
      <c r="R502" s="17">
        <v>0</v>
      </c>
      <c r="S502" s="17">
        <v>2000</v>
      </c>
      <c r="T502" s="17">
        <f>Ppto2021[[#This Row],[Requerido  2021]]-Ppto2021[[#This Row],[Estimado 31.12.20]]</f>
        <v>886</v>
      </c>
      <c r="U502" s="16">
        <f>IFERROR(Ppto2021[[#This Row],[Diferencia vs Estimado]]/Ppto2021[[#This Row],[Estimado 31.12.20]],0)</f>
        <v>0.79533213644524237</v>
      </c>
      <c r="V502" s="17">
        <v>1500</v>
      </c>
      <c r="W502" s="37">
        <f>Ppto2021[[#This Row],[Cifra Ajustada 2021]]-Ppto2021[[#This Row],[Estimado 31.12.20]]</f>
        <v>386</v>
      </c>
      <c r="X502" s="19">
        <f>IFERROR(Ppto2021[[#This Row],[Diferencia vs Estimado2]]/Ppto2021[[#This Row],[Estimado 31.12.20]],0)</f>
        <v>0.34649910233393177</v>
      </c>
      <c r="Y502" s="13" t="s">
        <v>669</v>
      </c>
    </row>
    <row r="503" spans="1:25" x14ac:dyDescent="0.2">
      <c r="A503" s="13" t="s">
        <v>670</v>
      </c>
      <c r="B503" s="14" t="str">
        <f>MID(Consolidado!$A503,1,1)</f>
        <v>1</v>
      </c>
      <c r="C503" s="14" t="str">
        <f>MID(Consolidado!$A503,3,1)</f>
        <v>1</v>
      </c>
      <c r="D503" s="14" t="str">
        <f>MID(Consolidado!$A503,5,2)</f>
        <v>06</v>
      </c>
      <c r="E503" s="14" t="str">
        <f>MID(Consolidado!$A503,8,1)</f>
        <v>1</v>
      </c>
      <c r="F503" s="14" t="str">
        <f>MID(Consolidado!$A503,10,4)</f>
        <v>PR03</v>
      </c>
      <c r="G503" s="14" t="str">
        <f>MID(Consolidado!$A503,15,2)</f>
        <v>56</v>
      </c>
      <c r="H503" s="14" t="str">
        <f>MID(Consolidado!$A503,18,1)</f>
        <v>2</v>
      </c>
      <c r="I503" s="66" t="str">
        <f>MID(Consolidado!$A503,18,4)</f>
        <v>2182</v>
      </c>
      <c r="J503" s="66" t="str">
        <f>MID(Consolidado!$A503,23,2)</f>
        <v>00</v>
      </c>
      <c r="K503" s="69" t="str">
        <f>VLOOKUP(Ppto2021[[#This Row],[Partida]],Cog,2,FALSE)</f>
        <v>Registro E Identificación Vehicular</v>
      </c>
      <c r="L503" s="15">
        <f>IFERROR(VLOOKUP(Consolidado!$A503,corte201031,3,FALSE),0)</f>
        <v>584</v>
      </c>
      <c r="M503" s="15">
        <f>IFERROR(VLOOKUP(Consolidado!$A503,corte201031,4,FALSE),0)</f>
        <v>584</v>
      </c>
      <c r="N503" s="15">
        <f>IFERROR(VLOOKUP(Consolidado!$A503,corte201031,4,FALSE)+VLOOKUP(Consolidado!$A503,corte201031,6,FALSE),0)</f>
        <v>584</v>
      </c>
      <c r="O503" s="15">
        <f>Ppto2021[[#This Row],[Modificado 2020]]-Ppto2021[[#This Row],[Estimado 31.12.20]]</f>
        <v>0</v>
      </c>
      <c r="P503" s="16">
        <f>IFERROR(Ppto2021[[#This Row],[Diferencia]]/Ppto2021[[#This Row],[Modificado 2020]],0)</f>
        <v>0</v>
      </c>
      <c r="Q503" s="17">
        <v>0</v>
      </c>
      <c r="R503" s="17">
        <v>0</v>
      </c>
      <c r="S503" s="17">
        <v>608</v>
      </c>
      <c r="T503" s="17">
        <f>Ppto2021[[#This Row],[Requerido  2021]]-Ppto2021[[#This Row],[Estimado 31.12.20]]</f>
        <v>24</v>
      </c>
      <c r="U503" s="16">
        <f>IFERROR(Ppto2021[[#This Row],[Diferencia vs Estimado]]/Ppto2021[[#This Row],[Estimado 31.12.20]],0)</f>
        <v>4.1095890410958902E-2</v>
      </c>
      <c r="V503" s="17">
        <v>608</v>
      </c>
      <c r="W503" s="37">
        <f>Ppto2021[[#This Row],[Cifra Ajustada 2021]]-Ppto2021[[#This Row],[Estimado 31.12.20]]</f>
        <v>24</v>
      </c>
      <c r="X503" s="19">
        <f>IFERROR(Ppto2021[[#This Row],[Diferencia vs Estimado2]]/Ppto2021[[#This Row],[Estimado 31.12.20]],0)</f>
        <v>4.1095890410958902E-2</v>
      </c>
      <c r="Y503" s="13" t="s">
        <v>280</v>
      </c>
    </row>
    <row r="504" spans="1:25" x14ac:dyDescent="0.2">
      <c r="A504" s="13" t="s">
        <v>671</v>
      </c>
      <c r="B504" s="14" t="str">
        <f>MID(Consolidado!$A504,1,1)</f>
        <v>1</v>
      </c>
      <c r="C504" s="14" t="str">
        <f>MID(Consolidado!$A504,3,1)</f>
        <v>1</v>
      </c>
      <c r="D504" s="14" t="str">
        <f>MID(Consolidado!$A504,5,2)</f>
        <v>06</v>
      </c>
      <c r="E504" s="14" t="str">
        <f>MID(Consolidado!$A504,8,1)</f>
        <v>1</v>
      </c>
      <c r="F504" s="14" t="str">
        <f>MID(Consolidado!$A504,10,4)</f>
        <v>PR03</v>
      </c>
      <c r="G504" s="14" t="str">
        <f>MID(Consolidado!$A504,15,2)</f>
        <v>56</v>
      </c>
      <c r="H504" s="14" t="str">
        <f>MID(Consolidado!$A504,18,1)</f>
        <v>2</v>
      </c>
      <c r="I504" s="66" t="str">
        <f>MID(Consolidado!$A504,18,4)</f>
        <v>2214</v>
      </c>
      <c r="J504" s="66" t="str">
        <f>MID(Consolidado!$A504,23,2)</f>
        <v>00</v>
      </c>
      <c r="K504" s="69" t="str">
        <f>VLOOKUP(Ppto2021[[#This Row],[Partida]],Cog,2,FALSE)</f>
        <v>Productos Alimenticios Para El Personal En Las Instalaciones De Las Dependencias Y Entidades</v>
      </c>
      <c r="L504" s="15">
        <f>IFERROR(VLOOKUP(Consolidado!$A504,corte201031,3,FALSE),0)</f>
        <v>1264</v>
      </c>
      <c r="M504" s="15">
        <f>IFERROR(VLOOKUP(Consolidado!$A504,corte201031,4,FALSE),0)</f>
        <v>0</v>
      </c>
      <c r="N504" s="15">
        <f>IFERROR(VLOOKUP(Consolidado!$A504,corte201031,4,FALSE)+VLOOKUP(Consolidado!$A504,corte201031,6,FALSE),0)</f>
        <v>0</v>
      </c>
      <c r="O504" s="15">
        <f>Ppto2021[[#This Row],[Modificado 2020]]-Ppto2021[[#This Row],[Estimado 31.12.20]]</f>
        <v>1264</v>
      </c>
      <c r="P504" s="16">
        <f>IFERROR(Ppto2021[[#This Row],[Diferencia]]/Ppto2021[[#This Row],[Modificado 2020]],0)</f>
        <v>1</v>
      </c>
      <c r="Q504" s="17">
        <v>0</v>
      </c>
      <c r="R504" s="17">
        <v>0</v>
      </c>
      <c r="S504" s="17">
        <v>1200</v>
      </c>
      <c r="T504" s="17">
        <f>Ppto2021[[#This Row],[Requerido  2021]]-Ppto2021[[#This Row],[Estimado 31.12.20]]</f>
        <v>1200</v>
      </c>
      <c r="U504" s="16">
        <f>IFERROR(Ppto2021[[#This Row],[Diferencia vs Estimado]]/Ppto2021[[#This Row],[Estimado 31.12.20]],0)</f>
        <v>0</v>
      </c>
      <c r="V504" s="17">
        <v>2000</v>
      </c>
      <c r="W504" s="37">
        <f>Ppto2021[[#This Row],[Cifra Ajustada 2021]]-Ppto2021[[#This Row],[Estimado 31.12.20]]</f>
        <v>2000</v>
      </c>
      <c r="X504" s="19">
        <f>IFERROR(Ppto2021[[#This Row],[Diferencia vs Estimado2]]/Ppto2021[[#This Row],[Estimado 31.12.20]],0)</f>
        <v>0</v>
      </c>
      <c r="Y504" s="13" t="s">
        <v>672</v>
      </c>
    </row>
    <row r="505" spans="1:25" x14ac:dyDescent="0.2">
      <c r="A505" s="13" t="s">
        <v>2883</v>
      </c>
      <c r="B505" s="14" t="str">
        <f>MID(Consolidado!$A505,1,1)</f>
        <v>1</v>
      </c>
      <c r="C505" s="14" t="str">
        <f>MID(Consolidado!$A505,3,1)</f>
        <v>1</v>
      </c>
      <c r="D505" s="14" t="str">
        <f>MID(Consolidado!$A505,5,2)</f>
        <v>06</v>
      </c>
      <c r="E505" s="14" t="str">
        <f>MID(Consolidado!$A505,8,1)</f>
        <v>1</v>
      </c>
      <c r="F505" s="14" t="str">
        <f>MID(Consolidado!$A505,10,4)</f>
        <v>PR03</v>
      </c>
      <c r="G505" s="14" t="str">
        <f>MID(Consolidado!$A505,15,2)</f>
        <v>56</v>
      </c>
      <c r="H505" s="14" t="str">
        <f>MID(Consolidado!$A505,18,1)</f>
        <v>2</v>
      </c>
      <c r="I505" s="66" t="str">
        <f>MID(Consolidado!$A505,18,4)</f>
        <v>2411</v>
      </c>
      <c r="J505" s="66" t="str">
        <f>MID(Consolidado!$A505,23,2)</f>
        <v>02</v>
      </c>
      <c r="K505" s="69" t="str">
        <f>VLOOKUP(Ppto2021[[#This Row],[Partida]],Cog,2,FALSE)</f>
        <v xml:space="preserve">Productos Minerales No Metálicos </v>
      </c>
      <c r="L505" s="15">
        <f>IFERROR(VLOOKUP(Consolidado!$A505,corte201031,3,FALSE),0)</f>
        <v>0</v>
      </c>
      <c r="M505" s="15">
        <f>IFERROR(VLOOKUP(Consolidado!$A505,corte201031,4,FALSE),0)</f>
        <v>0</v>
      </c>
      <c r="N505" s="15">
        <f>IFERROR(VLOOKUP(Consolidado!$A505,corte201031,4,FALSE)+VLOOKUP(Consolidado!$A505,corte201031,6,FALSE),0)</f>
        <v>0</v>
      </c>
      <c r="O505" s="15">
        <f>Ppto2021[[#This Row],[Modificado 2020]]-Ppto2021[[#This Row],[Estimado 31.12.20]]</f>
        <v>0</v>
      </c>
      <c r="P505" s="16">
        <f>IFERROR(Ppto2021[[#This Row],[Diferencia]]/Ppto2021[[#This Row],[Modificado 2020]],0)</f>
        <v>0</v>
      </c>
      <c r="Q505" s="17">
        <v>0</v>
      </c>
      <c r="R505" s="17">
        <v>0</v>
      </c>
      <c r="S505" s="17">
        <v>1858</v>
      </c>
      <c r="T505" s="17">
        <f>Ppto2021[[#This Row],[Requerido  2021]]-Ppto2021[[#This Row],[Estimado 31.12.20]]</f>
        <v>1858</v>
      </c>
      <c r="U505" s="16">
        <f>IFERROR(Ppto2021[[#This Row],[Diferencia vs Estimado]]/Ppto2021[[#This Row],[Estimado 31.12.20]],0)</f>
        <v>0</v>
      </c>
      <c r="V505" s="17">
        <v>1858</v>
      </c>
      <c r="W505" s="37">
        <f>Ppto2021[[#This Row],[Cifra Ajustada 2021]]-Ppto2021[[#This Row],[Estimado 31.12.20]]</f>
        <v>1858</v>
      </c>
      <c r="X505" s="19">
        <f>IFERROR(Ppto2021[[#This Row],[Diferencia vs Estimado2]]/Ppto2021[[#This Row],[Estimado 31.12.20]],0)</f>
        <v>0</v>
      </c>
      <c r="Y505" s="13" t="s">
        <v>673</v>
      </c>
    </row>
    <row r="506" spans="1:25" x14ac:dyDescent="0.2">
      <c r="A506" s="13" t="s">
        <v>2884</v>
      </c>
      <c r="B506" s="14" t="str">
        <f>MID(Consolidado!$A506,1,1)</f>
        <v>1</v>
      </c>
      <c r="C506" s="14" t="str">
        <f>MID(Consolidado!$A506,3,1)</f>
        <v>1</v>
      </c>
      <c r="D506" s="14" t="str">
        <f>MID(Consolidado!$A506,5,2)</f>
        <v>06</v>
      </c>
      <c r="E506" s="14" t="str">
        <f>MID(Consolidado!$A506,8,1)</f>
        <v>1</v>
      </c>
      <c r="F506" s="14" t="str">
        <f>MID(Consolidado!$A506,10,4)</f>
        <v>PR03</v>
      </c>
      <c r="G506" s="14" t="str">
        <f>MID(Consolidado!$A506,15,2)</f>
        <v>56</v>
      </c>
      <c r="H506" s="14" t="str">
        <f>MID(Consolidado!$A506,18,1)</f>
        <v>2</v>
      </c>
      <c r="I506" s="66" t="str">
        <f>MID(Consolidado!$A506,18,4)</f>
        <v>2431</v>
      </c>
      <c r="J506" s="66" t="str">
        <f>MID(Consolidado!$A506,23,2)</f>
        <v>02</v>
      </c>
      <c r="K506" s="69" t="str">
        <f>VLOOKUP(Ppto2021[[#This Row],[Partida]],Cog,2,FALSE)</f>
        <v xml:space="preserve">Cal, Yeso Y Productos De Yeso </v>
      </c>
      <c r="L506" s="15">
        <f>IFERROR(VLOOKUP(Consolidado!$A506,corte201031,3,FALSE),0)</f>
        <v>0</v>
      </c>
      <c r="M506" s="15">
        <f>IFERROR(VLOOKUP(Consolidado!$A506,corte201031,4,FALSE),0)</f>
        <v>0</v>
      </c>
      <c r="N506" s="15">
        <f>IFERROR(VLOOKUP(Consolidado!$A506,corte201031,4,FALSE)+VLOOKUP(Consolidado!$A506,corte201031,6,FALSE),0)</f>
        <v>0</v>
      </c>
      <c r="O506" s="15">
        <f>Ppto2021[[#This Row],[Modificado 2020]]-Ppto2021[[#This Row],[Estimado 31.12.20]]</f>
        <v>0</v>
      </c>
      <c r="P506" s="16">
        <f>IFERROR(Ppto2021[[#This Row],[Diferencia]]/Ppto2021[[#This Row],[Modificado 2020]],0)</f>
        <v>0</v>
      </c>
      <c r="Q506" s="17">
        <v>0</v>
      </c>
      <c r="R506" s="17">
        <v>0</v>
      </c>
      <c r="S506" s="17">
        <v>1974</v>
      </c>
      <c r="T506" s="17">
        <f>Ppto2021[[#This Row],[Requerido  2021]]-Ppto2021[[#This Row],[Estimado 31.12.20]]</f>
        <v>1974</v>
      </c>
      <c r="U506" s="16">
        <f>IFERROR(Ppto2021[[#This Row],[Diferencia vs Estimado]]/Ppto2021[[#This Row],[Estimado 31.12.20]],0)</f>
        <v>0</v>
      </c>
      <c r="V506" s="17">
        <v>1974</v>
      </c>
      <c r="W506" s="37">
        <f>Ppto2021[[#This Row],[Cifra Ajustada 2021]]-Ppto2021[[#This Row],[Estimado 31.12.20]]</f>
        <v>1974</v>
      </c>
      <c r="X506" s="19">
        <f>IFERROR(Ppto2021[[#This Row],[Diferencia vs Estimado2]]/Ppto2021[[#This Row],[Estimado 31.12.20]],0)</f>
        <v>0</v>
      </c>
      <c r="Y506" s="13" t="s">
        <v>673</v>
      </c>
    </row>
    <row r="507" spans="1:25" x14ac:dyDescent="0.2">
      <c r="A507" s="13" t="s">
        <v>674</v>
      </c>
      <c r="B507" s="14" t="str">
        <f>MID(Consolidado!$A507,1,1)</f>
        <v>1</v>
      </c>
      <c r="C507" s="14" t="str">
        <f>MID(Consolidado!$A507,3,1)</f>
        <v>1</v>
      </c>
      <c r="D507" s="14" t="str">
        <f>MID(Consolidado!$A507,5,2)</f>
        <v>06</v>
      </c>
      <c r="E507" s="14" t="str">
        <f>MID(Consolidado!$A507,8,1)</f>
        <v>1</v>
      </c>
      <c r="F507" s="14" t="str">
        <f>MID(Consolidado!$A507,10,4)</f>
        <v>PR03</v>
      </c>
      <c r="G507" s="14" t="str">
        <f>MID(Consolidado!$A507,15,2)</f>
        <v>56</v>
      </c>
      <c r="H507" s="14" t="str">
        <f>MID(Consolidado!$A507,18,1)</f>
        <v>2</v>
      </c>
      <c r="I507" s="66" t="str">
        <f>MID(Consolidado!$A507,18,4)</f>
        <v>2451</v>
      </c>
      <c r="J507" s="66" t="str">
        <f>MID(Consolidado!$A507,23,2)</f>
        <v>01</v>
      </c>
      <c r="K507" s="69" t="str">
        <f>VLOOKUP(Ppto2021[[#This Row],[Partida]],Cog,2,FALSE)</f>
        <v xml:space="preserve">Vidrio Y Productos De Vidrio </v>
      </c>
      <c r="L507" s="15">
        <f>IFERROR(VLOOKUP(Consolidado!$A507,corte201031,3,FALSE),0)</f>
        <v>0</v>
      </c>
      <c r="M507" s="15">
        <f>IFERROR(VLOOKUP(Consolidado!$A507,corte201031,4,FALSE),0)</f>
        <v>0</v>
      </c>
      <c r="N507" s="15">
        <f>IFERROR(VLOOKUP(Consolidado!$A507,corte201031,4,FALSE)+VLOOKUP(Consolidado!$A507,corte201031,6,FALSE),0)</f>
        <v>0</v>
      </c>
      <c r="O507" s="15">
        <f>Ppto2021[[#This Row],[Modificado 2020]]-Ppto2021[[#This Row],[Estimado 31.12.20]]</f>
        <v>0</v>
      </c>
      <c r="P507" s="16">
        <f>IFERROR(Ppto2021[[#This Row],[Diferencia]]/Ppto2021[[#This Row],[Modificado 2020]],0)</f>
        <v>0</v>
      </c>
      <c r="Q507" s="17">
        <v>63028</v>
      </c>
      <c r="R507" s="17">
        <v>0</v>
      </c>
      <c r="S507" s="17">
        <v>63028</v>
      </c>
      <c r="T507" s="17">
        <f>Ppto2021[[#This Row],[Requerido  2021]]-Ppto2021[[#This Row],[Estimado 31.12.20]]</f>
        <v>63028</v>
      </c>
      <c r="U507" s="16">
        <f>IFERROR(Ppto2021[[#This Row],[Diferencia vs Estimado]]/Ppto2021[[#This Row],[Estimado 31.12.20]],0)</f>
        <v>0</v>
      </c>
      <c r="V507" s="17">
        <v>63028</v>
      </c>
      <c r="W507" s="37">
        <f>Ppto2021[[#This Row],[Cifra Ajustada 2021]]-Ppto2021[[#This Row],[Estimado 31.12.20]]</f>
        <v>63028</v>
      </c>
      <c r="X507" s="19">
        <f>IFERROR(Ppto2021[[#This Row],[Diferencia vs Estimado2]]/Ppto2021[[#This Row],[Estimado 31.12.20]],0)</f>
        <v>0</v>
      </c>
      <c r="Y507" s="13" t="s">
        <v>673</v>
      </c>
    </row>
    <row r="508" spans="1:25" x14ac:dyDescent="0.2">
      <c r="A508" s="13" t="s">
        <v>675</v>
      </c>
      <c r="B508" s="14" t="str">
        <f>MID(Consolidado!$A508,1,1)</f>
        <v>1</v>
      </c>
      <c r="C508" s="14" t="str">
        <f>MID(Consolidado!$A508,3,1)</f>
        <v>1</v>
      </c>
      <c r="D508" s="14" t="str">
        <f>MID(Consolidado!$A508,5,2)</f>
        <v>06</v>
      </c>
      <c r="E508" s="14" t="str">
        <f>MID(Consolidado!$A508,8,1)</f>
        <v>1</v>
      </c>
      <c r="F508" s="14" t="str">
        <f>MID(Consolidado!$A508,10,4)</f>
        <v>PR03</v>
      </c>
      <c r="G508" s="14" t="str">
        <f>MID(Consolidado!$A508,15,2)</f>
        <v>56</v>
      </c>
      <c r="H508" s="14" t="str">
        <f>MID(Consolidado!$A508,18,1)</f>
        <v>2</v>
      </c>
      <c r="I508" s="66" t="str">
        <f>MID(Consolidado!$A508,18,4)</f>
        <v>2461</v>
      </c>
      <c r="J508" s="66" t="str">
        <f>MID(Consolidado!$A508,23,2)</f>
        <v>01</v>
      </c>
      <c r="K508" s="69" t="str">
        <f>VLOOKUP(Ppto2021[[#This Row],[Partida]],Cog,2,FALSE)</f>
        <v xml:space="preserve">Material Eléctrico Y Electrónico </v>
      </c>
      <c r="L508" s="15">
        <f>IFERROR(VLOOKUP(Consolidado!$A508,corte201031,3,FALSE),0)</f>
        <v>166.02</v>
      </c>
      <c r="M508" s="15">
        <f>IFERROR(VLOOKUP(Consolidado!$A508,corte201031,4,FALSE),0)</f>
        <v>166.02</v>
      </c>
      <c r="N508" s="15">
        <f>IFERROR(VLOOKUP(Consolidado!$A508,corte201031,4,FALSE)+VLOOKUP(Consolidado!$A508,corte201031,6,FALSE),0)</f>
        <v>166.02</v>
      </c>
      <c r="O508" s="15">
        <f>Ppto2021[[#This Row],[Modificado 2020]]-Ppto2021[[#This Row],[Estimado 31.12.20]]</f>
        <v>0</v>
      </c>
      <c r="P508" s="16">
        <f>IFERROR(Ppto2021[[#This Row],[Diferencia]]/Ppto2021[[#This Row],[Modificado 2020]],0)</f>
        <v>0</v>
      </c>
      <c r="Q508" s="17">
        <v>0</v>
      </c>
      <c r="R508" s="17">
        <v>0</v>
      </c>
      <c r="S508" s="17">
        <v>490</v>
      </c>
      <c r="T508" s="17">
        <f>Ppto2021[[#This Row],[Requerido  2021]]-Ppto2021[[#This Row],[Estimado 31.12.20]]</f>
        <v>323.98</v>
      </c>
      <c r="U508" s="16">
        <f>IFERROR(Ppto2021[[#This Row],[Diferencia vs Estimado]]/Ppto2021[[#This Row],[Estimado 31.12.20]],0)</f>
        <v>1.9514516323334539</v>
      </c>
      <c r="V508" s="17">
        <v>490</v>
      </c>
      <c r="W508" s="37">
        <f>Ppto2021[[#This Row],[Cifra Ajustada 2021]]-Ppto2021[[#This Row],[Estimado 31.12.20]]</f>
        <v>323.98</v>
      </c>
      <c r="X508" s="19">
        <f>IFERROR(Ppto2021[[#This Row],[Diferencia vs Estimado2]]/Ppto2021[[#This Row],[Estimado 31.12.20]],0)</f>
        <v>1.9514516323334539</v>
      </c>
      <c r="Y508" s="13" t="s">
        <v>676</v>
      </c>
    </row>
    <row r="509" spans="1:25" x14ac:dyDescent="0.2">
      <c r="A509" s="13" t="s">
        <v>2885</v>
      </c>
      <c r="B509" s="14" t="str">
        <f>MID(Consolidado!$A509,1,1)</f>
        <v>1</v>
      </c>
      <c r="C509" s="14" t="str">
        <f>MID(Consolidado!$A509,3,1)</f>
        <v>1</v>
      </c>
      <c r="D509" s="14" t="str">
        <f>MID(Consolidado!$A509,5,2)</f>
        <v>06</v>
      </c>
      <c r="E509" s="14" t="str">
        <f>MID(Consolidado!$A509,8,1)</f>
        <v>1</v>
      </c>
      <c r="F509" s="14" t="str">
        <f>MID(Consolidado!$A509,10,4)</f>
        <v>PR03</v>
      </c>
      <c r="G509" s="14" t="str">
        <f>MID(Consolidado!$A509,15,2)</f>
        <v>56</v>
      </c>
      <c r="H509" s="14" t="str">
        <f>MID(Consolidado!$A509,18,1)</f>
        <v>2</v>
      </c>
      <c r="I509" s="66" t="str">
        <f>MID(Consolidado!$A509,18,4)</f>
        <v>2471</v>
      </c>
      <c r="J509" s="66" t="str">
        <f>MID(Consolidado!$A509,23,2)</f>
        <v>02</v>
      </c>
      <c r="K509" s="69" t="str">
        <f>VLOOKUP(Ppto2021[[#This Row],[Partida]],Cog,2,FALSE)</f>
        <v xml:space="preserve">Artículos Metálicos Para La Construcción </v>
      </c>
      <c r="L509" s="15">
        <f>IFERROR(VLOOKUP(Consolidado!$A509,corte201031,3,FALSE),0)</f>
        <v>0</v>
      </c>
      <c r="M509" s="15">
        <f>IFERROR(VLOOKUP(Consolidado!$A509,corte201031,4,FALSE),0)</f>
        <v>0</v>
      </c>
      <c r="N509" s="15">
        <f>IFERROR(VLOOKUP(Consolidado!$A509,corte201031,4,FALSE)+VLOOKUP(Consolidado!$A509,corte201031,6,FALSE),0)</f>
        <v>0</v>
      </c>
      <c r="O509" s="15">
        <f>Ppto2021[[#This Row],[Modificado 2020]]-Ppto2021[[#This Row],[Estimado 31.12.20]]</f>
        <v>0</v>
      </c>
      <c r="P509" s="16">
        <f>IFERROR(Ppto2021[[#This Row],[Diferencia]]/Ppto2021[[#This Row],[Modificado 2020]],0)</f>
        <v>0</v>
      </c>
      <c r="Q509" s="17">
        <v>0</v>
      </c>
      <c r="R509" s="17">
        <v>0</v>
      </c>
      <c r="S509" s="17">
        <v>7029</v>
      </c>
      <c r="T509" s="17">
        <f>Ppto2021[[#This Row],[Requerido  2021]]-Ppto2021[[#This Row],[Estimado 31.12.20]]</f>
        <v>7029</v>
      </c>
      <c r="U509" s="16">
        <f>IFERROR(Ppto2021[[#This Row],[Diferencia vs Estimado]]/Ppto2021[[#This Row],[Estimado 31.12.20]],0)</f>
        <v>0</v>
      </c>
      <c r="V509" s="17">
        <v>7029</v>
      </c>
      <c r="W509" s="37">
        <f>Ppto2021[[#This Row],[Cifra Ajustada 2021]]-Ppto2021[[#This Row],[Estimado 31.12.20]]</f>
        <v>7029</v>
      </c>
      <c r="X509" s="19">
        <f>IFERROR(Ppto2021[[#This Row],[Diferencia vs Estimado2]]/Ppto2021[[#This Row],[Estimado 31.12.20]],0)</f>
        <v>0</v>
      </c>
      <c r="Y509" s="13" t="s">
        <v>673</v>
      </c>
    </row>
    <row r="510" spans="1:25" x14ac:dyDescent="0.2">
      <c r="A510" s="13" t="s">
        <v>2886</v>
      </c>
      <c r="B510" s="14" t="str">
        <f>MID(Consolidado!$A510,1,1)</f>
        <v>1</v>
      </c>
      <c r="C510" s="14" t="str">
        <f>MID(Consolidado!$A510,3,1)</f>
        <v>1</v>
      </c>
      <c r="D510" s="14" t="str">
        <f>MID(Consolidado!$A510,5,2)</f>
        <v>06</v>
      </c>
      <c r="E510" s="14" t="str">
        <f>MID(Consolidado!$A510,8,1)</f>
        <v>1</v>
      </c>
      <c r="F510" s="14" t="str">
        <f>MID(Consolidado!$A510,10,4)</f>
        <v>PR03</v>
      </c>
      <c r="G510" s="14" t="str">
        <f>MID(Consolidado!$A510,15,2)</f>
        <v>56</v>
      </c>
      <c r="H510" s="14" t="str">
        <f>MID(Consolidado!$A510,18,1)</f>
        <v>2</v>
      </c>
      <c r="I510" s="66" t="str">
        <f>MID(Consolidado!$A510,18,4)</f>
        <v>2491</v>
      </c>
      <c r="J510" s="66" t="str">
        <f>MID(Consolidado!$A510,23,2)</f>
        <v>02</v>
      </c>
      <c r="K510" s="69" t="str">
        <f>VLOOKUP(Ppto2021[[#This Row],[Partida]],Cog,2,FALSE)</f>
        <v xml:space="preserve">Otros Materiales Y Artículos De Construcción Y Reparación </v>
      </c>
      <c r="L510" s="15">
        <f>IFERROR(VLOOKUP(Consolidado!$A510,corte201031,3,FALSE),0)</f>
        <v>0</v>
      </c>
      <c r="M510" s="15">
        <f>IFERROR(VLOOKUP(Consolidado!$A510,corte201031,4,FALSE),0)</f>
        <v>0</v>
      </c>
      <c r="N510" s="15">
        <f>IFERROR(VLOOKUP(Consolidado!$A510,corte201031,4,FALSE)+VLOOKUP(Consolidado!$A510,corte201031,6,FALSE),0)</f>
        <v>0</v>
      </c>
      <c r="O510" s="15">
        <f>Ppto2021[[#This Row],[Modificado 2020]]-Ppto2021[[#This Row],[Estimado 31.12.20]]</f>
        <v>0</v>
      </c>
      <c r="P510" s="16">
        <f>IFERROR(Ppto2021[[#This Row],[Diferencia]]/Ppto2021[[#This Row],[Modificado 2020]],0)</f>
        <v>0</v>
      </c>
      <c r="Q510" s="17">
        <v>0</v>
      </c>
      <c r="R510" s="17">
        <v>0</v>
      </c>
      <c r="S510" s="17">
        <v>55035</v>
      </c>
      <c r="T510" s="17">
        <f>Ppto2021[[#This Row],[Requerido  2021]]-Ppto2021[[#This Row],[Estimado 31.12.20]]</f>
        <v>55035</v>
      </c>
      <c r="U510" s="16">
        <f>IFERROR(Ppto2021[[#This Row],[Diferencia vs Estimado]]/Ppto2021[[#This Row],[Estimado 31.12.20]],0)</f>
        <v>0</v>
      </c>
      <c r="V510" s="17">
        <v>55035</v>
      </c>
      <c r="W510" s="37">
        <f>Ppto2021[[#This Row],[Cifra Ajustada 2021]]-Ppto2021[[#This Row],[Estimado 31.12.20]]</f>
        <v>55035</v>
      </c>
      <c r="X510" s="19">
        <f>IFERROR(Ppto2021[[#This Row],[Diferencia vs Estimado2]]/Ppto2021[[#This Row],[Estimado 31.12.20]],0)</f>
        <v>0</v>
      </c>
      <c r="Y510" s="13" t="s">
        <v>673</v>
      </c>
    </row>
    <row r="511" spans="1:25" x14ac:dyDescent="0.2">
      <c r="A511" s="13" t="s">
        <v>2259</v>
      </c>
      <c r="B511" s="20" t="str">
        <f>MID(Consolidado!$A511,1,1)</f>
        <v>1</v>
      </c>
      <c r="C511" s="20" t="str">
        <f>MID(Consolidado!$A511,3,1)</f>
        <v>1</v>
      </c>
      <c r="D511" s="20" t="str">
        <f>MID(Consolidado!$A511,5,2)</f>
        <v>06</v>
      </c>
      <c r="E511" s="20" t="str">
        <f>MID(Consolidado!$A511,8,1)</f>
        <v>1</v>
      </c>
      <c r="F511" s="20" t="str">
        <f>MID(Consolidado!$A511,10,4)</f>
        <v>PR03</v>
      </c>
      <c r="G511" s="20" t="str">
        <f>MID(Consolidado!$A511,15,2)</f>
        <v>56</v>
      </c>
      <c r="H511" s="20" t="str">
        <f>MID(Consolidado!$A511,18,1)</f>
        <v>2</v>
      </c>
      <c r="I511" s="66" t="str">
        <f>MID(Consolidado!$A511,18,4)</f>
        <v>2561</v>
      </c>
      <c r="J511" s="66" t="str">
        <f>MID(Consolidado!$A511,23,2)</f>
        <v>00</v>
      </c>
      <c r="K511" s="69" t="str">
        <f>VLOOKUP(Ppto2021[[#This Row],[Partida]],Cog,2,FALSE)</f>
        <v xml:space="preserve">Fibras Sintéticas, Hules, Plásticos Y Derivados </v>
      </c>
      <c r="L511" s="15">
        <f>IFERROR(VLOOKUP(Consolidado!$A511,corte201031,3,FALSE),0)</f>
        <v>2000</v>
      </c>
      <c r="M511" s="15">
        <f>IFERROR(VLOOKUP(Consolidado!$A511,corte201031,4,FALSE),0)</f>
        <v>1965.04</v>
      </c>
      <c r="N511" s="15">
        <f>IFERROR(VLOOKUP(Consolidado!$A511,corte201031,4,FALSE)+VLOOKUP(Consolidado!$A511,corte201031,6,FALSE),0)</f>
        <v>1965.04</v>
      </c>
      <c r="O511" s="15">
        <f>Ppto2021[[#This Row],[Modificado 2020]]-Ppto2021[[#This Row],[Estimado 31.12.20]]</f>
        <v>34.960000000000036</v>
      </c>
      <c r="P511" s="16">
        <f>IFERROR(Ppto2021[[#This Row],[Diferencia]]/Ppto2021[[#This Row],[Modificado 2020]],0)</f>
        <v>1.748000000000002E-2</v>
      </c>
      <c r="Q511" s="17">
        <v>0</v>
      </c>
      <c r="R511" s="17">
        <v>0</v>
      </c>
      <c r="S511" s="17">
        <v>750</v>
      </c>
      <c r="T511" s="17">
        <f>Ppto2021[[#This Row],[Requerido  2021]]-Ppto2021[[#This Row],[Estimado 31.12.20]]</f>
        <v>-1215.04</v>
      </c>
      <c r="U511" s="16">
        <f>IFERROR(Ppto2021[[#This Row],[Diferencia vs Estimado]]/Ppto2021[[#This Row],[Estimado 31.12.20]],0)</f>
        <v>-0.61832838008386592</v>
      </c>
      <c r="V511" s="17">
        <v>750</v>
      </c>
      <c r="W511" s="37">
        <f>Ppto2021[[#This Row],[Cifra Ajustada 2021]]-Ppto2021[[#This Row],[Estimado 31.12.20]]</f>
        <v>-1215.04</v>
      </c>
      <c r="X511" s="19">
        <f>IFERROR(Ppto2021[[#This Row],[Diferencia vs Estimado2]]/Ppto2021[[#This Row],[Estimado 31.12.20]],0)</f>
        <v>-0.61832838008386592</v>
      </c>
      <c r="Y511" s="13" t="s">
        <v>677</v>
      </c>
    </row>
    <row r="512" spans="1:25" x14ac:dyDescent="0.2">
      <c r="A512" s="13" t="s">
        <v>678</v>
      </c>
      <c r="B512" s="14" t="str">
        <f>MID(Consolidado!$A512,1,1)</f>
        <v>1</v>
      </c>
      <c r="C512" s="14" t="str">
        <f>MID(Consolidado!$A512,3,1)</f>
        <v>1</v>
      </c>
      <c r="D512" s="14" t="str">
        <f>MID(Consolidado!$A512,5,2)</f>
        <v>06</v>
      </c>
      <c r="E512" s="14" t="str">
        <f>MID(Consolidado!$A512,8,1)</f>
        <v>1</v>
      </c>
      <c r="F512" s="14" t="str">
        <f>MID(Consolidado!$A512,10,4)</f>
        <v>PR03</v>
      </c>
      <c r="G512" s="14" t="str">
        <f>MID(Consolidado!$A512,15,2)</f>
        <v>56</v>
      </c>
      <c r="H512" s="14" t="str">
        <f>MID(Consolidado!$A512,18,1)</f>
        <v>3</v>
      </c>
      <c r="I512" s="66" t="str">
        <f>MID(Consolidado!$A512,18,4)</f>
        <v>3141</v>
      </c>
      <c r="J512" s="66" t="str">
        <f>MID(Consolidado!$A512,23,2)</f>
        <v>00</v>
      </c>
      <c r="K512" s="69" t="str">
        <f>VLOOKUP(Ppto2021[[#This Row],[Partida]],Cog,2,FALSE)</f>
        <v xml:space="preserve">Servicio Telefonico Tradicional </v>
      </c>
      <c r="L512" s="15">
        <f>IFERROR(VLOOKUP(Consolidado!$A512,corte201031,3,FALSE),0)</f>
        <v>19967</v>
      </c>
      <c r="M512" s="15">
        <f>IFERROR(VLOOKUP(Consolidado!$A512,corte201031,4,FALSE),0)</f>
        <v>12191.94</v>
      </c>
      <c r="N512" s="15">
        <f>IFERROR(VLOOKUP(Consolidado!$A512,corte201031,4,FALSE)+VLOOKUP(Consolidado!$A512,corte201031,6,FALSE),0)</f>
        <v>14630.328000000001</v>
      </c>
      <c r="O512" s="15">
        <f>Ppto2021[[#This Row],[Modificado 2020]]-Ppto2021[[#This Row],[Estimado 31.12.20]]</f>
        <v>5336.6719999999987</v>
      </c>
      <c r="P512" s="16">
        <f>IFERROR(Ppto2021[[#This Row],[Diferencia]]/Ppto2021[[#This Row],[Modificado 2020]],0)</f>
        <v>0.26727460309510687</v>
      </c>
      <c r="Q512" s="17">
        <v>0</v>
      </c>
      <c r="R512" s="17">
        <v>0</v>
      </c>
      <c r="S512" s="17">
        <v>24000</v>
      </c>
      <c r="T512" s="17">
        <f>Ppto2021[[#This Row],[Requerido  2021]]-Ppto2021[[#This Row],[Estimado 31.12.20]]</f>
        <v>9369.6719999999987</v>
      </c>
      <c r="U512" s="16">
        <f>IFERROR(Ppto2021[[#This Row],[Diferencia vs Estimado]]/Ppto2021[[#This Row],[Estimado 31.12.20]],0)</f>
        <v>0.6404280204791033</v>
      </c>
      <c r="V512" s="17">
        <v>16800</v>
      </c>
      <c r="W512" s="37">
        <f>Ppto2021[[#This Row],[Cifra Ajustada 2021]]-Ppto2021[[#This Row],[Estimado 31.12.20]]</f>
        <v>2169.6719999999987</v>
      </c>
      <c r="X512" s="19">
        <f>IFERROR(Ppto2021[[#This Row],[Diferencia vs Estimado2]]/Ppto2021[[#This Row],[Estimado 31.12.20]],0)</f>
        <v>0.14829961433537228</v>
      </c>
      <c r="Y512" s="13" t="s">
        <v>3059</v>
      </c>
    </row>
    <row r="513" spans="1:25" x14ac:dyDescent="0.2">
      <c r="A513" s="13" t="s">
        <v>2262</v>
      </c>
      <c r="B513" s="20" t="str">
        <f>MID(Consolidado!$A513,1,1)</f>
        <v>1</v>
      </c>
      <c r="C513" s="20" t="str">
        <f>MID(Consolidado!$A513,3,1)</f>
        <v>1</v>
      </c>
      <c r="D513" s="20" t="str">
        <f>MID(Consolidado!$A513,5,2)</f>
        <v>06</v>
      </c>
      <c r="E513" s="20" t="str">
        <f>MID(Consolidado!$A513,8,1)</f>
        <v>1</v>
      </c>
      <c r="F513" s="20" t="str">
        <f>MID(Consolidado!$A513,10,4)</f>
        <v>PR03</v>
      </c>
      <c r="G513" s="20" t="str">
        <f>MID(Consolidado!$A513,15,2)</f>
        <v>56</v>
      </c>
      <c r="H513" s="20" t="str">
        <f>MID(Consolidado!$A513,18,1)</f>
        <v>3</v>
      </c>
      <c r="I513" s="66" t="str">
        <f>MID(Consolidado!$A513,18,4)</f>
        <v>3231</v>
      </c>
      <c r="J513" s="66" t="str">
        <f>MID(Consolidado!$A513,23,2)</f>
        <v>00</v>
      </c>
      <c r="K513" s="69" t="str">
        <f>VLOOKUP(Ppto2021[[#This Row],[Partida]],Cog,2,FALSE)</f>
        <v>Arrendamiento De Mobiliario Y Equipo De Administración, Educacional Y Recreativo</v>
      </c>
      <c r="L513" s="15">
        <f>IFERROR(VLOOKUP(Consolidado!$A513,corte201031,3,FALSE),0)</f>
        <v>19615</v>
      </c>
      <c r="M513" s="15">
        <f>IFERROR(VLOOKUP(Consolidado!$A513,corte201031,4,FALSE),0)</f>
        <v>13882.34</v>
      </c>
      <c r="N513" s="15">
        <f>IFERROR(VLOOKUP(Consolidado!$A513,corte201031,4,FALSE)+VLOOKUP(Consolidado!$A513,corte201031,6,FALSE),0)</f>
        <v>16658.808000000001</v>
      </c>
      <c r="O513" s="15">
        <f>Ppto2021[[#This Row],[Modificado 2020]]-Ppto2021[[#This Row],[Estimado 31.12.20]]</f>
        <v>2956.1919999999991</v>
      </c>
      <c r="P513" s="16">
        <f>IFERROR(Ppto2021[[#This Row],[Diferencia]]/Ppto2021[[#This Row],[Modificado 2020]],0)</f>
        <v>0.15071078256436396</v>
      </c>
      <c r="Q513" s="17">
        <v>0</v>
      </c>
      <c r="R513" s="17">
        <v>0</v>
      </c>
      <c r="S513" s="17">
        <v>0</v>
      </c>
      <c r="T513" s="17">
        <f>Ppto2021[[#This Row],[Requerido  2021]]-Ppto2021[[#This Row],[Estimado 31.12.20]]</f>
        <v>-16658.808000000001</v>
      </c>
      <c r="U513" s="16">
        <f>IFERROR(Ppto2021[[#This Row],[Diferencia vs Estimado]]/Ppto2021[[#This Row],[Estimado 31.12.20]],0)</f>
        <v>-1</v>
      </c>
      <c r="V513" s="17">
        <v>0</v>
      </c>
      <c r="W513" s="37">
        <f>Ppto2021[[#This Row],[Cifra Ajustada 2021]]-Ppto2021[[#This Row],[Estimado 31.12.20]]</f>
        <v>-16658.808000000001</v>
      </c>
      <c r="X513" s="19">
        <f>IFERROR(Ppto2021[[#This Row],[Diferencia vs Estimado2]]/Ppto2021[[#This Row],[Estimado 31.12.20]],0)</f>
        <v>-1</v>
      </c>
      <c r="Y513" s="13" t="s">
        <v>3063</v>
      </c>
    </row>
    <row r="514" spans="1:25" x14ac:dyDescent="0.2">
      <c r="A514" s="13" t="s">
        <v>679</v>
      </c>
      <c r="B514" s="14" t="str">
        <f>MID(Consolidado!$A514,1,1)</f>
        <v>1</v>
      </c>
      <c r="C514" s="14" t="str">
        <f>MID(Consolidado!$A514,3,1)</f>
        <v>1</v>
      </c>
      <c r="D514" s="14" t="str">
        <f>MID(Consolidado!$A514,5,2)</f>
        <v>06</v>
      </c>
      <c r="E514" s="14" t="str">
        <f>MID(Consolidado!$A514,8,1)</f>
        <v>1</v>
      </c>
      <c r="F514" s="14" t="str">
        <f>MID(Consolidado!$A514,10,4)</f>
        <v>PR03</v>
      </c>
      <c r="G514" s="14" t="str">
        <f>MID(Consolidado!$A514,15,2)</f>
        <v>56</v>
      </c>
      <c r="H514" s="14" t="str">
        <f>MID(Consolidado!$A514,18,1)</f>
        <v>3</v>
      </c>
      <c r="I514" s="66" t="str">
        <f>MID(Consolidado!$A514,18,4)</f>
        <v>3232</v>
      </c>
      <c r="J514" s="66" t="str">
        <f>MID(Consolidado!$A514,23,2)</f>
        <v>00</v>
      </c>
      <c r="K514" s="69" t="str">
        <f>VLOOKUP(Ppto2021[[#This Row],[Partida]],Cog,2,FALSE)</f>
        <v>Arrendamiento de equipo y bienes informáticos</v>
      </c>
      <c r="L514" s="15">
        <f>IFERROR(VLOOKUP(Consolidado!$A514,corte201031,3,FALSE),0)</f>
        <v>0</v>
      </c>
      <c r="M514" s="15">
        <f>IFERROR(VLOOKUP(Consolidado!$A514,corte201031,4,FALSE),0)</f>
        <v>0</v>
      </c>
      <c r="N514" s="15">
        <f>IFERROR(VLOOKUP(Consolidado!$A514,corte201031,4,FALSE)+VLOOKUP(Consolidado!$A514,corte201031,6,FALSE),0)</f>
        <v>0</v>
      </c>
      <c r="O514" s="15">
        <f>Ppto2021[[#This Row],[Modificado 2020]]-Ppto2021[[#This Row],[Estimado 31.12.20]]</f>
        <v>0</v>
      </c>
      <c r="P514" s="16">
        <f>IFERROR(Ppto2021[[#This Row],[Diferencia]]/Ppto2021[[#This Row],[Modificado 2020]],0)</f>
        <v>0</v>
      </c>
      <c r="Q514" s="17">
        <v>0</v>
      </c>
      <c r="R514" s="17">
        <v>0</v>
      </c>
      <c r="S514" s="17">
        <v>60000</v>
      </c>
      <c r="T514" s="17">
        <f>Ppto2021[[#This Row],[Requerido  2021]]-Ppto2021[[#This Row],[Estimado 31.12.20]]</f>
        <v>60000</v>
      </c>
      <c r="U514" s="16">
        <f>IFERROR(Ppto2021[[#This Row],[Diferencia vs Estimado]]/Ppto2021[[#This Row],[Estimado 31.12.20]],0)</f>
        <v>0</v>
      </c>
      <c r="V514" s="17">
        <v>39600</v>
      </c>
      <c r="W514" s="37">
        <f>Ppto2021[[#This Row],[Cifra Ajustada 2021]]-Ppto2021[[#This Row],[Estimado 31.12.20]]</f>
        <v>39600</v>
      </c>
      <c r="X514" s="19">
        <f>IFERROR(Ppto2021[[#This Row],[Diferencia vs Estimado2]]/Ppto2021[[#This Row],[Estimado 31.12.20]],0)</f>
        <v>0</v>
      </c>
      <c r="Y514" s="13" t="s">
        <v>3060</v>
      </c>
    </row>
    <row r="515" spans="1:25" x14ac:dyDescent="0.2">
      <c r="A515" s="13" t="s">
        <v>2263</v>
      </c>
      <c r="B515" s="20" t="str">
        <f>MID(Consolidado!$A515,1,1)</f>
        <v>1</v>
      </c>
      <c r="C515" s="20" t="str">
        <f>MID(Consolidado!$A515,3,1)</f>
        <v>1</v>
      </c>
      <c r="D515" s="20" t="str">
        <f>MID(Consolidado!$A515,5,2)</f>
        <v>06</v>
      </c>
      <c r="E515" s="20" t="str">
        <f>MID(Consolidado!$A515,8,1)</f>
        <v>1</v>
      </c>
      <c r="F515" s="20" t="str">
        <f>MID(Consolidado!$A515,10,4)</f>
        <v>PR03</v>
      </c>
      <c r="G515" s="20" t="str">
        <f>MID(Consolidado!$A515,15,2)</f>
        <v>56</v>
      </c>
      <c r="H515" s="20" t="str">
        <f>MID(Consolidado!$A515,18,1)</f>
        <v>3</v>
      </c>
      <c r="I515" s="66" t="str">
        <f>MID(Consolidado!$A515,18,4)</f>
        <v>3331</v>
      </c>
      <c r="J515" s="66" t="str">
        <f>MID(Consolidado!$A515,23,2)</f>
        <v>00</v>
      </c>
      <c r="K515" s="69" t="str">
        <f>VLOOKUP(Ppto2021[[#This Row],[Partida]],Cog,2,FALSE)</f>
        <v xml:space="preserve">Servicios De Consultoría Administrativa E Informática </v>
      </c>
      <c r="L515" s="15">
        <f>IFERROR(VLOOKUP(Consolidado!$A515,corte201031,3,FALSE),0)</f>
        <v>510400</v>
      </c>
      <c r="M515" s="15">
        <f>IFERROR(VLOOKUP(Consolidado!$A515,corte201031,4,FALSE),0)</f>
        <v>0</v>
      </c>
      <c r="N515" s="15">
        <f>IFERROR(VLOOKUP(Consolidado!$A515,corte201031,4,FALSE)+VLOOKUP(Consolidado!$A515,corte201031,6,FALSE),0)</f>
        <v>510400</v>
      </c>
      <c r="O515" s="15">
        <f>Ppto2021[[#This Row],[Modificado 2020]]-Ppto2021[[#This Row],[Estimado 31.12.20]]</f>
        <v>0</v>
      </c>
      <c r="P515" s="16">
        <f>IFERROR(Ppto2021[[#This Row],[Diferencia]]/Ppto2021[[#This Row],[Modificado 2020]],0)</f>
        <v>0</v>
      </c>
      <c r="Q515" s="17">
        <v>0</v>
      </c>
      <c r="R515" s="17">
        <v>0</v>
      </c>
      <c r="S515" s="17">
        <v>0</v>
      </c>
      <c r="T515" s="17">
        <f>Ppto2021[[#This Row],[Requerido  2021]]-Ppto2021[[#This Row],[Estimado 31.12.20]]</f>
        <v>-510400</v>
      </c>
      <c r="U515" s="16">
        <f>IFERROR(Ppto2021[[#This Row],[Diferencia vs Estimado]]/Ppto2021[[#This Row],[Estimado 31.12.20]],0)</f>
        <v>-1</v>
      </c>
      <c r="V515" s="17">
        <v>510400</v>
      </c>
      <c r="W515" s="37">
        <f>Ppto2021[[#This Row],[Cifra Ajustada 2021]]-Ppto2021[[#This Row],[Estimado 31.12.20]]</f>
        <v>0</v>
      </c>
      <c r="X515" s="19">
        <f>IFERROR(Ppto2021[[#This Row],[Diferencia vs Estimado2]]/Ppto2021[[#This Row],[Estimado 31.12.20]],0)</f>
        <v>0</v>
      </c>
      <c r="Y515" s="13" t="s">
        <v>3105</v>
      </c>
    </row>
    <row r="516" spans="1:25" x14ac:dyDescent="0.2">
      <c r="A516" s="13" t="s">
        <v>680</v>
      </c>
      <c r="B516" s="14" t="str">
        <f>MID(Consolidado!$A516,1,1)</f>
        <v>1</v>
      </c>
      <c r="C516" s="14" t="str">
        <f>MID(Consolidado!$A516,3,1)</f>
        <v>1</v>
      </c>
      <c r="D516" s="14" t="str">
        <f>MID(Consolidado!$A516,5,2)</f>
        <v>06</v>
      </c>
      <c r="E516" s="14" t="str">
        <f>MID(Consolidado!$A516,8,1)</f>
        <v>1</v>
      </c>
      <c r="F516" s="14" t="str">
        <f>MID(Consolidado!$A516,10,4)</f>
        <v>PR03</v>
      </c>
      <c r="G516" s="14" t="str">
        <f>MID(Consolidado!$A516,15,2)</f>
        <v>56</v>
      </c>
      <c r="H516" s="14" t="str">
        <f>MID(Consolidado!$A516,18,1)</f>
        <v>3</v>
      </c>
      <c r="I516" s="66" t="str">
        <f>MID(Consolidado!$A516,18,4)</f>
        <v>3411</v>
      </c>
      <c r="J516" s="66" t="str">
        <f>MID(Consolidado!$A516,23,2)</f>
        <v>00</v>
      </c>
      <c r="K516" s="69" t="str">
        <f>VLOOKUP(Ppto2021[[#This Row],[Partida]],Cog,2,FALSE)</f>
        <v>Servicios Financieros Y Bancarios</v>
      </c>
      <c r="L516" s="15">
        <f>IFERROR(VLOOKUP(Consolidado!$A516,corte201031,3,FALSE),0)</f>
        <v>0</v>
      </c>
      <c r="M516" s="15">
        <f>IFERROR(VLOOKUP(Consolidado!$A516,corte201031,4,FALSE),0)</f>
        <v>0</v>
      </c>
      <c r="N516" s="15">
        <f>IFERROR(VLOOKUP(Consolidado!$A516,corte201031,4,FALSE)+VLOOKUP(Consolidado!$A516,corte201031,6,FALSE),0)</f>
        <v>0</v>
      </c>
      <c r="O516" s="15">
        <f>Ppto2021[[#This Row],[Modificado 2020]]-Ppto2021[[#This Row],[Estimado 31.12.20]]</f>
        <v>0</v>
      </c>
      <c r="P516" s="16">
        <f>IFERROR(Ppto2021[[#This Row],[Diferencia]]/Ppto2021[[#This Row],[Modificado 2020]],0)</f>
        <v>0</v>
      </c>
      <c r="Q516" s="17">
        <v>0</v>
      </c>
      <c r="R516" s="17">
        <v>0</v>
      </c>
      <c r="S516" s="17">
        <v>600000</v>
      </c>
      <c r="T516" s="17">
        <f>Ppto2021[[#This Row],[Requerido  2021]]-Ppto2021[[#This Row],[Estimado 31.12.20]]</f>
        <v>600000</v>
      </c>
      <c r="U516" s="16">
        <f>IFERROR(Ppto2021[[#This Row],[Diferencia vs Estimado]]/Ppto2021[[#This Row],[Estimado 31.12.20]],0)</f>
        <v>0</v>
      </c>
      <c r="V516" s="17">
        <v>400000</v>
      </c>
      <c r="W516" s="37">
        <f>Ppto2021[[#This Row],[Cifra Ajustada 2021]]-Ppto2021[[#This Row],[Estimado 31.12.20]]</f>
        <v>400000</v>
      </c>
      <c r="X516" s="19">
        <f>IFERROR(Ppto2021[[#This Row],[Diferencia vs Estimado2]]/Ppto2021[[#This Row],[Estimado 31.12.20]],0)</f>
        <v>0</v>
      </c>
      <c r="Y516" s="13" t="s">
        <v>682</v>
      </c>
    </row>
    <row r="517" spans="1:25" x14ac:dyDescent="0.2">
      <c r="A517" s="13" t="s">
        <v>683</v>
      </c>
      <c r="B517" s="14" t="str">
        <f>MID(Consolidado!$A517,1,1)</f>
        <v>1</v>
      </c>
      <c r="C517" s="14" t="str">
        <f>MID(Consolidado!$A517,3,1)</f>
        <v>1</v>
      </c>
      <c r="D517" s="14" t="str">
        <f>MID(Consolidado!$A517,5,2)</f>
        <v>06</v>
      </c>
      <c r="E517" s="14" t="str">
        <f>MID(Consolidado!$A517,8,1)</f>
        <v>1</v>
      </c>
      <c r="F517" s="14" t="str">
        <f>MID(Consolidado!$A517,10,4)</f>
        <v>PR03</v>
      </c>
      <c r="G517" s="14" t="str">
        <f>MID(Consolidado!$A517,15,2)</f>
        <v>56</v>
      </c>
      <c r="H517" s="14" t="str">
        <f>MID(Consolidado!$A517,18,1)</f>
        <v>3</v>
      </c>
      <c r="I517" s="66" t="str">
        <f>MID(Consolidado!$A517,18,4)</f>
        <v>3451</v>
      </c>
      <c r="J517" s="66" t="str">
        <f>MID(Consolidado!$A517,23,2)</f>
        <v>00</v>
      </c>
      <c r="K517" s="69" t="str">
        <f>VLOOKUP(Ppto2021[[#This Row],[Partida]],Cog,2,FALSE)</f>
        <v xml:space="preserve">Seguros De Bienes Patrimoniales </v>
      </c>
      <c r="L517" s="15">
        <f>IFERROR(VLOOKUP(Consolidado!$A517,corte201031,3,FALSE),0)</f>
        <v>1599.71</v>
      </c>
      <c r="M517" s="15">
        <f>IFERROR(VLOOKUP(Consolidado!$A517,corte201031,4,FALSE),0)</f>
        <v>1599.71</v>
      </c>
      <c r="N517" s="15">
        <f>IFERROR(VLOOKUP(Consolidado!$A517,corte201031,4,FALSE)+VLOOKUP(Consolidado!$A517,corte201031,6,FALSE),0)</f>
        <v>1599.71</v>
      </c>
      <c r="O517" s="15">
        <f>Ppto2021[[#This Row],[Modificado 2020]]-Ppto2021[[#This Row],[Estimado 31.12.20]]</f>
        <v>0</v>
      </c>
      <c r="P517" s="16">
        <f>IFERROR(Ppto2021[[#This Row],[Diferencia]]/Ppto2021[[#This Row],[Modificado 2020]],0)</f>
        <v>0</v>
      </c>
      <c r="Q517" s="17">
        <v>0</v>
      </c>
      <c r="R517" s="17">
        <v>0</v>
      </c>
      <c r="S517" s="17">
        <v>1664</v>
      </c>
      <c r="T517" s="17">
        <f>Ppto2021[[#This Row],[Requerido  2021]]-Ppto2021[[#This Row],[Estimado 31.12.20]]</f>
        <v>64.289999999999964</v>
      </c>
      <c r="U517" s="16">
        <f>IFERROR(Ppto2021[[#This Row],[Diferencia vs Estimado]]/Ppto2021[[#This Row],[Estimado 31.12.20]],0)</f>
        <v>4.018853417181862E-2</v>
      </c>
      <c r="V517" s="17">
        <v>1664</v>
      </c>
      <c r="W517" s="37">
        <f>Ppto2021[[#This Row],[Cifra Ajustada 2021]]-Ppto2021[[#This Row],[Estimado 31.12.20]]</f>
        <v>64.289999999999964</v>
      </c>
      <c r="X517" s="19">
        <f>IFERROR(Ppto2021[[#This Row],[Diferencia vs Estimado2]]/Ppto2021[[#This Row],[Estimado 31.12.20]],0)</f>
        <v>4.018853417181862E-2</v>
      </c>
      <c r="Y517" s="13" t="s">
        <v>298</v>
      </c>
    </row>
    <row r="518" spans="1:25" x14ac:dyDescent="0.2">
      <c r="A518" s="13" t="s">
        <v>684</v>
      </c>
      <c r="B518" s="14" t="str">
        <f>MID(Consolidado!$A518,1,1)</f>
        <v>1</v>
      </c>
      <c r="C518" s="14" t="str">
        <f>MID(Consolidado!$A518,3,1)</f>
        <v>1</v>
      </c>
      <c r="D518" s="14" t="str">
        <f>MID(Consolidado!$A518,5,2)</f>
        <v>06</v>
      </c>
      <c r="E518" s="14" t="str">
        <f>MID(Consolidado!$A518,8,1)</f>
        <v>1</v>
      </c>
      <c r="F518" s="14" t="str">
        <f>MID(Consolidado!$A518,10,4)</f>
        <v>PR03</v>
      </c>
      <c r="G518" s="14" t="str">
        <f>MID(Consolidado!$A518,15,2)</f>
        <v>56</v>
      </c>
      <c r="H518" s="14" t="str">
        <f>MID(Consolidado!$A518,18,1)</f>
        <v>3</v>
      </c>
      <c r="I518" s="66" t="str">
        <f>MID(Consolidado!$A518,18,4)</f>
        <v>3551</v>
      </c>
      <c r="J518" s="66" t="str">
        <f>MID(Consolidado!$A518,23,2)</f>
        <v>00</v>
      </c>
      <c r="K518" s="69" t="str">
        <f>VLOOKUP(Ppto2021[[#This Row],[Partida]],Cog,2,FALSE)</f>
        <v xml:space="preserve">Mantenimiento Y Conservacion De Vehiculos Terrestres, Aereos, Maritimos, Lacustres Y Fluviales </v>
      </c>
      <c r="L518" s="15">
        <f>IFERROR(VLOOKUP(Consolidado!$A518,corte201031,3,FALSE),0)</f>
        <v>3734</v>
      </c>
      <c r="M518" s="15">
        <f>IFERROR(VLOOKUP(Consolidado!$A518,corte201031,4,FALSE),0)</f>
        <v>0</v>
      </c>
      <c r="N518" s="15">
        <f>IFERROR(VLOOKUP(Consolidado!$A518,corte201031,4,FALSE)+VLOOKUP(Consolidado!$A518,corte201031,6,FALSE),0)</f>
        <v>0</v>
      </c>
      <c r="O518" s="15">
        <f>Ppto2021[[#This Row],[Modificado 2020]]-Ppto2021[[#This Row],[Estimado 31.12.20]]</f>
        <v>3734</v>
      </c>
      <c r="P518" s="16">
        <f>IFERROR(Ppto2021[[#This Row],[Diferencia]]/Ppto2021[[#This Row],[Modificado 2020]],0)</f>
        <v>1</v>
      </c>
      <c r="Q518" s="17">
        <v>0</v>
      </c>
      <c r="R518" s="17">
        <v>0</v>
      </c>
      <c r="S518" s="17">
        <v>10000</v>
      </c>
      <c r="T518" s="17">
        <f>Ppto2021[[#This Row],[Requerido  2021]]-Ppto2021[[#This Row],[Estimado 31.12.20]]</f>
        <v>10000</v>
      </c>
      <c r="U518" s="16">
        <f>IFERROR(Ppto2021[[#This Row],[Diferencia vs Estimado]]/Ppto2021[[#This Row],[Estimado 31.12.20]],0)</f>
        <v>0</v>
      </c>
      <c r="V518" s="17">
        <v>10000</v>
      </c>
      <c r="W518" s="37">
        <f>Ppto2021[[#This Row],[Cifra Ajustada 2021]]-Ppto2021[[#This Row],[Estimado 31.12.20]]</f>
        <v>10000</v>
      </c>
      <c r="X518" s="19">
        <f>IFERROR(Ppto2021[[#This Row],[Diferencia vs Estimado2]]/Ppto2021[[#This Row],[Estimado 31.12.20]],0)</f>
        <v>0</v>
      </c>
      <c r="Y518" s="13" t="s">
        <v>953</v>
      </c>
    </row>
    <row r="519" spans="1:25" x14ac:dyDescent="0.2">
      <c r="A519" s="13" t="s">
        <v>2265</v>
      </c>
      <c r="B519" s="20" t="str">
        <f>MID(Consolidado!$A519,1,1)</f>
        <v>1</v>
      </c>
      <c r="C519" s="20" t="str">
        <f>MID(Consolidado!$A519,3,1)</f>
        <v>1</v>
      </c>
      <c r="D519" s="20" t="str">
        <f>MID(Consolidado!$A519,5,2)</f>
        <v>06</v>
      </c>
      <c r="E519" s="20" t="str">
        <f>MID(Consolidado!$A519,8,1)</f>
        <v>1</v>
      </c>
      <c r="F519" s="20" t="str">
        <f>MID(Consolidado!$A519,10,4)</f>
        <v>PR03</v>
      </c>
      <c r="G519" s="20" t="str">
        <f>MID(Consolidado!$A519,15,2)</f>
        <v>56</v>
      </c>
      <c r="H519" s="20" t="str">
        <f>MID(Consolidado!$A519,18,1)</f>
        <v>3</v>
      </c>
      <c r="I519" s="66" t="str">
        <f>MID(Consolidado!$A519,18,4)</f>
        <v>3791</v>
      </c>
      <c r="J519" s="66" t="str">
        <f>MID(Consolidado!$A519,23,2)</f>
        <v>00</v>
      </c>
      <c r="K519" s="69" t="str">
        <f>VLOOKUP(Ppto2021[[#This Row],[Partida]],Cog,2,FALSE)</f>
        <v>Otros Servicios De Traslado Y Hospedaje</v>
      </c>
      <c r="L519" s="15">
        <f>IFERROR(VLOOKUP(Consolidado!$A519,corte201031,3,FALSE),0)</f>
        <v>57</v>
      </c>
      <c r="M519" s="15">
        <f>IFERROR(VLOOKUP(Consolidado!$A519,corte201031,4,FALSE),0)</f>
        <v>0</v>
      </c>
      <c r="N519" s="15">
        <f>IFERROR(VLOOKUP(Consolidado!$A519,corte201031,4,FALSE)+VLOOKUP(Consolidado!$A519,corte201031,6,FALSE),0)</f>
        <v>57</v>
      </c>
      <c r="O519" s="15">
        <f>Ppto2021[[#This Row],[Modificado 2020]]-Ppto2021[[#This Row],[Estimado 31.12.20]]</f>
        <v>0</v>
      </c>
      <c r="P519" s="16">
        <f>IFERROR(Ppto2021[[#This Row],[Diferencia]]/Ppto2021[[#This Row],[Modificado 2020]],0)</f>
        <v>0</v>
      </c>
      <c r="Q519" s="17">
        <v>0</v>
      </c>
      <c r="R519" s="17">
        <v>0</v>
      </c>
      <c r="S519" s="17">
        <v>0</v>
      </c>
      <c r="T519" s="17">
        <f>Ppto2021[[#This Row],[Requerido  2021]]-Ppto2021[[#This Row],[Estimado 31.12.20]]</f>
        <v>-57</v>
      </c>
      <c r="U519" s="16">
        <f>IFERROR(Ppto2021[[#This Row],[Diferencia vs Estimado]]/Ppto2021[[#This Row],[Estimado 31.12.20]],0)</f>
        <v>-1</v>
      </c>
      <c r="V519" s="17">
        <v>0</v>
      </c>
      <c r="W519" s="37">
        <f>Ppto2021[[#This Row],[Cifra Ajustada 2021]]-Ppto2021[[#This Row],[Estimado 31.12.20]]</f>
        <v>-57</v>
      </c>
      <c r="X519" s="19">
        <f>IFERROR(Ppto2021[[#This Row],[Diferencia vs Estimado2]]/Ppto2021[[#This Row],[Estimado 31.12.20]],0)</f>
        <v>-1</v>
      </c>
      <c r="Y519" s="13" t="s">
        <v>3061</v>
      </c>
    </row>
    <row r="520" spans="1:25" x14ac:dyDescent="0.2">
      <c r="A520" s="13" t="s">
        <v>2266</v>
      </c>
      <c r="B520" s="20" t="str">
        <f>MID(Consolidado!$A520,1,1)</f>
        <v>1</v>
      </c>
      <c r="C520" s="20" t="str">
        <f>MID(Consolidado!$A520,3,1)</f>
        <v>1</v>
      </c>
      <c r="D520" s="20" t="str">
        <f>MID(Consolidado!$A520,5,2)</f>
        <v>06</v>
      </c>
      <c r="E520" s="20" t="str">
        <f>MID(Consolidado!$A520,8,1)</f>
        <v>1</v>
      </c>
      <c r="F520" s="20" t="str">
        <f>MID(Consolidado!$A520,10,4)</f>
        <v>PR03</v>
      </c>
      <c r="G520" s="20" t="str">
        <f>MID(Consolidado!$A520,15,2)</f>
        <v>56</v>
      </c>
      <c r="H520" s="20" t="str">
        <f>MID(Consolidado!$A520,18,1)</f>
        <v>3</v>
      </c>
      <c r="I520" s="66" t="str">
        <f>MID(Consolidado!$A520,18,4)</f>
        <v>3921</v>
      </c>
      <c r="J520" s="66" t="str">
        <f>MID(Consolidado!$A520,23,2)</f>
        <v>00</v>
      </c>
      <c r="K520" s="69" t="str">
        <f>VLOOKUP(Ppto2021[[#This Row],[Partida]],Cog,2,FALSE)</f>
        <v xml:space="preserve">Otros Impuestos Y Derechos </v>
      </c>
      <c r="L520" s="15">
        <f>IFERROR(VLOOKUP(Consolidado!$A520,corte201031,3,FALSE),0)</f>
        <v>3781</v>
      </c>
      <c r="M520" s="15">
        <f>IFERROR(VLOOKUP(Consolidado!$A520,corte201031,4,FALSE),0)</f>
        <v>0</v>
      </c>
      <c r="N520" s="15">
        <f>IFERROR(VLOOKUP(Consolidado!$A520,corte201031,4,FALSE)+VLOOKUP(Consolidado!$A520,corte201031,6,FALSE),0)</f>
        <v>0</v>
      </c>
      <c r="O520" s="15">
        <f>Ppto2021[[#This Row],[Modificado 2020]]-Ppto2021[[#This Row],[Estimado 31.12.20]]</f>
        <v>3781</v>
      </c>
      <c r="P520" s="16">
        <f>IFERROR(Ppto2021[[#This Row],[Diferencia]]/Ppto2021[[#This Row],[Modificado 2020]],0)</f>
        <v>1</v>
      </c>
      <c r="Q520" s="17">
        <v>0</v>
      </c>
      <c r="R520" s="17">
        <v>0</v>
      </c>
      <c r="S520" s="17">
        <v>0</v>
      </c>
      <c r="T520" s="17">
        <f>Ppto2021[[#This Row],[Requerido  2021]]-Ppto2021[[#This Row],[Estimado 31.12.20]]</f>
        <v>0</v>
      </c>
      <c r="U520" s="16">
        <f>IFERROR(Ppto2021[[#This Row],[Diferencia vs Estimado]]/Ppto2021[[#This Row],[Estimado 31.12.20]],0)</f>
        <v>0</v>
      </c>
      <c r="V520" s="17">
        <v>0</v>
      </c>
      <c r="W520" s="37">
        <f>Ppto2021[[#This Row],[Cifra Ajustada 2021]]-Ppto2021[[#This Row],[Estimado 31.12.20]]</f>
        <v>0</v>
      </c>
      <c r="X520" s="19">
        <f>IFERROR(Ppto2021[[#This Row],[Diferencia vs Estimado2]]/Ppto2021[[#This Row],[Estimado 31.12.20]],0)</f>
        <v>0</v>
      </c>
      <c r="Y520" s="13" t="s">
        <v>3061</v>
      </c>
    </row>
    <row r="521" spans="1:25" x14ac:dyDescent="0.2">
      <c r="A521" s="13" t="s">
        <v>685</v>
      </c>
      <c r="B521" s="14" t="str">
        <f>MID(Consolidado!$A521,1,1)</f>
        <v>1</v>
      </c>
      <c r="C521" s="14" t="str">
        <f>MID(Consolidado!$A521,3,1)</f>
        <v>1</v>
      </c>
      <c r="D521" s="14" t="str">
        <f>MID(Consolidado!$A521,5,2)</f>
        <v>06</v>
      </c>
      <c r="E521" s="14" t="str">
        <f>MID(Consolidado!$A521,8,1)</f>
        <v>1</v>
      </c>
      <c r="F521" s="14" t="str">
        <f>MID(Consolidado!$A521,10,4)</f>
        <v>PR03</v>
      </c>
      <c r="G521" s="14" t="str">
        <f>MID(Consolidado!$A521,15,2)</f>
        <v>56</v>
      </c>
      <c r="H521" s="14" t="str">
        <f>MID(Consolidado!$A521,18,1)</f>
        <v>5</v>
      </c>
      <c r="I521" s="66" t="str">
        <f>MID(Consolidado!$A521,18,4)</f>
        <v>5111</v>
      </c>
      <c r="J521" s="66" t="str">
        <f>MID(Consolidado!$A521,23,2)</f>
        <v>00</v>
      </c>
      <c r="K521" s="69" t="str">
        <f>VLOOKUP(Ppto2021[[#This Row],[Partida]],Cog,2,FALSE)</f>
        <v xml:space="preserve">Muebles De Oficina Y Estantería </v>
      </c>
      <c r="L521" s="15">
        <f>IFERROR(VLOOKUP(Consolidado!$A521,corte201031,3,FALSE),0)</f>
        <v>0</v>
      </c>
      <c r="M521" s="15">
        <f>IFERROR(VLOOKUP(Consolidado!$A521,corte201031,4,FALSE),0)</f>
        <v>0</v>
      </c>
      <c r="N521" s="15">
        <f>IFERROR(VLOOKUP(Consolidado!$A521,corte201031,4,FALSE)+VLOOKUP(Consolidado!$A521,corte201031,6,FALSE),0)</f>
        <v>0</v>
      </c>
      <c r="O521" s="15">
        <f>Ppto2021[[#This Row],[Modificado 2020]]-Ppto2021[[#This Row],[Estimado 31.12.20]]</f>
        <v>0</v>
      </c>
      <c r="P521" s="16">
        <f>IFERROR(Ppto2021[[#This Row],[Diferencia]]/Ppto2021[[#This Row],[Modificado 2020]],0)</f>
        <v>0</v>
      </c>
      <c r="Q521" s="17">
        <v>0</v>
      </c>
      <c r="R521" s="17">
        <v>0</v>
      </c>
      <c r="S521" s="17">
        <v>71813</v>
      </c>
      <c r="T521" s="17">
        <f>Ppto2021[[#This Row],[Requerido  2021]]-Ppto2021[[#This Row],[Estimado 31.12.20]]</f>
        <v>71813</v>
      </c>
      <c r="U521" s="16">
        <f>IFERROR(Ppto2021[[#This Row],[Diferencia vs Estimado]]/Ppto2021[[#This Row],[Estimado 31.12.20]],0)</f>
        <v>0</v>
      </c>
      <c r="V521" s="17">
        <v>71813</v>
      </c>
      <c r="W521" s="37">
        <f>Ppto2021[[#This Row],[Cifra Ajustada 2021]]-Ppto2021[[#This Row],[Estimado 31.12.20]]</f>
        <v>71813</v>
      </c>
      <c r="X521" s="19">
        <f>IFERROR(Ppto2021[[#This Row],[Diferencia vs Estimado2]]/Ppto2021[[#This Row],[Estimado 31.12.20]],0)</f>
        <v>0</v>
      </c>
      <c r="Y521" s="13" t="s">
        <v>687</v>
      </c>
    </row>
    <row r="522" spans="1:25" x14ac:dyDescent="0.2">
      <c r="A522" s="13" t="s">
        <v>2267</v>
      </c>
      <c r="B522" s="20" t="str">
        <f>MID(Consolidado!$A522,1,1)</f>
        <v>1</v>
      </c>
      <c r="C522" s="20" t="str">
        <f>MID(Consolidado!$A522,3,1)</f>
        <v>1</v>
      </c>
      <c r="D522" s="20" t="str">
        <f>MID(Consolidado!$A522,5,2)</f>
        <v>06</v>
      </c>
      <c r="E522" s="20" t="str">
        <f>MID(Consolidado!$A522,8,1)</f>
        <v>1</v>
      </c>
      <c r="F522" s="20" t="str">
        <f>MID(Consolidado!$A522,10,4)</f>
        <v>PR03</v>
      </c>
      <c r="G522" s="20" t="str">
        <f>MID(Consolidado!$A522,15,2)</f>
        <v>56</v>
      </c>
      <c r="H522" s="20" t="str">
        <f>MID(Consolidado!$A522,18,1)</f>
        <v>5</v>
      </c>
      <c r="I522" s="66" t="str">
        <f>MID(Consolidado!$A522,18,4)</f>
        <v>5191</v>
      </c>
      <c r="J522" s="66" t="str">
        <f>MID(Consolidado!$A522,23,2)</f>
        <v>00</v>
      </c>
      <c r="K522" s="69" t="str">
        <f>VLOOKUP(Ppto2021[[#This Row],[Partida]],Cog,2,FALSE)</f>
        <v xml:space="preserve">Otros Mobiliarios Y Equipo De Administración </v>
      </c>
      <c r="L522" s="15">
        <f>IFERROR(VLOOKUP(Consolidado!$A522,corte201031,3,FALSE),0)</f>
        <v>9088.41</v>
      </c>
      <c r="M522" s="15">
        <f>IFERROR(VLOOKUP(Consolidado!$A522,corte201031,4,FALSE),0)</f>
        <v>0</v>
      </c>
      <c r="N522" s="15">
        <f>IFERROR(VLOOKUP(Consolidado!$A522,corte201031,4,FALSE)+VLOOKUP(Consolidado!$A522,corte201031,6,FALSE),0)</f>
        <v>0</v>
      </c>
      <c r="O522" s="15">
        <f>Ppto2021[[#This Row],[Modificado 2020]]-Ppto2021[[#This Row],[Estimado 31.12.20]]</f>
        <v>9088.41</v>
      </c>
      <c r="P522" s="16">
        <f>IFERROR(Ppto2021[[#This Row],[Diferencia]]/Ppto2021[[#This Row],[Modificado 2020]],0)</f>
        <v>1</v>
      </c>
      <c r="Q522" s="17">
        <v>0</v>
      </c>
      <c r="R522" s="17">
        <v>0</v>
      </c>
      <c r="S522" s="17">
        <v>0</v>
      </c>
      <c r="T522" s="17">
        <f>Ppto2021[[#This Row],[Requerido  2021]]-Ppto2021[[#This Row],[Estimado 31.12.20]]</f>
        <v>0</v>
      </c>
      <c r="U522" s="16">
        <f>IFERROR(Ppto2021[[#This Row],[Diferencia vs Estimado]]/Ppto2021[[#This Row],[Estimado 31.12.20]],0)</f>
        <v>0</v>
      </c>
      <c r="V522" s="17">
        <v>0</v>
      </c>
      <c r="W522" s="37">
        <f>Ppto2021[[#This Row],[Cifra Ajustada 2021]]-Ppto2021[[#This Row],[Estimado 31.12.20]]</f>
        <v>0</v>
      </c>
      <c r="X522" s="19">
        <f>IFERROR(Ppto2021[[#This Row],[Diferencia vs Estimado2]]/Ppto2021[[#This Row],[Estimado 31.12.20]],0)</f>
        <v>0</v>
      </c>
      <c r="Y522" s="13" t="s">
        <v>3061</v>
      </c>
    </row>
    <row r="523" spans="1:25" x14ac:dyDescent="0.2">
      <c r="A523" s="13" t="s">
        <v>688</v>
      </c>
      <c r="B523" s="14" t="str">
        <f>MID(Consolidado!$A523,1,1)</f>
        <v>1</v>
      </c>
      <c r="C523" s="14" t="str">
        <f>MID(Consolidado!$A523,3,1)</f>
        <v>1</v>
      </c>
      <c r="D523" s="14" t="str">
        <f>MID(Consolidado!$A523,5,2)</f>
        <v>06</v>
      </c>
      <c r="E523" s="14" t="str">
        <f>MID(Consolidado!$A523,8,1)</f>
        <v>1</v>
      </c>
      <c r="F523" s="14" t="str">
        <f>MID(Consolidado!$A523,10,4)</f>
        <v>PR03</v>
      </c>
      <c r="G523" s="14" t="str">
        <f>MID(Consolidado!$A523,15,2)</f>
        <v>56</v>
      </c>
      <c r="H523" s="14" t="str">
        <f>MID(Consolidado!$A523,18,1)</f>
        <v>5</v>
      </c>
      <c r="I523" s="66" t="str">
        <f>MID(Consolidado!$A523,18,4)</f>
        <v>5641</v>
      </c>
      <c r="J523" s="66" t="str">
        <f>MID(Consolidado!$A523,23,2)</f>
        <v>00</v>
      </c>
      <c r="K523" s="69" t="str">
        <f>VLOOKUP(Ppto2021[[#This Row],[Partida]],Cog,2,FALSE)</f>
        <v>Sistemas De Aire Acondicionado, Calefacción Y De Refrigeración</v>
      </c>
      <c r="L523" s="15">
        <f>IFERROR(VLOOKUP(Consolidado!$A523,corte201031,3,FALSE),0)</f>
        <v>0</v>
      </c>
      <c r="M523" s="15">
        <f>IFERROR(VLOOKUP(Consolidado!$A523,corte201031,4,FALSE),0)</f>
        <v>0</v>
      </c>
      <c r="N523" s="15">
        <f>IFERROR(VLOOKUP(Consolidado!$A523,corte201031,4,FALSE)+VLOOKUP(Consolidado!$A523,corte201031,6,FALSE),0)</f>
        <v>0</v>
      </c>
      <c r="O523" s="15">
        <f>Ppto2021[[#This Row],[Modificado 2020]]-Ppto2021[[#This Row],[Estimado 31.12.20]]</f>
        <v>0</v>
      </c>
      <c r="P523" s="16">
        <f>IFERROR(Ppto2021[[#This Row],[Diferencia]]/Ppto2021[[#This Row],[Modificado 2020]],0)</f>
        <v>0</v>
      </c>
      <c r="Q523" s="17">
        <v>0</v>
      </c>
      <c r="R523" s="17">
        <v>0</v>
      </c>
      <c r="S523" s="17">
        <v>28000</v>
      </c>
      <c r="T523" s="17">
        <f>Ppto2021[[#This Row],[Requerido  2021]]-Ppto2021[[#This Row],[Estimado 31.12.20]]</f>
        <v>28000</v>
      </c>
      <c r="U523" s="16">
        <f>IFERROR(Ppto2021[[#This Row],[Diferencia vs Estimado]]/Ppto2021[[#This Row],[Estimado 31.12.20]],0)</f>
        <v>0</v>
      </c>
      <c r="V523" s="17">
        <v>28000</v>
      </c>
      <c r="W523" s="37">
        <f>Ppto2021[[#This Row],[Cifra Ajustada 2021]]-Ppto2021[[#This Row],[Estimado 31.12.20]]</f>
        <v>28000</v>
      </c>
      <c r="X523" s="19">
        <f>IFERROR(Ppto2021[[#This Row],[Diferencia vs Estimado2]]/Ppto2021[[#This Row],[Estimado 31.12.20]],0)</f>
        <v>0</v>
      </c>
      <c r="Y523" s="13" t="s">
        <v>689</v>
      </c>
    </row>
    <row r="524" spans="1:25" x14ac:dyDescent="0.2">
      <c r="A524" s="13" t="s">
        <v>690</v>
      </c>
      <c r="B524" s="14" t="str">
        <f>MID(Consolidado!$A524,1,1)</f>
        <v>1</v>
      </c>
      <c r="C524" s="14" t="str">
        <f>MID(Consolidado!$A524,3,1)</f>
        <v>1</v>
      </c>
      <c r="D524" s="14" t="str">
        <f>MID(Consolidado!$A524,5,2)</f>
        <v>06</v>
      </c>
      <c r="E524" s="14" t="str">
        <f>MID(Consolidado!$A524,8,1)</f>
        <v>1</v>
      </c>
      <c r="F524" s="14" t="str">
        <f>MID(Consolidado!$A524,10,4)</f>
        <v>PR05</v>
      </c>
      <c r="G524" s="14" t="str">
        <f>MID(Consolidado!$A524,15,2)</f>
        <v>60</v>
      </c>
      <c r="H524" s="14" t="str">
        <f>MID(Consolidado!$A524,18,1)</f>
        <v>2</v>
      </c>
      <c r="I524" s="66" t="str">
        <f>MID(Consolidado!$A524,18,4)</f>
        <v>2182</v>
      </c>
      <c r="J524" s="66" t="str">
        <f>MID(Consolidado!$A524,23,2)</f>
        <v>00</v>
      </c>
      <c r="K524" s="69" t="str">
        <f>VLOOKUP(Ppto2021[[#This Row],[Partida]],Cog,2,FALSE)</f>
        <v>Registro E Identificación Vehicular</v>
      </c>
      <c r="L524" s="15">
        <f>IFERROR(VLOOKUP(Consolidado!$A524,corte201031,3,FALSE),0)</f>
        <v>584</v>
      </c>
      <c r="M524" s="15">
        <f>IFERROR(VLOOKUP(Consolidado!$A524,corte201031,4,FALSE),0)</f>
        <v>584</v>
      </c>
      <c r="N524" s="15">
        <f>IFERROR(VLOOKUP(Consolidado!$A524,corte201031,4,FALSE)+VLOOKUP(Consolidado!$A524,corte201031,6,FALSE),0)</f>
        <v>584</v>
      </c>
      <c r="O524" s="15">
        <f>Ppto2021[[#This Row],[Modificado 2020]]-Ppto2021[[#This Row],[Estimado 31.12.20]]</f>
        <v>0</v>
      </c>
      <c r="P524" s="16">
        <f>IFERROR(Ppto2021[[#This Row],[Diferencia]]/Ppto2021[[#This Row],[Modificado 2020]],0)</f>
        <v>0</v>
      </c>
      <c r="Q524" s="17">
        <v>0</v>
      </c>
      <c r="R524" s="17">
        <v>0</v>
      </c>
      <c r="S524" s="17">
        <v>608</v>
      </c>
      <c r="T524" s="17">
        <f>Ppto2021[[#This Row],[Requerido  2021]]-Ppto2021[[#This Row],[Estimado 31.12.20]]</f>
        <v>24</v>
      </c>
      <c r="U524" s="16">
        <f>IFERROR(Ppto2021[[#This Row],[Diferencia vs Estimado]]/Ppto2021[[#This Row],[Estimado 31.12.20]],0)</f>
        <v>4.1095890410958902E-2</v>
      </c>
      <c r="V524" s="17">
        <v>608</v>
      </c>
      <c r="W524" s="37">
        <f>Ppto2021[[#This Row],[Cifra Ajustada 2021]]-Ppto2021[[#This Row],[Estimado 31.12.20]]</f>
        <v>24</v>
      </c>
      <c r="X524" s="19">
        <f>IFERROR(Ppto2021[[#This Row],[Diferencia vs Estimado2]]/Ppto2021[[#This Row],[Estimado 31.12.20]],0)</f>
        <v>4.1095890410958902E-2</v>
      </c>
      <c r="Y524" s="13" t="s">
        <v>691</v>
      </c>
    </row>
    <row r="525" spans="1:25" x14ac:dyDescent="0.2">
      <c r="A525" s="13" t="s">
        <v>692</v>
      </c>
      <c r="B525" s="14" t="str">
        <f>MID(Consolidado!$A525,1,1)</f>
        <v>1</v>
      </c>
      <c r="C525" s="14" t="str">
        <f>MID(Consolidado!$A525,3,1)</f>
        <v>1</v>
      </c>
      <c r="D525" s="14" t="str">
        <f>MID(Consolidado!$A525,5,2)</f>
        <v>06</v>
      </c>
      <c r="E525" s="14" t="str">
        <f>MID(Consolidado!$A525,8,1)</f>
        <v>1</v>
      </c>
      <c r="F525" s="14" t="str">
        <f>MID(Consolidado!$A525,10,4)</f>
        <v>PR05</v>
      </c>
      <c r="G525" s="14" t="str">
        <f>MID(Consolidado!$A525,15,2)</f>
        <v>60</v>
      </c>
      <c r="H525" s="14" t="str">
        <f>MID(Consolidado!$A525,18,1)</f>
        <v>3</v>
      </c>
      <c r="I525" s="66" t="str">
        <f>MID(Consolidado!$A525,18,4)</f>
        <v>3181</v>
      </c>
      <c r="J525" s="66" t="str">
        <f>MID(Consolidado!$A525,23,2)</f>
        <v>00</v>
      </c>
      <c r="K525" s="69" t="str">
        <f>VLOOKUP(Ppto2021[[#This Row],[Partida]],Cog,2,FALSE)</f>
        <v>Servicio Postal</v>
      </c>
      <c r="L525" s="15">
        <f>IFERROR(VLOOKUP(Consolidado!$A525,corte201031,3,FALSE),0)</f>
        <v>611467</v>
      </c>
      <c r="M525" s="15">
        <f>IFERROR(VLOOKUP(Consolidado!$A525,corte201031,4,FALSE),0)</f>
        <v>0</v>
      </c>
      <c r="N525" s="15">
        <f>IFERROR(VLOOKUP(Consolidado!$A525,corte201031,4,FALSE)+VLOOKUP(Consolidado!$A525,corte201031,6,FALSE),0)</f>
        <v>0</v>
      </c>
      <c r="O525" s="15">
        <f>Ppto2021[[#This Row],[Modificado 2020]]-Ppto2021[[#This Row],[Estimado 31.12.20]]</f>
        <v>611467</v>
      </c>
      <c r="P525" s="16">
        <f>IFERROR(Ppto2021[[#This Row],[Diferencia]]/Ppto2021[[#This Row],[Modificado 2020]],0)</f>
        <v>1</v>
      </c>
      <c r="Q525" s="17">
        <v>1100000</v>
      </c>
      <c r="R525" s="17">
        <v>0</v>
      </c>
      <c r="S525" s="17">
        <v>1100000</v>
      </c>
      <c r="T525" s="17">
        <f>Ppto2021[[#This Row],[Requerido  2021]]-Ppto2021[[#This Row],[Estimado 31.12.20]]</f>
        <v>1100000</v>
      </c>
      <c r="U525" s="16">
        <f>IFERROR(Ppto2021[[#This Row],[Diferencia vs Estimado]]/Ppto2021[[#This Row],[Estimado 31.12.20]],0)</f>
        <v>0</v>
      </c>
      <c r="V525" s="17">
        <v>1100000</v>
      </c>
      <c r="W525" s="37">
        <f>Ppto2021[[#This Row],[Cifra Ajustada 2021]]-Ppto2021[[#This Row],[Estimado 31.12.20]]</f>
        <v>1100000</v>
      </c>
      <c r="X525" s="19">
        <f>IFERROR(Ppto2021[[#This Row],[Diferencia vs Estimado2]]/Ppto2021[[#This Row],[Estimado 31.12.20]],0)</f>
        <v>0</v>
      </c>
      <c r="Y525" s="13" t="s">
        <v>693</v>
      </c>
    </row>
    <row r="526" spans="1:25" x14ac:dyDescent="0.2">
      <c r="A526" s="13" t="s">
        <v>694</v>
      </c>
      <c r="B526" s="14" t="str">
        <f>MID(Consolidado!$A526,1,1)</f>
        <v>1</v>
      </c>
      <c r="C526" s="14" t="str">
        <f>MID(Consolidado!$A526,3,1)</f>
        <v>1</v>
      </c>
      <c r="D526" s="14" t="str">
        <f>MID(Consolidado!$A526,5,2)</f>
        <v>06</v>
      </c>
      <c r="E526" s="14" t="str">
        <f>MID(Consolidado!$A526,8,1)</f>
        <v>1</v>
      </c>
      <c r="F526" s="14" t="str">
        <f>MID(Consolidado!$A526,10,4)</f>
        <v>PR05</v>
      </c>
      <c r="G526" s="14" t="str">
        <f>MID(Consolidado!$A526,15,2)</f>
        <v>60</v>
      </c>
      <c r="H526" s="14" t="str">
        <f>MID(Consolidado!$A526,18,1)</f>
        <v>3</v>
      </c>
      <c r="I526" s="66" t="str">
        <f>MID(Consolidado!$A526,18,4)</f>
        <v>3451</v>
      </c>
      <c r="J526" s="66" t="str">
        <f>MID(Consolidado!$A526,23,2)</f>
        <v>00</v>
      </c>
      <c r="K526" s="69" t="str">
        <f>VLOOKUP(Ppto2021[[#This Row],[Partida]],Cog,2,FALSE)</f>
        <v xml:space="preserve">Seguros De Bienes Patrimoniales </v>
      </c>
      <c r="L526" s="15">
        <f>IFERROR(VLOOKUP(Consolidado!$A526,corte201031,3,FALSE),0)</f>
        <v>1721.47</v>
      </c>
      <c r="M526" s="15">
        <f>IFERROR(VLOOKUP(Consolidado!$A526,corte201031,4,FALSE),0)</f>
        <v>1721.47</v>
      </c>
      <c r="N526" s="15">
        <f>IFERROR(VLOOKUP(Consolidado!$A526,corte201031,4,FALSE)+VLOOKUP(Consolidado!$A526,corte201031,6,FALSE),0)</f>
        <v>1721.47</v>
      </c>
      <c r="O526" s="15">
        <f>Ppto2021[[#This Row],[Modificado 2020]]-Ppto2021[[#This Row],[Estimado 31.12.20]]</f>
        <v>0</v>
      </c>
      <c r="P526" s="16">
        <f>IFERROR(Ppto2021[[#This Row],[Diferencia]]/Ppto2021[[#This Row],[Modificado 2020]],0)</f>
        <v>0</v>
      </c>
      <c r="Q526" s="17">
        <v>0</v>
      </c>
      <c r="R526" s="17">
        <v>0</v>
      </c>
      <c r="S526" s="17">
        <v>1790</v>
      </c>
      <c r="T526" s="17">
        <f>Ppto2021[[#This Row],[Requerido  2021]]-Ppto2021[[#This Row],[Estimado 31.12.20]]</f>
        <v>68.529999999999973</v>
      </c>
      <c r="U526" s="16">
        <f>IFERROR(Ppto2021[[#This Row],[Diferencia vs Estimado]]/Ppto2021[[#This Row],[Estimado 31.12.20]],0)</f>
        <v>3.9809000447292124E-2</v>
      </c>
      <c r="V526" s="17">
        <v>1790</v>
      </c>
      <c r="W526" s="37">
        <f>Ppto2021[[#This Row],[Cifra Ajustada 2021]]-Ppto2021[[#This Row],[Estimado 31.12.20]]</f>
        <v>68.529999999999973</v>
      </c>
      <c r="X526" s="19">
        <f>IFERROR(Ppto2021[[#This Row],[Diferencia vs Estimado2]]/Ppto2021[[#This Row],[Estimado 31.12.20]],0)</f>
        <v>3.9809000447292124E-2</v>
      </c>
      <c r="Y526" s="13" t="s">
        <v>298</v>
      </c>
    </row>
    <row r="527" spans="1:25" x14ac:dyDescent="0.2">
      <c r="A527" s="13" t="s">
        <v>695</v>
      </c>
      <c r="B527" s="14" t="str">
        <f>MID(Consolidado!$A527,1,1)</f>
        <v>1</v>
      </c>
      <c r="C527" s="14" t="str">
        <f>MID(Consolidado!$A527,3,1)</f>
        <v>1</v>
      </c>
      <c r="D527" s="14" t="str">
        <f>MID(Consolidado!$A527,5,2)</f>
        <v>06</v>
      </c>
      <c r="E527" s="14" t="str">
        <f>MID(Consolidado!$A527,8,1)</f>
        <v>1</v>
      </c>
      <c r="F527" s="14" t="str">
        <f>MID(Consolidado!$A527,10,4)</f>
        <v>PR05</v>
      </c>
      <c r="G527" s="14" t="str">
        <f>MID(Consolidado!$A527,15,2)</f>
        <v>60</v>
      </c>
      <c r="H527" s="14" t="str">
        <f>MID(Consolidado!$A527,18,1)</f>
        <v>3</v>
      </c>
      <c r="I527" s="66" t="str">
        <f>MID(Consolidado!$A527,18,4)</f>
        <v>3521</v>
      </c>
      <c r="J527" s="66" t="str">
        <f>MID(Consolidado!$A527,23,2)</f>
        <v>00</v>
      </c>
      <c r="K527" s="69" t="str">
        <f>VLOOKUP(Ppto2021[[#This Row],[Partida]],Cog,2,FALSE)</f>
        <v>Mantenimiento Y Conservacion De Mobiliario Y Equipo De Administración, Educacional Y Recreativo</v>
      </c>
      <c r="L527" s="15">
        <f>IFERROR(VLOOKUP(Consolidado!$A527,corte201031,3,FALSE),0)</f>
        <v>1641</v>
      </c>
      <c r="M527" s="15">
        <f>IFERROR(VLOOKUP(Consolidado!$A527,corte201031,4,FALSE),0)</f>
        <v>0</v>
      </c>
      <c r="N527" s="15">
        <f>IFERROR(VLOOKUP(Consolidado!$A527,corte201031,4,FALSE)+VLOOKUP(Consolidado!$A527,corte201031,6,FALSE),0)</f>
        <v>0</v>
      </c>
      <c r="O527" s="15">
        <f>Ppto2021[[#This Row],[Modificado 2020]]-Ppto2021[[#This Row],[Estimado 31.12.20]]</f>
        <v>1641</v>
      </c>
      <c r="P527" s="16">
        <f>IFERROR(Ppto2021[[#This Row],[Diferencia]]/Ppto2021[[#This Row],[Modificado 2020]],0)</f>
        <v>1</v>
      </c>
      <c r="Q527" s="17">
        <v>0</v>
      </c>
      <c r="R527" s="17">
        <v>0</v>
      </c>
      <c r="S527" s="17">
        <v>1650</v>
      </c>
      <c r="T527" s="17">
        <f>Ppto2021[[#This Row],[Requerido  2021]]-Ppto2021[[#This Row],[Estimado 31.12.20]]</f>
        <v>1650</v>
      </c>
      <c r="U527" s="16">
        <f>IFERROR(Ppto2021[[#This Row],[Diferencia vs Estimado]]/Ppto2021[[#This Row],[Estimado 31.12.20]],0)</f>
        <v>0</v>
      </c>
      <c r="V527" s="17">
        <v>1200</v>
      </c>
      <c r="W527" s="37">
        <f>Ppto2021[[#This Row],[Cifra Ajustada 2021]]-Ppto2021[[#This Row],[Estimado 31.12.20]]</f>
        <v>1200</v>
      </c>
      <c r="X527" s="19">
        <f>IFERROR(Ppto2021[[#This Row],[Diferencia vs Estimado2]]/Ppto2021[[#This Row],[Estimado 31.12.20]],0)</f>
        <v>0</v>
      </c>
      <c r="Y527" s="13" t="s">
        <v>696</v>
      </c>
    </row>
    <row r="528" spans="1:25" x14ac:dyDescent="0.2">
      <c r="A528" s="13" t="s">
        <v>697</v>
      </c>
      <c r="B528" s="14" t="str">
        <f>MID(Consolidado!$A528,1,1)</f>
        <v>1</v>
      </c>
      <c r="C528" s="14" t="str">
        <f>MID(Consolidado!$A528,3,1)</f>
        <v>1</v>
      </c>
      <c r="D528" s="14" t="str">
        <f>MID(Consolidado!$A528,5,2)</f>
        <v>06</v>
      </c>
      <c r="E528" s="14" t="str">
        <f>MID(Consolidado!$A528,8,1)</f>
        <v>1</v>
      </c>
      <c r="F528" s="14" t="str">
        <f>MID(Consolidado!$A528,10,4)</f>
        <v>PR05</v>
      </c>
      <c r="G528" s="14" t="str">
        <f>MID(Consolidado!$A528,15,2)</f>
        <v>60</v>
      </c>
      <c r="H528" s="14" t="str">
        <f>MID(Consolidado!$A528,18,1)</f>
        <v>3</v>
      </c>
      <c r="I528" s="66" t="str">
        <f>MID(Consolidado!$A528,18,4)</f>
        <v>3551</v>
      </c>
      <c r="J528" s="66" t="str">
        <f>MID(Consolidado!$A528,23,2)</f>
        <v>00</v>
      </c>
      <c r="K528" s="69" t="str">
        <f>VLOOKUP(Ppto2021[[#This Row],[Partida]],Cog,2,FALSE)</f>
        <v xml:space="preserve">Mantenimiento Y Conservacion De Vehiculos Terrestres, Aereos, Maritimos, Lacustres Y Fluviales </v>
      </c>
      <c r="L528" s="15">
        <f>IFERROR(VLOOKUP(Consolidado!$A528,corte201031,3,FALSE),0)</f>
        <v>3521</v>
      </c>
      <c r="M528" s="15">
        <f>IFERROR(VLOOKUP(Consolidado!$A528,corte201031,4,FALSE),0)</f>
        <v>0</v>
      </c>
      <c r="N528" s="15">
        <f>IFERROR(VLOOKUP(Consolidado!$A528,corte201031,4,FALSE)+VLOOKUP(Consolidado!$A528,corte201031,6,FALSE),0)</f>
        <v>0</v>
      </c>
      <c r="O528" s="15">
        <f>Ppto2021[[#This Row],[Modificado 2020]]-Ppto2021[[#This Row],[Estimado 31.12.20]]</f>
        <v>3521</v>
      </c>
      <c r="P528" s="16">
        <f>IFERROR(Ppto2021[[#This Row],[Diferencia]]/Ppto2021[[#This Row],[Modificado 2020]],0)</f>
        <v>1</v>
      </c>
      <c r="Q528" s="17">
        <v>0</v>
      </c>
      <c r="R528" s="17">
        <v>0</v>
      </c>
      <c r="S528" s="17">
        <v>10000</v>
      </c>
      <c r="T528" s="17">
        <f>Ppto2021[[#This Row],[Requerido  2021]]-Ppto2021[[#This Row],[Estimado 31.12.20]]</f>
        <v>10000</v>
      </c>
      <c r="U528" s="16">
        <f>IFERROR(Ppto2021[[#This Row],[Diferencia vs Estimado]]/Ppto2021[[#This Row],[Estimado 31.12.20]],0)</f>
        <v>0</v>
      </c>
      <c r="V528" s="17">
        <v>10000</v>
      </c>
      <c r="W528" s="37">
        <f>Ppto2021[[#This Row],[Cifra Ajustada 2021]]-Ppto2021[[#This Row],[Estimado 31.12.20]]</f>
        <v>10000</v>
      </c>
      <c r="X528" s="19">
        <f>IFERROR(Ppto2021[[#This Row],[Diferencia vs Estimado2]]/Ppto2021[[#This Row],[Estimado 31.12.20]],0)</f>
        <v>0</v>
      </c>
      <c r="Y528" s="13" t="s">
        <v>953</v>
      </c>
    </row>
    <row r="529" spans="1:25" x14ac:dyDescent="0.2">
      <c r="A529" s="13" t="s">
        <v>698</v>
      </c>
      <c r="B529" s="14" t="str">
        <f>MID(Consolidado!$A529,1,1)</f>
        <v>1</v>
      </c>
      <c r="C529" s="14" t="str">
        <f>MID(Consolidado!$A529,3,1)</f>
        <v>1</v>
      </c>
      <c r="D529" s="14" t="str">
        <f>MID(Consolidado!$A529,5,2)</f>
        <v>06</v>
      </c>
      <c r="E529" s="14" t="str">
        <f>MID(Consolidado!$A529,8,1)</f>
        <v>1</v>
      </c>
      <c r="F529" s="14" t="str">
        <f>MID(Consolidado!$A529,10,4)</f>
        <v>PR05</v>
      </c>
      <c r="G529" s="14" t="str">
        <f>MID(Consolidado!$A529,15,2)</f>
        <v>60</v>
      </c>
      <c r="H529" s="14" t="str">
        <f>MID(Consolidado!$A529,18,1)</f>
        <v>5</v>
      </c>
      <c r="I529" s="66" t="str">
        <f>MID(Consolidado!$A529,18,4)</f>
        <v>5111</v>
      </c>
      <c r="J529" s="66" t="str">
        <f>MID(Consolidado!$A529,23,2)</f>
        <v>00</v>
      </c>
      <c r="K529" s="69" t="str">
        <f>VLOOKUP(Ppto2021[[#This Row],[Partida]],Cog,2,FALSE)</f>
        <v xml:space="preserve">Muebles De Oficina Y Estantería </v>
      </c>
      <c r="L529" s="15">
        <f>IFERROR(VLOOKUP(Consolidado!$A529,corte201031,3,FALSE),0)</f>
        <v>0</v>
      </c>
      <c r="M529" s="15">
        <f>IFERROR(VLOOKUP(Consolidado!$A529,corte201031,4,FALSE),0)</f>
        <v>0</v>
      </c>
      <c r="N529" s="15">
        <f>IFERROR(VLOOKUP(Consolidado!$A529,corte201031,4,FALSE)+VLOOKUP(Consolidado!$A529,corte201031,6,FALSE),0)</f>
        <v>0</v>
      </c>
      <c r="O529" s="15">
        <f>Ppto2021[[#This Row],[Modificado 2020]]-Ppto2021[[#This Row],[Estimado 31.12.20]]</f>
        <v>0</v>
      </c>
      <c r="P529" s="16">
        <f>IFERROR(Ppto2021[[#This Row],[Diferencia]]/Ppto2021[[#This Row],[Modificado 2020]],0)</f>
        <v>0</v>
      </c>
      <c r="Q529" s="17">
        <v>0</v>
      </c>
      <c r="R529" s="17">
        <v>0</v>
      </c>
      <c r="S529" s="17">
        <v>7467</v>
      </c>
      <c r="T529" s="17">
        <f>Ppto2021[[#This Row],[Requerido  2021]]-Ppto2021[[#This Row],[Estimado 31.12.20]]</f>
        <v>7467</v>
      </c>
      <c r="U529" s="16">
        <f>IFERROR(Ppto2021[[#This Row],[Diferencia vs Estimado]]/Ppto2021[[#This Row],[Estimado 31.12.20]],0)</f>
        <v>0</v>
      </c>
      <c r="V529" s="17">
        <v>0</v>
      </c>
      <c r="W529" s="37">
        <f>Ppto2021[[#This Row],[Cifra Ajustada 2021]]-Ppto2021[[#This Row],[Estimado 31.12.20]]</f>
        <v>0</v>
      </c>
      <c r="X529" s="19">
        <f>IFERROR(Ppto2021[[#This Row],[Diferencia vs Estimado2]]/Ppto2021[[#This Row],[Estimado 31.12.20]],0)</f>
        <v>0</v>
      </c>
      <c r="Y529" s="13" t="s">
        <v>699</v>
      </c>
    </row>
    <row r="530" spans="1:25" x14ac:dyDescent="0.2">
      <c r="A530" s="13" t="s">
        <v>735</v>
      </c>
      <c r="B530" s="14" t="str">
        <f>MID(Consolidado!$A530,1,1)</f>
        <v>1</v>
      </c>
      <c r="C530" s="14" t="str">
        <f>MID(Consolidado!$A530,3,1)</f>
        <v>1</v>
      </c>
      <c r="D530" s="14" t="str">
        <f>MID(Consolidado!$A530,5,2)</f>
        <v>06</v>
      </c>
      <c r="E530" s="14" t="str">
        <f>MID(Consolidado!$A530,8,1)</f>
        <v>1</v>
      </c>
      <c r="F530" s="14" t="str">
        <f>MID(Consolidado!$A530,10,4)</f>
        <v>PR29</v>
      </c>
      <c r="G530" s="14" t="str">
        <f>MID(Consolidado!$A530,15,2)</f>
        <v>53</v>
      </c>
      <c r="H530" s="14" t="str">
        <f>MID(Consolidado!$A530,18,1)</f>
        <v>2</v>
      </c>
      <c r="I530" s="66" t="str">
        <f>MID(Consolidado!$A530,18,4)</f>
        <v>2481</v>
      </c>
      <c r="J530" s="66" t="str">
        <f>MID(Consolidado!$A530,23,2)</f>
        <v>01</v>
      </c>
      <c r="K530" s="69" t="str">
        <f>VLOOKUP(Ppto2021[[#This Row],[Partida]],Cog,2,FALSE)</f>
        <v xml:space="preserve">Materiales Complementarios </v>
      </c>
      <c r="L530" s="15">
        <f>IFERROR(VLOOKUP(Consolidado!$A530,corte201031,3,FALSE),0)</f>
        <v>0</v>
      </c>
      <c r="M530" s="15">
        <f>IFERROR(VLOOKUP(Consolidado!$A530,corte201031,4,FALSE),0)</f>
        <v>0</v>
      </c>
      <c r="N530" s="15">
        <f>IFERROR(VLOOKUP(Consolidado!$A530,corte201031,4,FALSE)+VLOOKUP(Consolidado!$A530,corte201031,6,FALSE),0)</f>
        <v>0</v>
      </c>
      <c r="O530" s="15">
        <f>Ppto2021[[#This Row],[Modificado 2020]]-Ppto2021[[#This Row],[Estimado 31.12.20]]</f>
        <v>0</v>
      </c>
      <c r="P530" s="16">
        <f>IFERROR(Ppto2021[[#This Row],[Diferencia]]/Ppto2021[[#This Row],[Modificado 2020]],0)</f>
        <v>0</v>
      </c>
      <c r="Q530" s="17">
        <v>0</v>
      </c>
      <c r="R530" s="17">
        <v>0</v>
      </c>
      <c r="S530" s="17">
        <v>12500</v>
      </c>
      <c r="T530" s="17">
        <f>Ppto2021[[#This Row],[Requerido  2021]]-Ppto2021[[#This Row],[Estimado 31.12.20]]</f>
        <v>12500</v>
      </c>
      <c r="U530" s="16">
        <f>IFERROR(Ppto2021[[#This Row],[Diferencia vs Estimado]]/Ppto2021[[#This Row],[Estimado 31.12.20]],0)</f>
        <v>0</v>
      </c>
      <c r="V530" s="17">
        <v>12500</v>
      </c>
      <c r="W530" s="37">
        <f>Ppto2021[[#This Row],[Cifra Ajustada 2021]]-Ppto2021[[#This Row],[Estimado 31.12.20]]</f>
        <v>12500</v>
      </c>
      <c r="X530" s="19">
        <f>IFERROR(Ppto2021[[#This Row],[Diferencia vs Estimado2]]/Ppto2021[[#This Row],[Estimado 31.12.20]],0)</f>
        <v>0</v>
      </c>
      <c r="Y530" s="13" t="s">
        <v>736</v>
      </c>
    </row>
    <row r="531" spans="1:25" x14ac:dyDescent="0.2">
      <c r="A531" s="13" t="s">
        <v>737</v>
      </c>
      <c r="B531" s="14" t="str">
        <f>MID(Consolidado!$A531,1,1)</f>
        <v>1</v>
      </c>
      <c r="C531" s="14" t="str">
        <f>MID(Consolidado!$A531,3,1)</f>
        <v>1</v>
      </c>
      <c r="D531" s="14" t="str">
        <f>MID(Consolidado!$A531,5,2)</f>
        <v>06</v>
      </c>
      <c r="E531" s="14" t="str">
        <f>MID(Consolidado!$A531,8,1)</f>
        <v>1</v>
      </c>
      <c r="F531" s="14" t="str">
        <f>MID(Consolidado!$A531,10,4)</f>
        <v>PR29</v>
      </c>
      <c r="G531" s="14" t="str">
        <f>MID(Consolidado!$A531,15,2)</f>
        <v>53</v>
      </c>
      <c r="H531" s="14" t="str">
        <f>MID(Consolidado!$A531,18,1)</f>
        <v>3</v>
      </c>
      <c r="I531" s="66" t="str">
        <f>MID(Consolidado!$A531,18,4)</f>
        <v>3351</v>
      </c>
      <c r="J531" s="66" t="str">
        <f>MID(Consolidado!$A531,23,2)</f>
        <v>00</v>
      </c>
      <c r="K531" s="69" t="str">
        <f>VLOOKUP(Ppto2021[[#This Row],[Partida]],Cog,2,FALSE)</f>
        <v xml:space="preserve">Servicios De Investigación Científica Y Desarrollo </v>
      </c>
      <c r="L531" s="15">
        <f>IFERROR(VLOOKUP(Consolidado!$A531,corte201031,3,FALSE),0)</f>
        <v>600000</v>
      </c>
      <c r="M531" s="15">
        <f>IFERROR(VLOOKUP(Consolidado!$A531,corte201031,4,FALSE),0)</f>
        <v>0</v>
      </c>
      <c r="N531" s="15">
        <f>IFERROR(VLOOKUP(Consolidado!$A531,corte201031,4,FALSE)+VLOOKUP(Consolidado!$A531,corte201031,6,FALSE),0)</f>
        <v>134000</v>
      </c>
      <c r="O531" s="15">
        <f>Ppto2021[[#This Row],[Modificado 2020]]-Ppto2021[[#This Row],[Estimado 31.12.20]]</f>
        <v>466000</v>
      </c>
      <c r="P531" s="16">
        <f>IFERROR(Ppto2021[[#This Row],[Diferencia]]/Ppto2021[[#This Row],[Modificado 2020]],0)</f>
        <v>0.77666666666666662</v>
      </c>
      <c r="Q531" s="17">
        <v>600000</v>
      </c>
      <c r="R531" s="17">
        <v>0</v>
      </c>
      <c r="S531" s="17">
        <v>600000</v>
      </c>
      <c r="T531" s="17">
        <f>Ppto2021[[#This Row],[Requerido  2021]]-Ppto2021[[#This Row],[Estimado 31.12.20]]</f>
        <v>466000</v>
      </c>
      <c r="U531" s="16">
        <f>IFERROR(Ppto2021[[#This Row],[Diferencia vs Estimado]]/Ppto2021[[#This Row],[Estimado 31.12.20]],0)</f>
        <v>3.4776119402985075</v>
      </c>
      <c r="V531" s="17">
        <v>300000</v>
      </c>
      <c r="W531" s="37">
        <f>Ppto2021[[#This Row],[Cifra Ajustada 2021]]-Ppto2021[[#This Row],[Estimado 31.12.20]]</f>
        <v>166000</v>
      </c>
      <c r="X531" s="19">
        <f>IFERROR(Ppto2021[[#This Row],[Diferencia vs Estimado2]]/Ppto2021[[#This Row],[Estimado 31.12.20]],0)</f>
        <v>1.2388059701492538</v>
      </c>
      <c r="Y531" s="13" t="s">
        <v>3106</v>
      </c>
    </row>
    <row r="532" spans="1:25" x14ac:dyDescent="0.2">
      <c r="A532" s="13" t="s">
        <v>726</v>
      </c>
      <c r="B532" s="14" t="str">
        <f>MID(Consolidado!$A532,1,1)</f>
        <v>1</v>
      </c>
      <c r="C532" s="14" t="str">
        <f>MID(Consolidado!$A532,3,1)</f>
        <v>1</v>
      </c>
      <c r="D532" s="14" t="str">
        <f>MID(Consolidado!$A532,5,2)</f>
        <v>06</v>
      </c>
      <c r="E532" s="14" t="str">
        <f>MID(Consolidado!$A532,8,1)</f>
        <v>2</v>
      </c>
      <c r="F532" s="14" t="str">
        <f>MID(Consolidado!$A532,10,4)</f>
        <v>PR06</v>
      </c>
      <c r="G532" s="14" t="str">
        <f>MID(Consolidado!$A532,15,2)</f>
        <v>62</v>
      </c>
      <c r="H532" s="14" t="str">
        <f>MID(Consolidado!$A532,18,1)</f>
        <v>2</v>
      </c>
      <c r="I532" s="66" t="str">
        <f>MID(Consolidado!$A532,18,4)</f>
        <v>2121</v>
      </c>
      <c r="J532" s="66" t="str">
        <f>MID(Consolidado!$A532,23,2)</f>
        <v>01</v>
      </c>
      <c r="K532" s="69" t="str">
        <f>VLOOKUP(Ppto2021[[#This Row],[Partida]],Cog,2,FALSE)</f>
        <v>Materiales Y Útiles De Impresión Y Reproducción</v>
      </c>
      <c r="L532" s="15">
        <f>IFERROR(VLOOKUP(Consolidado!$A532,corte201031,3,FALSE),0)</f>
        <v>15805</v>
      </c>
      <c r="M532" s="15">
        <f>IFERROR(VLOOKUP(Consolidado!$A532,corte201031,4,FALSE),0)</f>
        <v>2641.84</v>
      </c>
      <c r="N532" s="15">
        <f>IFERROR(VLOOKUP(Consolidado!$A532,corte201031,4,FALSE)+VLOOKUP(Consolidado!$A532,corte201031,6,FALSE),0)</f>
        <v>12641.84</v>
      </c>
      <c r="O532" s="15">
        <f>Ppto2021[[#This Row],[Modificado 2020]]-Ppto2021[[#This Row],[Estimado 31.12.20]]</f>
        <v>3163.16</v>
      </c>
      <c r="P532" s="16">
        <f>IFERROR(Ppto2021[[#This Row],[Diferencia]]/Ppto2021[[#This Row],[Modificado 2020]],0)</f>
        <v>0.20013666561214805</v>
      </c>
      <c r="Q532" s="17">
        <v>0</v>
      </c>
      <c r="R532" s="17">
        <v>0</v>
      </c>
      <c r="S532" s="17">
        <v>15820</v>
      </c>
      <c r="T532" s="17">
        <f>Ppto2021[[#This Row],[Requerido  2021]]-Ppto2021[[#This Row],[Estimado 31.12.20]]</f>
        <v>3178.16</v>
      </c>
      <c r="U532" s="16">
        <f>IFERROR(Ppto2021[[#This Row],[Diferencia vs Estimado]]/Ppto2021[[#This Row],[Estimado 31.12.20]],0)</f>
        <v>0.2514001126418306</v>
      </c>
      <c r="V532" s="17">
        <v>15820</v>
      </c>
      <c r="W532" s="37">
        <f>Ppto2021[[#This Row],[Cifra Ajustada 2021]]-Ppto2021[[#This Row],[Estimado 31.12.20]]</f>
        <v>3178.16</v>
      </c>
      <c r="X532" s="19">
        <f>IFERROR(Ppto2021[[#This Row],[Diferencia vs Estimado2]]/Ppto2021[[#This Row],[Estimado 31.12.20]],0)</f>
        <v>0.2514001126418306</v>
      </c>
      <c r="Y532" s="13" t="s">
        <v>727</v>
      </c>
    </row>
    <row r="533" spans="1:25" x14ac:dyDescent="0.2">
      <c r="A533" s="13" t="s">
        <v>728</v>
      </c>
      <c r="B533" s="14" t="str">
        <f>MID(Consolidado!$A533,1,1)</f>
        <v>1</v>
      </c>
      <c r="C533" s="14" t="str">
        <f>MID(Consolidado!$A533,3,1)</f>
        <v>1</v>
      </c>
      <c r="D533" s="14" t="str">
        <f>MID(Consolidado!$A533,5,2)</f>
        <v>06</v>
      </c>
      <c r="E533" s="14" t="str">
        <f>MID(Consolidado!$A533,8,1)</f>
        <v>2</v>
      </c>
      <c r="F533" s="14" t="str">
        <f>MID(Consolidado!$A533,10,4)</f>
        <v>PR06</v>
      </c>
      <c r="G533" s="14" t="str">
        <f>MID(Consolidado!$A533,15,2)</f>
        <v>62</v>
      </c>
      <c r="H533" s="14" t="str">
        <f>MID(Consolidado!$A533,18,1)</f>
        <v>2</v>
      </c>
      <c r="I533" s="66" t="str">
        <f>MID(Consolidado!$A533,18,4)</f>
        <v>2151</v>
      </c>
      <c r="J533" s="66" t="str">
        <f>MID(Consolidado!$A533,23,2)</f>
        <v>01</v>
      </c>
      <c r="K533" s="69" t="str">
        <f>VLOOKUP(Ppto2021[[#This Row],[Partida]],Cog,2,FALSE)</f>
        <v xml:space="preserve">Material Impreso E Información Digital </v>
      </c>
      <c r="L533" s="15">
        <f>IFERROR(VLOOKUP(Consolidado!$A533,corte201031,3,FALSE),0)</f>
        <v>3518</v>
      </c>
      <c r="M533" s="15">
        <f>IFERROR(VLOOKUP(Consolidado!$A533,corte201031,4,FALSE),0)</f>
        <v>0</v>
      </c>
      <c r="N533" s="15">
        <f>IFERROR(VLOOKUP(Consolidado!$A533,corte201031,4,FALSE)+VLOOKUP(Consolidado!$A533,corte201031,6,FALSE),0)</f>
        <v>0</v>
      </c>
      <c r="O533" s="15">
        <f>Ppto2021[[#This Row],[Modificado 2020]]-Ppto2021[[#This Row],[Estimado 31.12.20]]</f>
        <v>3518</v>
      </c>
      <c r="P533" s="16">
        <f>IFERROR(Ppto2021[[#This Row],[Diferencia]]/Ppto2021[[#This Row],[Modificado 2020]],0)</f>
        <v>1</v>
      </c>
      <c r="Q533" s="17">
        <v>0</v>
      </c>
      <c r="R533" s="17">
        <v>0</v>
      </c>
      <c r="S533" s="17">
        <v>3600</v>
      </c>
      <c r="T533" s="17">
        <f>Ppto2021[[#This Row],[Requerido  2021]]-Ppto2021[[#This Row],[Estimado 31.12.20]]</f>
        <v>3600</v>
      </c>
      <c r="U533" s="16">
        <f>IFERROR(Ppto2021[[#This Row],[Diferencia vs Estimado]]/Ppto2021[[#This Row],[Estimado 31.12.20]],0)</f>
        <v>0</v>
      </c>
      <c r="V533" s="17">
        <v>3600</v>
      </c>
      <c r="W533" s="37">
        <f>Ppto2021[[#This Row],[Cifra Ajustada 2021]]-Ppto2021[[#This Row],[Estimado 31.12.20]]</f>
        <v>3600</v>
      </c>
      <c r="X533" s="19">
        <f>IFERROR(Ppto2021[[#This Row],[Diferencia vs Estimado2]]/Ppto2021[[#This Row],[Estimado 31.12.20]],0)</f>
        <v>0</v>
      </c>
      <c r="Y533" s="13" t="s">
        <v>729</v>
      </c>
    </row>
    <row r="534" spans="1:25" x14ac:dyDescent="0.2">
      <c r="A534" s="13" t="s">
        <v>2341</v>
      </c>
      <c r="B534" s="20" t="str">
        <f>MID(Consolidado!$A534,1,1)</f>
        <v>1</v>
      </c>
      <c r="C534" s="20" t="str">
        <f>MID(Consolidado!$A534,3,1)</f>
        <v>1</v>
      </c>
      <c r="D534" s="20" t="str">
        <f>MID(Consolidado!$A534,5,2)</f>
        <v>06</v>
      </c>
      <c r="E534" s="20" t="str">
        <f>MID(Consolidado!$A534,8,1)</f>
        <v>2</v>
      </c>
      <c r="F534" s="20" t="str">
        <f>MID(Consolidado!$A534,10,4)</f>
        <v>PR06</v>
      </c>
      <c r="G534" s="20" t="str">
        <f>MID(Consolidado!$A534,15,2)</f>
        <v>62</v>
      </c>
      <c r="H534" s="20" t="str">
        <f>MID(Consolidado!$A534,18,1)</f>
        <v>3</v>
      </c>
      <c r="I534" s="66" t="str">
        <f>MID(Consolidado!$A534,18,4)</f>
        <v>3231</v>
      </c>
      <c r="J534" s="66" t="str">
        <f>MID(Consolidado!$A534,23,2)</f>
        <v>00</v>
      </c>
      <c r="K534" s="69" t="str">
        <f>VLOOKUP(Ppto2021[[#This Row],[Partida]],Cog,2,FALSE)</f>
        <v>Arrendamiento De Mobiliario Y Equipo De Administración, Educacional Y Recreativo</v>
      </c>
      <c r="L534" s="15">
        <f>IFERROR(VLOOKUP(Consolidado!$A534,corte201031,3,FALSE),0)</f>
        <v>21739</v>
      </c>
      <c r="M534" s="15">
        <f>IFERROR(VLOOKUP(Consolidado!$A534,corte201031,4,FALSE),0)</f>
        <v>14408.82</v>
      </c>
      <c r="N534" s="15">
        <f>IFERROR(VLOOKUP(Consolidado!$A534,corte201031,4,FALSE)+VLOOKUP(Consolidado!$A534,corte201031,6,FALSE),0)</f>
        <v>17290.583999999999</v>
      </c>
      <c r="O534" s="15">
        <f>Ppto2021[[#This Row],[Modificado 2020]]-Ppto2021[[#This Row],[Estimado 31.12.20]]</f>
        <v>4448.4160000000011</v>
      </c>
      <c r="P534" s="16">
        <f>IFERROR(Ppto2021[[#This Row],[Diferencia]]/Ppto2021[[#This Row],[Modificado 2020]],0)</f>
        <v>0.20462836377018268</v>
      </c>
      <c r="Q534" s="17">
        <v>0</v>
      </c>
      <c r="R534" s="17">
        <v>0</v>
      </c>
      <c r="S534" s="17">
        <v>0</v>
      </c>
      <c r="T534" s="17">
        <f>Ppto2021[[#This Row],[Requerido  2021]]-Ppto2021[[#This Row],[Estimado 31.12.20]]</f>
        <v>-17290.583999999999</v>
      </c>
      <c r="U534" s="16">
        <f>IFERROR(Ppto2021[[#This Row],[Diferencia vs Estimado]]/Ppto2021[[#This Row],[Estimado 31.12.20]],0)</f>
        <v>-1</v>
      </c>
      <c r="V534" s="17">
        <v>0</v>
      </c>
      <c r="W534" s="37">
        <f>Ppto2021[[#This Row],[Cifra Ajustada 2021]]-Ppto2021[[#This Row],[Estimado 31.12.20]]</f>
        <v>-17290.583999999999</v>
      </c>
      <c r="X534" s="19">
        <f>IFERROR(Ppto2021[[#This Row],[Diferencia vs Estimado2]]/Ppto2021[[#This Row],[Estimado 31.12.20]],0)</f>
        <v>-1</v>
      </c>
      <c r="Y534" s="13" t="s">
        <v>3063</v>
      </c>
    </row>
    <row r="535" spans="1:25" x14ac:dyDescent="0.2">
      <c r="A535" s="13" t="s">
        <v>730</v>
      </c>
      <c r="B535" s="14" t="str">
        <f>MID(Consolidado!$A535,1,1)</f>
        <v>1</v>
      </c>
      <c r="C535" s="14" t="str">
        <f>MID(Consolidado!$A535,3,1)</f>
        <v>1</v>
      </c>
      <c r="D535" s="14" t="str">
        <f>MID(Consolidado!$A535,5,2)</f>
        <v>06</v>
      </c>
      <c r="E535" s="14" t="str">
        <f>MID(Consolidado!$A535,8,1)</f>
        <v>2</v>
      </c>
      <c r="F535" s="14" t="str">
        <f>MID(Consolidado!$A535,10,4)</f>
        <v>PR06</v>
      </c>
      <c r="G535" s="14" t="str">
        <f>MID(Consolidado!$A535,15,2)</f>
        <v>62</v>
      </c>
      <c r="H535" s="14" t="str">
        <f>MID(Consolidado!$A535,18,1)</f>
        <v>3</v>
      </c>
      <c r="I535" s="66" t="str">
        <f>MID(Consolidado!$A535,18,4)</f>
        <v>3232</v>
      </c>
      <c r="J535" s="66" t="str">
        <f>MID(Consolidado!$A535,23,2)</f>
        <v>00</v>
      </c>
      <c r="K535" s="69" t="str">
        <f>VLOOKUP(Ppto2021[[#This Row],[Partida]],Cog,2,FALSE)</f>
        <v>Arrendamiento de equipo y bienes informáticos</v>
      </c>
      <c r="L535" s="15">
        <f>IFERROR(VLOOKUP(Consolidado!$A535,corte201031,3,FALSE),0)</f>
        <v>0</v>
      </c>
      <c r="M535" s="15">
        <f>IFERROR(VLOOKUP(Consolidado!$A535,corte201031,4,FALSE),0)</f>
        <v>0</v>
      </c>
      <c r="N535" s="15">
        <f>IFERROR(VLOOKUP(Consolidado!$A535,corte201031,4,FALSE)+VLOOKUP(Consolidado!$A535,corte201031,6,FALSE),0)</f>
        <v>0</v>
      </c>
      <c r="O535" s="15">
        <f>Ppto2021[[#This Row],[Modificado 2020]]-Ppto2021[[#This Row],[Estimado 31.12.20]]</f>
        <v>0</v>
      </c>
      <c r="P535" s="16">
        <f>IFERROR(Ppto2021[[#This Row],[Diferencia]]/Ppto2021[[#This Row],[Modificado 2020]],0)</f>
        <v>0</v>
      </c>
      <c r="Q535" s="17">
        <v>0</v>
      </c>
      <c r="R535" s="17">
        <v>0</v>
      </c>
      <c r="S535" s="17">
        <v>36000</v>
      </c>
      <c r="T535" s="17">
        <f>Ppto2021[[#This Row],[Requerido  2021]]-Ppto2021[[#This Row],[Estimado 31.12.20]]</f>
        <v>36000</v>
      </c>
      <c r="U535" s="16">
        <f>IFERROR(Ppto2021[[#This Row],[Diferencia vs Estimado]]/Ppto2021[[#This Row],[Estimado 31.12.20]],0)</f>
        <v>0</v>
      </c>
      <c r="V535" s="17">
        <v>23760</v>
      </c>
      <c r="W535" s="37">
        <f>Ppto2021[[#This Row],[Cifra Ajustada 2021]]-Ppto2021[[#This Row],[Estimado 31.12.20]]</f>
        <v>23760</v>
      </c>
      <c r="X535" s="19">
        <f>IFERROR(Ppto2021[[#This Row],[Diferencia vs Estimado2]]/Ppto2021[[#This Row],[Estimado 31.12.20]],0)</f>
        <v>0</v>
      </c>
      <c r="Y535" s="13" t="s">
        <v>3060</v>
      </c>
    </row>
    <row r="536" spans="1:25" x14ac:dyDescent="0.2">
      <c r="A536" s="13" t="s">
        <v>731</v>
      </c>
      <c r="B536" s="14" t="str">
        <f>MID(Consolidado!$A536,1,1)</f>
        <v>1</v>
      </c>
      <c r="C536" s="14" t="str">
        <f>MID(Consolidado!$A536,3,1)</f>
        <v>1</v>
      </c>
      <c r="D536" s="14" t="str">
        <f>MID(Consolidado!$A536,5,2)</f>
        <v>06</v>
      </c>
      <c r="E536" s="14" t="str">
        <f>MID(Consolidado!$A536,8,1)</f>
        <v>2</v>
      </c>
      <c r="F536" s="14" t="str">
        <f>MID(Consolidado!$A536,10,4)</f>
        <v>PR06</v>
      </c>
      <c r="G536" s="14" t="str">
        <f>MID(Consolidado!$A536,15,2)</f>
        <v>62</v>
      </c>
      <c r="H536" s="14" t="str">
        <f>MID(Consolidado!$A536,18,1)</f>
        <v>3</v>
      </c>
      <c r="I536" s="66" t="str">
        <f>MID(Consolidado!$A536,18,4)</f>
        <v>3311</v>
      </c>
      <c r="J536" s="66" t="str">
        <f>MID(Consolidado!$A536,23,2)</f>
        <v>00</v>
      </c>
      <c r="K536" s="69" t="str">
        <f>VLOOKUP(Ppto2021[[#This Row],[Partida]],Cog,2,FALSE)</f>
        <v xml:space="preserve">Servicios Legales, De Contabilidad, Auditoría Y Relacionados </v>
      </c>
      <c r="L536" s="15">
        <f>IFERROR(VLOOKUP(Consolidado!$A536,corte201031,3,FALSE),0)</f>
        <v>2017433</v>
      </c>
      <c r="M536" s="15">
        <f>IFERROR(VLOOKUP(Consolidado!$A536,corte201031,4,FALSE),0)</f>
        <v>470148</v>
      </c>
      <c r="N536" s="15">
        <f>IFERROR(VLOOKUP(Consolidado!$A536,corte201031,4,FALSE)+VLOOKUP(Consolidado!$A536,corte201031,6,FALSE),0)</f>
        <v>940296</v>
      </c>
      <c r="O536" s="15">
        <f>Ppto2021[[#This Row],[Modificado 2020]]-Ppto2021[[#This Row],[Estimado 31.12.20]]</f>
        <v>1077137</v>
      </c>
      <c r="P536" s="16">
        <f>IFERROR(Ppto2021[[#This Row],[Diferencia]]/Ppto2021[[#This Row],[Modificado 2020]],0)</f>
        <v>0.53391463310057885</v>
      </c>
      <c r="Q536" s="17">
        <v>1250000</v>
      </c>
      <c r="R536" s="17">
        <v>0</v>
      </c>
      <c r="S536" s="17">
        <v>1250000</v>
      </c>
      <c r="T536" s="17">
        <f>Ppto2021[[#This Row],[Requerido  2021]]-Ppto2021[[#This Row],[Estimado 31.12.20]]</f>
        <v>309704</v>
      </c>
      <c r="U536" s="16">
        <f>IFERROR(Ppto2021[[#This Row],[Diferencia vs Estimado]]/Ppto2021[[#This Row],[Estimado 31.12.20]],0)</f>
        <v>0.32936862434807762</v>
      </c>
      <c r="V536" s="17">
        <v>1250000</v>
      </c>
      <c r="W536" s="37">
        <f>Ppto2021[[#This Row],[Cifra Ajustada 2021]]-Ppto2021[[#This Row],[Estimado 31.12.20]]</f>
        <v>309704</v>
      </c>
      <c r="X536" s="19">
        <f>IFERROR(Ppto2021[[#This Row],[Diferencia vs Estimado2]]/Ppto2021[[#This Row],[Estimado 31.12.20]],0)</f>
        <v>0.32936862434807762</v>
      </c>
      <c r="Y536" s="13" t="s">
        <v>732</v>
      </c>
    </row>
    <row r="537" spans="1:25" x14ac:dyDescent="0.2">
      <c r="A537" s="13" t="s">
        <v>2345</v>
      </c>
      <c r="B537" s="20" t="str">
        <f>MID(Consolidado!$A537,1,1)</f>
        <v>1</v>
      </c>
      <c r="C537" s="20" t="str">
        <f>MID(Consolidado!$A537,3,1)</f>
        <v>1</v>
      </c>
      <c r="D537" s="20" t="str">
        <f>MID(Consolidado!$A537,5,2)</f>
        <v>06</v>
      </c>
      <c r="E537" s="20" t="str">
        <f>MID(Consolidado!$A537,8,1)</f>
        <v>2</v>
      </c>
      <c r="F537" s="20" t="str">
        <f>MID(Consolidado!$A537,10,4)</f>
        <v>PR06</v>
      </c>
      <c r="G537" s="20" t="str">
        <f>MID(Consolidado!$A537,15,2)</f>
        <v>62</v>
      </c>
      <c r="H537" s="20" t="str">
        <f>MID(Consolidado!$A537,18,1)</f>
        <v>3</v>
      </c>
      <c r="I537" s="66" t="str">
        <f>MID(Consolidado!$A537,18,4)</f>
        <v>3921</v>
      </c>
      <c r="J537" s="66" t="str">
        <f>MID(Consolidado!$A537,23,2)</f>
        <v>00</v>
      </c>
      <c r="K537" s="69" t="str">
        <f>VLOOKUP(Ppto2021[[#This Row],[Partida]],Cog,2,FALSE)</f>
        <v xml:space="preserve">Otros Impuestos Y Derechos </v>
      </c>
      <c r="L537" s="15">
        <f>IFERROR(VLOOKUP(Consolidado!$A537,corte201031,3,FALSE),0)</f>
        <v>15503231.5</v>
      </c>
      <c r="M537" s="15">
        <f>IFERROR(VLOOKUP(Consolidado!$A537,corte201031,4,FALSE),0)</f>
        <v>15503231.5</v>
      </c>
      <c r="N537" s="15">
        <f>IFERROR(VLOOKUP(Consolidado!$A537,corte201031,4,FALSE)+VLOOKUP(Consolidado!$A537,corte201031,6,FALSE),0)</f>
        <v>15503231.5</v>
      </c>
      <c r="O537" s="15">
        <f>Ppto2021[[#This Row],[Modificado 2020]]-Ppto2021[[#This Row],[Estimado 31.12.20]]</f>
        <v>0</v>
      </c>
      <c r="P537" s="16">
        <f>IFERROR(Ppto2021[[#This Row],[Diferencia]]/Ppto2021[[#This Row],[Modificado 2020]],0)</f>
        <v>0</v>
      </c>
      <c r="Q537" s="17">
        <v>0</v>
      </c>
      <c r="R537" s="17">
        <v>0</v>
      </c>
      <c r="S537" s="17">
        <v>0</v>
      </c>
      <c r="T537" s="17">
        <f>Ppto2021[[#This Row],[Requerido  2021]]-Ppto2021[[#This Row],[Estimado 31.12.20]]</f>
        <v>-15503231.5</v>
      </c>
      <c r="U537" s="16">
        <f>IFERROR(Ppto2021[[#This Row],[Diferencia vs Estimado]]/Ppto2021[[#This Row],[Estimado 31.12.20]],0)</f>
        <v>-1</v>
      </c>
      <c r="V537" s="17">
        <v>0</v>
      </c>
      <c r="W537" s="37">
        <f>Ppto2021[[#This Row],[Cifra Ajustada 2021]]-Ppto2021[[#This Row],[Estimado 31.12.20]]</f>
        <v>-15503231.5</v>
      </c>
      <c r="X537" s="19">
        <f>IFERROR(Ppto2021[[#This Row],[Diferencia vs Estimado2]]/Ppto2021[[#This Row],[Estimado 31.12.20]],0)</f>
        <v>-1</v>
      </c>
      <c r="Y537" s="13" t="s">
        <v>3061</v>
      </c>
    </row>
    <row r="538" spans="1:25" x14ac:dyDescent="0.2">
      <c r="A538" s="13" t="s">
        <v>733</v>
      </c>
      <c r="B538" s="14" t="str">
        <f>MID(Consolidado!$A538,1,1)</f>
        <v>1</v>
      </c>
      <c r="C538" s="14" t="str">
        <f>MID(Consolidado!$A538,3,1)</f>
        <v>1</v>
      </c>
      <c r="D538" s="14" t="str">
        <f>MID(Consolidado!$A538,5,2)</f>
        <v>06</v>
      </c>
      <c r="E538" s="14" t="str">
        <f>MID(Consolidado!$A538,8,1)</f>
        <v>2</v>
      </c>
      <c r="F538" s="14" t="str">
        <f>MID(Consolidado!$A538,10,4)</f>
        <v>PR06</v>
      </c>
      <c r="G538" s="14" t="str">
        <f>MID(Consolidado!$A538,15,2)</f>
        <v>62</v>
      </c>
      <c r="H538" s="14" t="str">
        <f>MID(Consolidado!$A538,18,1)</f>
        <v>5</v>
      </c>
      <c r="I538" s="66" t="str">
        <f>MID(Consolidado!$A538,18,4)</f>
        <v>5111</v>
      </c>
      <c r="J538" s="66" t="str">
        <f>MID(Consolidado!$A538,23,2)</f>
        <v>00</v>
      </c>
      <c r="K538" s="69" t="str">
        <f>VLOOKUP(Ppto2021[[#This Row],[Partida]],Cog,2,FALSE)</f>
        <v xml:space="preserve">Muebles De Oficina Y Estantería </v>
      </c>
      <c r="L538" s="15">
        <f>IFERROR(VLOOKUP(Consolidado!$A538,corte201031,3,FALSE),0)</f>
        <v>0</v>
      </c>
      <c r="M538" s="15">
        <f>IFERROR(VLOOKUP(Consolidado!$A538,corte201031,4,FALSE),0)</f>
        <v>0</v>
      </c>
      <c r="N538" s="15">
        <f>IFERROR(VLOOKUP(Consolidado!$A538,corte201031,4,FALSE)+VLOOKUP(Consolidado!$A538,corte201031,6,FALSE),0)</f>
        <v>0</v>
      </c>
      <c r="O538" s="15">
        <f>Ppto2021[[#This Row],[Modificado 2020]]-Ppto2021[[#This Row],[Estimado 31.12.20]]</f>
        <v>0</v>
      </c>
      <c r="P538" s="16">
        <f>IFERROR(Ppto2021[[#This Row],[Diferencia]]/Ppto2021[[#This Row],[Modificado 2020]],0)</f>
        <v>0</v>
      </c>
      <c r="Q538" s="17">
        <v>0</v>
      </c>
      <c r="R538" s="17">
        <v>0</v>
      </c>
      <c r="S538" s="17">
        <v>12500</v>
      </c>
      <c r="T538" s="17">
        <f>Ppto2021[[#This Row],[Requerido  2021]]-Ppto2021[[#This Row],[Estimado 31.12.20]]</f>
        <v>12500</v>
      </c>
      <c r="U538" s="16">
        <f>IFERROR(Ppto2021[[#This Row],[Diferencia vs Estimado]]/Ppto2021[[#This Row],[Estimado 31.12.20]],0)</f>
        <v>0</v>
      </c>
      <c r="V538" s="17">
        <v>0</v>
      </c>
      <c r="W538" s="37">
        <f>Ppto2021[[#This Row],[Cifra Ajustada 2021]]-Ppto2021[[#This Row],[Estimado 31.12.20]]</f>
        <v>0</v>
      </c>
      <c r="X538" s="19">
        <f>IFERROR(Ppto2021[[#This Row],[Diferencia vs Estimado2]]/Ppto2021[[#This Row],[Estimado 31.12.20]],0)</f>
        <v>0</v>
      </c>
      <c r="Y538" s="13" t="s">
        <v>734</v>
      </c>
    </row>
    <row r="539" spans="1:25" x14ac:dyDescent="0.2">
      <c r="A539" s="13" t="s">
        <v>2359</v>
      </c>
      <c r="B539" s="20" t="str">
        <f>MID(Consolidado!$A539,1,1)</f>
        <v>1</v>
      </c>
      <c r="C539" s="20" t="str">
        <f>MID(Consolidado!$A539,3,1)</f>
        <v>1</v>
      </c>
      <c r="D539" s="20" t="str">
        <f>MID(Consolidado!$A539,5,2)</f>
        <v>07</v>
      </c>
      <c r="E539" s="20" t="str">
        <f>MID(Consolidado!$A539,8,1)</f>
        <v>1</v>
      </c>
      <c r="F539" s="20" t="str">
        <f>MID(Consolidado!$A539,10,4)</f>
        <v>PR04</v>
      </c>
      <c r="G539" s="20" t="str">
        <f>MID(Consolidado!$A539,15,2)</f>
        <v>58</v>
      </c>
      <c r="H539" s="20" t="str">
        <f>MID(Consolidado!$A539,18,1)</f>
        <v>2</v>
      </c>
      <c r="I539" s="66" t="str">
        <f>MID(Consolidado!$A539,18,4)</f>
        <v>2111</v>
      </c>
      <c r="J539" s="66" t="str">
        <f>MID(Consolidado!$A539,23,2)</f>
        <v>01</v>
      </c>
      <c r="K539" s="69" t="str">
        <f>VLOOKUP(Ppto2021[[#This Row],[Partida]],Cog,2,FALSE)</f>
        <v>Materiales, Utiles Y Equipos Menores De Oficina</v>
      </c>
      <c r="L539" s="15">
        <f>IFERROR(VLOOKUP(Consolidado!$A539,corte201031,3,FALSE),0)</f>
        <v>3012</v>
      </c>
      <c r="M539" s="15">
        <f>IFERROR(VLOOKUP(Consolidado!$A539,corte201031,4,FALSE),0)</f>
        <v>292.31</v>
      </c>
      <c r="N539" s="15">
        <f>IFERROR(VLOOKUP(Consolidado!$A539,corte201031,4,FALSE)+VLOOKUP(Consolidado!$A539,corte201031,6,FALSE),0)</f>
        <v>292.31</v>
      </c>
      <c r="O539" s="15">
        <f>Ppto2021[[#This Row],[Modificado 2020]]-Ppto2021[[#This Row],[Estimado 31.12.20]]</f>
        <v>2719.69</v>
      </c>
      <c r="P539" s="16">
        <f>IFERROR(Ppto2021[[#This Row],[Diferencia]]/Ppto2021[[#This Row],[Modificado 2020]],0)</f>
        <v>0.90295152722443561</v>
      </c>
      <c r="Q539" s="17">
        <v>0</v>
      </c>
      <c r="R539" s="17">
        <v>0</v>
      </c>
      <c r="S539" s="17">
        <v>0</v>
      </c>
      <c r="T539" s="17">
        <f>Ppto2021[[#This Row],[Requerido  2021]]-Ppto2021[[#This Row],[Estimado 31.12.20]]</f>
        <v>-292.31</v>
      </c>
      <c r="U539" s="16">
        <f>IFERROR(Ppto2021[[#This Row],[Diferencia vs Estimado]]/Ppto2021[[#This Row],[Estimado 31.12.20]],0)</f>
        <v>-1</v>
      </c>
      <c r="V539" s="17">
        <v>0</v>
      </c>
      <c r="W539" s="37">
        <f>Ppto2021[[#This Row],[Cifra Ajustada 2021]]-Ppto2021[[#This Row],[Estimado 31.12.20]]</f>
        <v>-292.31</v>
      </c>
      <c r="X539" s="19">
        <f>IFERROR(Ppto2021[[#This Row],[Diferencia vs Estimado2]]/Ppto2021[[#This Row],[Estimado 31.12.20]],0)</f>
        <v>-1</v>
      </c>
      <c r="Y539" s="13" t="s">
        <v>3107</v>
      </c>
    </row>
    <row r="540" spans="1:25" x14ac:dyDescent="0.2">
      <c r="A540" s="13" t="s">
        <v>2360</v>
      </c>
      <c r="B540" s="20" t="str">
        <f>MID(Consolidado!$A540,1,1)</f>
        <v>1</v>
      </c>
      <c r="C540" s="20" t="str">
        <f>MID(Consolidado!$A540,3,1)</f>
        <v>1</v>
      </c>
      <c r="D540" s="20" t="str">
        <f>MID(Consolidado!$A540,5,2)</f>
        <v>07</v>
      </c>
      <c r="E540" s="20" t="str">
        <f>MID(Consolidado!$A540,8,1)</f>
        <v>1</v>
      </c>
      <c r="F540" s="20" t="str">
        <f>MID(Consolidado!$A540,10,4)</f>
        <v>PR04</v>
      </c>
      <c r="G540" s="20" t="str">
        <f>MID(Consolidado!$A540,15,2)</f>
        <v>58</v>
      </c>
      <c r="H540" s="20" t="str">
        <f>MID(Consolidado!$A540,18,1)</f>
        <v>2</v>
      </c>
      <c r="I540" s="66" t="str">
        <f>MID(Consolidado!$A540,18,4)</f>
        <v>2151</v>
      </c>
      <c r="J540" s="66" t="str">
        <f>MID(Consolidado!$A540,23,2)</f>
        <v>01</v>
      </c>
      <c r="K540" s="69" t="str">
        <f>VLOOKUP(Ppto2021[[#This Row],[Partida]],Cog,2,FALSE)</f>
        <v xml:space="preserve">Material Impreso E Información Digital </v>
      </c>
      <c r="L540" s="15">
        <f>IFERROR(VLOOKUP(Consolidado!$A540,corte201031,3,FALSE),0)</f>
        <v>5272</v>
      </c>
      <c r="M540" s="15">
        <f>IFERROR(VLOOKUP(Consolidado!$A540,corte201031,4,FALSE),0)</f>
        <v>0</v>
      </c>
      <c r="N540" s="15">
        <f>IFERROR(VLOOKUP(Consolidado!$A540,corte201031,4,FALSE)+VLOOKUP(Consolidado!$A540,corte201031,6,FALSE),0)</f>
        <v>0</v>
      </c>
      <c r="O540" s="15">
        <f>Ppto2021[[#This Row],[Modificado 2020]]-Ppto2021[[#This Row],[Estimado 31.12.20]]</f>
        <v>5272</v>
      </c>
      <c r="P540" s="16">
        <f>IFERROR(Ppto2021[[#This Row],[Diferencia]]/Ppto2021[[#This Row],[Modificado 2020]],0)</f>
        <v>1</v>
      </c>
      <c r="Q540" s="17">
        <v>0</v>
      </c>
      <c r="R540" s="17">
        <v>0</v>
      </c>
      <c r="S540" s="17">
        <v>0</v>
      </c>
      <c r="T540" s="17">
        <f>Ppto2021[[#This Row],[Requerido  2021]]-Ppto2021[[#This Row],[Estimado 31.12.20]]</f>
        <v>0</v>
      </c>
      <c r="U540" s="16">
        <f>IFERROR(Ppto2021[[#This Row],[Diferencia vs Estimado]]/Ppto2021[[#This Row],[Estimado 31.12.20]],0)</f>
        <v>0</v>
      </c>
      <c r="V540" s="17">
        <v>0</v>
      </c>
      <c r="W540" s="37">
        <f>Ppto2021[[#This Row],[Cifra Ajustada 2021]]-Ppto2021[[#This Row],[Estimado 31.12.20]]</f>
        <v>0</v>
      </c>
      <c r="X540" s="19">
        <f>IFERROR(Ppto2021[[#This Row],[Diferencia vs Estimado2]]/Ppto2021[[#This Row],[Estimado 31.12.20]],0)</f>
        <v>0</v>
      </c>
      <c r="Y540" s="13" t="s">
        <v>3107</v>
      </c>
    </row>
    <row r="541" spans="1:25" x14ac:dyDescent="0.2">
      <c r="A541" s="13" t="s">
        <v>2361</v>
      </c>
      <c r="B541" s="20" t="str">
        <f>MID(Consolidado!$A541,1,1)</f>
        <v>1</v>
      </c>
      <c r="C541" s="20" t="str">
        <f>MID(Consolidado!$A541,3,1)</f>
        <v>1</v>
      </c>
      <c r="D541" s="20" t="str">
        <f>MID(Consolidado!$A541,5,2)</f>
        <v>07</v>
      </c>
      <c r="E541" s="20" t="str">
        <f>MID(Consolidado!$A541,8,1)</f>
        <v>1</v>
      </c>
      <c r="F541" s="20" t="str">
        <f>MID(Consolidado!$A541,10,4)</f>
        <v>PR04</v>
      </c>
      <c r="G541" s="20" t="str">
        <f>MID(Consolidado!$A541,15,2)</f>
        <v>58</v>
      </c>
      <c r="H541" s="20" t="str">
        <f>MID(Consolidado!$A541,18,1)</f>
        <v>2</v>
      </c>
      <c r="I541" s="66" t="str">
        <f>MID(Consolidado!$A541,18,4)</f>
        <v>2161</v>
      </c>
      <c r="J541" s="66" t="str">
        <f>MID(Consolidado!$A541,23,2)</f>
        <v>01</v>
      </c>
      <c r="K541" s="69" t="str">
        <f>VLOOKUP(Ppto2021[[#This Row],[Partida]],Cog,2,FALSE)</f>
        <v>Material De Limpieza</v>
      </c>
      <c r="L541" s="15">
        <f>IFERROR(VLOOKUP(Consolidado!$A541,corte201031,3,FALSE),0)</f>
        <v>358</v>
      </c>
      <c r="M541" s="15">
        <f>IFERROR(VLOOKUP(Consolidado!$A541,corte201031,4,FALSE),0)</f>
        <v>295.51</v>
      </c>
      <c r="N541" s="15">
        <f>IFERROR(VLOOKUP(Consolidado!$A541,corte201031,4,FALSE)+VLOOKUP(Consolidado!$A541,corte201031,6,FALSE),0)</f>
        <v>295.51</v>
      </c>
      <c r="O541" s="15">
        <f>Ppto2021[[#This Row],[Modificado 2020]]-Ppto2021[[#This Row],[Estimado 31.12.20]]</f>
        <v>62.490000000000009</v>
      </c>
      <c r="P541" s="16">
        <f>IFERROR(Ppto2021[[#This Row],[Diferencia]]/Ppto2021[[#This Row],[Modificado 2020]],0)</f>
        <v>0.17455307262569836</v>
      </c>
      <c r="Q541" s="17">
        <v>0</v>
      </c>
      <c r="R541" s="17">
        <v>0</v>
      </c>
      <c r="S541" s="17">
        <v>0</v>
      </c>
      <c r="T541" s="17">
        <f>Ppto2021[[#This Row],[Requerido  2021]]-Ppto2021[[#This Row],[Estimado 31.12.20]]</f>
        <v>-295.51</v>
      </c>
      <c r="U541" s="16">
        <f>IFERROR(Ppto2021[[#This Row],[Diferencia vs Estimado]]/Ppto2021[[#This Row],[Estimado 31.12.20]],0)</f>
        <v>-1</v>
      </c>
      <c r="V541" s="17">
        <v>0</v>
      </c>
      <c r="W541" s="37">
        <f>Ppto2021[[#This Row],[Cifra Ajustada 2021]]-Ppto2021[[#This Row],[Estimado 31.12.20]]</f>
        <v>-295.51</v>
      </c>
      <c r="X541" s="19">
        <f>IFERROR(Ppto2021[[#This Row],[Diferencia vs Estimado2]]/Ppto2021[[#This Row],[Estimado 31.12.20]],0)</f>
        <v>-1</v>
      </c>
      <c r="Y541" s="13" t="s">
        <v>3107</v>
      </c>
    </row>
    <row r="542" spans="1:25" x14ac:dyDescent="0.2">
      <c r="A542" s="13" t="s">
        <v>2362</v>
      </c>
      <c r="B542" s="20" t="str">
        <f>MID(Consolidado!$A542,1,1)</f>
        <v>1</v>
      </c>
      <c r="C542" s="20" t="str">
        <f>MID(Consolidado!$A542,3,1)</f>
        <v>1</v>
      </c>
      <c r="D542" s="20" t="str">
        <f>MID(Consolidado!$A542,5,2)</f>
        <v>07</v>
      </c>
      <c r="E542" s="20" t="str">
        <f>MID(Consolidado!$A542,8,1)</f>
        <v>1</v>
      </c>
      <c r="F542" s="20" t="str">
        <f>MID(Consolidado!$A542,10,4)</f>
        <v>PR04</v>
      </c>
      <c r="G542" s="20" t="str">
        <f>MID(Consolidado!$A542,15,2)</f>
        <v>58</v>
      </c>
      <c r="H542" s="20" t="str">
        <f>MID(Consolidado!$A542,18,1)</f>
        <v>2</v>
      </c>
      <c r="I542" s="66" t="str">
        <f>MID(Consolidado!$A542,18,4)</f>
        <v>2182</v>
      </c>
      <c r="J542" s="66" t="str">
        <f>MID(Consolidado!$A542,23,2)</f>
        <v>00</v>
      </c>
      <c r="K542" s="69" t="str">
        <f>VLOOKUP(Ppto2021[[#This Row],[Partida]],Cog,2,FALSE)</f>
        <v>Registro E Identificación Vehicular</v>
      </c>
      <c r="L542" s="15">
        <f>IFERROR(VLOOKUP(Consolidado!$A542,corte201031,3,FALSE),0)</f>
        <v>2336</v>
      </c>
      <c r="M542" s="15">
        <f>IFERROR(VLOOKUP(Consolidado!$A542,corte201031,4,FALSE),0)</f>
        <v>2336</v>
      </c>
      <c r="N542" s="15">
        <f>IFERROR(VLOOKUP(Consolidado!$A542,corte201031,4,FALSE)+VLOOKUP(Consolidado!$A542,corte201031,6,FALSE),0)</f>
        <v>2336</v>
      </c>
      <c r="O542" s="15">
        <f>Ppto2021[[#This Row],[Modificado 2020]]-Ppto2021[[#This Row],[Estimado 31.12.20]]</f>
        <v>0</v>
      </c>
      <c r="P542" s="16">
        <f>IFERROR(Ppto2021[[#This Row],[Diferencia]]/Ppto2021[[#This Row],[Modificado 2020]],0)</f>
        <v>0</v>
      </c>
      <c r="Q542" s="17">
        <v>0</v>
      </c>
      <c r="R542" s="17">
        <v>0</v>
      </c>
      <c r="S542" s="17">
        <v>0</v>
      </c>
      <c r="T542" s="17">
        <f>Ppto2021[[#This Row],[Requerido  2021]]-Ppto2021[[#This Row],[Estimado 31.12.20]]</f>
        <v>-2336</v>
      </c>
      <c r="U542" s="16">
        <f>IFERROR(Ppto2021[[#This Row],[Diferencia vs Estimado]]/Ppto2021[[#This Row],[Estimado 31.12.20]],0)</f>
        <v>-1</v>
      </c>
      <c r="V542" s="17">
        <v>0</v>
      </c>
      <c r="W542" s="37">
        <f>Ppto2021[[#This Row],[Cifra Ajustada 2021]]-Ppto2021[[#This Row],[Estimado 31.12.20]]</f>
        <v>-2336</v>
      </c>
      <c r="X542" s="19">
        <f>IFERROR(Ppto2021[[#This Row],[Diferencia vs Estimado2]]/Ppto2021[[#This Row],[Estimado 31.12.20]],0)</f>
        <v>-1</v>
      </c>
      <c r="Y542" s="13" t="s">
        <v>3107</v>
      </c>
    </row>
    <row r="543" spans="1:25" x14ac:dyDescent="0.2">
      <c r="A543" s="13" t="s">
        <v>2363</v>
      </c>
      <c r="B543" s="20" t="str">
        <f>MID(Consolidado!$A543,1,1)</f>
        <v>1</v>
      </c>
      <c r="C543" s="20" t="str">
        <f>MID(Consolidado!$A543,3,1)</f>
        <v>1</v>
      </c>
      <c r="D543" s="20" t="str">
        <f>MID(Consolidado!$A543,5,2)</f>
        <v>07</v>
      </c>
      <c r="E543" s="20" t="str">
        <f>MID(Consolidado!$A543,8,1)</f>
        <v>1</v>
      </c>
      <c r="F543" s="20" t="str">
        <f>MID(Consolidado!$A543,10,4)</f>
        <v>PR04</v>
      </c>
      <c r="G543" s="20" t="str">
        <f>MID(Consolidado!$A543,15,2)</f>
        <v>58</v>
      </c>
      <c r="H543" s="20" t="str">
        <f>MID(Consolidado!$A543,18,1)</f>
        <v>2</v>
      </c>
      <c r="I543" s="66" t="str">
        <f>MID(Consolidado!$A543,18,4)</f>
        <v>2214</v>
      </c>
      <c r="J543" s="66" t="str">
        <f>MID(Consolidado!$A543,23,2)</f>
        <v>00</v>
      </c>
      <c r="K543" s="69" t="str">
        <f>VLOOKUP(Ppto2021[[#This Row],[Partida]],Cog,2,FALSE)</f>
        <v>Productos Alimenticios Para El Personal En Las Instalaciones De Las Dependencias Y Entidades</v>
      </c>
      <c r="L543" s="15">
        <f>IFERROR(VLOOKUP(Consolidado!$A543,corte201031,3,FALSE),0)</f>
        <v>2316</v>
      </c>
      <c r="M543" s="15">
        <f>IFERROR(VLOOKUP(Consolidado!$A543,corte201031,4,FALSE),0)</f>
        <v>673</v>
      </c>
      <c r="N543" s="15">
        <f>IFERROR(VLOOKUP(Consolidado!$A543,corte201031,4,FALSE)+VLOOKUP(Consolidado!$A543,corte201031,6,FALSE),0)</f>
        <v>773</v>
      </c>
      <c r="O543" s="15">
        <f>Ppto2021[[#This Row],[Modificado 2020]]-Ppto2021[[#This Row],[Estimado 31.12.20]]</f>
        <v>1543</v>
      </c>
      <c r="P543" s="16">
        <f>IFERROR(Ppto2021[[#This Row],[Diferencia]]/Ppto2021[[#This Row],[Modificado 2020]],0)</f>
        <v>0.66623488773747841</v>
      </c>
      <c r="Q543" s="17">
        <v>0</v>
      </c>
      <c r="R543" s="17">
        <v>0</v>
      </c>
      <c r="S543" s="17">
        <v>0</v>
      </c>
      <c r="T543" s="17">
        <f>Ppto2021[[#This Row],[Requerido  2021]]-Ppto2021[[#This Row],[Estimado 31.12.20]]</f>
        <v>-773</v>
      </c>
      <c r="U543" s="16">
        <f>IFERROR(Ppto2021[[#This Row],[Diferencia vs Estimado]]/Ppto2021[[#This Row],[Estimado 31.12.20]],0)</f>
        <v>-1</v>
      </c>
      <c r="V543" s="17">
        <v>0</v>
      </c>
      <c r="W543" s="37">
        <f>Ppto2021[[#This Row],[Cifra Ajustada 2021]]-Ppto2021[[#This Row],[Estimado 31.12.20]]</f>
        <v>-773</v>
      </c>
      <c r="X543" s="19">
        <f>IFERROR(Ppto2021[[#This Row],[Diferencia vs Estimado2]]/Ppto2021[[#This Row],[Estimado 31.12.20]],0)</f>
        <v>-1</v>
      </c>
      <c r="Y543" s="13" t="s">
        <v>3107</v>
      </c>
    </row>
    <row r="544" spans="1:25" x14ac:dyDescent="0.2">
      <c r="A544" s="13" t="s">
        <v>2364</v>
      </c>
      <c r="B544" s="20" t="str">
        <f>MID(Consolidado!$A544,1,1)</f>
        <v>1</v>
      </c>
      <c r="C544" s="20" t="str">
        <f>MID(Consolidado!$A544,3,1)</f>
        <v>1</v>
      </c>
      <c r="D544" s="20" t="str">
        <f>MID(Consolidado!$A544,5,2)</f>
        <v>07</v>
      </c>
      <c r="E544" s="20" t="str">
        <f>MID(Consolidado!$A544,8,1)</f>
        <v>1</v>
      </c>
      <c r="F544" s="20" t="str">
        <f>MID(Consolidado!$A544,10,4)</f>
        <v>PR04</v>
      </c>
      <c r="G544" s="20" t="str">
        <f>MID(Consolidado!$A544,15,2)</f>
        <v>58</v>
      </c>
      <c r="H544" s="20" t="str">
        <f>MID(Consolidado!$A544,18,1)</f>
        <v>2</v>
      </c>
      <c r="I544" s="66" t="str">
        <f>MID(Consolidado!$A544,18,4)</f>
        <v>2216</v>
      </c>
      <c r="J544" s="66" t="str">
        <f>MID(Consolidado!$A544,23,2)</f>
        <v>00</v>
      </c>
      <c r="K544" s="69" t="str">
        <f>VLOOKUP(Ppto2021[[#This Row],[Partida]],Cog,2,FALSE)</f>
        <v>Productos Alimenticios Para El Personal Derivado De Actividades Extraordinarias</v>
      </c>
      <c r="L544" s="15">
        <f>IFERROR(VLOOKUP(Consolidado!$A544,corte201031,3,FALSE),0)</f>
        <v>198</v>
      </c>
      <c r="M544" s="15">
        <f>IFERROR(VLOOKUP(Consolidado!$A544,corte201031,4,FALSE),0)</f>
        <v>0</v>
      </c>
      <c r="N544" s="15">
        <f>IFERROR(VLOOKUP(Consolidado!$A544,corte201031,4,FALSE)+VLOOKUP(Consolidado!$A544,corte201031,6,FALSE),0)</f>
        <v>0</v>
      </c>
      <c r="O544" s="15">
        <f>Ppto2021[[#This Row],[Modificado 2020]]-Ppto2021[[#This Row],[Estimado 31.12.20]]</f>
        <v>198</v>
      </c>
      <c r="P544" s="16">
        <f>IFERROR(Ppto2021[[#This Row],[Diferencia]]/Ppto2021[[#This Row],[Modificado 2020]],0)</f>
        <v>1</v>
      </c>
      <c r="Q544" s="17">
        <v>0</v>
      </c>
      <c r="R544" s="17">
        <v>0</v>
      </c>
      <c r="S544" s="17">
        <v>0</v>
      </c>
      <c r="T544" s="17">
        <f>Ppto2021[[#This Row],[Requerido  2021]]-Ppto2021[[#This Row],[Estimado 31.12.20]]</f>
        <v>0</v>
      </c>
      <c r="U544" s="16">
        <f>IFERROR(Ppto2021[[#This Row],[Diferencia vs Estimado]]/Ppto2021[[#This Row],[Estimado 31.12.20]],0)</f>
        <v>0</v>
      </c>
      <c r="V544" s="17">
        <v>0</v>
      </c>
      <c r="W544" s="37">
        <f>Ppto2021[[#This Row],[Cifra Ajustada 2021]]-Ppto2021[[#This Row],[Estimado 31.12.20]]</f>
        <v>0</v>
      </c>
      <c r="X544" s="19">
        <f>IFERROR(Ppto2021[[#This Row],[Diferencia vs Estimado2]]/Ppto2021[[#This Row],[Estimado 31.12.20]],0)</f>
        <v>0</v>
      </c>
      <c r="Y544" s="13" t="s">
        <v>3107</v>
      </c>
    </row>
    <row r="545" spans="1:25" x14ac:dyDescent="0.2">
      <c r="A545" s="13" t="s">
        <v>2365</v>
      </c>
      <c r="B545" s="20" t="str">
        <f>MID(Consolidado!$A545,1,1)</f>
        <v>1</v>
      </c>
      <c r="C545" s="20" t="str">
        <f>MID(Consolidado!$A545,3,1)</f>
        <v>1</v>
      </c>
      <c r="D545" s="20" t="str">
        <f>MID(Consolidado!$A545,5,2)</f>
        <v>07</v>
      </c>
      <c r="E545" s="20" t="str">
        <f>MID(Consolidado!$A545,8,1)</f>
        <v>1</v>
      </c>
      <c r="F545" s="20" t="str">
        <f>MID(Consolidado!$A545,10,4)</f>
        <v>PR04</v>
      </c>
      <c r="G545" s="20" t="str">
        <f>MID(Consolidado!$A545,15,2)</f>
        <v>58</v>
      </c>
      <c r="H545" s="20" t="str">
        <f>MID(Consolidado!$A545,18,1)</f>
        <v>2</v>
      </c>
      <c r="I545" s="66" t="str">
        <f>MID(Consolidado!$A545,18,4)</f>
        <v>2231</v>
      </c>
      <c r="J545" s="66" t="str">
        <f>MID(Consolidado!$A545,23,2)</f>
        <v>00</v>
      </c>
      <c r="K545" s="69" t="str">
        <f>VLOOKUP(Ppto2021[[#This Row],[Partida]],Cog,2,FALSE)</f>
        <v>Utensilios Para El Servicio De Alimentación</v>
      </c>
      <c r="L545" s="15">
        <f>IFERROR(VLOOKUP(Consolidado!$A545,corte201031,3,FALSE),0)</f>
        <v>83</v>
      </c>
      <c r="M545" s="15">
        <f>IFERROR(VLOOKUP(Consolidado!$A545,corte201031,4,FALSE),0)</f>
        <v>0</v>
      </c>
      <c r="N545" s="15">
        <f>IFERROR(VLOOKUP(Consolidado!$A545,corte201031,4,FALSE)+VLOOKUP(Consolidado!$A545,corte201031,6,FALSE),0)</f>
        <v>0</v>
      </c>
      <c r="O545" s="15">
        <f>Ppto2021[[#This Row],[Modificado 2020]]-Ppto2021[[#This Row],[Estimado 31.12.20]]</f>
        <v>83</v>
      </c>
      <c r="P545" s="16">
        <f>IFERROR(Ppto2021[[#This Row],[Diferencia]]/Ppto2021[[#This Row],[Modificado 2020]],0)</f>
        <v>1</v>
      </c>
      <c r="Q545" s="17">
        <v>0</v>
      </c>
      <c r="R545" s="17">
        <v>0</v>
      </c>
      <c r="S545" s="17">
        <v>0</v>
      </c>
      <c r="T545" s="17">
        <f>Ppto2021[[#This Row],[Requerido  2021]]-Ppto2021[[#This Row],[Estimado 31.12.20]]</f>
        <v>0</v>
      </c>
      <c r="U545" s="16">
        <f>IFERROR(Ppto2021[[#This Row],[Diferencia vs Estimado]]/Ppto2021[[#This Row],[Estimado 31.12.20]],0)</f>
        <v>0</v>
      </c>
      <c r="V545" s="17">
        <v>0</v>
      </c>
      <c r="W545" s="37">
        <f>Ppto2021[[#This Row],[Cifra Ajustada 2021]]-Ppto2021[[#This Row],[Estimado 31.12.20]]</f>
        <v>0</v>
      </c>
      <c r="X545" s="19">
        <f>IFERROR(Ppto2021[[#This Row],[Diferencia vs Estimado2]]/Ppto2021[[#This Row],[Estimado 31.12.20]],0)</f>
        <v>0</v>
      </c>
      <c r="Y545" s="13" t="s">
        <v>3107</v>
      </c>
    </row>
    <row r="546" spans="1:25" x14ac:dyDescent="0.2">
      <c r="A546" s="13" t="s">
        <v>2366</v>
      </c>
      <c r="B546" s="20" t="str">
        <f>MID(Consolidado!$A546,1,1)</f>
        <v>1</v>
      </c>
      <c r="C546" s="20" t="str">
        <f>MID(Consolidado!$A546,3,1)</f>
        <v>1</v>
      </c>
      <c r="D546" s="20" t="str">
        <f>MID(Consolidado!$A546,5,2)</f>
        <v>07</v>
      </c>
      <c r="E546" s="20" t="str">
        <f>MID(Consolidado!$A546,8,1)</f>
        <v>1</v>
      </c>
      <c r="F546" s="20" t="str">
        <f>MID(Consolidado!$A546,10,4)</f>
        <v>PR04</v>
      </c>
      <c r="G546" s="20" t="str">
        <f>MID(Consolidado!$A546,15,2)</f>
        <v>58</v>
      </c>
      <c r="H546" s="20" t="str">
        <f>MID(Consolidado!$A546,18,1)</f>
        <v>2</v>
      </c>
      <c r="I546" s="66" t="str">
        <f>MID(Consolidado!$A546,18,4)</f>
        <v>2411</v>
      </c>
      <c r="J546" s="66" t="str">
        <f>MID(Consolidado!$A546,23,2)</f>
        <v>01</v>
      </c>
      <c r="K546" s="69" t="str">
        <f>VLOOKUP(Ppto2021[[#This Row],[Partida]],Cog,2,FALSE)</f>
        <v xml:space="preserve">Productos Minerales No Metálicos </v>
      </c>
      <c r="L546" s="15">
        <f>IFERROR(VLOOKUP(Consolidado!$A546,corte201031,3,FALSE),0)</f>
        <v>109</v>
      </c>
      <c r="M546" s="15">
        <f>IFERROR(VLOOKUP(Consolidado!$A546,corte201031,4,FALSE),0)</f>
        <v>0</v>
      </c>
      <c r="N546" s="15">
        <f>IFERROR(VLOOKUP(Consolidado!$A546,corte201031,4,FALSE)+VLOOKUP(Consolidado!$A546,corte201031,6,FALSE),0)</f>
        <v>0</v>
      </c>
      <c r="O546" s="15">
        <f>Ppto2021[[#This Row],[Modificado 2020]]-Ppto2021[[#This Row],[Estimado 31.12.20]]</f>
        <v>109</v>
      </c>
      <c r="P546" s="16">
        <f>IFERROR(Ppto2021[[#This Row],[Diferencia]]/Ppto2021[[#This Row],[Modificado 2020]],0)</f>
        <v>1</v>
      </c>
      <c r="Q546" s="17">
        <v>0</v>
      </c>
      <c r="R546" s="17">
        <v>0</v>
      </c>
      <c r="S546" s="17">
        <v>0</v>
      </c>
      <c r="T546" s="17">
        <f>Ppto2021[[#This Row],[Requerido  2021]]-Ppto2021[[#This Row],[Estimado 31.12.20]]</f>
        <v>0</v>
      </c>
      <c r="U546" s="16">
        <f>IFERROR(Ppto2021[[#This Row],[Diferencia vs Estimado]]/Ppto2021[[#This Row],[Estimado 31.12.20]],0)</f>
        <v>0</v>
      </c>
      <c r="V546" s="17">
        <v>0</v>
      </c>
      <c r="W546" s="37">
        <f>Ppto2021[[#This Row],[Cifra Ajustada 2021]]-Ppto2021[[#This Row],[Estimado 31.12.20]]</f>
        <v>0</v>
      </c>
      <c r="X546" s="19">
        <f>IFERROR(Ppto2021[[#This Row],[Diferencia vs Estimado2]]/Ppto2021[[#This Row],[Estimado 31.12.20]],0)</f>
        <v>0</v>
      </c>
      <c r="Y546" s="13" t="s">
        <v>3107</v>
      </c>
    </row>
    <row r="547" spans="1:25" x14ac:dyDescent="0.2">
      <c r="A547" s="13" t="s">
        <v>2367</v>
      </c>
      <c r="B547" s="20" t="str">
        <f>MID(Consolidado!$A547,1,1)</f>
        <v>1</v>
      </c>
      <c r="C547" s="20" t="str">
        <f>MID(Consolidado!$A547,3,1)</f>
        <v>1</v>
      </c>
      <c r="D547" s="20" t="str">
        <f>MID(Consolidado!$A547,5,2)</f>
        <v>07</v>
      </c>
      <c r="E547" s="20" t="str">
        <f>MID(Consolidado!$A547,8,1)</f>
        <v>1</v>
      </c>
      <c r="F547" s="20" t="str">
        <f>MID(Consolidado!$A547,10,4)</f>
        <v>PR04</v>
      </c>
      <c r="G547" s="20" t="str">
        <f>MID(Consolidado!$A547,15,2)</f>
        <v>58</v>
      </c>
      <c r="H547" s="20" t="str">
        <f>MID(Consolidado!$A547,18,1)</f>
        <v>2</v>
      </c>
      <c r="I547" s="66" t="str">
        <f>MID(Consolidado!$A547,18,4)</f>
        <v>2421</v>
      </c>
      <c r="J547" s="66" t="str">
        <f>MID(Consolidado!$A547,23,2)</f>
        <v>01</v>
      </c>
      <c r="K547" s="69" t="str">
        <f>VLOOKUP(Ppto2021[[#This Row],[Partida]],Cog,2,FALSE)</f>
        <v xml:space="preserve">Cemento Y Productos De Concreto </v>
      </c>
      <c r="L547" s="15">
        <f>IFERROR(VLOOKUP(Consolidado!$A547,corte201031,3,FALSE),0)</f>
        <v>1044</v>
      </c>
      <c r="M547" s="15">
        <f>IFERROR(VLOOKUP(Consolidado!$A547,corte201031,4,FALSE),0)</f>
        <v>0</v>
      </c>
      <c r="N547" s="15">
        <f>IFERROR(VLOOKUP(Consolidado!$A547,corte201031,4,FALSE)+VLOOKUP(Consolidado!$A547,corte201031,6,FALSE),0)</f>
        <v>0</v>
      </c>
      <c r="O547" s="15">
        <f>Ppto2021[[#This Row],[Modificado 2020]]-Ppto2021[[#This Row],[Estimado 31.12.20]]</f>
        <v>1044</v>
      </c>
      <c r="P547" s="16">
        <f>IFERROR(Ppto2021[[#This Row],[Diferencia]]/Ppto2021[[#This Row],[Modificado 2020]],0)</f>
        <v>1</v>
      </c>
      <c r="Q547" s="17">
        <v>0</v>
      </c>
      <c r="R547" s="17">
        <v>0</v>
      </c>
      <c r="S547" s="17">
        <v>0</v>
      </c>
      <c r="T547" s="17">
        <f>Ppto2021[[#This Row],[Requerido  2021]]-Ppto2021[[#This Row],[Estimado 31.12.20]]</f>
        <v>0</v>
      </c>
      <c r="U547" s="16">
        <f>IFERROR(Ppto2021[[#This Row],[Diferencia vs Estimado]]/Ppto2021[[#This Row],[Estimado 31.12.20]],0)</f>
        <v>0</v>
      </c>
      <c r="V547" s="17">
        <v>0</v>
      </c>
      <c r="W547" s="37">
        <f>Ppto2021[[#This Row],[Cifra Ajustada 2021]]-Ppto2021[[#This Row],[Estimado 31.12.20]]</f>
        <v>0</v>
      </c>
      <c r="X547" s="19">
        <f>IFERROR(Ppto2021[[#This Row],[Diferencia vs Estimado2]]/Ppto2021[[#This Row],[Estimado 31.12.20]],0)</f>
        <v>0</v>
      </c>
      <c r="Y547" s="13" t="s">
        <v>3107</v>
      </c>
    </row>
    <row r="548" spans="1:25" x14ac:dyDescent="0.2">
      <c r="A548" s="13" t="s">
        <v>2368</v>
      </c>
      <c r="B548" s="20" t="str">
        <f>MID(Consolidado!$A548,1,1)</f>
        <v>1</v>
      </c>
      <c r="C548" s="20" t="str">
        <f>MID(Consolidado!$A548,3,1)</f>
        <v>1</v>
      </c>
      <c r="D548" s="20" t="str">
        <f>MID(Consolidado!$A548,5,2)</f>
        <v>07</v>
      </c>
      <c r="E548" s="20" t="str">
        <f>MID(Consolidado!$A548,8,1)</f>
        <v>1</v>
      </c>
      <c r="F548" s="20" t="str">
        <f>MID(Consolidado!$A548,10,4)</f>
        <v>PR04</v>
      </c>
      <c r="G548" s="20" t="str">
        <f>MID(Consolidado!$A548,15,2)</f>
        <v>58</v>
      </c>
      <c r="H548" s="20" t="str">
        <f>MID(Consolidado!$A548,18,1)</f>
        <v>2</v>
      </c>
      <c r="I548" s="66" t="str">
        <f>MID(Consolidado!$A548,18,4)</f>
        <v>2431</v>
      </c>
      <c r="J548" s="66" t="str">
        <f>MID(Consolidado!$A548,23,2)</f>
        <v>01</v>
      </c>
      <c r="K548" s="69" t="str">
        <f>VLOOKUP(Ppto2021[[#This Row],[Partida]],Cog,2,FALSE)</f>
        <v xml:space="preserve">Cal, Yeso Y Productos De Yeso </v>
      </c>
      <c r="L548" s="15">
        <f>IFERROR(VLOOKUP(Consolidado!$A548,corte201031,3,FALSE),0)</f>
        <v>222.8</v>
      </c>
      <c r="M548" s="15">
        <f>IFERROR(VLOOKUP(Consolidado!$A548,corte201031,4,FALSE),0)</f>
        <v>222.8</v>
      </c>
      <c r="N548" s="15">
        <f>IFERROR(VLOOKUP(Consolidado!$A548,corte201031,4,FALSE)+VLOOKUP(Consolidado!$A548,corte201031,6,FALSE),0)</f>
        <v>222.8</v>
      </c>
      <c r="O548" s="15">
        <f>Ppto2021[[#This Row],[Modificado 2020]]-Ppto2021[[#This Row],[Estimado 31.12.20]]</f>
        <v>0</v>
      </c>
      <c r="P548" s="16">
        <f>IFERROR(Ppto2021[[#This Row],[Diferencia]]/Ppto2021[[#This Row],[Modificado 2020]],0)</f>
        <v>0</v>
      </c>
      <c r="Q548" s="17">
        <v>0</v>
      </c>
      <c r="R548" s="17">
        <v>0</v>
      </c>
      <c r="S548" s="17">
        <v>0</v>
      </c>
      <c r="T548" s="17">
        <f>Ppto2021[[#This Row],[Requerido  2021]]-Ppto2021[[#This Row],[Estimado 31.12.20]]</f>
        <v>-222.8</v>
      </c>
      <c r="U548" s="16">
        <f>IFERROR(Ppto2021[[#This Row],[Diferencia vs Estimado]]/Ppto2021[[#This Row],[Estimado 31.12.20]],0)</f>
        <v>-1</v>
      </c>
      <c r="V548" s="17">
        <v>0</v>
      </c>
      <c r="W548" s="37">
        <f>Ppto2021[[#This Row],[Cifra Ajustada 2021]]-Ppto2021[[#This Row],[Estimado 31.12.20]]</f>
        <v>-222.8</v>
      </c>
      <c r="X548" s="19">
        <f>IFERROR(Ppto2021[[#This Row],[Diferencia vs Estimado2]]/Ppto2021[[#This Row],[Estimado 31.12.20]],0)</f>
        <v>-1</v>
      </c>
      <c r="Y548" s="13" t="s">
        <v>3107</v>
      </c>
    </row>
    <row r="549" spans="1:25" x14ac:dyDescent="0.2">
      <c r="A549" s="13" t="s">
        <v>2371</v>
      </c>
      <c r="B549" s="20" t="str">
        <f>MID(Consolidado!$A549,1,1)</f>
        <v>1</v>
      </c>
      <c r="C549" s="20" t="str">
        <f>MID(Consolidado!$A549,3,1)</f>
        <v>1</v>
      </c>
      <c r="D549" s="20" t="str">
        <f>MID(Consolidado!$A549,5,2)</f>
        <v>07</v>
      </c>
      <c r="E549" s="20" t="str">
        <f>MID(Consolidado!$A549,8,1)</f>
        <v>1</v>
      </c>
      <c r="F549" s="20" t="str">
        <f>MID(Consolidado!$A549,10,4)</f>
        <v>PR04</v>
      </c>
      <c r="G549" s="20" t="str">
        <f>MID(Consolidado!$A549,15,2)</f>
        <v>58</v>
      </c>
      <c r="H549" s="20" t="str">
        <f>MID(Consolidado!$A549,18,1)</f>
        <v>2</v>
      </c>
      <c r="I549" s="66" t="str">
        <f>MID(Consolidado!$A549,18,4)</f>
        <v>2461</v>
      </c>
      <c r="J549" s="66" t="str">
        <f>MID(Consolidado!$A549,23,2)</f>
        <v>01</v>
      </c>
      <c r="K549" s="69" t="str">
        <f>VLOOKUP(Ppto2021[[#This Row],[Partida]],Cog,2,FALSE)</f>
        <v xml:space="preserve">Material Eléctrico Y Electrónico </v>
      </c>
      <c r="L549" s="15">
        <f>IFERROR(VLOOKUP(Consolidado!$A549,corte201031,3,FALSE),0)</f>
        <v>525</v>
      </c>
      <c r="M549" s="15">
        <f>IFERROR(VLOOKUP(Consolidado!$A549,corte201031,4,FALSE),0)</f>
        <v>348.99</v>
      </c>
      <c r="N549" s="15">
        <f>IFERROR(VLOOKUP(Consolidado!$A549,corte201031,4,FALSE)+VLOOKUP(Consolidado!$A549,corte201031,6,FALSE),0)</f>
        <v>348.99</v>
      </c>
      <c r="O549" s="15">
        <f>Ppto2021[[#This Row],[Modificado 2020]]-Ppto2021[[#This Row],[Estimado 31.12.20]]</f>
        <v>176.01</v>
      </c>
      <c r="P549" s="16">
        <f>IFERROR(Ppto2021[[#This Row],[Diferencia]]/Ppto2021[[#This Row],[Modificado 2020]],0)</f>
        <v>0.33525714285714286</v>
      </c>
      <c r="Q549" s="17">
        <v>0</v>
      </c>
      <c r="R549" s="17">
        <v>0</v>
      </c>
      <c r="S549" s="17">
        <v>0</v>
      </c>
      <c r="T549" s="17">
        <f>Ppto2021[[#This Row],[Requerido  2021]]-Ppto2021[[#This Row],[Estimado 31.12.20]]</f>
        <v>-348.99</v>
      </c>
      <c r="U549" s="16">
        <f>IFERROR(Ppto2021[[#This Row],[Diferencia vs Estimado]]/Ppto2021[[#This Row],[Estimado 31.12.20]],0)</f>
        <v>-1</v>
      </c>
      <c r="V549" s="17">
        <v>0</v>
      </c>
      <c r="W549" s="37">
        <f>Ppto2021[[#This Row],[Cifra Ajustada 2021]]-Ppto2021[[#This Row],[Estimado 31.12.20]]</f>
        <v>-348.99</v>
      </c>
      <c r="X549" s="19">
        <f>IFERROR(Ppto2021[[#This Row],[Diferencia vs Estimado2]]/Ppto2021[[#This Row],[Estimado 31.12.20]],0)</f>
        <v>-1</v>
      </c>
      <c r="Y549" s="13" t="s">
        <v>3107</v>
      </c>
    </row>
    <row r="550" spans="1:25" x14ac:dyDescent="0.2">
      <c r="A550" s="13" t="s">
        <v>2372</v>
      </c>
      <c r="B550" s="20" t="str">
        <f>MID(Consolidado!$A550,1,1)</f>
        <v>1</v>
      </c>
      <c r="C550" s="20" t="str">
        <f>MID(Consolidado!$A550,3,1)</f>
        <v>1</v>
      </c>
      <c r="D550" s="20" t="str">
        <f>MID(Consolidado!$A550,5,2)</f>
        <v>07</v>
      </c>
      <c r="E550" s="20" t="str">
        <f>MID(Consolidado!$A550,8,1)</f>
        <v>1</v>
      </c>
      <c r="F550" s="20" t="str">
        <f>MID(Consolidado!$A550,10,4)</f>
        <v>PR04</v>
      </c>
      <c r="G550" s="20" t="str">
        <f>MID(Consolidado!$A550,15,2)</f>
        <v>58</v>
      </c>
      <c r="H550" s="20" t="str">
        <f>MID(Consolidado!$A550,18,1)</f>
        <v>2</v>
      </c>
      <c r="I550" s="66" t="str">
        <f>MID(Consolidado!$A550,18,4)</f>
        <v>2471</v>
      </c>
      <c r="J550" s="66" t="str">
        <f>MID(Consolidado!$A550,23,2)</f>
        <v>01</v>
      </c>
      <c r="K550" s="69" t="str">
        <f>VLOOKUP(Ppto2021[[#This Row],[Partida]],Cog,2,FALSE)</f>
        <v xml:space="preserve">Artículos Metálicos Para La Construcción </v>
      </c>
      <c r="L550" s="15">
        <f>IFERROR(VLOOKUP(Consolidado!$A550,corte201031,3,FALSE),0)</f>
        <v>4760.6899999999996</v>
      </c>
      <c r="M550" s="15">
        <f>IFERROR(VLOOKUP(Consolidado!$A550,corte201031,4,FALSE),0)</f>
        <v>4760.6899999999996</v>
      </c>
      <c r="N550" s="15">
        <f>IFERROR(VLOOKUP(Consolidado!$A550,corte201031,4,FALSE)+VLOOKUP(Consolidado!$A550,corte201031,6,FALSE),0)</f>
        <v>4760.6899999999996</v>
      </c>
      <c r="O550" s="15">
        <f>Ppto2021[[#This Row],[Modificado 2020]]-Ppto2021[[#This Row],[Estimado 31.12.20]]</f>
        <v>0</v>
      </c>
      <c r="P550" s="16">
        <f>IFERROR(Ppto2021[[#This Row],[Diferencia]]/Ppto2021[[#This Row],[Modificado 2020]],0)</f>
        <v>0</v>
      </c>
      <c r="Q550" s="17">
        <v>0</v>
      </c>
      <c r="R550" s="17">
        <v>0</v>
      </c>
      <c r="S550" s="17">
        <v>0</v>
      </c>
      <c r="T550" s="17">
        <f>Ppto2021[[#This Row],[Requerido  2021]]-Ppto2021[[#This Row],[Estimado 31.12.20]]</f>
        <v>-4760.6899999999996</v>
      </c>
      <c r="U550" s="16">
        <f>IFERROR(Ppto2021[[#This Row],[Diferencia vs Estimado]]/Ppto2021[[#This Row],[Estimado 31.12.20]],0)</f>
        <v>-1</v>
      </c>
      <c r="V550" s="17">
        <v>0</v>
      </c>
      <c r="W550" s="37">
        <f>Ppto2021[[#This Row],[Cifra Ajustada 2021]]-Ppto2021[[#This Row],[Estimado 31.12.20]]</f>
        <v>-4760.6899999999996</v>
      </c>
      <c r="X550" s="19">
        <f>IFERROR(Ppto2021[[#This Row],[Diferencia vs Estimado2]]/Ppto2021[[#This Row],[Estimado 31.12.20]],0)</f>
        <v>-1</v>
      </c>
      <c r="Y550" s="13" t="s">
        <v>3107</v>
      </c>
    </row>
    <row r="551" spans="1:25" x14ac:dyDescent="0.2">
      <c r="A551" s="13" t="s">
        <v>2373</v>
      </c>
      <c r="B551" s="20" t="str">
        <f>MID(Consolidado!$A551,1,1)</f>
        <v>1</v>
      </c>
      <c r="C551" s="20" t="str">
        <f>MID(Consolidado!$A551,3,1)</f>
        <v>1</v>
      </c>
      <c r="D551" s="20" t="str">
        <f>MID(Consolidado!$A551,5,2)</f>
        <v>07</v>
      </c>
      <c r="E551" s="20" t="str">
        <f>MID(Consolidado!$A551,8,1)</f>
        <v>1</v>
      </c>
      <c r="F551" s="20" t="str">
        <f>MID(Consolidado!$A551,10,4)</f>
        <v>PR04</v>
      </c>
      <c r="G551" s="20" t="str">
        <f>MID(Consolidado!$A551,15,2)</f>
        <v>58</v>
      </c>
      <c r="H551" s="20" t="str">
        <f>MID(Consolidado!$A551,18,1)</f>
        <v>2</v>
      </c>
      <c r="I551" s="66" t="str">
        <f>MID(Consolidado!$A551,18,4)</f>
        <v>2481</v>
      </c>
      <c r="J551" s="66" t="str">
        <f>MID(Consolidado!$A551,23,2)</f>
        <v>01</v>
      </c>
      <c r="K551" s="69" t="str">
        <f>VLOOKUP(Ppto2021[[#This Row],[Partida]],Cog,2,FALSE)</f>
        <v xml:space="preserve">Materiales Complementarios </v>
      </c>
      <c r="L551" s="15">
        <f>IFERROR(VLOOKUP(Consolidado!$A551,corte201031,3,FALSE),0)</f>
        <v>2873</v>
      </c>
      <c r="M551" s="15">
        <f>IFERROR(VLOOKUP(Consolidado!$A551,corte201031,4,FALSE),0)</f>
        <v>513.97</v>
      </c>
      <c r="N551" s="15">
        <f>IFERROR(VLOOKUP(Consolidado!$A551,corte201031,4,FALSE)+VLOOKUP(Consolidado!$A551,corte201031,6,FALSE),0)</f>
        <v>513.97</v>
      </c>
      <c r="O551" s="15">
        <f>Ppto2021[[#This Row],[Modificado 2020]]-Ppto2021[[#This Row],[Estimado 31.12.20]]</f>
        <v>2359.0299999999997</v>
      </c>
      <c r="P551" s="16">
        <f>IFERROR(Ppto2021[[#This Row],[Diferencia]]/Ppto2021[[#This Row],[Modificado 2020]],0)</f>
        <v>0.82110337626174723</v>
      </c>
      <c r="Q551" s="17">
        <v>0</v>
      </c>
      <c r="R551" s="17">
        <v>0</v>
      </c>
      <c r="S551" s="17">
        <v>0</v>
      </c>
      <c r="T551" s="17">
        <f>Ppto2021[[#This Row],[Requerido  2021]]-Ppto2021[[#This Row],[Estimado 31.12.20]]</f>
        <v>-513.97</v>
      </c>
      <c r="U551" s="16">
        <f>IFERROR(Ppto2021[[#This Row],[Diferencia vs Estimado]]/Ppto2021[[#This Row],[Estimado 31.12.20]],0)</f>
        <v>-1</v>
      </c>
      <c r="V551" s="17">
        <v>0</v>
      </c>
      <c r="W551" s="37">
        <f>Ppto2021[[#This Row],[Cifra Ajustada 2021]]-Ppto2021[[#This Row],[Estimado 31.12.20]]</f>
        <v>-513.97</v>
      </c>
      <c r="X551" s="19">
        <f>IFERROR(Ppto2021[[#This Row],[Diferencia vs Estimado2]]/Ppto2021[[#This Row],[Estimado 31.12.20]],0)</f>
        <v>-1</v>
      </c>
      <c r="Y551" s="13" t="s">
        <v>3107</v>
      </c>
    </row>
    <row r="552" spans="1:25" x14ac:dyDescent="0.2">
      <c r="A552" s="13" t="s">
        <v>2374</v>
      </c>
      <c r="B552" s="20" t="str">
        <f>MID(Consolidado!$A552,1,1)</f>
        <v>1</v>
      </c>
      <c r="C552" s="20" t="str">
        <f>MID(Consolidado!$A552,3,1)</f>
        <v>1</v>
      </c>
      <c r="D552" s="20" t="str">
        <f>MID(Consolidado!$A552,5,2)</f>
        <v>07</v>
      </c>
      <c r="E552" s="20" t="str">
        <f>MID(Consolidado!$A552,8,1)</f>
        <v>1</v>
      </c>
      <c r="F552" s="20" t="str">
        <f>MID(Consolidado!$A552,10,4)</f>
        <v>PR04</v>
      </c>
      <c r="G552" s="20" t="str">
        <f>MID(Consolidado!$A552,15,2)</f>
        <v>58</v>
      </c>
      <c r="H552" s="20" t="str">
        <f>MID(Consolidado!$A552,18,1)</f>
        <v>2</v>
      </c>
      <c r="I552" s="66" t="str">
        <f>MID(Consolidado!$A552,18,4)</f>
        <v>2491</v>
      </c>
      <c r="J552" s="66" t="str">
        <f>MID(Consolidado!$A552,23,2)</f>
        <v>01</v>
      </c>
      <c r="K552" s="69" t="str">
        <f>VLOOKUP(Ppto2021[[#This Row],[Partida]],Cog,2,FALSE)</f>
        <v xml:space="preserve">Otros Materiales Y Artículos De Construcción Y Reparación </v>
      </c>
      <c r="L552" s="15">
        <f>IFERROR(VLOOKUP(Consolidado!$A552,corte201031,3,FALSE),0)</f>
        <v>1843.01</v>
      </c>
      <c r="M552" s="15">
        <f>IFERROR(VLOOKUP(Consolidado!$A552,corte201031,4,FALSE),0)</f>
        <v>1843.01</v>
      </c>
      <c r="N552" s="15">
        <f>IFERROR(VLOOKUP(Consolidado!$A552,corte201031,4,FALSE)+VLOOKUP(Consolidado!$A552,corte201031,6,FALSE),0)</f>
        <v>1843.01</v>
      </c>
      <c r="O552" s="15">
        <f>Ppto2021[[#This Row],[Modificado 2020]]-Ppto2021[[#This Row],[Estimado 31.12.20]]</f>
        <v>0</v>
      </c>
      <c r="P552" s="16">
        <f>IFERROR(Ppto2021[[#This Row],[Diferencia]]/Ppto2021[[#This Row],[Modificado 2020]],0)</f>
        <v>0</v>
      </c>
      <c r="Q552" s="17">
        <v>0</v>
      </c>
      <c r="R552" s="17">
        <v>0</v>
      </c>
      <c r="S552" s="17">
        <v>0</v>
      </c>
      <c r="T552" s="17">
        <f>Ppto2021[[#This Row],[Requerido  2021]]-Ppto2021[[#This Row],[Estimado 31.12.20]]</f>
        <v>-1843.01</v>
      </c>
      <c r="U552" s="16">
        <f>IFERROR(Ppto2021[[#This Row],[Diferencia vs Estimado]]/Ppto2021[[#This Row],[Estimado 31.12.20]],0)</f>
        <v>-1</v>
      </c>
      <c r="V552" s="17">
        <v>0</v>
      </c>
      <c r="W552" s="37">
        <f>Ppto2021[[#This Row],[Cifra Ajustada 2021]]-Ppto2021[[#This Row],[Estimado 31.12.20]]</f>
        <v>-1843.01</v>
      </c>
      <c r="X552" s="19">
        <f>IFERROR(Ppto2021[[#This Row],[Diferencia vs Estimado2]]/Ppto2021[[#This Row],[Estimado 31.12.20]],0)</f>
        <v>-1</v>
      </c>
      <c r="Y552" s="13" t="s">
        <v>3107</v>
      </c>
    </row>
    <row r="553" spans="1:25" x14ac:dyDescent="0.2">
      <c r="A553" s="13" t="s">
        <v>2375</v>
      </c>
      <c r="B553" s="20" t="str">
        <f>MID(Consolidado!$A553,1,1)</f>
        <v>1</v>
      </c>
      <c r="C553" s="20" t="str">
        <f>MID(Consolidado!$A553,3,1)</f>
        <v>1</v>
      </c>
      <c r="D553" s="20" t="str">
        <f>MID(Consolidado!$A553,5,2)</f>
        <v>07</v>
      </c>
      <c r="E553" s="20" t="str">
        <f>MID(Consolidado!$A553,8,1)</f>
        <v>1</v>
      </c>
      <c r="F553" s="20" t="str">
        <f>MID(Consolidado!$A553,10,4)</f>
        <v>PR04</v>
      </c>
      <c r="G553" s="20" t="str">
        <f>MID(Consolidado!$A553,15,2)</f>
        <v>58</v>
      </c>
      <c r="H553" s="20" t="str">
        <f>MID(Consolidado!$A553,18,1)</f>
        <v>2</v>
      </c>
      <c r="I553" s="66" t="str">
        <f>MID(Consolidado!$A553,18,4)</f>
        <v>2561</v>
      </c>
      <c r="J553" s="66" t="str">
        <f>MID(Consolidado!$A553,23,2)</f>
        <v>01</v>
      </c>
      <c r="K553" s="69" t="str">
        <f>VLOOKUP(Ppto2021[[#This Row],[Partida]],Cog,2,FALSE)</f>
        <v xml:space="preserve">Fibras Sintéticas, Hules, Plásticos Y Derivados </v>
      </c>
      <c r="L553" s="15">
        <f>IFERROR(VLOOKUP(Consolidado!$A553,corte201031,3,FALSE),0)</f>
        <v>170.62</v>
      </c>
      <c r="M553" s="15">
        <f>IFERROR(VLOOKUP(Consolidado!$A553,corte201031,4,FALSE),0)</f>
        <v>170.62</v>
      </c>
      <c r="N553" s="15">
        <f>IFERROR(VLOOKUP(Consolidado!$A553,corte201031,4,FALSE)+VLOOKUP(Consolidado!$A553,corte201031,6,FALSE),0)</f>
        <v>170.62</v>
      </c>
      <c r="O553" s="15">
        <f>Ppto2021[[#This Row],[Modificado 2020]]-Ppto2021[[#This Row],[Estimado 31.12.20]]</f>
        <v>0</v>
      </c>
      <c r="P553" s="16">
        <f>IFERROR(Ppto2021[[#This Row],[Diferencia]]/Ppto2021[[#This Row],[Modificado 2020]],0)</f>
        <v>0</v>
      </c>
      <c r="Q553" s="17">
        <v>0</v>
      </c>
      <c r="R553" s="17">
        <v>0</v>
      </c>
      <c r="S553" s="17">
        <v>0</v>
      </c>
      <c r="T553" s="17">
        <f>Ppto2021[[#This Row],[Requerido  2021]]-Ppto2021[[#This Row],[Estimado 31.12.20]]</f>
        <v>-170.62</v>
      </c>
      <c r="U553" s="16">
        <f>IFERROR(Ppto2021[[#This Row],[Diferencia vs Estimado]]/Ppto2021[[#This Row],[Estimado 31.12.20]],0)</f>
        <v>-1</v>
      </c>
      <c r="V553" s="17">
        <v>0</v>
      </c>
      <c r="W553" s="37">
        <f>Ppto2021[[#This Row],[Cifra Ajustada 2021]]-Ppto2021[[#This Row],[Estimado 31.12.20]]</f>
        <v>-170.62</v>
      </c>
      <c r="X553" s="19">
        <f>IFERROR(Ppto2021[[#This Row],[Diferencia vs Estimado2]]/Ppto2021[[#This Row],[Estimado 31.12.20]],0)</f>
        <v>-1</v>
      </c>
      <c r="Y553" s="13" t="s">
        <v>3107</v>
      </c>
    </row>
    <row r="554" spans="1:25" x14ac:dyDescent="0.2">
      <c r="A554" s="13" t="s">
        <v>2376</v>
      </c>
      <c r="B554" s="20" t="str">
        <f>MID(Consolidado!$A554,1,1)</f>
        <v>1</v>
      </c>
      <c r="C554" s="20" t="str">
        <f>MID(Consolidado!$A554,3,1)</f>
        <v>1</v>
      </c>
      <c r="D554" s="20" t="str">
        <f>MID(Consolidado!$A554,5,2)</f>
        <v>07</v>
      </c>
      <c r="E554" s="20" t="str">
        <f>MID(Consolidado!$A554,8,1)</f>
        <v>1</v>
      </c>
      <c r="F554" s="20" t="str">
        <f>MID(Consolidado!$A554,10,4)</f>
        <v>PR04</v>
      </c>
      <c r="G554" s="20" t="str">
        <f>MID(Consolidado!$A554,15,2)</f>
        <v>58</v>
      </c>
      <c r="H554" s="20" t="str">
        <f>MID(Consolidado!$A554,18,1)</f>
        <v>2</v>
      </c>
      <c r="I554" s="66" t="str">
        <f>MID(Consolidado!$A554,18,4)</f>
        <v>2711</v>
      </c>
      <c r="J554" s="66" t="str">
        <f>MID(Consolidado!$A554,23,2)</f>
        <v>02</v>
      </c>
      <c r="K554" s="69" t="str">
        <f>VLOOKUP(Ppto2021[[#This Row],[Partida]],Cog,2,FALSE)</f>
        <v>Vestuario Y Uniformes</v>
      </c>
      <c r="L554" s="15">
        <f>IFERROR(VLOOKUP(Consolidado!$A554,corte201031,3,FALSE),0)</f>
        <v>56561</v>
      </c>
      <c r="M554" s="15">
        <f>IFERROR(VLOOKUP(Consolidado!$A554,corte201031,4,FALSE),0)</f>
        <v>0</v>
      </c>
      <c r="N554" s="15">
        <f>IFERROR(VLOOKUP(Consolidado!$A554,corte201031,4,FALSE)+VLOOKUP(Consolidado!$A554,corte201031,6,FALSE),0)</f>
        <v>0</v>
      </c>
      <c r="O554" s="15">
        <f>Ppto2021[[#This Row],[Modificado 2020]]-Ppto2021[[#This Row],[Estimado 31.12.20]]</f>
        <v>56561</v>
      </c>
      <c r="P554" s="16">
        <f>IFERROR(Ppto2021[[#This Row],[Diferencia]]/Ppto2021[[#This Row],[Modificado 2020]],0)</f>
        <v>1</v>
      </c>
      <c r="Q554" s="17">
        <v>0</v>
      </c>
      <c r="R554" s="17">
        <v>0</v>
      </c>
      <c r="S554" s="17">
        <v>0</v>
      </c>
      <c r="T554" s="17">
        <f>Ppto2021[[#This Row],[Requerido  2021]]-Ppto2021[[#This Row],[Estimado 31.12.20]]</f>
        <v>0</v>
      </c>
      <c r="U554" s="16">
        <f>IFERROR(Ppto2021[[#This Row],[Diferencia vs Estimado]]/Ppto2021[[#This Row],[Estimado 31.12.20]],0)</f>
        <v>0</v>
      </c>
      <c r="V554" s="17">
        <v>0</v>
      </c>
      <c r="W554" s="37">
        <f>Ppto2021[[#This Row],[Cifra Ajustada 2021]]-Ppto2021[[#This Row],[Estimado 31.12.20]]</f>
        <v>0</v>
      </c>
      <c r="X554" s="19">
        <f>IFERROR(Ppto2021[[#This Row],[Diferencia vs Estimado2]]/Ppto2021[[#This Row],[Estimado 31.12.20]],0)</f>
        <v>0</v>
      </c>
      <c r="Y554" s="13" t="s">
        <v>3107</v>
      </c>
    </row>
    <row r="555" spans="1:25" x14ac:dyDescent="0.2">
      <c r="A555" s="13" t="s">
        <v>2377</v>
      </c>
      <c r="B555" s="20" t="str">
        <f>MID(Consolidado!$A555,1,1)</f>
        <v>1</v>
      </c>
      <c r="C555" s="20" t="str">
        <f>MID(Consolidado!$A555,3,1)</f>
        <v>1</v>
      </c>
      <c r="D555" s="20" t="str">
        <f>MID(Consolidado!$A555,5,2)</f>
        <v>07</v>
      </c>
      <c r="E555" s="20" t="str">
        <f>MID(Consolidado!$A555,8,1)</f>
        <v>1</v>
      </c>
      <c r="F555" s="20" t="str">
        <f>MID(Consolidado!$A555,10,4)</f>
        <v>PR04</v>
      </c>
      <c r="G555" s="20" t="str">
        <f>MID(Consolidado!$A555,15,2)</f>
        <v>58</v>
      </c>
      <c r="H555" s="20" t="str">
        <f>MID(Consolidado!$A555,18,1)</f>
        <v>2</v>
      </c>
      <c r="I555" s="66" t="str">
        <f>MID(Consolidado!$A555,18,4)</f>
        <v>2721</v>
      </c>
      <c r="J555" s="66" t="str">
        <f>MID(Consolidado!$A555,23,2)</f>
        <v>00</v>
      </c>
      <c r="K555" s="69" t="str">
        <f>VLOOKUP(Ppto2021[[#This Row],[Partida]],Cog,2,FALSE)</f>
        <v xml:space="preserve">Prendas De Seguridad Y Protección Personal </v>
      </c>
      <c r="L555" s="15">
        <f>IFERROR(VLOOKUP(Consolidado!$A555,corte201031,3,FALSE),0)</f>
        <v>35947</v>
      </c>
      <c r="M555" s="15">
        <f>IFERROR(VLOOKUP(Consolidado!$A555,corte201031,4,FALSE),0)</f>
        <v>0</v>
      </c>
      <c r="N555" s="15">
        <f>IFERROR(VLOOKUP(Consolidado!$A555,corte201031,4,FALSE)+VLOOKUP(Consolidado!$A555,corte201031,6,FALSE),0)</f>
        <v>35947</v>
      </c>
      <c r="O555" s="15">
        <f>Ppto2021[[#This Row],[Modificado 2020]]-Ppto2021[[#This Row],[Estimado 31.12.20]]</f>
        <v>0</v>
      </c>
      <c r="P555" s="16">
        <f>IFERROR(Ppto2021[[#This Row],[Diferencia]]/Ppto2021[[#This Row],[Modificado 2020]],0)</f>
        <v>0</v>
      </c>
      <c r="Q555" s="17">
        <v>0</v>
      </c>
      <c r="R555" s="17">
        <v>0</v>
      </c>
      <c r="S555" s="17">
        <v>0</v>
      </c>
      <c r="T555" s="17">
        <f>Ppto2021[[#This Row],[Requerido  2021]]-Ppto2021[[#This Row],[Estimado 31.12.20]]</f>
        <v>-35947</v>
      </c>
      <c r="U555" s="16">
        <f>IFERROR(Ppto2021[[#This Row],[Diferencia vs Estimado]]/Ppto2021[[#This Row],[Estimado 31.12.20]],0)</f>
        <v>-1</v>
      </c>
      <c r="V555" s="17">
        <v>0</v>
      </c>
      <c r="W555" s="37">
        <f>Ppto2021[[#This Row],[Cifra Ajustada 2021]]-Ppto2021[[#This Row],[Estimado 31.12.20]]</f>
        <v>-35947</v>
      </c>
      <c r="X555" s="19">
        <f>IFERROR(Ppto2021[[#This Row],[Diferencia vs Estimado2]]/Ppto2021[[#This Row],[Estimado 31.12.20]],0)</f>
        <v>-1</v>
      </c>
      <c r="Y555" s="13" t="s">
        <v>3107</v>
      </c>
    </row>
    <row r="556" spans="1:25" x14ac:dyDescent="0.2">
      <c r="A556" s="13" t="s">
        <v>2378</v>
      </c>
      <c r="B556" s="20" t="str">
        <f>MID(Consolidado!$A556,1,1)</f>
        <v>1</v>
      </c>
      <c r="C556" s="20" t="str">
        <f>MID(Consolidado!$A556,3,1)</f>
        <v>1</v>
      </c>
      <c r="D556" s="20" t="str">
        <f>MID(Consolidado!$A556,5,2)</f>
        <v>07</v>
      </c>
      <c r="E556" s="20" t="str">
        <f>MID(Consolidado!$A556,8,1)</f>
        <v>1</v>
      </c>
      <c r="F556" s="20" t="str">
        <f>MID(Consolidado!$A556,10,4)</f>
        <v>PR04</v>
      </c>
      <c r="G556" s="20" t="str">
        <f>MID(Consolidado!$A556,15,2)</f>
        <v>58</v>
      </c>
      <c r="H556" s="20" t="str">
        <f>MID(Consolidado!$A556,18,1)</f>
        <v>2</v>
      </c>
      <c r="I556" s="66" t="str">
        <f>MID(Consolidado!$A556,18,4)</f>
        <v>2911</v>
      </c>
      <c r="J556" s="66" t="str">
        <f>MID(Consolidado!$A556,23,2)</f>
        <v>01</v>
      </c>
      <c r="K556" s="69" t="str">
        <f>VLOOKUP(Ppto2021[[#This Row],[Partida]],Cog,2,FALSE)</f>
        <v>Herramientas Menores</v>
      </c>
      <c r="L556" s="15">
        <f>IFERROR(VLOOKUP(Consolidado!$A556,corte201031,3,FALSE),0)</f>
        <v>4432</v>
      </c>
      <c r="M556" s="15">
        <f>IFERROR(VLOOKUP(Consolidado!$A556,corte201031,4,FALSE),0)</f>
        <v>701.5</v>
      </c>
      <c r="N556" s="15">
        <f>IFERROR(VLOOKUP(Consolidado!$A556,corte201031,4,FALSE)+VLOOKUP(Consolidado!$A556,corte201031,6,FALSE),0)</f>
        <v>701.5</v>
      </c>
      <c r="O556" s="15">
        <f>Ppto2021[[#This Row],[Modificado 2020]]-Ppto2021[[#This Row],[Estimado 31.12.20]]</f>
        <v>3730.5</v>
      </c>
      <c r="P556" s="16">
        <f>IFERROR(Ppto2021[[#This Row],[Diferencia]]/Ppto2021[[#This Row],[Modificado 2020]],0)</f>
        <v>0.84171931407942235</v>
      </c>
      <c r="Q556" s="17">
        <v>0</v>
      </c>
      <c r="R556" s="17">
        <v>0</v>
      </c>
      <c r="S556" s="17">
        <v>0</v>
      </c>
      <c r="T556" s="17">
        <f>Ppto2021[[#This Row],[Requerido  2021]]-Ppto2021[[#This Row],[Estimado 31.12.20]]</f>
        <v>-701.5</v>
      </c>
      <c r="U556" s="16">
        <f>IFERROR(Ppto2021[[#This Row],[Diferencia vs Estimado]]/Ppto2021[[#This Row],[Estimado 31.12.20]],0)</f>
        <v>-1</v>
      </c>
      <c r="V556" s="17">
        <v>0</v>
      </c>
      <c r="W556" s="37">
        <f>Ppto2021[[#This Row],[Cifra Ajustada 2021]]-Ppto2021[[#This Row],[Estimado 31.12.20]]</f>
        <v>-701.5</v>
      </c>
      <c r="X556" s="19">
        <f>IFERROR(Ppto2021[[#This Row],[Diferencia vs Estimado2]]/Ppto2021[[#This Row],[Estimado 31.12.20]],0)</f>
        <v>-1</v>
      </c>
      <c r="Y556" s="13" t="s">
        <v>3107</v>
      </c>
    </row>
    <row r="557" spans="1:25" x14ac:dyDescent="0.2">
      <c r="A557" s="13" t="s">
        <v>2379</v>
      </c>
      <c r="B557" s="20" t="str">
        <f>MID(Consolidado!$A557,1,1)</f>
        <v>1</v>
      </c>
      <c r="C557" s="20" t="str">
        <f>MID(Consolidado!$A557,3,1)</f>
        <v>1</v>
      </c>
      <c r="D557" s="20" t="str">
        <f>MID(Consolidado!$A557,5,2)</f>
        <v>07</v>
      </c>
      <c r="E557" s="20" t="str">
        <f>MID(Consolidado!$A557,8,1)</f>
        <v>1</v>
      </c>
      <c r="F557" s="20" t="str">
        <f>MID(Consolidado!$A557,10,4)</f>
        <v>PR04</v>
      </c>
      <c r="G557" s="20" t="str">
        <f>MID(Consolidado!$A557,15,2)</f>
        <v>58</v>
      </c>
      <c r="H557" s="20" t="str">
        <f>MID(Consolidado!$A557,18,1)</f>
        <v>2</v>
      </c>
      <c r="I557" s="66" t="str">
        <f>MID(Consolidado!$A557,18,4)</f>
        <v>2921</v>
      </c>
      <c r="J557" s="66" t="str">
        <f>MID(Consolidado!$A557,23,2)</f>
        <v>01</v>
      </c>
      <c r="K557" s="69" t="str">
        <f>VLOOKUP(Ppto2021[[#This Row],[Partida]],Cog,2,FALSE)</f>
        <v>Refacciones Y Accesorios Menores De Edificios</v>
      </c>
      <c r="L557" s="15">
        <f>IFERROR(VLOOKUP(Consolidado!$A557,corte201031,3,FALSE),0)</f>
        <v>849</v>
      </c>
      <c r="M557" s="15">
        <f>IFERROR(VLOOKUP(Consolidado!$A557,corte201031,4,FALSE),0)</f>
        <v>0</v>
      </c>
      <c r="N557" s="15">
        <f>IFERROR(VLOOKUP(Consolidado!$A557,corte201031,4,FALSE)+VLOOKUP(Consolidado!$A557,corte201031,6,FALSE),0)</f>
        <v>0</v>
      </c>
      <c r="O557" s="15">
        <f>Ppto2021[[#This Row],[Modificado 2020]]-Ppto2021[[#This Row],[Estimado 31.12.20]]</f>
        <v>849</v>
      </c>
      <c r="P557" s="16">
        <f>IFERROR(Ppto2021[[#This Row],[Diferencia]]/Ppto2021[[#This Row],[Modificado 2020]],0)</f>
        <v>1</v>
      </c>
      <c r="Q557" s="17">
        <v>0</v>
      </c>
      <c r="R557" s="17">
        <v>0</v>
      </c>
      <c r="S557" s="17">
        <v>0</v>
      </c>
      <c r="T557" s="17">
        <f>Ppto2021[[#This Row],[Requerido  2021]]-Ppto2021[[#This Row],[Estimado 31.12.20]]</f>
        <v>0</v>
      </c>
      <c r="U557" s="16">
        <f>IFERROR(Ppto2021[[#This Row],[Diferencia vs Estimado]]/Ppto2021[[#This Row],[Estimado 31.12.20]],0)</f>
        <v>0</v>
      </c>
      <c r="V557" s="17">
        <v>0</v>
      </c>
      <c r="W557" s="37">
        <f>Ppto2021[[#This Row],[Cifra Ajustada 2021]]-Ppto2021[[#This Row],[Estimado 31.12.20]]</f>
        <v>0</v>
      </c>
      <c r="X557" s="19">
        <f>IFERROR(Ppto2021[[#This Row],[Diferencia vs Estimado2]]/Ppto2021[[#This Row],[Estimado 31.12.20]],0)</f>
        <v>0</v>
      </c>
      <c r="Y557" s="13" t="s">
        <v>3107</v>
      </c>
    </row>
    <row r="558" spans="1:25" x14ac:dyDescent="0.2">
      <c r="A558" s="13" t="s">
        <v>2382</v>
      </c>
      <c r="B558" s="20" t="str">
        <f>MID(Consolidado!$A558,1,1)</f>
        <v>1</v>
      </c>
      <c r="C558" s="20" t="str">
        <f>MID(Consolidado!$A558,3,1)</f>
        <v>1</v>
      </c>
      <c r="D558" s="20" t="str">
        <f>MID(Consolidado!$A558,5,2)</f>
        <v>07</v>
      </c>
      <c r="E558" s="20" t="str">
        <f>MID(Consolidado!$A558,8,1)</f>
        <v>1</v>
      </c>
      <c r="F558" s="20" t="str">
        <f>MID(Consolidado!$A558,10,4)</f>
        <v>PR04</v>
      </c>
      <c r="G558" s="20" t="str">
        <f>MID(Consolidado!$A558,15,2)</f>
        <v>58</v>
      </c>
      <c r="H558" s="20" t="str">
        <f>MID(Consolidado!$A558,18,1)</f>
        <v>2</v>
      </c>
      <c r="I558" s="66" t="str">
        <f>MID(Consolidado!$A558,18,4)</f>
        <v>2991</v>
      </c>
      <c r="J558" s="66" t="str">
        <f>MID(Consolidado!$A558,23,2)</f>
        <v>01</v>
      </c>
      <c r="K558" s="69" t="str">
        <f>VLOOKUP(Ppto2021[[#This Row],[Partida]],Cog,2,FALSE)</f>
        <v>Refacciones Y Accesorios Menores Otros Bienes Muebles</v>
      </c>
      <c r="L558" s="15">
        <f>IFERROR(VLOOKUP(Consolidado!$A558,corte201031,3,FALSE),0)</f>
        <v>464</v>
      </c>
      <c r="M558" s="15">
        <f>IFERROR(VLOOKUP(Consolidado!$A558,corte201031,4,FALSE),0)</f>
        <v>125</v>
      </c>
      <c r="N558" s="15">
        <f>IFERROR(VLOOKUP(Consolidado!$A558,corte201031,4,FALSE)+VLOOKUP(Consolidado!$A558,corte201031,6,FALSE),0)</f>
        <v>125</v>
      </c>
      <c r="O558" s="15">
        <f>Ppto2021[[#This Row],[Modificado 2020]]-Ppto2021[[#This Row],[Estimado 31.12.20]]</f>
        <v>339</v>
      </c>
      <c r="P558" s="16">
        <f>IFERROR(Ppto2021[[#This Row],[Diferencia]]/Ppto2021[[#This Row],[Modificado 2020]],0)</f>
        <v>0.7306034482758621</v>
      </c>
      <c r="Q558" s="17">
        <v>0</v>
      </c>
      <c r="R558" s="17">
        <v>0</v>
      </c>
      <c r="S558" s="17">
        <v>0</v>
      </c>
      <c r="T558" s="17">
        <f>Ppto2021[[#This Row],[Requerido  2021]]-Ppto2021[[#This Row],[Estimado 31.12.20]]</f>
        <v>-125</v>
      </c>
      <c r="U558" s="16">
        <f>IFERROR(Ppto2021[[#This Row],[Diferencia vs Estimado]]/Ppto2021[[#This Row],[Estimado 31.12.20]],0)</f>
        <v>-1</v>
      </c>
      <c r="V558" s="17">
        <v>0</v>
      </c>
      <c r="W558" s="37">
        <f>Ppto2021[[#This Row],[Cifra Ajustada 2021]]-Ppto2021[[#This Row],[Estimado 31.12.20]]</f>
        <v>-125</v>
      </c>
      <c r="X558" s="19">
        <f>IFERROR(Ppto2021[[#This Row],[Diferencia vs Estimado2]]/Ppto2021[[#This Row],[Estimado 31.12.20]],0)</f>
        <v>-1</v>
      </c>
      <c r="Y558" s="13" t="s">
        <v>3107</v>
      </c>
    </row>
    <row r="559" spans="1:25" x14ac:dyDescent="0.2">
      <c r="A559" s="13" t="s">
        <v>2383</v>
      </c>
      <c r="B559" s="20" t="str">
        <f>MID(Consolidado!$A559,1,1)</f>
        <v>1</v>
      </c>
      <c r="C559" s="20" t="str">
        <f>MID(Consolidado!$A559,3,1)</f>
        <v>1</v>
      </c>
      <c r="D559" s="20" t="str">
        <f>MID(Consolidado!$A559,5,2)</f>
        <v>07</v>
      </c>
      <c r="E559" s="20" t="str">
        <f>MID(Consolidado!$A559,8,1)</f>
        <v>1</v>
      </c>
      <c r="F559" s="20" t="str">
        <f>MID(Consolidado!$A559,10,4)</f>
        <v>PR04</v>
      </c>
      <c r="G559" s="20" t="str">
        <f>MID(Consolidado!$A559,15,2)</f>
        <v>58</v>
      </c>
      <c r="H559" s="20" t="str">
        <f>MID(Consolidado!$A559,18,1)</f>
        <v>3</v>
      </c>
      <c r="I559" s="66" t="str">
        <f>MID(Consolidado!$A559,18,4)</f>
        <v>3111</v>
      </c>
      <c r="J559" s="66" t="str">
        <f>MID(Consolidado!$A559,23,2)</f>
        <v>00</v>
      </c>
      <c r="K559" s="69" t="str">
        <f>VLOOKUP(Ppto2021[[#This Row],[Partida]],Cog,2,FALSE)</f>
        <v xml:space="preserve">Servicio De Energía Eléctrica </v>
      </c>
      <c r="L559" s="15">
        <f>IFERROR(VLOOKUP(Consolidado!$A559,corte201031,3,FALSE),0)</f>
        <v>542</v>
      </c>
      <c r="M559" s="15">
        <f>IFERROR(VLOOKUP(Consolidado!$A559,corte201031,4,FALSE),0)</f>
        <v>0</v>
      </c>
      <c r="N559" s="15">
        <f>IFERROR(VLOOKUP(Consolidado!$A559,corte201031,4,FALSE)+VLOOKUP(Consolidado!$A559,corte201031,6,FALSE),0)</f>
        <v>0</v>
      </c>
      <c r="O559" s="15">
        <f>Ppto2021[[#This Row],[Modificado 2020]]-Ppto2021[[#This Row],[Estimado 31.12.20]]</f>
        <v>542</v>
      </c>
      <c r="P559" s="16">
        <f>IFERROR(Ppto2021[[#This Row],[Diferencia]]/Ppto2021[[#This Row],[Modificado 2020]],0)</f>
        <v>1</v>
      </c>
      <c r="Q559" s="17">
        <v>0</v>
      </c>
      <c r="R559" s="17">
        <v>0</v>
      </c>
      <c r="S559" s="17">
        <v>0</v>
      </c>
      <c r="T559" s="17">
        <f>Ppto2021[[#This Row],[Requerido  2021]]-Ppto2021[[#This Row],[Estimado 31.12.20]]</f>
        <v>0</v>
      </c>
      <c r="U559" s="16">
        <f>IFERROR(Ppto2021[[#This Row],[Diferencia vs Estimado]]/Ppto2021[[#This Row],[Estimado 31.12.20]],0)</f>
        <v>0</v>
      </c>
      <c r="V559" s="17">
        <v>0</v>
      </c>
      <c r="W559" s="37">
        <f>Ppto2021[[#This Row],[Cifra Ajustada 2021]]-Ppto2021[[#This Row],[Estimado 31.12.20]]</f>
        <v>0</v>
      </c>
      <c r="X559" s="19">
        <f>IFERROR(Ppto2021[[#This Row],[Diferencia vs Estimado2]]/Ppto2021[[#This Row],[Estimado 31.12.20]],0)</f>
        <v>0</v>
      </c>
      <c r="Y559" s="13" t="s">
        <v>3107</v>
      </c>
    </row>
    <row r="560" spans="1:25" x14ac:dyDescent="0.2">
      <c r="A560" s="13" t="s">
        <v>2386</v>
      </c>
      <c r="B560" s="20" t="str">
        <f>MID(Consolidado!$A560,1,1)</f>
        <v>1</v>
      </c>
      <c r="C560" s="20" t="str">
        <f>MID(Consolidado!$A560,3,1)</f>
        <v>1</v>
      </c>
      <c r="D560" s="20" t="str">
        <f>MID(Consolidado!$A560,5,2)</f>
        <v>07</v>
      </c>
      <c r="E560" s="20" t="str">
        <f>MID(Consolidado!$A560,8,1)</f>
        <v>1</v>
      </c>
      <c r="F560" s="20" t="str">
        <f>MID(Consolidado!$A560,10,4)</f>
        <v>PR04</v>
      </c>
      <c r="G560" s="20" t="str">
        <f>MID(Consolidado!$A560,15,2)</f>
        <v>58</v>
      </c>
      <c r="H560" s="20" t="str">
        <f>MID(Consolidado!$A560,18,1)</f>
        <v>3</v>
      </c>
      <c r="I560" s="66" t="str">
        <f>MID(Consolidado!$A560,18,4)</f>
        <v>3141</v>
      </c>
      <c r="J560" s="66" t="str">
        <f>MID(Consolidado!$A560,23,2)</f>
        <v>00</v>
      </c>
      <c r="K560" s="69" t="str">
        <f>VLOOKUP(Ppto2021[[#This Row],[Partida]],Cog,2,FALSE)</f>
        <v xml:space="preserve">Servicio Telefonico Tradicional </v>
      </c>
      <c r="L560" s="15">
        <f>IFERROR(VLOOKUP(Consolidado!$A560,corte201031,3,FALSE),0)</f>
        <v>7890</v>
      </c>
      <c r="M560" s="15">
        <f>IFERROR(VLOOKUP(Consolidado!$A560,corte201031,4,FALSE),0)</f>
        <v>2707.35</v>
      </c>
      <c r="N560" s="15">
        <f>IFERROR(VLOOKUP(Consolidado!$A560,corte201031,4,FALSE)+VLOOKUP(Consolidado!$A560,corte201031,6,FALSE),0)</f>
        <v>3248.8199999999997</v>
      </c>
      <c r="O560" s="15">
        <f>Ppto2021[[#This Row],[Modificado 2020]]-Ppto2021[[#This Row],[Estimado 31.12.20]]</f>
        <v>4641.18</v>
      </c>
      <c r="P560" s="16">
        <f>IFERROR(Ppto2021[[#This Row],[Diferencia]]/Ppto2021[[#This Row],[Modificado 2020]],0)</f>
        <v>0.58823574144486701</v>
      </c>
      <c r="Q560" s="17">
        <v>0</v>
      </c>
      <c r="R560" s="17">
        <v>0</v>
      </c>
      <c r="S560" s="17">
        <v>0</v>
      </c>
      <c r="T560" s="17">
        <f>Ppto2021[[#This Row],[Requerido  2021]]-Ppto2021[[#This Row],[Estimado 31.12.20]]</f>
        <v>-3248.8199999999997</v>
      </c>
      <c r="U560" s="16">
        <f>IFERROR(Ppto2021[[#This Row],[Diferencia vs Estimado]]/Ppto2021[[#This Row],[Estimado 31.12.20]],0)</f>
        <v>-1</v>
      </c>
      <c r="V560" s="17">
        <v>0</v>
      </c>
      <c r="W560" s="37">
        <f>Ppto2021[[#This Row],[Cifra Ajustada 2021]]-Ppto2021[[#This Row],[Estimado 31.12.20]]</f>
        <v>-3248.8199999999997</v>
      </c>
      <c r="X560" s="19">
        <f>IFERROR(Ppto2021[[#This Row],[Diferencia vs Estimado2]]/Ppto2021[[#This Row],[Estimado 31.12.20]],0)</f>
        <v>-1</v>
      </c>
      <c r="Y560" s="13" t="s">
        <v>3107</v>
      </c>
    </row>
    <row r="561" spans="1:25" x14ac:dyDescent="0.2">
      <c r="A561" s="13" t="s">
        <v>2387</v>
      </c>
      <c r="B561" s="20" t="str">
        <f>MID(Consolidado!$A561,1,1)</f>
        <v>1</v>
      </c>
      <c r="C561" s="20" t="str">
        <f>MID(Consolidado!$A561,3,1)</f>
        <v>1</v>
      </c>
      <c r="D561" s="20" t="str">
        <f>MID(Consolidado!$A561,5,2)</f>
        <v>07</v>
      </c>
      <c r="E561" s="20" t="str">
        <f>MID(Consolidado!$A561,8,1)</f>
        <v>1</v>
      </c>
      <c r="F561" s="20" t="str">
        <f>MID(Consolidado!$A561,10,4)</f>
        <v>PR04</v>
      </c>
      <c r="G561" s="20" t="str">
        <f>MID(Consolidado!$A561,15,2)</f>
        <v>58</v>
      </c>
      <c r="H561" s="20" t="str">
        <f>MID(Consolidado!$A561,18,1)</f>
        <v>3</v>
      </c>
      <c r="I561" s="66" t="str">
        <f>MID(Consolidado!$A561,18,4)</f>
        <v>3271</v>
      </c>
      <c r="J561" s="66" t="str">
        <f>MID(Consolidado!$A561,23,2)</f>
        <v>99</v>
      </c>
      <c r="K561" s="69" t="str">
        <f>VLOOKUP(Ppto2021[[#This Row],[Partida]],Cog,2,FALSE)</f>
        <v>Patentes, Regalias Y Otros</v>
      </c>
      <c r="L561" s="15">
        <f>IFERROR(VLOOKUP(Consolidado!$A561,corte201031,3,FALSE),0)</f>
        <v>4877</v>
      </c>
      <c r="M561" s="15">
        <f>IFERROR(VLOOKUP(Consolidado!$A561,corte201031,4,FALSE),0)</f>
        <v>4500</v>
      </c>
      <c r="N561" s="15">
        <f>IFERROR(VLOOKUP(Consolidado!$A561,corte201031,4,FALSE)+VLOOKUP(Consolidado!$A561,corte201031,6,FALSE),0)</f>
        <v>4500</v>
      </c>
      <c r="O561" s="15">
        <f>Ppto2021[[#This Row],[Modificado 2020]]-Ppto2021[[#This Row],[Estimado 31.12.20]]</f>
        <v>377</v>
      </c>
      <c r="P561" s="16">
        <f>IFERROR(Ppto2021[[#This Row],[Diferencia]]/Ppto2021[[#This Row],[Modificado 2020]],0)</f>
        <v>7.7301619848267375E-2</v>
      </c>
      <c r="Q561" s="17">
        <v>0</v>
      </c>
      <c r="R561" s="17">
        <v>0</v>
      </c>
      <c r="S561" s="17">
        <v>0</v>
      </c>
      <c r="T561" s="17">
        <f>Ppto2021[[#This Row],[Requerido  2021]]-Ppto2021[[#This Row],[Estimado 31.12.20]]</f>
        <v>-4500</v>
      </c>
      <c r="U561" s="16">
        <f>IFERROR(Ppto2021[[#This Row],[Diferencia vs Estimado]]/Ppto2021[[#This Row],[Estimado 31.12.20]],0)</f>
        <v>-1</v>
      </c>
      <c r="V561" s="17">
        <v>0</v>
      </c>
      <c r="W561" s="37">
        <f>Ppto2021[[#This Row],[Cifra Ajustada 2021]]-Ppto2021[[#This Row],[Estimado 31.12.20]]</f>
        <v>-4500</v>
      </c>
      <c r="X561" s="19">
        <f>IFERROR(Ppto2021[[#This Row],[Diferencia vs Estimado2]]/Ppto2021[[#This Row],[Estimado 31.12.20]],0)</f>
        <v>-1</v>
      </c>
      <c r="Y561" s="13" t="s">
        <v>3107</v>
      </c>
    </row>
    <row r="562" spans="1:25" x14ac:dyDescent="0.2">
      <c r="A562" s="13" t="s">
        <v>2390</v>
      </c>
      <c r="B562" s="20" t="str">
        <f>MID(Consolidado!$A562,1,1)</f>
        <v>1</v>
      </c>
      <c r="C562" s="20" t="str">
        <f>MID(Consolidado!$A562,3,1)</f>
        <v>1</v>
      </c>
      <c r="D562" s="20" t="str">
        <f>MID(Consolidado!$A562,5,2)</f>
        <v>07</v>
      </c>
      <c r="E562" s="20" t="str">
        <f>MID(Consolidado!$A562,8,1)</f>
        <v>1</v>
      </c>
      <c r="F562" s="20" t="str">
        <f>MID(Consolidado!$A562,10,4)</f>
        <v>PR04</v>
      </c>
      <c r="G562" s="20" t="str">
        <f>MID(Consolidado!$A562,15,2)</f>
        <v>58</v>
      </c>
      <c r="H562" s="20" t="str">
        <f>MID(Consolidado!$A562,18,1)</f>
        <v>3</v>
      </c>
      <c r="I562" s="66" t="str">
        <f>MID(Consolidado!$A562,18,4)</f>
        <v>3361</v>
      </c>
      <c r="J562" s="66" t="str">
        <f>MID(Consolidado!$A562,23,2)</f>
        <v>00</v>
      </c>
      <c r="K562" s="69" t="str">
        <f>VLOOKUP(Ppto2021[[#This Row],[Partida]],Cog,2,FALSE)</f>
        <v>Servicios De Apoyo Administrativo</v>
      </c>
      <c r="L562" s="15">
        <f>IFERROR(VLOOKUP(Consolidado!$A562,corte201031,3,FALSE),0)</f>
        <v>188</v>
      </c>
      <c r="M562" s="15">
        <f>IFERROR(VLOOKUP(Consolidado!$A562,corte201031,4,FALSE),0)</f>
        <v>0</v>
      </c>
      <c r="N562" s="15">
        <f>IFERROR(VLOOKUP(Consolidado!$A562,corte201031,4,FALSE)+VLOOKUP(Consolidado!$A562,corte201031,6,FALSE),0)</f>
        <v>0</v>
      </c>
      <c r="O562" s="15">
        <f>Ppto2021[[#This Row],[Modificado 2020]]-Ppto2021[[#This Row],[Estimado 31.12.20]]</f>
        <v>188</v>
      </c>
      <c r="P562" s="16">
        <f>IFERROR(Ppto2021[[#This Row],[Diferencia]]/Ppto2021[[#This Row],[Modificado 2020]],0)</f>
        <v>1</v>
      </c>
      <c r="Q562" s="17">
        <v>0</v>
      </c>
      <c r="R562" s="17">
        <v>0</v>
      </c>
      <c r="S562" s="17">
        <v>0</v>
      </c>
      <c r="T562" s="17">
        <f>Ppto2021[[#This Row],[Requerido  2021]]-Ppto2021[[#This Row],[Estimado 31.12.20]]</f>
        <v>0</v>
      </c>
      <c r="U562" s="16">
        <f>IFERROR(Ppto2021[[#This Row],[Diferencia vs Estimado]]/Ppto2021[[#This Row],[Estimado 31.12.20]],0)</f>
        <v>0</v>
      </c>
      <c r="V562" s="17">
        <v>0</v>
      </c>
      <c r="W562" s="37">
        <f>Ppto2021[[#This Row],[Cifra Ajustada 2021]]-Ppto2021[[#This Row],[Estimado 31.12.20]]</f>
        <v>0</v>
      </c>
      <c r="X562" s="19">
        <f>IFERROR(Ppto2021[[#This Row],[Diferencia vs Estimado2]]/Ppto2021[[#This Row],[Estimado 31.12.20]],0)</f>
        <v>0</v>
      </c>
      <c r="Y562" s="13" t="s">
        <v>3107</v>
      </c>
    </row>
    <row r="563" spans="1:25" x14ac:dyDescent="0.2">
      <c r="A563" s="13" t="s">
        <v>2391</v>
      </c>
      <c r="B563" s="20" t="str">
        <f>MID(Consolidado!$A563,1,1)</f>
        <v>1</v>
      </c>
      <c r="C563" s="20" t="str">
        <f>MID(Consolidado!$A563,3,1)</f>
        <v>1</v>
      </c>
      <c r="D563" s="20" t="str">
        <f>MID(Consolidado!$A563,5,2)</f>
        <v>07</v>
      </c>
      <c r="E563" s="20" t="str">
        <f>MID(Consolidado!$A563,8,1)</f>
        <v>1</v>
      </c>
      <c r="F563" s="20" t="str">
        <f>MID(Consolidado!$A563,10,4)</f>
        <v>PR04</v>
      </c>
      <c r="G563" s="20" t="str">
        <f>MID(Consolidado!$A563,15,2)</f>
        <v>58</v>
      </c>
      <c r="H563" s="20" t="str">
        <f>MID(Consolidado!$A563,18,1)</f>
        <v>3</v>
      </c>
      <c r="I563" s="66" t="str">
        <f>MID(Consolidado!$A563,18,4)</f>
        <v>3362</v>
      </c>
      <c r="J563" s="66" t="str">
        <f>MID(Consolidado!$A563,23,2)</f>
        <v>00</v>
      </c>
      <c r="K563" s="69" t="str">
        <f>VLOOKUP(Ppto2021[[#This Row],[Partida]],Cog,2,FALSE)</f>
        <v xml:space="preserve">Servicio De Impresión De Documentos Y Papelería Oficial </v>
      </c>
      <c r="L563" s="15">
        <f>IFERROR(VLOOKUP(Consolidado!$A563,corte201031,3,FALSE),0)</f>
        <v>1448</v>
      </c>
      <c r="M563" s="15">
        <f>IFERROR(VLOOKUP(Consolidado!$A563,corte201031,4,FALSE),0)</f>
        <v>0</v>
      </c>
      <c r="N563" s="15">
        <f>IFERROR(VLOOKUP(Consolidado!$A563,corte201031,4,FALSE)+VLOOKUP(Consolidado!$A563,corte201031,6,FALSE),0)</f>
        <v>0</v>
      </c>
      <c r="O563" s="15">
        <f>Ppto2021[[#This Row],[Modificado 2020]]-Ppto2021[[#This Row],[Estimado 31.12.20]]</f>
        <v>1448</v>
      </c>
      <c r="P563" s="16">
        <f>IFERROR(Ppto2021[[#This Row],[Diferencia]]/Ppto2021[[#This Row],[Modificado 2020]],0)</f>
        <v>1</v>
      </c>
      <c r="Q563" s="17">
        <v>0</v>
      </c>
      <c r="R563" s="17">
        <v>0</v>
      </c>
      <c r="S563" s="17">
        <v>0</v>
      </c>
      <c r="T563" s="17">
        <f>Ppto2021[[#This Row],[Requerido  2021]]-Ppto2021[[#This Row],[Estimado 31.12.20]]</f>
        <v>0</v>
      </c>
      <c r="U563" s="16">
        <f>IFERROR(Ppto2021[[#This Row],[Diferencia vs Estimado]]/Ppto2021[[#This Row],[Estimado 31.12.20]],0)</f>
        <v>0</v>
      </c>
      <c r="V563" s="17">
        <v>0</v>
      </c>
      <c r="W563" s="37">
        <f>Ppto2021[[#This Row],[Cifra Ajustada 2021]]-Ppto2021[[#This Row],[Estimado 31.12.20]]</f>
        <v>0</v>
      </c>
      <c r="X563" s="19">
        <f>IFERROR(Ppto2021[[#This Row],[Diferencia vs Estimado2]]/Ppto2021[[#This Row],[Estimado 31.12.20]],0)</f>
        <v>0</v>
      </c>
      <c r="Y563" s="13" t="s">
        <v>3107</v>
      </c>
    </row>
    <row r="564" spans="1:25" x14ac:dyDescent="0.2">
      <c r="A564" s="13" t="s">
        <v>2394</v>
      </c>
      <c r="B564" s="20" t="str">
        <f>MID(Consolidado!$A564,1,1)</f>
        <v>1</v>
      </c>
      <c r="C564" s="20" t="str">
        <f>MID(Consolidado!$A564,3,1)</f>
        <v>1</v>
      </c>
      <c r="D564" s="20" t="str">
        <f>MID(Consolidado!$A564,5,2)</f>
        <v>07</v>
      </c>
      <c r="E564" s="20" t="str">
        <f>MID(Consolidado!$A564,8,1)</f>
        <v>1</v>
      </c>
      <c r="F564" s="20" t="str">
        <f>MID(Consolidado!$A564,10,4)</f>
        <v>PR04</v>
      </c>
      <c r="G564" s="20" t="str">
        <f>MID(Consolidado!$A564,15,2)</f>
        <v>58</v>
      </c>
      <c r="H564" s="20" t="str">
        <f>MID(Consolidado!$A564,18,1)</f>
        <v>3</v>
      </c>
      <c r="I564" s="66" t="str">
        <f>MID(Consolidado!$A564,18,4)</f>
        <v>3451</v>
      </c>
      <c r="J564" s="66" t="str">
        <f>MID(Consolidado!$A564,23,2)</f>
        <v>00</v>
      </c>
      <c r="K564" s="69" t="str">
        <f>VLOOKUP(Ppto2021[[#This Row],[Partida]],Cog,2,FALSE)</f>
        <v xml:space="preserve">Seguros De Bienes Patrimoniales </v>
      </c>
      <c r="L564" s="15">
        <f>IFERROR(VLOOKUP(Consolidado!$A564,corte201031,3,FALSE),0)</f>
        <v>8319.5300000000007</v>
      </c>
      <c r="M564" s="15">
        <f>IFERROR(VLOOKUP(Consolidado!$A564,corte201031,4,FALSE),0)</f>
        <v>8319.5300000000007</v>
      </c>
      <c r="N564" s="15">
        <f>IFERROR(VLOOKUP(Consolidado!$A564,corte201031,4,FALSE)+VLOOKUP(Consolidado!$A564,corte201031,6,FALSE),0)</f>
        <v>8319.5300000000007</v>
      </c>
      <c r="O564" s="15">
        <f>Ppto2021[[#This Row],[Modificado 2020]]-Ppto2021[[#This Row],[Estimado 31.12.20]]</f>
        <v>0</v>
      </c>
      <c r="P564" s="16">
        <f>IFERROR(Ppto2021[[#This Row],[Diferencia]]/Ppto2021[[#This Row],[Modificado 2020]],0)</f>
        <v>0</v>
      </c>
      <c r="Q564" s="17">
        <v>0</v>
      </c>
      <c r="R564" s="17">
        <v>0</v>
      </c>
      <c r="S564" s="17">
        <v>0</v>
      </c>
      <c r="T564" s="17">
        <f>Ppto2021[[#This Row],[Requerido  2021]]-Ppto2021[[#This Row],[Estimado 31.12.20]]</f>
        <v>-8319.5300000000007</v>
      </c>
      <c r="U564" s="16">
        <f>IFERROR(Ppto2021[[#This Row],[Diferencia vs Estimado]]/Ppto2021[[#This Row],[Estimado 31.12.20]],0)</f>
        <v>-1</v>
      </c>
      <c r="V564" s="17">
        <v>0</v>
      </c>
      <c r="W564" s="37">
        <f>Ppto2021[[#This Row],[Cifra Ajustada 2021]]-Ppto2021[[#This Row],[Estimado 31.12.20]]</f>
        <v>-8319.5300000000007</v>
      </c>
      <c r="X564" s="19">
        <f>IFERROR(Ppto2021[[#This Row],[Diferencia vs Estimado2]]/Ppto2021[[#This Row],[Estimado 31.12.20]],0)</f>
        <v>-1</v>
      </c>
      <c r="Y564" s="13" t="s">
        <v>3107</v>
      </c>
    </row>
    <row r="565" spans="1:25" x14ac:dyDescent="0.2">
      <c r="A565" s="13" t="s">
        <v>2397</v>
      </c>
      <c r="B565" s="20" t="str">
        <f>MID(Consolidado!$A565,1,1)</f>
        <v>1</v>
      </c>
      <c r="C565" s="20" t="str">
        <f>MID(Consolidado!$A565,3,1)</f>
        <v>1</v>
      </c>
      <c r="D565" s="20" t="str">
        <f>MID(Consolidado!$A565,5,2)</f>
        <v>07</v>
      </c>
      <c r="E565" s="20" t="str">
        <f>MID(Consolidado!$A565,8,1)</f>
        <v>1</v>
      </c>
      <c r="F565" s="20" t="str">
        <f>MID(Consolidado!$A565,10,4)</f>
        <v>PR04</v>
      </c>
      <c r="G565" s="20" t="str">
        <f>MID(Consolidado!$A565,15,2)</f>
        <v>58</v>
      </c>
      <c r="H565" s="20" t="str">
        <f>MID(Consolidado!$A565,18,1)</f>
        <v>3</v>
      </c>
      <c r="I565" s="66" t="str">
        <f>MID(Consolidado!$A565,18,4)</f>
        <v>3551</v>
      </c>
      <c r="J565" s="66" t="str">
        <f>MID(Consolidado!$A565,23,2)</f>
        <v>00</v>
      </c>
      <c r="K565" s="69" t="str">
        <f>VLOOKUP(Ppto2021[[#This Row],[Partida]],Cog,2,FALSE)</f>
        <v xml:space="preserve">Mantenimiento Y Conservacion De Vehiculos Terrestres, Aereos, Maritimos, Lacustres Y Fluviales </v>
      </c>
      <c r="L565" s="15">
        <f>IFERROR(VLOOKUP(Consolidado!$A565,corte201031,3,FALSE),0)</f>
        <v>45629</v>
      </c>
      <c r="M565" s="15">
        <f>IFERROR(VLOOKUP(Consolidado!$A565,corte201031,4,FALSE),0)</f>
        <v>13970.42</v>
      </c>
      <c r="N565" s="15">
        <f>IFERROR(VLOOKUP(Consolidado!$A565,corte201031,4,FALSE)+VLOOKUP(Consolidado!$A565,corte201031,6,FALSE),0)</f>
        <v>13970.42</v>
      </c>
      <c r="O565" s="15">
        <f>Ppto2021[[#This Row],[Modificado 2020]]-Ppto2021[[#This Row],[Estimado 31.12.20]]</f>
        <v>31658.58</v>
      </c>
      <c r="P565" s="16">
        <f>IFERROR(Ppto2021[[#This Row],[Diferencia]]/Ppto2021[[#This Row],[Modificado 2020]],0)</f>
        <v>0.69382585636327776</v>
      </c>
      <c r="Q565" s="17">
        <v>0</v>
      </c>
      <c r="R565" s="17">
        <v>0</v>
      </c>
      <c r="S565" s="17">
        <v>0</v>
      </c>
      <c r="T565" s="17">
        <f>Ppto2021[[#This Row],[Requerido  2021]]-Ppto2021[[#This Row],[Estimado 31.12.20]]</f>
        <v>-13970.42</v>
      </c>
      <c r="U565" s="16">
        <f>IFERROR(Ppto2021[[#This Row],[Diferencia vs Estimado]]/Ppto2021[[#This Row],[Estimado 31.12.20]],0)</f>
        <v>-1</v>
      </c>
      <c r="V565" s="17">
        <v>0</v>
      </c>
      <c r="W565" s="37">
        <f>Ppto2021[[#This Row],[Cifra Ajustada 2021]]-Ppto2021[[#This Row],[Estimado 31.12.20]]</f>
        <v>-13970.42</v>
      </c>
      <c r="X565" s="19">
        <f>IFERROR(Ppto2021[[#This Row],[Diferencia vs Estimado2]]/Ppto2021[[#This Row],[Estimado 31.12.20]],0)</f>
        <v>-1</v>
      </c>
      <c r="Y565" s="13" t="s">
        <v>3107</v>
      </c>
    </row>
    <row r="566" spans="1:25" x14ac:dyDescent="0.2">
      <c r="A566" s="13" t="s">
        <v>2399</v>
      </c>
      <c r="B566" s="20" t="str">
        <f>MID(Consolidado!$A566,1,1)</f>
        <v>1</v>
      </c>
      <c r="C566" s="20" t="str">
        <f>MID(Consolidado!$A566,3,1)</f>
        <v>1</v>
      </c>
      <c r="D566" s="20" t="str">
        <f>MID(Consolidado!$A566,5,2)</f>
        <v>07</v>
      </c>
      <c r="E566" s="20" t="str">
        <f>MID(Consolidado!$A566,8,1)</f>
        <v>1</v>
      </c>
      <c r="F566" s="20" t="str">
        <f>MID(Consolidado!$A566,10,4)</f>
        <v>PR04</v>
      </c>
      <c r="G566" s="20" t="str">
        <f>MID(Consolidado!$A566,15,2)</f>
        <v>58</v>
      </c>
      <c r="H566" s="20" t="str">
        <f>MID(Consolidado!$A566,18,1)</f>
        <v>3</v>
      </c>
      <c r="I566" s="66" t="str">
        <f>MID(Consolidado!$A566,18,4)</f>
        <v>3572</v>
      </c>
      <c r="J566" s="66" t="str">
        <f>MID(Consolidado!$A566,23,2)</f>
        <v>00</v>
      </c>
      <c r="K566" s="69" t="str">
        <f>VLOOKUP(Ppto2021[[#This Row],[Partida]],Cog,2,FALSE)</f>
        <v>Mantenimiento Y Conservación De Maquinaría Y Equipo De Trabajo Específico</v>
      </c>
      <c r="L566" s="15">
        <f>IFERROR(VLOOKUP(Consolidado!$A566,corte201031,3,FALSE),0)</f>
        <v>1025</v>
      </c>
      <c r="M566" s="15">
        <f>IFERROR(VLOOKUP(Consolidado!$A566,corte201031,4,FALSE),0)</f>
        <v>870</v>
      </c>
      <c r="N566" s="15">
        <f>IFERROR(VLOOKUP(Consolidado!$A566,corte201031,4,FALSE)+VLOOKUP(Consolidado!$A566,corte201031,6,FALSE),0)</f>
        <v>870</v>
      </c>
      <c r="O566" s="15">
        <f>Ppto2021[[#This Row],[Modificado 2020]]-Ppto2021[[#This Row],[Estimado 31.12.20]]</f>
        <v>155</v>
      </c>
      <c r="P566" s="16">
        <f>IFERROR(Ppto2021[[#This Row],[Diferencia]]/Ppto2021[[#This Row],[Modificado 2020]],0)</f>
        <v>0.15121951219512195</v>
      </c>
      <c r="Q566" s="17">
        <v>0</v>
      </c>
      <c r="R566" s="17">
        <v>0</v>
      </c>
      <c r="S566" s="17">
        <v>0</v>
      </c>
      <c r="T566" s="17">
        <f>Ppto2021[[#This Row],[Requerido  2021]]-Ppto2021[[#This Row],[Estimado 31.12.20]]</f>
        <v>-870</v>
      </c>
      <c r="U566" s="16">
        <f>IFERROR(Ppto2021[[#This Row],[Diferencia vs Estimado]]/Ppto2021[[#This Row],[Estimado 31.12.20]],0)</f>
        <v>-1</v>
      </c>
      <c r="V566" s="17">
        <v>0</v>
      </c>
      <c r="W566" s="37">
        <f>Ppto2021[[#This Row],[Cifra Ajustada 2021]]-Ppto2021[[#This Row],[Estimado 31.12.20]]</f>
        <v>-870</v>
      </c>
      <c r="X566" s="19">
        <f>IFERROR(Ppto2021[[#This Row],[Diferencia vs Estimado2]]/Ppto2021[[#This Row],[Estimado 31.12.20]],0)</f>
        <v>-1</v>
      </c>
      <c r="Y566" s="13" t="s">
        <v>3107</v>
      </c>
    </row>
    <row r="567" spans="1:25" x14ac:dyDescent="0.2">
      <c r="A567" s="13" t="s">
        <v>739</v>
      </c>
      <c r="B567" s="14" t="str">
        <f>MID(Consolidado!$A567,1,1)</f>
        <v>1</v>
      </c>
      <c r="C567" s="14" t="str">
        <f>MID(Consolidado!$A567,3,1)</f>
        <v>1</v>
      </c>
      <c r="D567" s="14" t="str">
        <f>MID(Consolidado!$A567,5,2)</f>
        <v>07</v>
      </c>
      <c r="E567" s="14" t="str">
        <f>MID(Consolidado!$A567,8,1)</f>
        <v>2</v>
      </c>
      <c r="F567" s="14" t="str">
        <f>MID(Consolidado!$A567,10,4)</f>
        <v>PR07</v>
      </c>
      <c r="G567" s="14" t="str">
        <f>MID(Consolidado!$A567,15,2)</f>
        <v>65</v>
      </c>
      <c r="H567" s="14" t="str">
        <f>MID(Consolidado!$A567,18,1)</f>
        <v>2</v>
      </c>
      <c r="I567" s="66" t="str">
        <f>MID(Consolidado!$A567,18,4)</f>
        <v>2111</v>
      </c>
      <c r="J567" s="66" t="str">
        <f>MID(Consolidado!$A567,23,2)</f>
        <v>01</v>
      </c>
      <c r="K567" s="69" t="str">
        <f>VLOOKUP(Ppto2021[[#This Row],[Partida]],Cog,2,FALSE)</f>
        <v>Materiales, Utiles Y Equipos Menores De Oficina</v>
      </c>
      <c r="L567" s="15">
        <f>IFERROR(VLOOKUP(Consolidado!$A567,corte201031,3,FALSE),0)</f>
        <v>2622</v>
      </c>
      <c r="M567" s="15">
        <f>IFERROR(VLOOKUP(Consolidado!$A567,corte201031,4,FALSE),0)</f>
        <v>91.41</v>
      </c>
      <c r="N567" s="15">
        <f>IFERROR(VLOOKUP(Consolidado!$A567,corte201031,4,FALSE)+VLOOKUP(Consolidado!$A567,corte201031,6,FALSE),0)</f>
        <v>91.41</v>
      </c>
      <c r="O567" s="15">
        <f>Ppto2021[[#This Row],[Modificado 2020]]-Ppto2021[[#This Row],[Estimado 31.12.20]]</f>
        <v>2530.59</v>
      </c>
      <c r="P567" s="16">
        <f>IFERROR(Ppto2021[[#This Row],[Diferencia]]/Ppto2021[[#This Row],[Modificado 2020]],0)</f>
        <v>0.96513729977116713</v>
      </c>
      <c r="Q567" s="17">
        <v>0</v>
      </c>
      <c r="R567" s="17">
        <v>0</v>
      </c>
      <c r="S567" s="17">
        <v>2620</v>
      </c>
      <c r="T567" s="17">
        <f>Ppto2021[[#This Row],[Requerido  2021]]-Ppto2021[[#This Row],[Estimado 31.12.20]]</f>
        <v>2528.59</v>
      </c>
      <c r="U567" s="16">
        <f>IFERROR(Ppto2021[[#This Row],[Diferencia vs Estimado]]/Ppto2021[[#This Row],[Estimado 31.12.20]],0)</f>
        <v>27.662071983371625</v>
      </c>
      <c r="V567" s="17">
        <v>2500</v>
      </c>
      <c r="W567" s="37">
        <f>Ppto2021[[#This Row],[Cifra Ajustada 2021]]-Ppto2021[[#This Row],[Estimado 31.12.20]]</f>
        <v>2408.59</v>
      </c>
      <c r="X567" s="19">
        <f>IFERROR(Ppto2021[[#This Row],[Diferencia vs Estimado2]]/Ppto2021[[#This Row],[Estimado 31.12.20]],0)</f>
        <v>26.349305327644679</v>
      </c>
      <c r="Y567" s="13" t="s">
        <v>740</v>
      </c>
    </row>
    <row r="568" spans="1:25" x14ac:dyDescent="0.2">
      <c r="A568" s="13" t="s">
        <v>2418</v>
      </c>
      <c r="B568" s="20" t="str">
        <f>MID(Consolidado!$A568,1,1)</f>
        <v>1</v>
      </c>
      <c r="C568" s="20" t="str">
        <f>MID(Consolidado!$A568,3,1)</f>
        <v>1</v>
      </c>
      <c r="D568" s="20" t="str">
        <f>MID(Consolidado!$A568,5,2)</f>
        <v>07</v>
      </c>
      <c r="E568" s="20" t="str">
        <f>MID(Consolidado!$A568,8,1)</f>
        <v>2</v>
      </c>
      <c r="F568" s="20" t="str">
        <f>MID(Consolidado!$A568,10,4)</f>
        <v>PR07</v>
      </c>
      <c r="G568" s="20" t="str">
        <f>MID(Consolidado!$A568,15,2)</f>
        <v>65</v>
      </c>
      <c r="H568" s="20" t="str">
        <f>MID(Consolidado!$A568,18,1)</f>
        <v>2</v>
      </c>
      <c r="I568" s="66" t="str">
        <f>MID(Consolidado!$A568,18,4)</f>
        <v>2151</v>
      </c>
      <c r="J568" s="66" t="str">
        <f>MID(Consolidado!$A568,23,2)</f>
        <v>01</v>
      </c>
      <c r="K568" s="69" t="str">
        <f>VLOOKUP(Ppto2021[[#This Row],[Partida]],Cog,2,FALSE)</f>
        <v xml:space="preserve">Material Impreso E Información Digital </v>
      </c>
      <c r="L568" s="15">
        <f>IFERROR(VLOOKUP(Consolidado!$A568,corte201031,3,FALSE),0)</f>
        <v>3832</v>
      </c>
      <c r="M568" s="15">
        <f>IFERROR(VLOOKUP(Consolidado!$A568,corte201031,4,FALSE),0)</f>
        <v>0</v>
      </c>
      <c r="N568" s="15">
        <f>IFERROR(VLOOKUP(Consolidado!$A568,corte201031,4,FALSE)+VLOOKUP(Consolidado!$A568,corte201031,6,FALSE),0)</f>
        <v>0</v>
      </c>
      <c r="O568" s="15">
        <f>Ppto2021[[#This Row],[Modificado 2020]]-Ppto2021[[#This Row],[Estimado 31.12.20]]</f>
        <v>3832</v>
      </c>
      <c r="P568" s="16">
        <f>IFERROR(Ppto2021[[#This Row],[Diferencia]]/Ppto2021[[#This Row],[Modificado 2020]],0)</f>
        <v>1</v>
      </c>
      <c r="Q568" s="17">
        <v>0</v>
      </c>
      <c r="R568" s="17">
        <v>0</v>
      </c>
      <c r="S568" s="17">
        <v>0</v>
      </c>
      <c r="T568" s="17">
        <f>Ppto2021[[#This Row],[Requerido  2021]]-Ppto2021[[#This Row],[Estimado 31.12.20]]</f>
        <v>0</v>
      </c>
      <c r="U568" s="16">
        <f>IFERROR(Ppto2021[[#This Row],[Diferencia vs Estimado]]/Ppto2021[[#This Row],[Estimado 31.12.20]],0)</f>
        <v>0</v>
      </c>
      <c r="V568" s="17">
        <v>0</v>
      </c>
      <c r="W568" s="37">
        <f>Ppto2021[[#This Row],[Cifra Ajustada 2021]]-Ppto2021[[#This Row],[Estimado 31.12.20]]</f>
        <v>0</v>
      </c>
      <c r="X568" s="19">
        <f>IFERROR(Ppto2021[[#This Row],[Diferencia vs Estimado2]]/Ppto2021[[#This Row],[Estimado 31.12.20]],0)</f>
        <v>0</v>
      </c>
      <c r="Y568" s="13" t="s">
        <v>3108</v>
      </c>
    </row>
    <row r="569" spans="1:25" x14ac:dyDescent="0.2">
      <c r="A569" s="13" t="s">
        <v>741</v>
      </c>
      <c r="B569" s="14" t="str">
        <f>MID(Consolidado!$A569,1,1)</f>
        <v>1</v>
      </c>
      <c r="C569" s="14" t="str">
        <f>MID(Consolidado!$A569,3,1)</f>
        <v>1</v>
      </c>
      <c r="D569" s="14" t="str">
        <f>MID(Consolidado!$A569,5,2)</f>
        <v>07</v>
      </c>
      <c r="E569" s="14" t="str">
        <f>MID(Consolidado!$A569,8,1)</f>
        <v>2</v>
      </c>
      <c r="F569" s="14" t="str">
        <f>MID(Consolidado!$A569,10,4)</f>
        <v>PR07</v>
      </c>
      <c r="G569" s="14" t="str">
        <f>MID(Consolidado!$A569,15,2)</f>
        <v>65</v>
      </c>
      <c r="H569" s="14" t="str">
        <f>MID(Consolidado!$A569,18,1)</f>
        <v>2</v>
      </c>
      <c r="I569" s="66" t="str">
        <f>MID(Consolidado!$A569,18,4)</f>
        <v>2161</v>
      </c>
      <c r="J569" s="66" t="str">
        <f>MID(Consolidado!$A569,23,2)</f>
        <v>01</v>
      </c>
      <c r="K569" s="69" t="str">
        <f>VLOOKUP(Ppto2021[[#This Row],[Partida]],Cog,2,FALSE)</f>
        <v>Material De Limpieza</v>
      </c>
      <c r="L569" s="15">
        <f>IFERROR(VLOOKUP(Consolidado!$A569,corte201031,3,FALSE),0)</f>
        <v>1147</v>
      </c>
      <c r="M569" s="15">
        <f>IFERROR(VLOOKUP(Consolidado!$A569,corte201031,4,FALSE),0)</f>
        <v>1093.7</v>
      </c>
      <c r="N569" s="15">
        <f>IFERROR(VLOOKUP(Consolidado!$A569,corte201031,4,FALSE)+VLOOKUP(Consolidado!$A569,corte201031,6,FALSE),0)</f>
        <v>1093.7</v>
      </c>
      <c r="O569" s="15">
        <f>Ppto2021[[#This Row],[Modificado 2020]]-Ppto2021[[#This Row],[Estimado 31.12.20]]</f>
        <v>53.299999999999955</v>
      </c>
      <c r="P569" s="16">
        <f>IFERROR(Ppto2021[[#This Row],[Diferencia]]/Ppto2021[[#This Row],[Modificado 2020]],0)</f>
        <v>4.6469049694856109E-2</v>
      </c>
      <c r="Q569" s="17">
        <v>0</v>
      </c>
      <c r="R569" s="17">
        <v>0</v>
      </c>
      <c r="S569" s="17">
        <v>4000</v>
      </c>
      <c r="T569" s="17">
        <f>Ppto2021[[#This Row],[Requerido  2021]]-Ppto2021[[#This Row],[Estimado 31.12.20]]</f>
        <v>2906.3</v>
      </c>
      <c r="U569" s="16">
        <f>IFERROR(Ppto2021[[#This Row],[Diferencia vs Estimado]]/Ppto2021[[#This Row],[Estimado 31.12.20]],0)</f>
        <v>2.6573100484593581</v>
      </c>
      <c r="V569" s="17">
        <v>2000</v>
      </c>
      <c r="W569" s="37">
        <f>Ppto2021[[#This Row],[Cifra Ajustada 2021]]-Ppto2021[[#This Row],[Estimado 31.12.20]]</f>
        <v>906.3</v>
      </c>
      <c r="X569" s="19">
        <f>IFERROR(Ppto2021[[#This Row],[Diferencia vs Estimado2]]/Ppto2021[[#This Row],[Estimado 31.12.20]],0)</f>
        <v>0.82865502422967896</v>
      </c>
      <c r="Y569" s="13" t="s">
        <v>742</v>
      </c>
    </row>
    <row r="570" spans="1:25" x14ac:dyDescent="0.2">
      <c r="A570" s="13" t="s">
        <v>743</v>
      </c>
      <c r="B570" s="14" t="str">
        <f>MID(Consolidado!$A570,1,1)</f>
        <v>1</v>
      </c>
      <c r="C570" s="14" t="str">
        <f>MID(Consolidado!$A570,3,1)</f>
        <v>1</v>
      </c>
      <c r="D570" s="14" t="str">
        <f>MID(Consolidado!$A570,5,2)</f>
        <v>07</v>
      </c>
      <c r="E570" s="14" t="str">
        <f>MID(Consolidado!$A570,8,1)</f>
        <v>2</v>
      </c>
      <c r="F570" s="14" t="str">
        <f>MID(Consolidado!$A570,10,4)</f>
        <v>PR07</v>
      </c>
      <c r="G570" s="14" t="str">
        <f>MID(Consolidado!$A570,15,2)</f>
        <v>65</v>
      </c>
      <c r="H570" s="14" t="str">
        <f>MID(Consolidado!$A570,18,1)</f>
        <v>2</v>
      </c>
      <c r="I570" s="66" t="str">
        <f>MID(Consolidado!$A570,18,4)</f>
        <v>2182</v>
      </c>
      <c r="J570" s="66" t="str">
        <f>MID(Consolidado!$A570,23,2)</f>
        <v>00</v>
      </c>
      <c r="K570" s="69" t="str">
        <f>VLOOKUP(Ppto2021[[#This Row],[Partida]],Cog,2,FALSE)</f>
        <v>Registro E Identificación Vehicular</v>
      </c>
      <c r="L570" s="15">
        <f>IFERROR(VLOOKUP(Consolidado!$A570,corte201031,3,FALSE),0)</f>
        <v>1752</v>
      </c>
      <c r="M570" s="15">
        <f>IFERROR(VLOOKUP(Consolidado!$A570,corte201031,4,FALSE),0)</f>
        <v>1752</v>
      </c>
      <c r="N570" s="15">
        <f>IFERROR(VLOOKUP(Consolidado!$A570,corte201031,4,FALSE)+VLOOKUP(Consolidado!$A570,corte201031,6,FALSE),0)</f>
        <v>1752</v>
      </c>
      <c r="O570" s="15">
        <f>Ppto2021[[#This Row],[Modificado 2020]]-Ppto2021[[#This Row],[Estimado 31.12.20]]</f>
        <v>0</v>
      </c>
      <c r="P570" s="16">
        <f>IFERROR(Ppto2021[[#This Row],[Diferencia]]/Ppto2021[[#This Row],[Modificado 2020]],0)</f>
        <v>0</v>
      </c>
      <c r="Q570" s="17">
        <v>0</v>
      </c>
      <c r="R570" s="17">
        <v>0</v>
      </c>
      <c r="S570" s="17">
        <v>1823</v>
      </c>
      <c r="T570" s="17">
        <f>Ppto2021[[#This Row],[Requerido  2021]]-Ppto2021[[#This Row],[Estimado 31.12.20]]</f>
        <v>71</v>
      </c>
      <c r="U570" s="16">
        <f>IFERROR(Ppto2021[[#This Row],[Diferencia vs Estimado]]/Ppto2021[[#This Row],[Estimado 31.12.20]],0)</f>
        <v>4.0525114155251139E-2</v>
      </c>
      <c r="V570" s="17">
        <v>1823</v>
      </c>
      <c r="W570" s="37">
        <f>Ppto2021[[#This Row],[Cifra Ajustada 2021]]-Ppto2021[[#This Row],[Estimado 31.12.20]]</f>
        <v>71</v>
      </c>
      <c r="X570" s="19">
        <f>IFERROR(Ppto2021[[#This Row],[Diferencia vs Estimado2]]/Ppto2021[[#This Row],[Estimado 31.12.20]],0)</f>
        <v>4.0525114155251139E-2</v>
      </c>
      <c r="Y570" s="13" t="s">
        <v>744</v>
      </c>
    </row>
    <row r="571" spans="1:25" x14ac:dyDescent="0.2">
      <c r="A571" s="13" t="s">
        <v>745</v>
      </c>
      <c r="B571" s="14" t="str">
        <f>MID(Consolidado!$A571,1,1)</f>
        <v>1</v>
      </c>
      <c r="C571" s="14" t="str">
        <f>MID(Consolidado!$A571,3,1)</f>
        <v>1</v>
      </c>
      <c r="D571" s="14" t="str">
        <f>MID(Consolidado!$A571,5,2)</f>
        <v>07</v>
      </c>
      <c r="E571" s="14" t="str">
        <f>MID(Consolidado!$A571,8,1)</f>
        <v>2</v>
      </c>
      <c r="F571" s="14" t="str">
        <f>MID(Consolidado!$A571,10,4)</f>
        <v>PR07</v>
      </c>
      <c r="G571" s="14" t="str">
        <f>MID(Consolidado!$A571,15,2)</f>
        <v>65</v>
      </c>
      <c r="H571" s="14" t="str">
        <f>MID(Consolidado!$A571,18,1)</f>
        <v>2</v>
      </c>
      <c r="I571" s="66" t="str">
        <f>MID(Consolidado!$A571,18,4)</f>
        <v>2231</v>
      </c>
      <c r="J571" s="66" t="str">
        <f>MID(Consolidado!$A571,23,2)</f>
        <v>00</v>
      </c>
      <c r="K571" s="69" t="str">
        <f>VLOOKUP(Ppto2021[[#This Row],[Partida]],Cog,2,FALSE)</f>
        <v>Utensilios Para El Servicio De Alimentación</v>
      </c>
      <c r="L571" s="15">
        <f>IFERROR(VLOOKUP(Consolidado!$A571,corte201031,3,FALSE),0)</f>
        <v>520</v>
      </c>
      <c r="M571" s="15">
        <f>IFERROR(VLOOKUP(Consolidado!$A571,corte201031,4,FALSE),0)</f>
        <v>509</v>
      </c>
      <c r="N571" s="15">
        <f>IFERROR(VLOOKUP(Consolidado!$A571,corte201031,4,FALSE)+VLOOKUP(Consolidado!$A571,corte201031,6,FALSE),0)</f>
        <v>509</v>
      </c>
      <c r="O571" s="15">
        <f>Ppto2021[[#This Row],[Modificado 2020]]-Ppto2021[[#This Row],[Estimado 31.12.20]]</f>
        <v>11</v>
      </c>
      <c r="P571" s="16">
        <f>IFERROR(Ppto2021[[#This Row],[Diferencia]]/Ppto2021[[#This Row],[Modificado 2020]],0)</f>
        <v>2.1153846153846155E-2</v>
      </c>
      <c r="Q571" s="17">
        <v>0</v>
      </c>
      <c r="R571" s="17">
        <v>0</v>
      </c>
      <c r="S571" s="17">
        <v>520</v>
      </c>
      <c r="T571" s="17">
        <f>Ppto2021[[#This Row],[Requerido  2021]]-Ppto2021[[#This Row],[Estimado 31.12.20]]</f>
        <v>11</v>
      </c>
      <c r="U571" s="16">
        <f>IFERROR(Ppto2021[[#This Row],[Diferencia vs Estimado]]/Ppto2021[[#This Row],[Estimado 31.12.20]],0)</f>
        <v>2.1611001964636542E-2</v>
      </c>
      <c r="V571" s="17">
        <v>500</v>
      </c>
      <c r="W571" s="37">
        <f>Ppto2021[[#This Row],[Cifra Ajustada 2021]]-Ppto2021[[#This Row],[Estimado 31.12.20]]</f>
        <v>-9</v>
      </c>
      <c r="X571" s="19">
        <f>IFERROR(Ppto2021[[#This Row],[Diferencia vs Estimado2]]/Ppto2021[[#This Row],[Estimado 31.12.20]],0)</f>
        <v>-1.768172888015717E-2</v>
      </c>
      <c r="Y571" s="13" t="s">
        <v>746</v>
      </c>
    </row>
    <row r="572" spans="1:25" x14ac:dyDescent="0.2">
      <c r="A572" s="13" t="s">
        <v>747</v>
      </c>
      <c r="B572" s="14" t="str">
        <f>MID(Consolidado!$A572,1,1)</f>
        <v>1</v>
      </c>
      <c r="C572" s="14" t="str">
        <f>MID(Consolidado!$A572,3,1)</f>
        <v>1</v>
      </c>
      <c r="D572" s="14" t="str">
        <f>MID(Consolidado!$A572,5,2)</f>
        <v>07</v>
      </c>
      <c r="E572" s="14" t="str">
        <f>MID(Consolidado!$A572,8,1)</f>
        <v>2</v>
      </c>
      <c r="F572" s="14" t="str">
        <f>MID(Consolidado!$A572,10,4)</f>
        <v>PR07</v>
      </c>
      <c r="G572" s="14" t="str">
        <f>MID(Consolidado!$A572,15,2)</f>
        <v>65</v>
      </c>
      <c r="H572" s="14" t="str">
        <f>MID(Consolidado!$A572,18,1)</f>
        <v>2</v>
      </c>
      <c r="I572" s="66" t="str">
        <f>MID(Consolidado!$A572,18,4)</f>
        <v>2411</v>
      </c>
      <c r="J572" s="66" t="str">
        <f>MID(Consolidado!$A572,23,2)</f>
        <v>01</v>
      </c>
      <c r="K572" s="69" t="str">
        <f>VLOOKUP(Ppto2021[[#This Row],[Partida]],Cog,2,FALSE)</f>
        <v xml:space="preserve">Productos Minerales No Metálicos </v>
      </c>
      <c r="L572" s="15">
        <f>IFERROR(VLOOKUP(Consolidado!$A572,corte201031,3,FALSE),0)</f>
        <v>0</v>
      </c>
      <c r="M572" s="15">
        <f>IFERROR(VLOOKUP(Consolidado!$A572,corte201031,4,FALSE),0)</f>
        <v>0</v>
      </c>
      <c r="N572" s="15">
        <f>IFERROR(VLOOKUP(Consolidado!$A572,corte201031,4,FALSE)+VLOOKUP(Consolidado!$A572,corte201031,6,FALSE),0)</f>
        <v>0</v>
      </c>
      <c r="O572" s="15">
        <f>Ppto2021[[#This Row],[Modificado 2020]]-Ppto2021[[#This Row],[Estimado 31.12.20]]</f>
        <v>0</v>
      </c>
      <c r="P572" s="16">
        <f>IFERROR(Ppto2021[[#This Row],[Diferencia]]/Ppto2021[[#This Row],[Modificado 2020]],0)</f>
        <v>0</v>
      </c>
      <c r="Q572" s="17">
        <v>0</v>
      </c>
      <c r="R572" s="17">
        <v>0</v>
      </c>
      <c r="S572" s="17">
        <v>2000</v>
      </c>
      <c r="T572" s="17">
        <f>Ppto2021[[#This Row],[Requerido  2021]]-Ppto2021[[#This Row],[Estimado 31.12.20]]</f>
        <v>2000</v>
      </c>
      <c r="U572" s="16">
        <f>IFERROR(Ppto2021[[#This Row],[Diferencia vs Estimado]]/Ppto2021[[#This Row],[Estimado 31.12.20]],0)</f>
        <v>0</v>
      </c>
      <c r="V572" s="17">
        <v>2000</v>
      </c>
      <c r="W572" s="37">
        <f>Ppto2021[[#This Row],[Cifra Ajustada 2021]]-Ppto2021[[#This Row],[Estimado 31.12.20]]</f>
        <v>2000</v>
      </c>
      <c r="X572" s="19">
        <f>IFERROR(Ppto2021[[#This Row],[Diferencia vs Estimado2]]/Ppto2021[[#This Row],[Estimado 31.12.20]],0)</f>
        <v>0</v>
      </c>
      <c r="Y572" s="13" t="s">
        <v>748</v>
      </c>
    </row>
    <row r="573" spans="1:25" x14ac:dyDescent="0.2">
      <c r="A573" s="13" t="s">
        <v>749</v>
      </c>
      <c r="B573" s="14" t="str">
        <f>MID(Consolidado!$A573,1,1)</f>
        <v>1</v>
      </c>
      <c r="C573" s="14" t="str">
        <f>MID(Consolidado!$A573,3,1)</f>
        <v>1</v>
      </c>
      <c r="D573" s="14" t="str">
        <f>MID(Consolidado!$A573,5,2)</f>
        <v>07</v>
      </c>
      <c r="E573" s="14" t="str">
        <f>MID(Consolidado!$A573,8,1)</f>
        <v>2</v>
      </c>
      <c r="F573" s="14" t="str">
        <f>MID(Consolidado!$A573,10,4)</f>
        <v>PR07</v>
      </c>
      <c r="G573" s="14" t="str">
        <f>MID(Consolidado!$A573,15,2)</f>
        <v>65</v>
      </c>
      <c r="H573" s="14" t="str">
        <f>MID(Consolidado!$A573,18,1)</f>
        <v>2</v>
      </c>
      <c r="I573" s="66" t="str">
        <f>MID(Consolidado!$A573,18,4)</f>
        <v>2421</v>
      </c>
      <c r="J573" s="66" t="str">
        <f>MID(Consolidado!$A573,23,2)</f>
        <v>01</v>
      </c>
      <c r="K573" s="69" t="str">
        <f>VLOOKUP(Ppto2021[[#This Row],[Partida]],Cog,2,FALSE)</f>
        <v xml:space="preserve">Cemento Y Productos De Concreto </v>
      </c>
      <c r="L573" s="15">
        <f>IFERROR(VLOOKUP(Consolidado!$A573,corte201031,3,FALSE),0)</f>
        <v>1110.02</v>
      </c>
      <c r="M573" s="15">
        <f>IFERROR(VLOOKUP(Consolidado!$A573,corte201031,4,FALSE),0)</f>
        <v>1110.02</v>
      </c>
      <c r="N573" s="15">
        <f>IFERROR(VLOOKUP(Consolidado!$A573,corte201031,4,FALSE)+VLOOKUP(Consolidado!$A573,corte201031,6,FALSE),0)</f>
        <v>1110.02</v>
      </c>
      <c r="O573" s="15">
        <f>Ppto2021[[#This Row],[Modificado 2020]]-Ppto2021[[#This Row],[Estimado 31.12.20]]</f>
        <v>0</v>
      </c>
      <c r="P573" s="16">
        <f>IFERROR(Ppto2021[[#This Row],[Diferencia]]/Ppto2021[[#This Row],[Modificado 2020]],0)</f>
        <v>0</v>
      </c>
      <c r="Q573" s="17">
        <v>0</v>
      </c>
      <c r="R573" s="17">
        <v>0</v>
      </c>
      <c r="S573" s="17">
        <v>2500</v>
      </c>
      <c r="T573" s="17">
        <f>Ppto2021[[#This Row],[Requerido  2021]]-Ppto2021[[#This Row],[Estimado 31.12.20]]</f>
        <v>1389.98</v>
      </c>
      <c r="U573" s="16">
        <f>IFERROR(Ppto2021[[#This Row],[Diferencia vs Estimado]]/Ppto2021[[#This Row],[Estimado 31.12.20]],0)</f>
        <v>1.2522116718617682</v>
      </c>
      <c r="V573" s="17">
        <v>2500</v>
      </c>
      <c r="W573" s="37">
        <f>Ppto2021[[#This Row],[Cifra Ajustada 2021]]-Ppto2021[[#This Row],[Estimado 31.12.20]]</f>
        <v>1389.98</v>
      </c>
      <c r="X573" s="19">
        <f>IFERROR(Ppto2021[[#This Row],[Diferencia vs Estimado2]]/Ppto2021[[#This Row],[Estimado 31.12.20]],0)</f>
        <v>1.2522116718617682</v>
      </c>
      <c r="Y573" s="13" t="s">
        <v>750</v>
      </c>
    </row>
    <row r="574" spans="1:25" x14ac:dyDescent="0.2">
      <c r="A574" s="13" t="s">
        <v>751</v>
      </c>
      <c r="B574" s="14" t="str">
        <f>MID(Consolidado!$A574,1,1)</f>
        <v>1</v>
      </c>
      <c r="C574" s="14" t="str">
        <f>MID(Consolidado!$A574,3,1)</f>
        <v>1</v>
      </c>
      <c r="D574" s="14" t="str">
        <f>MID(Consolidado!$A574,5,2)</f>
        <v>07</v>
      </c>
      <c r="E574" s="14" t="str">
        <f>MID(Consolidado!$A574,8,1)</f>
        <v>2</v>
      </c>
      <c r="F574" s="14" t="str">
        <f>MID(Consolidado!$A574,10,4)</f>
        <v>PR07</v>
      </c>
      <c r="G574" s="14" t="str">
        <f>MID(Consolidado!$A574,15,2)</f>
        <v>65</v>
      </c>
      <c r="H574" s="14" t="str">
        <f>MID(Consolidado!$A574,18,1)</f>
        <v>2</v>
      </c>
      <c r="I574" s="66" t="str">
        <f>MID(Consolidado!$A574,18,4)</f>
        <v>2441</v>
      </c>
      <c r="J574" s="66" t="str">
        <f>MID(Consolidado!$A574,23,2)</f>
        <v>01</v>
      </c>
      <c r="K574" s="69" t="str">
        <f>VLOOKUP(Ppto2021[[#This Row],[Partida]],Cog,2,FALSE)</f>
        <v xml:space="preserve">Madera Y Productos De Madera </v>
      </c>
      <c r="L574" s="15">
        <f>IFERROR(VLOOKUP(Consolidado!$A574,corte201031,3,FALSE),0)</f>
        <v>0</v>
      </c>
      <c r="M574" s="15">
        <f>IFERROR(VLOOKUP(Consolidado!$A574,corte201031,4,FALSE),0)</f>
        <v>0</v>
      </c>
      <c r="N574" s="15">
        <f>IFERROR(VLOOKUP(Consolidado!$A574,corte201031,4,FALSE)+VLOOKUP(Consolidado!$A574,corte201031,6,FALSE),0)</f>
        <v>0</v>
      </c>
      <c r="O574" s="15">
        <f>Ppto2021[[#This Row],[Modificado 2020]]-Ppto2021[[#This Row],[Estimado 31.12.20]]</f>
        <v>0</v>
      </c>
      <c r="P574" s="16">
        <f>IFERROR(Ppto2021[[#This Row],[Diferencia]]/Ppto2021[[#This Row],[Modificado 2020]],0)</f>
        <v>0</v>
      </c>
      <c r="Q574" s="17">
        <v>0</v>
      </c>
      <c r="R574" s="17">
        <v>0</v>
      </c>
      <c r="S574" s="17">
        <v>5000</v>
      </c>
      <c r="T574" s="17">
        <f>Ppto2021[[#This Row],[Requerido  2021]]-Ppto2021[[#This Row],[Estimado 31.12.20]]</f>
        <v>5000</v>
      </c>
      <c r="U574" s="16">
        <f>IFERROR(Ppto2021[[#This Row],[Diferencia vs Estimado]]/Ppto2021[[#This Row],[Estimado 31.12.20]],0)</f>
        <v>0</v>
      </c>
      <c r="V574" s="17">
        <v>5000</v>
      </c>
      <c r="W574" s="37">
        <f>Ppto2021[[#This Row],[Cifra Ajustada 2021]]-Ppto2021[[#This Row],[Estimado 31.12.20]]</f>
        <v>5000</v>
      </c>
      <c r="X574" s="19">
        <f>IFERROR(Ppto2021[[#This Row],[Diferencia vs Estimado2]]/Ppto2021[[#This Row],[Estimado 31.12.20]],0)</f>
        <v>0</v>
      </c>
      <c r="Y574" s="13" t="s">
        <v>752</v>
      </c>
    </row>
    <row r="575" spans="1:25" x14ac:dyDescent="0.2">
      <c r="A575" s="13" t="s">
        <v>753</v>
      </c>
      <c r="B575" s="14" t="str">
        <f>MID(Consolidado!$A575,1,1)</f>
        <v>1</v>
      </c>
      <c r="C575" s="14" t="str">
        <f>MID(Consolidado!$A575,3,1)</f>
        <v>1</v>
      </c>
      <c r="D575" s="14" t="str">
        <f>MID(Consolidado!$A575,5,2)</f>
        <v>07</v>
      </c>
      <c r="E575" s="14" t="str">
        <f>MID(Consolidado!$A575,8,1)</f>
        <v>2</v>
      </c>
      <c r="F575" s="14" t="str">
        <f>MID(Consolidado!$A575,10,4)</f>
        <v>PR07</v>
      </c>
      <c r="G575" s="14" t="str">
        <f>MID(Consolidado!$A575,15,2)</f>
        <v>65</v>
      </c>
      <c r="H575" s="14" t="str">
        <f>MID(Consolidado!$A575,18,1)</f>
        <v>2</v>
      </c>
      <c r="I575" s="66" t="str">
        <f>MID(Consolidado!$A575,18,4)</f>
        <v>2451</v>
      </c>
      <c r="J575" s="66" t="str">
        <f>MID(Consolidado!$A575,23,2)</f>
        <v>01</v>
      </c>
      <c r="K575" s="69" t="str">
        <f>VLOOKUP(Ppto2021[[#This Row],[Partida]],Cog,2,FALSE)</f>
        <v xml:space="preserve">Vidrio Y Productos De Vidrio </v>
      </c>
      <c r="L575" s="15">
        <f>IFERROR(VLOOKUP(Consolidado!$A575,corte201031,3,FALSE),0)</f>
        <v>4064</v>
      </c>
      <c r="M575" s="15">
        <f>IFERROR(VLOOKUP(Consolidado!$A575,corte201031,4,FALSE),0)</f>
        <v>0</v>
      </c>
      <c r="N575" s="15">
        <f>IFERROR(VLOOKUP(Consolidado!$A575,corte201031,4,FALSE)+VLOOKUP(Consolidado!$A575,corte201031,6,FALSE),0)</f>
        <v>0</v>
      </c>
      <c r="O575" s="15">
        <f>Ppto2021[[#This Row],[Modificado 2020]]-Ppto2021[[#This Row],[Estimado 31.12.20]]</f>
        <v>4064</v>
      </c>
      <c r="P575" s="16">
        <f>IFERROR(Ppto2021[[#This Row],[Diferencia]]/Ppto2021[[#This Row],[Modificado 2020]],0)</f>
        <v>1</v>
      </c>
      <c r="Q575" s="17">
        <v>0</v>
      </c>
      <c r="R575" s="17">
        <v>0</v>
      </c>
      <c r="S575" s="17">
        <v>1000</v>
      </c>
      <c r="T575" s="17">
        <f>Ppto2021[[#This Row],[Requerido  2021]]-Ppto2021[[#This Row],[Estimado 31.12.20]]</f>
        <v>1000</v>
      </c>
      <c r="U575" s="16">
        <f>IFERROR(Ppto2021[[#This Row],[Diferencia vs Estimado]]/Ppto2021[[#This Row],[Estimado 31.12.20]],0)</f>
        <v>0</v>
      </c>
      <c r="V575" s="17">
        <v>1000</v>
      </c>
      <c r="W575" s="37">
        <f>Ppto2021[[#This Row],[Cifra Ajustada 2021]]-Ppto2021[[#This Row],[Estimado 31.12.20]]</f>
        <v>1000</v>
      </c>
      <c r="X575" s="19">
        <f>IFERROR(Ppto2021[[#This Row],[Diferencia vs Estimado2]]/Ppto2021[[#This Row],[Estimado 31.12.20]],0)</f>
        <v>0</v>
      </c>
      <c r="Y575" s="13" t="s">
        <v>754</v>
      </c>
    </row>
    <row r="576" spans="1:25" x14ac:dyDescent="0.2">
      <c r="A576" s="13" t="s">
        <v>755</v>
      </c>
      <c r="B576" s="14" t="str">
        <f>MID(Consolidado!$A576,1,1)</f>
        <v>1</v>
      </c>
      <c r="C576" s="14" t="str">
        <f>MID(Consolidado!$A576,3,1)</f>
        <v>1</v>
      </c>
      <c r="D576" s="14" t="str">
        <f>MID(Consolidado!$A576,5,2)</f>
        <v>07</v>
      </c>
      <c r="E576" s="14" t="str">
        <f>MID(Consolidado!$A576,8,1)</f>
        <v>2</v>
      </c>
      <c r="F576" s="14" t="str">
        <f>MID(Consolidado!$A576,10,4)</f>
        <v>PR07</v>
      </c>
      <c r="G576" s="14" t="str">
        <f>MID(Consolidado!$A576,15,2)</f>
        <v>65</v>
      </c>
      <c r="H576" s="14" t="str">
        <f>MID(Consolidado!$A576,18,1)</f>
        <v>2</v>
      </c>
      <c r="I576" s="66" t="str">
        <f>MID(Consolidado!$A576,18,4)</f>
        <v>2461</v>
      </c>
      <c r="J576" s="66" t="str">
        <f>MID(Consolidado!$A576,23,2)</f>
        <v>01</v>
      </c>
      <c r="K576" s="69" t="str">
        <f>VLOOKUP(Ppto2021[[#This Row],[Partida]],Cog,2,FALSE)</f>
        <v xml:space="preserve">Material Eléctrico Y Electrónico </v>
      </c>
      <c r="L576" s="15">
        <f>IFERROR(VLOOKUP(Consolidado!$A576,corte201031,3,FALSE),0)</f>
        <v>1941</v>
      </c>
      <c r="M576" s="15">
        <f>IFERROR(VLOOKUP(Consolidado!$A576,corte201031,4,FALSE),0)</f>
        <v>59.89</v>
      </c>
      <c r="N576" s="15">
        <f>IFERROR(VLOOKUP(Consolidado!$A576,corte201031,4,FALSE)+VLOOKUP(Consolidado!$A576,corte201031,6,FALSE),0)</f>
        <v>59.89</v>
      </c>
      <c r="O576" s="15">
        <f>Ppto2021[[#This Row],[Modificado 2020]]-Ppto2021[[#This Row],[Estimado 31.12.20]]</f>
        <v>1881.11</v>
      </c>
      <c r="P576" s="16">
        <f>IFERROR(Ppto2021[[#This Row],[Diferencia]]/Ppto2021[[#This Row],[Modificado 2020]],0)</f>
        <v>0.96914477073673355</v>
      </c>
      <c r="Q576" s="17">
        <v>0</v>
      </c>
      <c r="R576" s="17">
        <v>0</v>
      </c>
      <c r="S576" s="17">
        <v>1900</v>
      </c>
      <c r="T576" s="17">
        <f>Ppto2021[[#This Row],[Requerido  2021]]-Ppto2021[[#This Row],[Estimado 31.12.20]]</f>
        <v>1840.11</v>
      </c>
      <c r="U576" s="16">
        <f>IFERROR(Ppto2021[[#This Row],[Diferencia vs Estimado]]/Ppto2021[[#This Row],[Estimado 31.12.20]],0)</f>
        <v>30.724828852896977</v>
      </c>
      <c r="V576" s="17">
        <v>2000</v>
      </c>
      <c r="W576" s="37">
        <f>Ppto2021[[#This Row],[Cifra Ajustada 2021]]-Ppto2021[[#This Row],[Estimado 31.12.20]]</f>
        <v>1940.11</v>
      </c>
      <c r="X576" s="19">
        <f>IFERROR(Ppto2021[[#This Row],[Diferencia vs Estimado2]]/Ppto2021[[#This Row],[Estimado 31.12.20]],0)</f>
        <v>32.394556687259971</v>
      </c>
      <c r="Y576" s="13" t="s">
        <v>756</v>
      </c>
    </row>
    <row r="577" spans="1:25" x14ac:dyDescent="0.2">
      <c r="A577" s="13" t="s">
        <v>757</v>
      </c>
      <c r="B577" s="14" t="str">
        <f>MID(Consolidado!$A577,1,1)</f>
        <v>1</v>
      </c>
      <c r="C577" s="14" t="str">
        <f>MID(Consolidado!$A577,3,1)</f>
        <v>1</v>
      </c>
      <c r="D577" s="14" t="str">
        <f>MID(Consolidado!$A577,5,2)</f>
        <v>07</v>
      </c>
      <c r="E577" s="14" t="str">
        <f>MID(Consolidado!$A577,8,1)</f>
        <v>2</v>
      </c>
      <c r="F577" s="14" t="str">
        <f>MID(Consolidado!$A577,10,4)</f>
        <v>PR07</v>
      </c>
      <c r="G577" s="14" t="str">
        <f>MID(Consolidado!$A577,15,2)</f>
        <v>65</v>
      </c>
      <c r="H577" s="14" t="str">
        <f>MID(Consolidado!$A577,18,1)</f>
        <v>2</v>
      </c>
      <c r="I577" s="66" t="str">
        <f>MID(Consolidado!$A577,18,4)</f>
        <v>2471</v>
      </c>
      <c r="J577" s="66" t="str">
        <f>MID(Consolidado!$A577,23,2)</f>
        <v>01</v>
      </c>
      <c r="K577" s="69" t="str">
        <f>VLOOKUP(Ppto2021[[#This Row],[Partida]],Cog,2,FALSE)</f>
        <v xml:space="preserve">Artículos Metálicos Para La Construcción </v>
      </c>
      <c r="L577" s="15">
        <f>IFERROR(VLOOKUP(Consolidado!$A577,corte201031,3,FALSE),0)</f>
        <v>3024.09</v>
      </c>
      <c r="M577" s="15">
        <f>IFERROR(VLOOKUP(Consolidado!$A577,corte201031,4,FALSE),0)</f>
        <v>3024.09</v>
      </c>
      <c r="N577" s="15">
        <f>IFERROR(VLOOKUP(Consolidado!$A577,corte201031,4,FALSE)+VLOOKUP(Consolidado!$A577,corte201031,6,FALSE),0)</f>
        <v>3024.09</v>
      </c>
      <c r="O577" s="15">
        <f>Ppto2021[[#This Row],[Modificado 2020]]-Ppto2021[[#This Row],[Estimado 31.12.20]]</f>
        <v>0</v>
      </c>
      <c r="P577" s="16">
        <f>IFERROR(Ppto2021[[#This Row],[Diferencia]]/Ppto2021[[#This Row],[Modificado 2020]],0)</f>
        <v>0</v>
      </c>
      <c r="Q577" s="17">
        <v>0</v>
      </c>
      <c r="R577" s="17">
        <v>0</v>
      </c>
      <c r="S577" s="17">
        <v>5000</v>
      </c>
      <c r="T577" s="17">
        <f>Ppto2021[[#This Row],[Requerido  2021]]-Ppto2021[[#This Row],[Estimado 31.12.20]]</f>
        <v>1975.9099999999999</v>
      </c>
      <c r="U577" s="16">
        <f>IFERROR(Ppto2021[[#This Row],[Diferencia vs Estimado]]/Ppto2021[[#This Row],[Estimado 31.12.20]],0)</f>
        <v>0.6533899454050639</v>
      </c>
      <c r="V577" s="17">
        <v>3500</v>
      </c>
      <c r="W577" s="37">
        <f>Ppto2021[[#This Row],[Cifra Ajustada 2021]]-Ppto2021[[#This Row],[Estimado 31.12.20]]</f>
        <v>475.90999999999985</v>
      </c>
      <c r="X577" s="19">
        <f>IFERROR(Ppto2021[[#This Row],[Diferencia vs Estimado2]]/Ppto2021[[#This Row],[Estimado 31.12.20]],0)</f>
        <v>0.15737296178354473</v>
      </c>
      <c r="Y577" s="13" t="s">
        <v>758</v>
      </c>
    </row>
    <row r="578" spans="1:25" x14ac:dyDescent="0.2">
      <c r="A578" s="13" t="s">
        <v>2419</v>
      </c>
      <c r="B578" s="20" t="str">
        <f>MID(Consolidado!$A578,1,1)</f>
        <v>1</v>
      </c>
      <c r="C578" s="20" t="str">
        <f>MID(Consolidado!$A578,3,1)</f>
        <v>1</v>
      </c>
      <c r="D578" s="20" t="str">
        <f>MID(Consolidado!$A578,5,2)</f>
        <v>07</v>
      </c>
      <c r="E578" s="20" t="str">
        <f>MID(Consolidado!$A578,8,1)</f>
        <v>2</v>
      </c>
      <c r="F578" s="20" t="str">
        <f>MID(Consolidado!$A578,10,4)</f>
        <v>PR07</v>
      </c>
      <c r="G578" s="20" t="str">
        <f>MID(Consolidado!$A578,15,2)</f>
        <v>65</v>
      </c>
      <c r="H578" s="20" t="str">
        <f>MID(Consolidado!$A578,18,1)</f>
        <v>2</v>
      </c>
      <c r="I578" s="66" t="str">
        <f>MID(Consolidado!$A578,18,4)</f>
        <v>2481</v>
      </c>
      <c r="J578" s="66" t="str">
        <f>MID(Consolidado!$A578,23,2)</f>
        <v>01</v>
      </c>
      <c r="K578" s="69" t="str">
        <f>VLOOKUP(Ppto2021[[#This Row],[Partida]],Cog,2,FALSE)</f>
        <v xml:space="preserve">Materiales Complementarios </v>
      </c>
      <c r="L578" s="15">
        <f>IFERROR(VLOOKUP(Consolidado!$A578,corte201031,3,FALSE),0)</f>
        <v>146</v>
      </c>
      <c r="M578" s="15">
        <f>IFERROR(VLOOKUP(Consolidado!$A578,corte201031,4,FALSE),0)</f>
        <v>0</v>
      </c>
      <c r="N578" s="15">
        <f>IFERROR(VLOOKUP(Consolidado!$A578,corte201031,4,FALSE)+VLOOKUP(Consolidado!$A578,corte201031,6,FALSE),0)</f>
        <v>0</v>
      </c>
      <c r="O578" s="15">
        <f>Ppto2021[[#This Row],[Modificado 2020]]-Ppto2021[[#This Row],[Estimado 31.12.20]]</f>
        <v>146</v>
      </c>
      <c r="P578" s="16">
        <f>IFERROR(Ppto2021[[#This Row],[Diferencia]]/Ppto2021[[#This Row],[Modificado 2020]],0)</f>
        <v>1</v>
      </c>
      <c r="Q578" s="17">
        <v>0</v>
      </c>
      <c r="R578" s="17">
        <v>0</v>
      </c>
      <c r="S578" s="17">
        <v>0</v>
      </c>
      <c r="T578" s="17">
        <f>Ppto2021[[#This Row],[Requerido  2021]]-Ppto2021[[#This Row],[Estimado 31.12.20]]</f>
        <v>0</v>
      </c>
      <c r="U578" s="16">
        <f>IFERROR(Ppto2021[[#This Row],[Diferencia vs Estimado]]/Ppto2021[[#This Row],[Estimado 31.12.20]],0)</f>
        <v>0</v>
      </c>
      <c r="V578" s="17">
        <v>0</v>
      </c>
      <c r="W578" s="37">
        <f>Ppto2021[[#This Row],[Cifra Ajustada 2021]]-Ppto2021[[#This Row],[Estimado 31.12.20]]</f>
        <v>0</v>
      </c>
      <c r="X578" s="19">
        <f>IFERROR(Ppto2021[[#This Row],[Diferencia vs Estimado2]]/Ppto2021[[#This Row],[Estimado 31.12.20]],0)</f>
        <v>0</v>
      </c>
      <c r="Y578" s="13" t="s">
        <v>3061</v>
      </c>
    </row>
    <row r="579" spans="1:25" x14ac:dyDescent="0.2">
      <c r="A579" s="13" t="s">
        <v>759</v>
      </c>
      <c r="B579" s="14" t="str">
        <f>MID(Consolidado!$A579,1,1)</f>
        <v>1</v>
      </c>
      <c r="C579" s="14" t="str">
        <f>MID(Consolidado!$A579,3,1)</f>
        <v>1</v>
      </c>
      <c r="D579" s="14" t="str">
        <f>MID(Consolidado!$A579,5,2)</f>
        <v>07</v>
      </c>
      <c r="E579" s="14" t="str">
        <f>MID(Consolidado!$A579,8,1)</f>
        <v>2</v>
      </c>
      <c r="F579" s="14" t="str">
        <f>MID(Consolidado!$A579,10,4)</f>
        <v>PR07</v>
      </c>
      <c r="G579" s="14" t="str">
        <f>MID(Consolidado!$A579,15,2)</f>
        <v>65</v>
      </c>
      <c r="H579" s="14" t="str">
        <f>MID(Consolidado!$A579,18,1)</f>
        <v>2</v>
      </c>
      <c r="I579" s="66" t="str">
        <f>MID(Consolidado!$A579,18,4)</f>
        <v>2491</v>
      </c>
      <c r="J579" s="66" t="str">
        <f>MID(Consolidado!$A579,23,2)</f>
        <v>01</v>
      </c>
      <c r="K579" s="69" t="str">
        <f>VLOOKUP(Ppto2021[[#This Row],[Partida]],Cog,2,FALSE)</f>
        <v xml:space="preserve">Otros Materiales Y Artículos De Construcción Y Reparación </v>
      </c>
      <c r="L579" s="15">
        <f>IFERROR(VLOOKUP(Consolidado!$A579,corte201031,3,FALSE),0)</f>
        <v>1178</v>
      </c>
      <c r="M579" s="15">
        <f>IFERROR(VLOOKUP(Consolidado!$A579,corte201031,4,FALSE),0)</f>
        <v>1144.48</v>
      </c>
      <c r="N579" s="15">
        <f>IFERROR(VLOOKUP(Consolidado!$A579,corte201031,4,FALSE)+VLOOKUP(Consolidado!$A579,corte201031,6,FALSE),0)</f>
        <v>1144.48</v>
      </c>
      <c r="O579" s="15">
        <f>Ppto2021[[#This Row],[Modificado 2020]]-Ppto2021[[#This Row],[Estimado 31.12.20]]</f>
        <v>33.519999999999982</v>
      </c>
      <c r="P579" s="16">
        <f>IFERROR(Ppto2021[[#This Row],[Diferencia]]/Ppto2021[[#This Row],[Modificado 2020]],0)</f>
        <v>2.8455008488964331E-2</v>
      </c>
      <c r="Q579" s="17">
        <v>0</v>
      </c>
      <c r="R579" s="17">
        <v>0</v>
      </c>
      <c r="S579" s="17">
        <v>4000</v>
      </c>
      <c r="T579" s="17">
        <f>Ppto2021[[#This Row],[Requerido  2021]]-Ppto2021[[#This Row],[Estimado 31.12.20]]</f>
        <v>2855.52</v>
      </c>
      <c r="U579" s="16">
        <f>IFERROR(Ppto2021[[#This Row],[Diferencia vs Estimado]]/Ppto2021[[#This Row],[Estimado 31.12.20]],0)</f>
        <v>2.4950370473927022</v>
      </c>
      <c r="V579" s="17">
        <v>4000</v>
      </c>
      <c r="W579" s="37">
        <f>Ppto2021[[#This Row],[Cifra Ajustada 2021]]-Ppto2021[[#This Row],[Estimado 31.12.20]]</f>
        <v>2855.52</v>
      </c>
      <c r="X579" s="19">
        <f>IFERROR(Ppto2021[[#This Row],[Diferencia vs Estimado2]]/Ppto2021[[#This Row],[Estimado 31.12.20]],0)</f>
        <v>2.4950370473927022</v>
      </c>
      <c r="Y579" s="13" t="s">
        <v>760</v>
      </c>
    </row>
    <row r="580" spans="1:25" x14ac:dyDescent="0.2">
      <c r="A580" s="13" t="s">
        <v>761</v>
      </c>
      <c r="B580" s="14" t="str">
        <f>MID(Consolidado!$A580,1,1)</f>
        <v>1</v>
      </c>
      <c r="C580" s="14" t="str">
        <f>MID(Consolidado!$A580,3,1)</f>
        <v>1</v>
      </c>
      <c r="D580" s="14" t="str">
        <f>MID(Consolidado!$A580,5,2)</f>
        <v>07</v>
      </c>
      <c r="E580" s="14" t="str">
        <f>MID(Consolidado!$A580,8,1)</f>
        <v>2</v>
      </c>
      <c r="F580" s="14" t="str">
        <f>MID(Consolidado!$A580,10,4)</f>
        <v>PR07</v>
      </c>
      <c r="G580" s="14" t="str">
        <f>MID(Consolidado!$A580,15,2)</f>
        <v>65</v>
      </c>
      <c r="H580" s="14" t="str">
        <f>MID(Consolidado!$A580,18,1)</f>
        <v>2</v>
      </c>
      <c r="I580" s="66" t="str">
        <f>MID(Consolidado!$A580,18,4)</f>
        <v>2521</v>
      </c>
      <c r="J580" s="66" t="str">
        <f>MID(Consolidado!$A580,23,2)</f>
        <v>00</v>
      </c>
      <c r="K580" s="69" t="str">
        <f>VLOOKUP(Ppto2021[[#This Row],[Partida]],Cog,2,FALSE)</f>
        <v>Fertilizantes, Pesticidas Y Otros Agroquímicos</v>
      </c>
      <c r="L580" s="15">
        <f>IFERROR(VLOOKUP(Consolidado!$A580,corte201031,3,FALSE),0)</f>
        <v>17283</v>
      </c>
      <c r="M580" s="15">
        <f>IFERROR(VLOOKUP(Consolidado!$A580,corte201031,4,FALSE),0)</f>
        <v>11764.18</v>
      </c>
      <c r="N580" s="15">
        <f>IFERROR(VLOOKUP(Consolidado!$A580,corte201031,4,FALSE)+VLOOKUP(Consolidado!$A580,corte201031,6,FALSE),0)</f>
        <v>11764.18</v>
      </c>
      <c r="O580" s="15">
        <f>Ppto2021[[#This Row],[Modificado 2020]]-Ppto2021[[#This Row],[Estimado 31.12.20]]</f>
        <v>5518.82</v>
      </c>
      <c r="P580" s="16">
        <f>IFERROR(Ppto2021[[#This Row],[Diferencia]]/Ppto2021[[#This Row],[Modificado 2020]],0)</f>
        <v>0.31932071978244514</v>
      </c>
      <c r="Q580" s="17">
        <v>0</v>
      </c>
      <c r="R580" s="17">
        <v>0</v>
      </c>
      <c r="S580" s="17">
        <v>17000</v>
      </c>
      <c r="T580" s="17">
        <f>Ppto2021[[#This Row],[Requerido  2021]]-Ppto2021[[#This Row],[Estimado 31.12.20]]</f>
        <v>5235.82</v>
      </c>
      <c r="U580" s="16">
        <f>IFERROR(Ppto2021[[#This Row],[Diferencia vs Estimado]]/Ppto2021[[#This Row],[Estimado 31.12.20]],0)</f>
        <v>0.44506459438736906</v>
      </c>
      <c r="V580" s="17">
        <v>17000</v>
      </c>
      <c r="W580" s="37">
        <f>Ppto2021[[#This Row],[Cifra Ajustada 2021]]-Ppto2021[[#This Row],[Estimado 31.12.20]]</f>
        <v>5235.82</v>
      </c>
      <c r="X580" s="19">
        <f>IFERROR(Ppto2021[[#This Row],[Diferencia vs Estimado2]]/Ppto2021[[#This Row],[Estimado 31.12.20]],0)</f>
        <v>0.44506459438736906</v>
      </c>
      <c r="Y580" s="13" t="s">
        <v>762</v>
      </c>
    </row>
    <row r="581" spans="1:25" x14ac:dyDescent="0.2">
      <c r="A581" s="13" t="s">
        <v>763</v>
      </c>
      <c r="B581" s="14" t="str">
        <f>MID(Consolidado!$A581,1,1)</f>
        <v>1</v>
      </c>
      <c r="C581" s="14" t="str">
        <f>MID(Consolidado!$A581,3,1)</f>
        <v>1</v>
      </c>
      <c r="D581" s="14" t="str">
        <f>MID(Consolidado!$A581,5,2)</f>
        <v>07</v>
      </c>
      <c r="E581" s="14" t="str">
        <f>MID(Consolidado!$A581,8,1)</f>
        <v>2</v>
      </c>
      <c r="F581" s="14" t="str">
        <f>MID(Consolidado!$A581,10,4)</f>
        <v>PR07</v>
      </c>
      <c r="G581" s="14" t="str">
        <f>MID(Consolidado!$A581,15,2)</f>
        <v>65</v>
      </c>
      <c r="H581" s="14" t="str">
        <f>MID(Consolidado!$A581,18,1)</f>
        <v>2</v>
      </c>
      <c r="I581" s="66" t="str">
        <f>MID(Consolidado!$A581,18,4)</f>
        <v>2614</v>
      </c>
      <c r="J581" s="66" t="str">
        <f>MID(Consolidado!$A581,23,2)</f>
        <v>01</v>
      </c>
      <c r="K581" s="69" t="str">
        <f>VLOOKUP(Ppto2021[[#This Row],[Partida]],Cog,2,FALSE)</f>
        <v>Combustibles, Lubricantes Y Aditivos Para Maquinaria Y Equipo De Producción</v>
      </c>
      <c r="L581" s="15">
        <f>IFERROR(VLOOKUP(Consolidado!$A581,corte201031,3,FALSE),0)</f>
        <v>3382</v>
      </c>
      <c r="M581" s="15">
        <f>IFERROR(VLOOKUP(Consolidado!$A581,corte201031,4,FALSE),0)</f>
        <v>1912.57</v>
      </c>
      <c r="N581" s="15">
        <f>IFERROR(VLOOKUP(Consolidado!$A581,corte201031,4,FALSE)+VLOOKUP(Consolidado!$A581,corte201031,6,FALSE),0)</f>
        <v>1912.57</v>
      </c>
      <c r="O581" s="15">
        <f>Ppto2021[[#This Row],[Modificado 2020]]-Ppto2021[[#This Row],[Estimado 31.12.20]]</f>
        <v>1469.43</v>
      </c>
      <c r="P581" s="16">
        <f>IFERROR(Ppto2021[[#This Row],[Diferencia]]/Ppto2021[[#This Row],[Modificado 2020]],0)</f>
        <v>0.43448551153163811</v>
      </c>
      <c r="Q581" s="17">
        <v>0</v>
      </c>
      <c r="R581" s="17">
        <v>0</v>
      </c>
      <c r="S581" s="17">
        <v>3000</v>
      </c>
      <c r="T581" s="17">
        <f>Ppto2021[[#This Row],[Requerido  2021]]-Ppto2021[[#This Row],[Estimado 31.12.20]]</f>
        <v>1087.43</v>
      </c>
      <c r="U581" s="16">
        <f>IFERROR(Ppto2021[[#This Row],[Diferencia vs Estimado]]/Ppto2021[[#This Row],[Estimado 31.12.20]],0)</f>
        <v>0.56857003926653671</v>
      </c>
      <c r="V581" s="17">
        <v>3000</v>
      </c>
      <c r="W581" s="37">
        <f>Ppto2021[[#This Row],[Cifra Ajustada 2021]]-Ppto2021[[#This Row],[Estimado 31.12.20]]</f>
        <v>1087.43</v>
      </c>
      <c r="X581" s="19">
        <f>IFERROR(Ppto2021[[#This Row],[Diferencia vs Estimado2]]/Ppto2021[[#This Row],[Estimado 31.12.20]],0)</f>
        <v>0.56857003926653671</v>
      </c>
      <c r="Y581" s="13" t="s">
        <v>764</v>
      </c>
    </row>
    <row r="582" spans="1:25" x14ac:dyDescent="0.2">
      <c r="A582" s="13" t="s">
        <v>765</v>
      </c>
      <c r="B582" s="14" t="str">
        <f>MID(Consolidado!$A582,1,1)</f>
        <v>1</v>
      </c>
      <c r="C582" s="14" t="str">
        <f>MID(Consolidado!$A582,3,1)</f>
        <v>1</v>
      </c>
      <c r="D582" s="14" t="str">
        <f>MID(Consolidado!$A582,5,2)</f>
        <v>07</v>
      </c>
      <c r="E582" s="14" t="str">
        <f>MID(Consolidado!$A582,8,1)</f>
        <v>2</v>
      </c>
      <c r="F582" s="14" t="str">
        <f>MID(Consolidado!$A582,10,4)</f>
        <v>PR07</v>
      </c>
      <c r="G582" s="14" t="str">
        <f>MID(Consolidado!$A582,15,2)</f>
        <v>65</v>
      </c>
      <c r="H582" s="14" t="str">
        <f>MID(Consolidado!$A582,18,1)</f>
        <v>2</v>
      </c>
      <c r="I582" s="66" t="str">
        <f>MID(Consolidado!$A582,18,4)</f>
        <v>2711</v>
      </c>
      <c r="J582" s="66" t="str">
        <f>MID(Consolidado!$A582,23,2)</f>
        <v>02</v>
      </c>
      <c r="K582" s="69" t="str">
        <f>VLOOKUP(Ppto2021[[#This Row],[Partida]],Cog,2,FALSE)</f>
        <v>Vestuario Y Uniformes</v>
      </c>
      <c r="L582" s="15">
        <f>IFERROR(VLOOKUP(Consolidado!$A582,corte201031,3,FALSE),0)</f>
        <v>44832</v>
      </c>
      <c r="M582" s="15">
        <f>IFERROR(VLOOKUP(Consolidado!$A582,corte201031,4,FALSE),0)</f>
        <v>0</v>
      </c>
      <c r="N582" s="15">
        <f>IFERROR(VLOOKUP(Consolidado!$A582,corte201031,4,FALSE)+VLOOKUP(Consolidado!$A582,corte201031,6,FALSE),0)</f>
        <v>0</v>
      </c>
      <c r="O582" s="15">
        <f>Ppto2021[[#This Row],[Modificado 2020]]-Ppto2021[[#This Row],[Estimado 31.12.20]]</f>
        <v>44832</v>
      </c>
      <c r="P582" s="16">
        <f>IFERROR(Ppto2021[[#This Row],[Diferencia]]/Ppto2021[[#This Row],[Modificado 2020]],0)</f>
        <v>1</v>
      </c>
      <c r="Q582" s="17">
        <v>0</v>
      </c>
      <c r="R582" s="17">
        <v>0</v>
      </c>
      <c r="S582" s="17">
        <v>103474</v>
      </c>
      <c r="T582" s="17">
        <f>Ppto2021[[#This Row],[Requerido  2021]]-Ppto2021[[#This Row],[Estimado 31.12.20]]</f>
        <v>103474</v>
      </c>
      <c r="U582" s="16">
        <f>IFERROR(Ppto2021[[#This Row],[Diferencia vs Estimado]]/Ppto2021[[#This Row],[Estimado 31.12.20]],0)</f>
        <v>0</v>
      </c>
      <c r="V582" s="17">
        <v>104000</v>
      </c>
      <c r="W582" s="37">
        <f>Ppto2021[[#This Row],[Cifra Ajustada 2021]]-Ppto2021[[#This Row],[Estimado 31.12.20]]</f>
        <v>104000</v>
      </c>
      <c r="X582" s="19">
        <f>IFERROR(Ppto2021[[#This Row],[Diferencia vs Estimado2]]/Ppto2021[[#This Row],[Estimado 31.12.20]],0)</f>
        <v>0</v>
      </c>
      <c r="Y582" s="13" t="s">
        <v>766</v>
      </c>
    </row>
    <row r="583" spans="1:25" x14ac:dyDescent="0.2">
      <c r="A583" s="13" t="s">
        <v>2420</v>
      </c>
      <c r="B583" s="20" t="str">
        <f>MID(Consolidado!$A583,1,1)</f>
        <v>1</v>
      </c>
      <c r="C583" s="20" t="str">
        <f>MID(Consolidado!$A583,3,1)</f>
        <v>1</v>
      </c>
      <c r="D583" s="20" t="str">
        <f>MID(Consolidado!$A583,5,2)</f>
        <v>07</v>
      </c>
      <c r="E583" s="20" t="str">
        <f>MID(Consolidado!$A583,8,1)</f>
        <v>2</v>
      </c>
      <c r="F583" s="20" t="str">
        <f>MID(Consolidado!$A583,10,4)</f>
        <v>PR07</v>
      </c>
      <c r="G583" s="20" t="str">
        <f>MID(Consolidado!$A583,15,2)</f>
        <v>65</v>
      </c>
      <c r="H583" s="20" t="str">
        <f>MID(Consolidado!$A583,18,1)</f>
        <v>2</v>
      </c>
      <c r="I583" s="66" t="str">
        <f>MID(Consolidado!$A583,18,4)</f>
        <v>2721</v>
      </c>
      <c r="J583" s="66" t="str">
        <f>MID(Consolidado!$A583,23,2)</f>
        <v>00</v>
      </c>
      <c r="K583" s="69" t="str">
        <f>VLOOKUP(Ppto2021[[#This Row],[Partida]],Cog,2,FALSE)</f>
        <v xml:space="preserve">Prendas De Seguridad Y Protección Personal </v>
      </c>
      <c r="L583" s="15">
        <f>IFERROR(VLOOKUP(Consolidado!$A583,corte201031,3,FALSE),0)</f>
        <v>47506</v>
      </c>
      <c r="M583" s="15">
        <f>IFERROR(VLOOKUP(Consolidado!$A583,corte201031,4,FALSE),0)</f>
        <v>0</v>
      </c>
      <c r="N583" s="15">
        <f>IFERROR(VLOOKUP(Consolidado!$A583,corte201031,4,FALSE)+VLOOKUP(Consolidado!$A583,corte201031,6,FALSE),0)</f>
        <v>47506</v>
      </c>
      <c r="O583" s="15">
        <f>Ppto2021[[#This Row],[Modificado 2020]]-Ppto2021[[#This Row],[Estimado 31.12.20]]</f>
        <v>0</v>
      </c>
      <c r="P583" s="16">
        <f>IFERROR(Ppto2021[[#This Row],[Diferencia]]/Ppto2021[[#This Row],[Modificado 2020]],0)</f>
        <v>0</v>
      </c>
      <c r="Q583" s="17">
        <v>0</v>
      </c>
      <c r="R583" s="17">
        <v>0</v>
      </c>
      <c r="S583" s="17">
        <v>0</v>
      </c>
      <c r="T583" s="17">
        <f>Ppto2021[[#This Row],[Requerido  2021]]-Ppto2021[[#This Row],[Estimado 31.12.20]]</f>
        <v>-47506</v>
      </c>
      <c r="U583" s="16">
        <f>IFERROR(Ppto2021[[#This Row],[Diferencia vs Estimado]]/Ppto2021[[#This Row],[Estimado 31.12.20]],0)</f>
        <v>-1</v>
      </c>
      <c r="V583" s="17">
        <v>0</v>
      </c>
      <c r="W583" s="37">
        <f>Ppto2021[[#This Row],[Cifra Ajustada 2021]]-Ppto2021[[#This Row],[Estimado 31.12.20]]</f>
        <v>-47506</v>
      </c>
      <c r="X583" s="19">
        <f>IFERROR(Ppto2021[[#This Row],[Diferencia vs Estimado2]]/Ppto2021[[#This Row],[Estimado 31.12.20]],0)</f>
        <v>-1</v>
      </c>
      <c r="Y583" s="13" t="s">
        <v>3061</v>
      </c>
    </row>
    <row r="584" spans="1:25" x14ac:dyDescent="0.2">
      <c r="A584" s="13" t="s">
        <v>767</v>
      </c>
      <c r="B584" s="14" t="str">
        <f>MID(Consolidado!$A584,1,1)</f>
        <v>1</v>
      </c>
      <c r="C584" s="14" t="str">
        <f>MID(Consolidado!$A584,3,1)</f>
        <v>1</v>
      </c>
      <c r="D584" s="14" t="str">
        <f>MID(Consolidado!$A584,5,2)</f>
        <v>07</v>
      </c>
      <c r="E584" s="14" t="str">
        <f>MID(Consolidado!$A584,8,1)</f>
        <v>2</v>
      </c>
      <c r="F584" s="14" t="str">
        <f>MID(Consolidado!$A584,10,4)</f>
        <v>PR07</v>
      </c>
      <c r="G584" s="14" t="str">
        <f>MID(Consolidado!$A584,15,2)</f>
        <v>65</v>
      </c>
      <c r="H584" s="14" t="str">
        <f>MID(Consolidado!$A584,18,1)</f>
        <v>2</v>
      </c>
      <c r="I584" s="66" t="str">
        <f>MID(Consolidado!$A584,18,4)</f>
        <v>2911</v>
      </c>
      <c r="J584" s="66" t="str">
        <f>MID(Consolidado!$A584,23,2)</f>
        <v>01</v>
      </c>
      <c r="K584" s="69" t="str">
        <f>VLOOKUP(Ppto2021[[#This Row],[Partida]],Cog,2,FALSE)</f>
        <v>Herramientas Menores</v>
      </c>
      <c r="L584" s="15">
        <f>IFERROR(VLOOKUP(Consolidado!$A584,corte201031,3,FALSE),0)</f>
        <v>6971</v>
      </c>
      <c r="M584" s="15">
        <f>IFERROR(VLOOKUP(Consolidado!$A584,corte201031,4,FALSE),0)</f>
        <v>4400.95</v>
      </c>
      <c r="N584" s="15">
        <f>IFERROR(VLOOKUP(Consolidado!$A584,corte201031,4,FALSE)+VLOOKUP(Consolidado!$A584,corte201031,6,FALSE),0)</f>
        <v>4400.95</v>
      </c>
      <c r="O584" s="15">
        <f>Ppto2021[[#This Row],[Modificado 2020]]-Ppto2021[[#This Row],[Estimado 31.12.20]]</f>
        <v>2570.0500000000002</v>
      </c>
      <c r="P584" s="16">
        <f>IFERROR(Ppto2021[[#This Row],[Diferencia]]/Ppto2021[[#This Row],[Modificado 2020]],0)</f>
        <v>0.36867737770764597</v>
      </c>
      <c r="Q584" s="17">
        <v>0</v>
      </c>
      <c r="R584" s="17">
        <v>0</v>
      </c>
      <c r="S584" s="17">
        <v>19396</v>
      </c>
      <c r="T584" s="17">
        <f>Ppto2021[[#This Row],[Requerido  2021]]-Ppto2021[[#This Row],[Estimado 31.12.20]]</f>
        <v>14995.05</v>
      </c>
      <c r="U584" s="16">
        <f>IFERROR(Ppto2021[[#This Row],[Diferencia vs Estimado]]/Ppto2021[[#This Row],[Estimado 31.12.20]],0)</f>
        <v>3.40723025710358</v>
      </c>
      <c r="V584" s="17">
        <v>15000</v>
      </c>
      <c r="W584" s="37">
        <f>Ppto2021[[#This Row],[Cifra Ajustada 2021]]-Ppto2021[[#This Row],[Estimado 31.12.20]]</f>
        <v>10599.05</v>
      </c>
      <c r="X584" s="19">
        <f>IFERROR(Ppto2021[[#This Row],[Diferencia vs Estimado2]]/Ppto2021[[#This Row],[Estimado 31.12.20]],0)</f>
        <v>2.408355014258285</v>
      </c>
      <c r="Y584" s="13" t="s">
        <v>768</v>
      </c>
    </row>
    <row r="585" spans="1:25" x14ac:dyDescent="0.2">
      <c r="A585" s="13" t="s">
        <v>769</v>
      </c>
      <c r="B585" s="14" t="str">
        <f>MID(Consolidado!$A585,1,1)</f>
        <v>1</v>
      </c>
      <c r="C585" s="14" t="str">
        <f>MID(Consolidado!$A585,3,1)</f>
        <v>1</v>
      </c>
      <c r="D585" s="14" t="str">
        <f>MID(Consolidado!$A585,5,2)</f>
        <v>07</v>
      </c>
      <c r="E585" s="14" t="str">
        <f>MID(Consolidado!$A585,8,1)</f>
        <v>2</v>
      </c>
      <c r="F585" s="14" t="str">
        <f>MID(Consolidado!$A585,10,4)</f>
        <v>PR07</v>
      </c>
      <c r="G585" s="14" t="str">
        <f>MID(Consolidado!$A585,15,2)</f>
        <v>65</v>
      </c>
      <c r="H585" s="14" t="str">
        <f>MID(Consolidado!$A585,18,1)</f>
        <v>2</v>
      </c>
      <c r="I585" s="66" t="str">
        <f>MID(Consolidado!$A585,18,4)</f>
        <v>2921</v>
      </c>
      <c r="J585" s="66" t="str">
        <f>MID(Consolidado!$A585,23,2)</f>
        <v>01</v>
      </c>
      <c r="K585" s="69" t="str">
        <f>VLOOKUP(Ppto2021[[#This Row],[Partida]],Cog,2,FALSE)</f>
        <v>Refacciones Y Accesorios Menores De Edificios</v>
      </c>
      <c r="L585" s="15">
        <f>IFERROR(VLOOKUP(Consolidado!$A585,corte201031,3,FALSE),0)</f>
        <v>6465</v>
      </c>
      <c r="M585" s="15">
        <f>IFERROR(VLOOKUP(Consolidado!$A585,corte201031,4,FALSE),0)</f>
        <v>3485.68</v>
      </c>
      <c r="N585" s="15">
        <f>IFERROR(VLOOKUP(Consolidado!$A585,corte201031,4,FALSE)+VLOOKUP(Consolidado!$A585,corte201031,6,FALSE),0)</f>
        <v>3485.68</v>
      </c>
      <c r="O585" s="15">
        <f>Ppto2021[[#This Row],[Modificado 2020]]-Ppto2021[[#This Row],[Estimado 31.12.20]]</f>
        <v>2979.32</v>
      </c>
      <c r="P585" s="16">
        <f>IFERROR(Ppto2021[[#This Row],[Diferencia]]/Ppto2021[[#This Row],[Modificado 2020]],0)</f>
        <v>0.46083836040216553</v>
      </c>
      <c r="Q585" s="17">
        <v>0</v>
      </c>
      <c r="R585" s="17">
        <v>0</v>
      </c>
      <c r="S585" s="17">
        <v>5000</v>
      </c>
      <c r="T585" s="17">
        <f>Ppto2021[[#This Row],[Requerido  2021]]-Ppto2021[[#This Row],[Estimado 31.12.20]]</f>
        <v>1514.3200000000002</v>
      </c>
      <c r="U585" s="16">
        <f>IFERROR(Ppto2021[[#This Row],[Diferencia vs Estimado]]/Ppto2021[[#This Row],[Estimado 31.12.20]],0)</f>
        <v>0.43444033875743049</v>
      </c>
      <c r="V585" s="17">
        <v>5000</v>
      </c>
      <c r="W585" s="37">
        <f>Ppto2021[[#This Row],[Cifra Ajustada 2021]]-Ppto2021[[#This Row],[Estimado 31.12.20]]</f>
        <v>1514.3200000000002</v>
      </c>
      <c r="X585" s="19">
        <f>IFERROR(Ppto2021[[#This Row],[Diferencia vs Estimado2]]/Ppto2021[[#This Row],[Estimado 31.12.20]],0)</f>
        <v>0.43444033875743049</v>
      </c>
      <c r="Y585" s="13" t="s">
        <v>770</v>
      </c>
    </row>
    <row r="586" spans="1:25" x14ac:dyDescent="0.2">
      <c r="A586" s="13" t="s">
        <v>771</v>
      </c>
      <c r="B586" s="14" t="str">
        <f>MID(Consolidado!$A586,1,1)</f>
        <v>1</v>
      </c>
      <c r="C586" s="14" t="str">
        <f>MID(Consolidado!$A586,3,1)</f>
        <v>1</v>
      </c>
      <c r="D586" s="14" t="str">
        <f>MID(Consolidado!$A586,5,2)</f>
        <v>07</v>
      </c>
      <c r="E586" s="14" t="str">
        <f>MID(Consolidado!$A586,8,1)</f>
        <v>2</v>
      </c>
      <c r="F586" s="14" t="str">
        <f>MID(Consolidado!$A586,10,4)</f>
        <v>PR07</v>
      </c>
      <c r="G586" s="14" t="str">
        <f>MID(Consolidado!$A586,15,2)</f>
        <v>65</v>
      </c>
      <c r="H586" s="14" t="str">
        <f>MID(Consolidado!$A586,18,1)</f>
        <v>2</v>
      </c>
      <c r="I586" s="66" t="str">
        <f>MID(Consolidado!$A586,18,4)</f>
        <v>2981</v>
      </c>
      <c r="J586" s="66" t="str">
        <f>MID(Consolidado!$A586,23,2)</f>
        <v>00</v>
      </c>
      <c r="K586" s="69" t="str">
        <f>VLOOKUP(Ppto2021[[#This Row],[Partida]],Cog,2,FALSE)</f>
        <v>Refacciones Y Accesorios Menores De Maquinaria Y Otros Equipos</v>
      </c>
      <c r="L586" s="15">
        <f>IFERROR(VLOOKUP(Consolidado!$A586,corte201031,3,FALSE),0)</f>
        <v>2253</v>
      </c>
      <c r="M586" s="15">
        <f>IFERROR(VLOOKUP(Consolidado!$A586,corte201031,4,FALSE),0)</f>
        <v>2074.5700000000002</v>
      </c>
      <c r="N586" s="15">
        <f>IFERROR(VLOOKUP(Consolidado!$A586,corte201031,4,FALSE)+VLOOKUP(Consolidado!$A586,corte201031,6,FALSE),0)</f>
        <v>2074.5700000000002</v>
      </c>
      <c r="O586" s="15">
        <f>Ppto2021[[#This Row],[Modificado 2020]]-Ppto2021[[#This Row],[Estimado 31.12.20]]</f>
        <v>178.42999999999984</v>
      </c>
      <c r="P586" s="16">
        <f>IFERROR(Ppto2021[[#This Row],[Diferencia]]/Ppto2021[[#This Row],[Modificado 2020]],0)</f>
        <v>7.9196626719928914E-2</v>
      </c>
      <c r="Q586" s="17">
        <v>0</v>
      </c>
      <c r="R586" s="17">
        <v>0</v>
      </c>
      <c r="S586" s="17">
        <v>7000</v>
      </c>
      <c r="T586" s="17">
        <f>Ppto2021[[#This Row],[Requerido  2021]]-Ppto2021[[#This Row],[Estimado 31.12.20]]</f>
        <v>4925.43</v>
      </c>
      <c r="U586" s="16">
        <f>IFERROR(Ppto2021[[#This Row],[Diferencia vs Estimado]]/Ppto2021[[#This Row],[Estimado 31.12.20]],0)</f>
        <v>2.3741932063029929</v>
      </c>
      <c r="V586" s="17">
        <v>7000</v>
      </c>
      <c r="W586" s="37">
        <f>Ppto2021[[#This Row],[Cifra Ajustada 2021]]-Ppto2021[[#This Row],[Estimado 31.12.20]]</f>
        <v>4925.43</v>
      </c>
      <c r="X586" s="19">
        <f>IFERROR(Ppto2021[[#This Row],[Diferencia vs Estimado2]]/Ppto2021[[#This Row],[Estimado 31.12.20]],0)</f>
        <v>2.3741932063029929</v>
      </c>
      <c r="Y586" s="13" t="s">
        <v>772</v>
      </c>
    </row>
    <row r="587" spans="1:25" x14ac:dyDescent="0.2">
      <c r="A587" s="13" t="s">
        <v>773</v>
      </c>
      <c r="B587" s="14" t="str">
        <f>MID(Consolidado!$A587,1,1)</f>
        <v>1</v>
      </c>
      <c r="C587" s="14" t="str">
        <f>MID(Consolidado!$A587,3,1)</f>
        <v>1</v>
      </c>
      <c r="D587" s="14" t="str">
        <f>MID(Consolidado!$A587,5,2)</f>
        <v>07</v>
      </c>
      <c r="E587" s="14" t="str">
        <f>MID(Consolidado!$A587,8,1)</f>
        <v>2</v>
      </c>
      <c r="F587" s="14" t="str">
        <f>MID(Consolidado!$A587,10,4)</f>
        <v>PR07</v>
      </c>
      <c r="G587" s="14" t="str">
        <f>MID(Consolidado!$A587,15,2)</f>
        <v>65</v>
      </c>
      <c r="H587" s="14" t="str">
        <f>MID(Consolidado!$A587,18,1)</f>
        <v>2</v>
      </c>
      <c r="I587" s="66" t="str">
        <f>MID(Consolidado!$A587,18,4)</f>
        <v>2991</v>
      </c>
      <c r="J587" s="66" t="str">
        <f>MID(Consolidado!$A587,23,2)</f>
        <v>01</v>
      </c>
      <c r="K587" s="69" t="str">
        <f>VLOOKUP(Ppto2021[[#This Row],[Partida]],Cog,2,FALSE)</f>
        <v>Refacciones Y Accesorios Menores Otros Bienes Muebles</v>
      </c>
      <c r="L587" s="15">
        <f>IFERROR(VLOOKUP(Consolidado!$A587,corte201031,3,FALSE),0)</f>
        <v>5268</v>
      </c>
      <c r="M587" s="15">
        <f>IFERROR(VLOOKUP(Consolidado!$A587,corte201031,4,FALSE),0)</f>
        <v>775.23</v>
      </c>
      <c r="N587" s="15">
        <f>IFERROR(VLOOKUP(Consolidado!$A587,corte201031,4,FALSE)+VLOOKUP(Consolidado!$A587,corte201031,6,FALSE),0)</f>
        <v>775.23</v>
      </c>
      <c r="O587" s="15">
        <f>Ppto2021[[#This Row],[Modificado 2020]]-Ppto2021[[#This Row],[Estimado 31.12.20]]</f>
        <v>4492.7700000000004</v>
      </c>
      <c r="P587" s="16">
        <f>IFERROR(Ppto2021[[#This Row],[Diferencia]]/Ppto2021[[#This Row],[Modificado 2020]],0)</f>
        <v>0.85284168564920282</v>
      </c>
      <c r="Q587" s="17">
        <v>0</v>
      </c>
      <c r="R587" s="17">
        <v>0</v>
      </c>
      <c r="S587" s="17">
        <v>2000</v>
      </c>
      <c r="T587" s="17">
        <f>Ppto2021[[#This Row],[Requerido  2021]]-Ppto2021[[#This Row],[Estimado 31.12.20]]</f>
        <v>1224.77</v>
      </c>
      <c r="U587" s="16">
        <f>IFERROR(Ppto2021[[#This Row],[Diferencia vs Estimado]]/Ppto2021[[#This Row],[Estimado 31.12.20]],0)</f>
        <v>1.5798795196264335</v>
      </c>
      <c r="V587" s="17">
        <v>2000</v>
      </c>
      <c r="W587" s="37">
        <f>Ppto2021[[#This Row],[Cifra Ajustada 2021]]-Ppto2021[[#This Row],[Estimado 31.12.20]]</f>
        <v>1224.77</v>
      </c>
      <c r="X587" s="19">
        <f>IFERROR(Ppto2021[[#This Row],[Diferencia vs Estimado2]]/Ppto2021[[#This Row],[Estimado 31.12.20]],0)</f>
        <v>1.5798795196264335</v>
      </c>
      <c r="Y587" s="13" t="s">
        <v>774</v>
      </c>
    </row>
    <row r="588" spans="1:25" x14ac:dyDescent="0.2">
      <c r="A588" s="13" t="s">
        <v>775</v>
      </c>
      <c r="B588" s="14" t="str">
        <f>MID(Consolidado!$A588,1,1)</f>
        <v>1</v>
      </c>
      <c r="C588" s="14" t="str">
        <f>MID(Consolidado!$A588,3,1)</f>
        <v>1</v>
      </c>
      <c r="D588" s="14" t="str">
        <f>MID(Consolidado!$A588,5,2)</f>
        <v>07</v>
      </c>
      <c r="E588" s="14" t="str">
        <f>MID(Consolidado!$A588,8,1)</f>
        <v>2</v>
      </c>
      <c r="F588" s="14" t="str">
        <f>MID(Consolidado!$A588,10,4)</f>
        <v>PR07</v>
      </c>
      <c r="G588" s="14" t="str">
        <f>MID(Consolidado!$A588,15,2)</f>
        <v>65</v>
      </c>
      <c r="H588" s="14" t="str">
        <f>MID(Consolidado!$A588,18,1)</f>
        <v>3</v>
      </c>
      <c r="I588" s="66" t="str">
        <f>MID(Consolidado!$A588,18,4)</f>
        <v>3111</v>
      </c>
      <c r="J588" s="66" t="str">
        <f>MID(Consolidado!$A588,23,2)</f>
        <v>00</v>
      </c>
      <c r="K588" s="69" t="str">
        <f>VLOOKUP(Ppto2021[[#This Row],[Partida]],Cog,2,FALSE)</f>
        <v xml:space="preserve">Servicio De Energía Eléctrica </v>
      </c>
      <c r="L588" s="15">
        <f>IFERROR(VLOOKUP(Consolidado!$A588,corte201031,3,FALSE),0)</f>
        <v>9582</v>
      </c>
      <c r="M588" s="15">
        <f>IFERROR(VLOOKUP(Consolidado!$A588,corte201031,4,FALSE),0)</f>
        <v>0</v>
      </c>
      <c r="N588" s="15">
        <f>IFERROR(VLOOKUP(Consolidado!$A588,corte201031,4,FALSE)+VLOOKUP(Consolidado!$A588,corte201031,6,FALSE),0)</f>
        <v>0</v>
      </c>
      <c r="O588" s="15">
        <f>Ppto2021[[#This Row],[Modificado 2020]]-Ppto2021[[#This Row],[Estimado 31.12.20]]</f>
        <v>9582</v>
      </c>
      <c r="P588" s="16">
        <f>IFERROR(Ppto2021[[#This Row],[Diferencia]]/Ppto2021[[#This Row],[Modificado 2020]],0)</f>
        <v>1</v>
      </c>
      <c r="Q588" s="17">
        <v>0</v>
      </c>
      <c r="R588" s="17">
        <v>0</v>
      </c>
      <c r="S588" s="17">
        <v>10000</v>
      </c>
      <c r="T588" s="17">
        <f>Ppto2021[[#This Row],[Requerido  2021]]-Ppto2021[[#This Row],[Estimado 31.12.20]]</f>
        <v>10000</v>
      </c>
      <c r="U588" s="16">
        <f>IFERROR(Ppto2021[[#This Row],[Diferencia vs Estimado]]/Ppto2021[[#This Row],[Estimado 31.12.20]],0)</f>
        <v>0</v>
      </c>
      <c r="V588" s="17">
        <v>10000</v>
      </c>
      <c r="W588" s="37">
        <f>Ppto2021[[#This Row],[Cifra Ajustada 2021]]-Ppto2021[[#This Row],[Estimado 31.12.20]]</f>
        <v>10000</v>
      </c>
      <c r="X588" s="19">
        <f>IFERROR(Ppto2021[[#This Row],[Diferencia vs Estimado2]]/Ppto2021[[#This Row],[Estimado 31.12.20]],0)</f>
        <v>0</v>
      </c>
      <c r="Y588" s="13" t="s">
        <v>776</v>
      </c>
    </row>
    <row r="589" spans="1:25" x14ac:dyDescent="0.2">
      <c r="A589" s="13" t="s">
        <v>777</v>
      </c>
      <c r="B589" s="14" t="str">
        <f>MID(Consolidado!$A589,1,1)</f>
        <v>1</v>
      </c>
      <c r="C589" s="14" t="str">
        <f>MID(Consolidado!$A589,3,1)</f>
        <v>1</v>
      </c>
      <c r="D589" s="14" t="str">
        <f>MID(Consolidado!$A589,5,2)</f>
        <v>07</v>
      </c>
      <c r="E589" s="14" t="str">
        <f>MID(Consolidado!$A589,8,1)</f>
        <v>2</v>
      </c>
      <c r="F589" s="14" t="str">
        <f>MID(Consolidado!$A589,10,4)</f>
        <v>PR07</v>
      </c>
      <c r="G589" s="14" t="str">
        <f>MID(Consolidado!$A589,15,2)</f>
        <v>65</v>
      </c>
      <c r="H589" s="14" t="str">
        <f>MID(Consolidado!$A589,18,1)</f>
        <v>3</v>
      </c>
      <c r="I589" s="66" t="str">
        <f>MID(Consolidado!$A589,18,4)</f>
        <v>3131</v>
      </c>
      <c r="J589" s="66" t="str">
        <f>MID(Consolidado!$A589,23,2)</f>
        <v>00</v>
      </c>
      <c r="K589" s="69" t="str">
        <f>VLOOKUP(Ppto2021[[#This Row],[Partida]],Cog,2,FALSE)</f>
        <v>Servicio De Agua</v>
      </c>
      <c r="L589" s="15">
        <f>IFERROR(VLOOKUP(Consolidado!$A589,corte201031,3,FALSE),0)</f>
        <v>273022</v>
      </c>
      <c r="M589" s="15">
        <f>IFERROR(VLOOKUP(Consolidado!$A589,corte201031,4,FALSE),0)</f>
        <v>178543.43</v>
      </c>
      <c r="N589" s="15">
        <f>IFERROR(VLOOKUP(Consolidado!$A589,corte201031,4,FALSE)+VLOOKUP(Consolidado!$A589,corte201031,6,FALSE),0)</f>
        <v>212543.43</v>
      </c>
      <c r="O589" s="15">
        <f>Ppto2021[[#This Row],[Modificado 2020]]-Ppto2021[[#This Row],[Estimado 31.12.20]]</f>
        <v>60478.570000000007</v>
      </c>
      <c r="P589" s="16">
        <f>IFERROR(Ppto2021[[#This Row],[Diferencia]]/Ppto2021[[#This Row],[Modificado 2020]],0)</f>
        <v>0.22151537238757318</v>
      </c>
      <c r="Q589" s="17">
        <v>0</v>
      </c>
      <c r="R589" s="17">
        <v>0</v>
      </c>
      <c r="S589" s="17">
        <v>250000</v>
      </c>
      <c r="T589" s="17">
        <f>Ppto2021[[#This Row],[Requerido  2021]]-Ppto2021[[#This Row],[Estimado 31.12.20]]</f>
        <v>37456.570000000007</v>
      </c>
      <c r="U589" s="16">
        <f>IFERROR(Ppto2021[[#This Row],[Diferencia vs Estimado]]/Ppto2021[[#This Row],[Estimado 31.12.20]],0)</f>
        <v>0.17623019445955121</v>
      </c>
      <c r="V589" s="17">
        <v>250000</v>
      </c>
      <c r="W589" s="37">
        <f>Ppto2021[[#This Row],[Cifra Ajustada 2021]]-Ppto2021[[#This Row],[Estimado 31.12.20]]</f>
        <v>37456.570000000007</v>
      </c>
      <c r="X589" s="19">
        <f>IFERROR(Ppto2021[[#This Row],[Diferencia vs Estimado2]]/Ppto2021[[#This Row],[Estimado 31.12.20]],0)</f>
        <v>0.17623019445955121</v>
      </c>
      <c r="Y589" s="13" t="s">
        <v>776</v>
      </c>
    </row>
    <row r="590" spans="1:25" x14ac:dyDescent="0.2">
      <c r="A590" s="13" t="s">
        <v>778</v>
      </c>
      <c r="B590" s="14" t="str">
        <f>MID(Consolidado!$A590,1,1)</f>
        <v>1</v>
      </c>
      <c r="C590" s="14" t="str">
        <f>MID(Consolidado!$A590,3,1)</f>
        <v>1</v>
      </c>
      <c r="D590" s="14" t="str">
        <f>MID(Consolidado!$A590,5,2)</f>
        <v>07</v>
      </c>
      <c r="E590" s="14" t="str">
        <f>MID(Consolidado!$A590,8,1)</f>
        <v>2</v>
      </c>
      <c r="F590" s="14" t="str">
        <f>MID(Consolidado!$A590,10,4)</f>
        <v>PR07</v>
      </c>
      <c r="G590" s="14" t="str">
        <f>MID(Consolidado!$A590,15,2)</f>
        <v>65</v>
      </c>
      <c r="H590" s="14" t="str">
        <f>MID(Consolidado!$A590,18,1)</f>
        <v>3</v>
      </c>
      <c r="I590" s="66" t="str">
        <f>MID(Consolidado!$A590,18,4)</f>
        <v>3141</v>
      </c>
      <c r="J590" s="66" t="str">
        <f>MID(Consolidado!$A590,23,2)</f>
        <v>00</v>
      </c>
      <c r="K590" s="69" t="str">
        <f>VLOOKUP(Ppto2021[[#This Row],[Partida]],Cog,2,FALSE)</f>
        <v xml:space="preserve">Servicio Telefonico Tradicional </v>
      </c>
      <c r="L590" s="15">
        <f>IFERROR(VLOOKUP(Consolidado!$A590,corte201031,3,FALSE),0)</f>
        <v>4907</v>
      </c>
      <c r="M590" s="15">
        <f>IFERROR(VLOOKUP(Consolidado!$A590,corte201031,4,FALSE),0)</f>
        <v>3886.68</v>
      </c>
      <c r="N590" s="15">
        <f>IFERROR(VLOOKUP(Consolidado!$A590,corte201031,4,FALSE)+VLOOKUP(Consolidado!$A590,corte201031,6,FALSE),0)</f>
        <v>4664.0159999999996</v>
      </c>
      <c r="O590" s="15">
        <f>Ppto2021[[#This Row],[Modificado 2020]]-Ppto2021[[#This Row],[Estimado 31.12.20]]</f>
        <v>242.98400000000038</v>
      </c>
      <c r="P590" s="16">
        <f>IFERROR(Ppto2021[[#This Row],[Diferencia]]/Ppto2021[[#This Row],[Modificado 2020]],0)</f>
        <v>4.9517831669044297E-2</v>
      </c>
      <c r="Q590" s="17">
        <v>0</v>
      </c>
      <c r="R590" s="17">
        <v>0</v>
      </c>
      <c r="S590" s="17">
        <v>42000</v>
      </c>
      <c r="T590" s="17">
        <f>Ppto2021[[#This Row],[Requerido  2021]]-Ppto2021[[#This Row],[Estimado 31.12.20]]</f>
        <v>37335.983999999997</v>
      </c>
      <c r="U590" s="16">
        <f>IFERROR(Ppto2021[[#This Row],[Diferencia vs Estimado]]/Ppto2021[[#This Row],[Estimado 31.12.20]],0)</f>
        <v>8.0051149052661916</v>
      </c>
      <c r="V590" s="17">
        <v>29400</v>
      </c>
      <c r="W590" s="37">
        <f>Ppto2021[[#This Row],[Cifra Ajustada 2021]]-Ppto2021[[#This Row],[Estimado 31.12.20]]</f>
        <v>24735.984</v>
      </c>
      <c r="X590" s="19">
        <f>IFERROR(Ppto2021[[#This Row],[Diferencia vs Estimado2]]/Ppto2021[[#This Row],[Estimado 31.12.20]],0)</f>
        <v>5.3035804336863341</v>
      </c>
      <c r="Y590" s="13" t="s">
        <v>3059</v>
      </c>
    </row>
    <row r="591" spans="1:25" x14ac:dyDescent="0.2">
      <c r="A591" s="13" t="s">
        <v>2423</v>
      </c>
      <c r="B591" s="20" t="str">
        <f>MID(Consolidado!$A591,1,1)</f>
        <v>1</v>
      </c>
      <c r="C591" s="20" t="str">
        <f>MID(Consolidado!$A591,3,1)</f>
        <v>1</v>
      </c>
      <c r="D591" s="20" t="str">
        <f>MID(Consolidado!$A591,5,2)</f>
        <v>07</v>
      </c>
      <c r="E591" s="20" t="str">
        <f>MID(Consolidado!$A591,8,1)</f>
        <v>2</v>
      </c>
      <c r="F591" s="20" t="str">
        <f>MID(Consolidado!$A591,10,4)</f>
        <v>PR07</v>
      </c>
      <c r="G591" s="20" t="str">
        <f>MID(Consolidado!$A591,15,2)</f>
        <v>65</v>
      </c>
      <c r="H591" s="20" t="str">
        <f>MID(Consolidado!$A591,18,1)</f>
        <v>3</v>
      </c>
      <c r="I591" s="66" t="str">
        <f>MID(Consolidado!$A591,18,4)</f>
        <v>3151</v>
      </c>
      <c r="J591" s="66" t="str">
        <f>MID(Consolidado!$A591,23,2)</f>
        <v>00</v>
      </c>
      <c r="K591" s="69" t="str">
        <f>VLOOKUP(Ppto2021[[#This Row],[Partida]],Cog,2,FALSE)</f>
        <v xml:space="preserve">Servicio De Telefonía Celular </v>
      </c>
      <c r="L591" s="15">
        <f>IFERROR(VLOOKUP(Consolidado!$A591,corte201031,3,FALSE),0)</f>
        <v>5668</v>
      </c>
      <c r="M591" s="15">
        <f>IFERROR(VLOOKUP(Consolidado!$A591,corte201031,4,FALSE),0)</f>
        <v>5249.93</v>
      </c>
      <c r="N591" s="15">
        <f>IFERROR(VLOOKUP(Consolidado!$A591,corte201031,4,FALSE)+VLOOKUP(Consolidado!$A591,corte201031,6,FALSE),0)</f>
        <v>5249.93</v>
      </c>
      <c r="O591" s="15">
        <f>Ppto2021[[#This Row],[Modificado 2020]]-Ppto2021[[#This Row],[Estimado 31.12.20]]</f>
        <v>418.06999999999971</v>
      </c>
      <c r="P591" s="16">
        <f>IFERROR(Ppto2021[[#This Row],[Diferencia]]/Ppto2021[[#This Row],[Modificado 2020]],0)</f>
        <v>7.3759703599153084E-2</v>
      </c>
      <c r="Q591" s="17">
        <v>0</v>
      </c>
      <c r="R591" s="17">
        <v>0</v>
      </c>
      <c r="S591" s="17">
        <v>0</v>
      </c>
      <c r="T591" s="17">
        <f>Ppto2021[[#This Row],[Requerido  2021]]-Ppto2021[[#This Row],[Estimado 31.12.20]]</f>
        <v>-5249.93</v>
      </c>
      <c r="U591" s="16">
        <f>IFERROR(Ppto2021[[#This Row],[Diferencia vs Estimado]]/Ppto2021[[#This Row],[Estimado 31.12.20]],0)</f>
        <v>-1</v>
      </c>
      <c r="V591" s="17">
        <v>0</v>
      </c>
      <c r="W591" s="37">
        <f>Ppto2021[[#This Row],[Cifra Ajustada 2021]]-Ppto2021[[#This Row],[Estimado 31.12.20]]</f>
        <v>-5249.93</v>
      </c>
      <c r="X591" s="19">
        <f>IFERROR(Ppto2021[[#This Row],[Diferencia vs Estimado2]]/Ppto2021[[#This Row],[Estimado 31.12.20]],0)</f>
        <v>-1</v>
      </c>
      <c r="Y591" s="13" t="s">
        <v>3109</v>
      </c>
    </row>
    <row r="592" spans="1:25" x14ac:dyDescent="0.2">
      <c r="A592" s="13" t="s">
        <v>2424</v>
      </c>
      <c r="B592" s="20" t="str">
        <f>MID(Consolidado!$A592,1,1)</f>
        <v>1</v>
      </c>
      <c r="C592" s="20" t="str">
        <f>MID(Consolidado!$A592,3,1)</f>
        <v>1</v>
      </c>
      <c r="D592" s="20" t="str">
        <f>MID(Consolidado!$A592,5,2)</f>
        <v>07</v>
      </c>
      <c r="E592" s="20" t="str">
        <f>MID(Consolidado!$A592,8,1)</f>
        <v>2</v>
      </c>
      <c r="F592" s="20" t="str">
        <f>MID(Consolidado!$A592,10,4)</f>
        <v>PR07</v>
      </c>
      <c r="G592" s="20" t="str">
        <f>MID(Consolidado!$A592,15,2)</f>
        <v>65</v>
      </c>
      <c r="H592" s="20" t="str">
        <f>MID(Consolidado!$A592,18,1)</f>
        <v>3</v>
      </c>
      <c r="I592" s="66" t="str">
        <f>MID(Consolidado!$A592,18,4)</f>
        <v>3231</v>
      </c>
      <c r="J592" s="66" t="str">
        <f>MID(Consolidado!$A592,23,2)</f>
        <v>00</v>
      </c>
      <c r="K592" s="69" t="str">
        <f>VLOOKUP(Ppto2021[[#This Row],[Partida]],Cog,2,FALSE)</f>
        <v>Arrendamiento De Mobiliario Y Equipo De Administración, Educacional Y Recreativo</v>
      </c>
      <c r="L592" s="15">
        <f>IFERROR(VLOOKUP(Consolidado!$A592,corte201031,3,FALSE),0)</f>
        <v>18420</v>
      </c>
      <c r="M592" s="15">
        <f>IFERROR(VLOOKUP(Consolidado!$A592,corte201031,4,FALSE),0)</f>
        <v>12405.51</v>
      </c>
      <c r="N592" s="15">
        <f>IFERROR(VLOOKUP(Consolidado!$A592,corte201031,4,FALSE)+VLOOKUP(Consolidado!$A592,corte201031,6,FALSE),0)</f>
        <v>14886.612000000001</v>
      </c>
      <c r="O592" s="15">
        <f>Ppto2021[[#This Row],[Modificado 2020]]-Ppto2021[[#This Row],[Estimado 31.12.20]]</f>
        <v>3533.387999999999</v>
      </c>
      <c r="P592" s="16">
        <f>IFERROR(Ppto2021[[#This Row],[Diferencia]]/Ppto2021[[#This Row],[Modificado 2020]],0)</f>
        <v>0.19182345276872959</v>
      </c>
      <c r="Q592" s="17">
        <v>0</v>
      </c>
      <c r="R592" s="17">
        <v>0</v>
      </c>
      <c r="S592" s="17">
        <v>0</v>
      </c>
      <c r="T592" s="17">
        <f>Ppto2021[[#This Row],[Requerido  2021]]-Ppto2021[[#This Row],[Estimado 31.12.20]]</f>
        <v>-14886.612000000001</v>
      </c>
      <c r="U592" s="16">
        <f>IFERROR(Ppto2021[[#This Row],[Diferencia vs Estimado]]/Ppto2021[[#This Row],[Estimado 31.12.20]],0)</f>
        <v>-1</v>
      </c>
      <c r="V592" s="17">
        <v>0</v>
      </c>
      <c r="W592" s="37">
        <f>Ppto2021[[#This Row],[Cifra Ajustada 2021]]-Ppto2021[[#This Row],[Estimado 31.12.20]]</f>
        <v>-14886.612000000001</v>
      </c>
      <c r="X592" s="19">
        <f>IFERROR(Ppto2021[[#This Row],[Diferencia vs Estimado2]]/Ppto2021[[#This Row],[Estimado 31.12.20]],0)</f>
        <v>-1</v>
      </c>
      <c r="Y592" s="13" t="s">
        <v>3063</v>
      </c>
    </row>
    <row r="593" spans="1:25" x14ac:dyDescent="0.2">
      <c r="A593" s="13" t="s">
        <v>779</v>
      </c>
      <c r="B593" s="14" t="str">
        <f>MID(Consolidado!$A593,1,1)</f>
        <v>1</v>
      </c>
      <c r="C593" s="14" t="str">
        <f>MID(Consolidado!$A593,3,1)</f>
        <v>1</v>
      </c>
      <c r="D593" s="14" t="str">
        <f>MID(Consolidado!$A593,5,2)</f>
        <v>07</v>
      </c>
      <c r="E593" s="14" t="str">
        <f>MID(Consolidado!$A593,8,1)</f>
        <v>2</v>
      </c>
      <c r="F593" s="14" t="str">
        <f>MID(Consolidado!$A593,10,4)</f>
        <v>PR07</v>
      </c>
      <c r="G593" s="14" t="str">
        <f>MID(Consolidado!$A593,15,2)</f>
        <v>65</v>
      </c>
      <c r="H593" s="14" t="str">
        <f>MID(Consolidado!$A593,18,1)</f>
        <v>3</v>
      </c>
      <c r="I593" s="66" t="str">
        <f>MID(Consolidado!$A593,18,4)</f>
        <v>3232</v>
      </c>
      <c r="J593" s="66" t="str">
        <f>MID(Consolidado!$A593,23,2)</f>
        <v>00</v>
      </c>
      <c r="K593" s="69" t="str">
        <f>VLOOKUP(Ppto2021[[#This Row],[Partida]],Cog,2,FALSE)</f>
        <v>Arrendamiento de equipo y bienes informáticos</v>
      </c>
      <c r="L593" s="15">
        <f>IFERROR(VLOOKUP(Consolidado!$A593,corte201031,3,FALSE),0)</f>
        <v>0</v>
      </c>
      <c r="M593" s="15">
        <f>IFERROR(VLOOKUP(Consolidado!$A593,corte201031,4,FALSE),0)</f>
        <v>0</v>
      </c>
      <c r="N593" s="15">
        <f>IFERROR(VLOOKUP(Consolidado!$A593,corte201031,4,FALSE)+VLOOKUP(Consolidado!$A593,corte201031,6,FALSE),0)</f>
        <v>0</v>
      </c>
      <c r="O593" s="15">
        <f>Ppto2021[[#This Row],[Modificado 2020]]-Ppto2021[[#This Row],[Estimado 31.12.20]]</f>
        <v>0</v>
      </c>
      <c r="P593" s="16">
        <f>IFERROR(Ppto2021[[#This Row],[Diferencia]]/Ppto2021[[#This Row],[Modificado 2020]],0)</f>
        <v>0</v>
      </c>
      <c r="Q593" s="17">
        <v>0</v>
      </c>
      <c r="R593" s="17">
        <v>0</v>
      </c>
      <c r="S593" s="17">
        <v>72000</v>
      </c>
      <c r="T593" s="17">
        <f>Ppto2021[[#This Row],[Requerido  2021]]-Ppto2021[[#This Row],[Estimado 31.12.20]]</f>
        <v>72000</v>
      </c>
      <c r="U593" s="16">
        <f>IFERROR(Ppto2021[[#This Row],[Diferencia vs Estimado]]/Ppto2021[[#This Row],[Estimado 31.12.20]],0)</f>
        <v>0</v>
      </c>
      <c r="V593" s="17">
        <v>47520</v>
      </c>
      <c r="W593" s="37">
        <f>Ppto2021[[#This Row],[Cifra Ajustada 2021]]-Ppto2021[[#This Row],[Estimado 31.12.20]]</f>
        <v>47520</v>
      </c>
      <c r="X593" s="19">
        <f>IFERROR(Ppto2021[[#This Row],[Diferencia vs Estimado2]]/Ppto2021[[#This Row],[Estimado 31.12.20]],0)</f>
        <v>0</v>
      </c>
      <c r="Y593" s="13" t="s">
        <v>3060</v>
      </c>
    </row>
    <row r="594" spans="1:25" x14ac:dyDescent="0.2">
      <c r="A594" s="13" t="s">
        <v>780</v>
      </c>
      <c r="B594" s="14" t="str">
        <f>MID(Consolidado!$A594,1,1)</f>
        <v>1</v>
      </c>
      <c r="C594" s="14" t="str">
        <f>MID(Consolidado!$A594,3,1)</f>
        <v>1</v>
      </c>
      <c r="D594" s="14" t="str">
        <f>MID(Consolidado!$A594,5,2)</f>
        <v>07</v>
      </c>
      <c r="E594" s="14" t="str">
        <f>MID(Consolidado!$A594,8,1)</f>
        <v>2</v>
      </c>
      <c r="F594" s="14" t="str">
        <f>MID(Consolidado!$A594,10,4)</f>
        <v>PR07</v>
      </c>
      <c r="G594" s="14" t="str">
        <f>MID(Consolidado!$A594,15,2)</f>
        <v>65</v>
      </c>
      <c r="H594" s="14" t="str">
        <f>MID(Consolidado!$A594,18,1)</f>
        <v>3</v>
      </c>
      <c r="I594" s="66" t="str">
        <f>MID(Consolidado!$A594,18,4)</f>
        <v>3361</v>
      </c>
      <c r="J594" s="66" t="str">
        <f>MID(Consolidado!$A594,23,2)</f>
        <v>00</v>
      </c>
      <c r="K594" s="69" t="str">
        <f>VLOOKUP(Ppto2021[[#This Row],[Partida]],Cog,2,FALSE)</f>
        <v>Servicios De Apoyo Administrativo</v>
      </c>
      <c r="L594" s="15">
        <f>IFERROR(VLOOKUP(Consolidado!$A594,corte201031,3,FALSE),0)</f>
        <v>447</v>
      </c>
      <c r="M594" s="15">
        <f>IFERROR(VLOOKUP(Consolidado!$A594,corte201031,4,FALSE),0)</f>
        <v>41.5</v>
      </c>
      <c r="N594" s="15">
        <f>IFERROR(VLOOKUP(Consolidado!$A594,corte201031,4,FALSE)+VLOOKUP(Consolidado!$A594,corte201031,6,FALSE),0)</f>
        <v>41.5</v>
      </c>
      <c r="O594" s="15">
        <f>Ppto2021[[#This Row],[Modificado 2020]]-Ppto2021[[#This Row],[Estimado 31.12.20]]</f>
        <v>405.5</v>
      </c>
      <c r="P594" s="16">
        <f>IFERROR(Ppto2021[[#This Row],[Diferencia]]/Ppto2021[[#This Row],[Modificado 2020]],0)</f>
        <v>0.90715883668903807</v>
      </c>
      <c r="Q594" s="17">
        <v>0</v>
      </c>
      <c r="R594" s="17">
        <v>0</v>
      </c>
      <c r="S594" s="17">
        <v>447</v>
      </c>
      <c r="T594" s="17">
        <f>Ppto2021[[#This Row],[Requerido  2021]]-Ppto2021[[#This Row],[Estimado 31.12.20]]</f>
        <v>405.5</v>
      </c>
      <c r="U594" s="16">
        <f>IFERROR(Ppto2021[[#This Row],[Diferencia vs Estimado]]/Ppto2021[[#This Row],[Estimado 31.12.20]],0)</f>
        <v>9.7710843373493983</v>
      </c>
      <c r="V594" s="17">
        <v>500</v>
      </c>
      <c r="W594" s="37">
        <f>Ppto2021[[#This Row],[Cifra Ajustada 2021]]-Ppto2021[[#This Row],[Estimado 31.12.20]]</f>
        <v>458.5</v>
      </c>
      <c r="X594" s="19">
        <f>IFERROR(Ppto2021[[#This Row],[Diferencia vs Estimado2]]/Ppto2021[[#This Row],[Estimado 31.12.20]],0)</f>
        <v>11.048192771084338</v>
      </c>
      <c r="Y594" s="13" t="s">
        <v>782</v>
      </c>
    </row>
    <row r="595" spans="1:25" x14ac:dyDescent="0.2">
      <c r="A595" s="13" t="s">
        <v>783</v>
      </c>
      <c r="B595" s="14" t="str">
        <f>MID(Consolidado!$A595,1,1)</f>
        <v>1</v>
      </c>
      <c r="C595" s="14" t="str">
        <f>MID(Consolidado!$A595,3,1)</f>
        <v>1</v>
      </c>
      <c r="D595" s="14" t="str">
        <f>MID(Consolidado!$A595,5,2)</f>
        <v>07</v>
      </c>
      <c r="E595" s="14" t="str">
        <f>MID(Consolidado!$A595,8,1)</f>
        <v>2</v>
      </c>
      <c r="F595" s="14" t="str">
        <f>MID(Consolidado!$A595,10,4)</f>
        <v>PR07</v>
      </c>
      <c r="G595" s="14" t="str">
        <f>MID(Consolidado!$A595,15,2)</f>
        <v>65</v>
      </c>
      <c r="H595" s="14" t="str">
        <f>MID(Consolidado!$A595,18,1)</f>
        <v>3</v>
      </c>
      <c r="I595" s="66" t="str">
        <f>MID(Consolidado!$A595,18,4)</f>
        <v>3381</v>
      </c>
      <c r="J595" s="66" t="str">
        <f>MID(Consolidado!$A595,23,2)</f>
        <v>00</v>
      </c>
      <c r="K595" s="69" t="str">
        <f>VLOOKUP(Ppto2021[[#This Row],[Partida]],Cog,2,FALSE)</f>
        <v xml:space="preserve">Servicios De Vigilancia </v>
      </c>
      <c r="L595" s="15">
        <f>IFERROR(VLOOKUP(Consolidado!$A595,corte201031,3,FALSE),0)</f>
        <v>4345272</v>
      </c>
      <c r="M595" s="15">
        <f>IFERROR(VLOOKUP(Consolidado!$A595,corte201031,4,FALSE),0)</f>
        <v>2884089.6</v>
      </c>
      <c r="N595" s="15">
        <f>IFERROR(VLOOKUP(Consolidado!$A595,corte201031,4,FALSE)+VLOOKUP(Consolidado!$A595,corte201031,6,FALSE),0)</f>
        <v>3524998.4000000004</v>
      </c>
      <c r="O595" s="15">
        <f>Ppto2021[[#This Row],[Modificado 2020]]-Ppto2021[[#This Row],[Estimado 31.12.20]]</f>
        <v>820273.59999999963</v>
      </c>
      <c r="P595" s="16">
        <f>IFERROR(Ppto2021[[#This Row],[Diferencia]]/Ppto2021[[#This Row],[Modificado 2020]],0)</f>
        <v>0.18877382129358061</v>
      </c>
      <c r="Q595" s="17">
        <v>0</v>
      </c>
      <c r="R595" s="17">
        <v>0</v>
      </c>
      <c r="S595" s="17">
        <v>4833190</v>
      </c>
      <c r="T595" s="17">
        <f>Ppto2021[[#This Row],[Requerido  2021]]-Ppto2021[[#This Row],[Estimado 31.12.20]]</f>
        <v>1308191.5999999996</v>
      </c>
      <c r="U595" s="16">
        <f>IFERROR(Ppto2021[[#This Row],[Diferencia vs Estimado]]/Ppto2021[[#This Row],[Estimado 31.12.20]],0)</f>
        <v>0.37111835284804656</v>
      </c>
      <c r="V595" s="17">
        <v>4562000</v>
      </c>
      <c r="W595" s="37">
        <f>Ppto2021[[#This Row],[Cifra Ajustada 2021]]-Ppto2021[[#This Row],[Estimado 31.12.20]]</f>
        <v>1037001.5999999996</v>
      </c>
      <c r="X595" s="19">
        <f>IFERROR(Ppto2021[[#This Row],[Diferencia vs Estimado2]]/Ppto2021[[#This Row],[Estimado 31.12.20]],0)</f>
        <v>0.29418498459460279</v>
      </c>
      <c r="Y595" s="13" t="s">
        <v>784</v>
      </c>
    </row>
    <row r="596" spans="1:25" x14ac:dyDescent="0.2">
      <c r="A596" s="13" t="s">
        <v>785</v>
      </c>
      <c r="B596" s="14" t="str">
        <f>MID(Consolidado!$A596,1,1)</f>
        <v>1</v>
      </c>
      <c r="C596" s="14" t="str">
        <f>MID(Consolidado!$A596,3,1)</f>
        <v>1</v>
      </c>
      <c r="D596" s="14" t="str">
        <f>MID(Consolidado!$A596,5,2)</f>
        <v>07</v>
      </c>
      <c r="E596" s="14" t="str">
        <f>MID(Consolidado!$A596,8,1)</f>
        <v>2</v>
      </c>
      <c r="F596" s="14" t="str">
        <f>MID(Consolidado!$A596,10,4)</f>
        <v>PR07</v>
      </c>
      <c r="G596" s="14" t="str">
        <f>MID(Consolidado!$A596,15,2)</f>
        <v>65</v>
      </c>
      <c r="H596" s="14" t="str">
        <f>MID(Consolidado!$A596,18,1)</f>
        <v>3</v>
      </c>
      <c r="I596" s="66" t="str">
        <f>MID(Consolidado!$A596,18,4)</f>
        <v>3451</v>
      </c>
      <c r="J596" s="66" t="str">
        <f>MID(Consolidado!$A596,23,2)</f>
        <v>00</v>
      </c>
      <c r="K596" s="69" t="str">
        <f>VLOOKUP(Ppto2021[[#This Row],[Partida]],Cog,2,FALSE)</f>
        <v xml:space="preserve">Seguros De Bienes Patrimoniales </v>
      </c>
      <c r="L596" s="15">
        <f>IFERROR(VLOOKUP(Consolidado!$A596,corte201031,3,FALSE),0)</f>
        <v>1175687.92</v>
      </c>
      <c r="M596" s="15">
        <f>IFERROR(VLOOKUP(Consolidado!$A596,corte201031,4,FALSE),0)</f>
        <v>1175687.92</v>
      </c>
      <c r="N596" s="15">
        <f>IFERROR(VLOOKUP(Consolidado!$A596,corte201031,4,FALSE)+VLOOKUP(Consolidado!$A596,corte201031,6,FALSE),0)</f>
        <v>1175687.92</v>
      </c>
      <c r="O596" s="15">
        <f>Ppto2021[[#This Row],[Modificado 2020]]-Ppto2021[[#This Row],[Estimado 31.12.20]]</f>
        <v>0</v>
      </c>
      <c r="P596" s="16">
        <f>IFERROR(Ppto2021[[#This Row],[Diferencia]]/Ppto2021[[#This Row],[Modificado 2020]],0)</f>
        <v>0</v>
      </c>
      <c r="Q596" s="17">
        <v>0</v>
      </c>
      <c r="R596" s="17">
        <v>0</v>
      </c>
      <c r="S596" s="17">
        <v>1222715</v>
      </c>
      <c r="T596" s="17">
        <f>Ppto2021[[#This Row],[Requerido  2021]]-Ppto2021[[#This Row],[Estimado 31.12.20]]</f>
        <v>47027.080000000075</v>
      </c>
      <c r="U596" s="16">
        <f>IFERROR(Ppto2021[[#This Row],[Diferencia vs Estimado]]/Ppto2021[[#This Row],[Estimado 31.12.20]],0)</f>
        <v>3.9999628472834933E-2</v>
      </c>
      <c r="V596" s="17">
        <v>1222715</v>
      </c>
      <c r="W596" s="37">
        <f>Ppto2021[[#This Row],[Cifra Ajustada 2021]]-Ppto2021[[#This Row],[Estimado 31.12.20]]</f>
        <v>47027.080000000075</v>
      </c>
      <c r="X596" s="19">
        <f>IFERROR(Ppto2021[[#This Row],[Diferencia vs Estimado2]]/Ppto2021[[#This Row],[Estimado 31.12.20]],0)</f>
        <v>3.9999628472834933E-2</v>
      </c>
      <c r="Y596" s="13" t="s">
        <v>298</v>
      </c>
    </row>
    <row r="597" spans="1:25" x14ac:dyDescent="0.2">
      <c r="A597" s="13" t="s">
        <v>786</v>
      </c>
      <c r="B597" s="14" t="str">
        <f>MID(Consolidado!$A597,1,1)</f>
        <v>1</v>
      </c>
      <c r="C597" s="14" t="str">
        <f>MID(Consolidado!$A597,3,1)</f>
        <v>1</v>
      </c>
      <c r="D597" s="14" t="str">
        <f>MID(Consolidado!$A597,5,2)</f>
        <v>07</v>
      </c>
      <c r="E597" s="14" t="str">
        <f>MID(Consolidado!$A597,8,1)</f>
        <v>2</v>
      </c>
      <c r="F597" s="14" t="str">
        <f>MID(Consolidado!$A597,10,4)</f>
        <v>PR07</v>
      </c>
      <c r="G597" s="14" t="str">
        <f>MID(Consolidado!$A597,15,2)</f>
        <v>65</v>
      </c>
      <c r="H597" s="14" t="str">
        <f>MID(Consolidado!$A597,18,1)</f>
        <v>3</v>
      </c>
      <c r="I597" s="66" t="str">
        <f>MID(Consolidado!$A597,18,4)</f>
        <v>3511</v>
      </c>
      <c r="J597" s="66" t="str">
        <f>MID(Consolidado!$A597,23,2)</f>
        <v>00</v>
      </c>
      <c r="K597" s="69" t="str">
        <f>VLOOKUP(Ppto2021[[#This Row],[Partida]],Cog,2,FALSE)</f>
        <v>Mantenimiento Y Conservacion Menor De Inmuebles Para La Prestacion De Servicios Administrativos</v>
      </c>
      <c r="L597" s="15">
        <f>IFERROR(VLOOKUP(Consolidado!$A597,corte201031,3,FALSE),0)</f>
        <v>0</v>
      </c>
      <c r="M597" s="15">
        <f>IFERROR(VLOOKUP(Consolidado!$A597,corte201031,4,FALSE),0)</f>
        <v>0</v>
      </c>
      <c r="N597" s="15">
        <f>IFERROR(VLOOKUP(Consolidado!$A597,corte201031,4,FALSE)+VLOOKUP(Consolidado!$A597,corte201031,6,FALSE),0)</f>
        <v>0</v>
      </c>
      <c r="O597" s="15">
        <f>Ppto2021[[#This Row],[Modificado 2020]]-Ppto2021[[#This Row],[Estimado 31.12.20]]</f>
        <v>0</v>
      </c>
      <c r="P597" s="16">
        <f>IFERROR(Ppto2021[[#This Row],[Diferencia]]/Ppto2021[[#This Row],[Modificado 2020]],0)</f>
        <v>0</v>
      </c>
      <c r="Q597" s="17">
        <v>1178316.02</v>
      </c>
      <c r="R597" s="17">
        <v>0</v>
      </c>
      <c r="S597" s="17">
        <v>1178317</v>
      </c>
      <c r="T597" s="17">
        <f>Ppto2021[[#This Row],[Requerido  2021]]-Ppto2021[[#This Row],[Estimado 31.12.20]]</f>
        <v>1178317</v>
      </c>
      <c r="U597" s="16">
        <f>IFERROR(Ppto2021[[#This Row],[Diferencia vs Estimado]]/Ppto2021[[#This Row],[Estimado 31.12.20]],0)</f>
        <v>0</v>
      </c>
      <c r="V597" s="17">
        <v>1178317</v>
      </c>
      <c r="W597" s="37">
        <f>Ppto2021[[#This Row],[Cifra Ajustada 2021]]-Ppto2021[[#This Row],[Estimado 31.12.20]]</f>
        <v>1178317</v>
      </c>
      <c r="X597" s="19">
        <f>IFERROR(Ppto2021[[#This Row],[Diferencia vs Estimado2]]/Ppto2021[[#This Row],[Estimado 31.12.20]],0)</f>
        <v>0</v>
      </c>
      <c r="Y597" s="13" t="s">
        <v>788</v>
      </c>
    </row>
    <row r="598" spans="1:25" x14ac:dyDescent="0.2">
      <c r="A598" s="13" t="s">
        <v>789</v>
      </c>
      <c r="B598" s="14" t="str">
        <f>MID(Consolidado!$A598,1,1)</f>
        <v>1</v>
      </c>
      <c r="C598" s="14" t="str">
        <f>MID(Consolidado!$A598,3,1)</f>
        <v>1</v>
      </c>
      <c r="D598" s="14" t="str">
        <f>MID(Consolidado!$A598,5,2)</f>
        <v>07</v>
      </c>
      <c r="E598" s="14" t="str">
        <f>MID(Consolidado!$A598,8,1)</f>
        <v>2</v>
      </c>
      <c r="F598" s="14" t="str">
        <f>MID(Consolidado!$A598,10,4)</f>
        <v>PR07</v>
      </c>
      <c r="G598" s="14" t="str">
        <f>MID(Consolidado!$A598,15,2)</f>
        <v>65</v>
      </c>
      <c r="H598" s="14" t="str">
        <f>MID(Consolidado!$A598,18,1)</f>
        <v>3</v>
      </c>
      <c r="I598" s="66" t="str">
        <f>MID(Consolidado!$A598,18,4)</f>
        <v>3551</v>
      </c>
      <c r="J598" s="66" t="str">
        <f>MID(Consolidado!$A598,23,2)</f>
        <v>00</v>
      </c>
      <c r="K598" s="69" t="str">
        <f>VLOOKUP(Ppto2021[[#This Row],[Partida]],Cog,2,FALSE)</f>
        <v xml:space="preserve">Mantenimiento Y Conservacion De Vehiculos Terrestres, Aereos, Maritimos, Lacustres Y Fluviales </v>
      </c>
      <c r="L598" s="15">
        <f>IFERROR(VLOOKUP(Consolidado!$A598,corte201031,3,FALSE),0)</f>
        <v>37644</v>
      </c>
      <c r="M598" s="15">
        <f>IFERROR(VLOOKUP(Consolidado!$A598,corte201031,4,FALSE),0)</f>
        <v>92.8</v>
      </c>
      <c r="N598" s="15">
        <f>IFERROR(VLOOKUP(Consolidado!$A598,corte201031,4,FALSE)+VLOOKUP(Consolidado!$A598,corte201031,6,FALSE),0)</f>
        <v>92.8</v>
      </c>
      <c r="O598" s="15">
        <f>Ppto2021[[#This Row],[Modificado 2020]]-Ppto2021[[#This Row],[Estimado 31.12.20]]</f>
        <v>37551.199999999997</v>
      </c>
      <c r="P598" s="16">
        <f>IFERROR(Ppto2021[[#This Row],[Diferencia]]/Ppto2021[[#This Row],[Modificado 2020]],0)</f>
        <v>0.99753479970247572</v>
      </c>
      <c r="Q598" s="17">
        <v>0</v>
      </c>
      <c r="R598" s="17">
        <v>0</v>
      </c>
      <c r="S598" s="17">
        <v>20000</v>
      </c>
      <c r="T598" s="17">
        <f>Ppto2021[[#This Row],[Requerido  2021]]-Ppto2021[[#This Row],[Estimado 31.12.20]]</f>
        <v>19907.2</v>
      </c>
      <c r="U598" s="16">
        <f>IFERROR(Ppto2021[[#This Row],[Diferencia vs Estimado]]/Ppto2021[[#This Row],[Estimado 31.12.20]],0)</f>
        <v>214.51724137931035</v>
      </c>
      <c r="V598" s="17">
        <v>20000</v>
      </c>
      <c r="W598" s="37">
        <f>Ppto2021[[#This Row],[Cifra Ajustada 2021]]-Ppto2021[[#This Row],[Estimado 31.12.20]]</f>
        <v>19907.2</v>
      </c>
      <c r="X598" s="19">
        <f>IFERROR(Ppto2021[[#This Row],[Diferencia vs Estimado2]]/Ppto2021[[#This Row],[Estimado 31.12.20]],0)</f>
        <v>214.51724137931035</v>
      </c>
      <c r="Y598" s="13" t="s">
        <v>953</v>
      </c>
    </row>
    <row r="599" spans="1:25" x14ac:dyDescent="0.2">
      <c r="A599" s="13" t="s">
        <v>2425</v>
      </c>
      <c r="B599" s="20" t="str">
        <f>MID(Consolidado!$A599,1,1)</f>
        <v>1</v>
      </c>
      <c r="C599" s="20" t="str">
        <f>MID(Consolidado!$A599,3,1)</f>
        <v>1</v>
      </c>
      <c r="D599" s="20" t="str">
        <f>MID(Consolidado!$A599,5,2)</f>
        <v>07</v>
      </c>
      <c r="E599" s="20" t="str">
        <f>MID(Consolidado!$A599,8,1)</f>
        <v>2</v>
      </c>
      <c r="F599" s="20" t="str">
        <f>MID(Consolidado!$A599,10,4)</f>
        <v>PR07</v>
      </c>
      <c r="G599" s="20" t="str">
        <f>MID(Consolidado!$A599,15,2)</f>
        <v>65</v>
      </c>
      <c r="H599" s="20" t="str">
        <f>MID(Consolidado!$A599,18,1)</f>
        <v>3</v>
      </c>
      <c r="I599" s="66" t="str">
        <f>MID(Consolidado!$A599,18,4)</f>
        <v>3571</v>
      </c>
      <c r="J599" s="66" t="str">
        <f>MID(Consolidado!$A599,23,2)</f>
        <v>00</v>
      </c>
      <c r="K599" s="69" t="str">
        <f>VLOOKUP(Ppto2021[[#This Row],[Partida]],Cog,2,FALSE)</f>
        <v xml:space="preserve">Instalacion, Reparación Y Mantenimiento De Maquinaria Y Otros Equipos </v>
      </c>
      <c r="L599" s="15">
        <f>IFERROR(VLOOKUP(Consolidado!$A599,corte201031,3,FALSE),0)</f>
        <v>2</v>
      </c>
      <c r="M599" s="15">
        <f>IFERROR(VLOOKUP(Consolidado!$A599,corte201031,4,FALSE),0)</f>
        <v>0</v>
      </c>
      <c r="N599" s="15">
        <f>IFERROR(VLOOKUP(Consolidado!$A599,corte201031,4,FALSE)+VLOOKUP(Consolidado!$A599,corte201031,6,FALSE),0)</f>
        <v>0</v>
      </c>
      <c r="O599" s="15">
        <f>Ppto2021[[#This Row],[Modificado 2020]]-Ppto2021[[#This Row],[Estimado 31.12.20]]</f>
        <v>2</v>
      </c>
      <c r="P599" s="16">
        <f>IFERROR(Ppto2021[[#This Row],[Diferencia]]/Ppto2021[[#This Row],[Modificado 2020]],0)</f>
        <v>1</v>
      </c>
      <c r="Q599" s="17">
        <v>0</v>
      </c>
      <c r="R599" s="17">
        <v>0</v>
      </c>
      <c r="S599" s="17">
        <v>0</v>
      </c>
      <c r="T599" s="17">
        <f>Ppto2021[[#This Row],[Requerido  2021]]-Ppto2021[[#This Row],[Estimado 31.12.20]]</f>
        <v>0</v>
      </c>
      <c r="U599" s="16">
        <f>IFERROR(Ppto2021[[#This Row],[Diferencia vs Estimado]]/Ppto2021[[#This Row],[Estimado 31.12.20]],0)</f>
        <v>0</v>
      </c>
      <c r="V599" s="17">
        <v>0</v>
      </c>
      <c r="W599" s="37">
        <f>Ppto2021[[#This Row],[Cifra Ajustada 2021]]-Ppto2021[[#This Row],[Estimado 31.12.20]]</f>
        <v>0</v>
      </c>
      <c r="X599" s="19">
        <f>IFERROR(Ppto2021[[#This Row],[Diferencia vs Estimado2]]/Ppto2021[[#This Row],[Estimado 31.12.20]],0)</f>
        <v>0</v>
      </c>
      <c r="Y599" s="13" t="s">
        <v>3061</v>
      </c>
    </row>
    <row r="600" spans="1:25" x14ac:dyDescent="0.2">
      <c r="A600" s="13" t="s">
        <v>790</v>
      </c>
      <c r="B600" s="14" t="str">
        <f>MID(Consolidado!$A600,1,1)</f>
        <v>1</v>
      </c>
      <c r="C600" s="14" t="str">
        <f>MID(Consolidado!$A600,3,1)</f>
        <v>1</v>
      </c>
      <c r="D600" s="14" t="str">
        <f>MID(Consolidado!$A600,5,2)</f>
        <v>07</v>
      </c>
      <c r="E600" s="14" t="str">
        <f>MID(Consolidado!$A600,8,1)</f>
        <v>2</v>
      </c>
      <c r="F600" s="14" t="str">
        <f>MID(Consolidado!$A600,10,4)</f>
        <v>PR07</v>
      </c>
      <c r="G600" s="14" t="str">
        <f>MID(Consolidado!$A600,15,2)</f>
        <v>65</v>
      </c>
      <c r="H600" s="14" t="str">
        <f>MID(Consolidado!$A600,18,1)</f>
        <v>3</v>
      </c>
      <c r="I600" s="66" t="str">
        <f>MID(Consolidado!$A600,18,4)</f>
        <v>3572</v>
      </c>
      <c r="J600" s="66" t="str">
        <f>MID(Consolidado!$A600,23,2)</f>
        <v>00</v>
      </c>
      <c r="K600" s="69" t="str">
        <f>VLOOKUP(Ppto2021[[#This Row],[Partida]],Cog,2,FALSE)</f>
        <v>Mantenimiento Y Conservación De Maquinaría Y Equipo De Trabajo Específico</v>
      </c>
      <c r="L600" s="15">
        <f>IFERROR(VLOOKUP(Consolidado!$A600,corte201031,3,FALSE),0)</f>
        <v>0</v>
      </c>
      <c r="M600" s="15">
        <f>IFERROR(VLOOKUP(Consolidado!$A600,corte201031,4,FALSE),0)</f>
        <v>0</v>
      </c>
      <c r="N600" s="15">
        <f>IFERROR(VLOOKUP(Consolidado!$A600,corte201031,4,FALSE)+VLOOKUP(Consolidado!$A600,corte201031,6,FALSE),0)</f>
        <v>0</v>
      </c>
      <c r="O600" s="15">
        <f>Ppto2021[[#This Row],[Modificado 2020]]-Ppto2021[[#This Row],[Estimado 31.12.20]]</f>
        <v>0</v>
      </c>
      <c r="P600" s="16">
        <f>IFERROR(Ppto2021[[#This Row],[Diferencia]]/Ppto2021[[#This Row],[Modificado 2020]],0)</f>
        <v>0</v>
      </c>
      <c r="Q600" s="17">
        <v>0</v>
      </c>
      <c r="R600" s="17">
        <v>0</v>
      </c>
      <c r="S600" s="17">
        <v>9000</v>
      </c>
      <c r="T600" s="17">
        <f>Ppto2021[[#This Row],[Requerido  2021]]-Ppto2021[[#This Row],[Estimado 31.12.20]]</f>
        <v>9000</v>
      </c>
      <c r="U600" s="16">
        <f>IFERROR(Ppto2021[[#This Row],[Diferencia vs Estimado]]/Ppto2021[[#This Row],[Estimado 31.12.20]],0)</f>
        <v>0</v>
      </c>
      <c r="V600" s="17">
        <v>9000</v>
      </c>
      <c r="W600" s="37">
        <f>Ppto2021[[#This Row],[Cifra Ajustada 2021]]-Ppto2021[[#This Row],[Estimado 31.12.20]]</f>
        <v>9000</v>
      </c>
      <c r="X600" s="19">
        <f>IFERROR(Ppto2021[[#This Row],[Diferencia vs Estimado2]]/Ppto2021[[#This Row],[Estimado 31.12.20]],0)</f>
        <v>0</v>
      </c>
      <c r="Y600" s="13" t="s">
        <v>791</v>
      </c>
    </row>
    <row r="601" spans="1:25" x14ac:dyDescent="0.2">
      <c r="A601" s="13" t="s">
        <v>792</v>
      </c>
      <c r="B601" s="14" t="str">
        <f>MID(Consolidado!$A601,1,1)</f>
        <v>1</v>
      </c>
      <c r="C601" s="14" t="str">
        <f>MID(Consolidado!$A601,3,1)</f>
        <v>1</v>
      </c>
      <c r="D601" s="14" t="str">
        <f>MID(Consolidado!$A601,5,2)</f>
        <v>07</v>
      </c>
      <c r="E601" s="14" t="str">
        <f>MID(Consolidado!$A601,8,1)</f>
        <v>2</v>
      </c>
      <c r="F601" s="14" t="str">
        <f>MID(Consolidado!$A601,10,4)</f>
        <v>PR07</v>
      </c>
      <c r="G601" s="14" t="str">
        <f>MID(Consolidado!$A601,15,2)</f>
        <v>65</v>
      </c>
      <c r="H601" s="14" t="str">
        <f>MID(Consolidado!$A601,18,1)</f>
        <v>3</v>
      </c>
      <c r="I601" s="66" t="str">
        <f>MID(Consolidado!$A601,18,4)</f>
        <v>3721</v>
      </c>
      <c r="J601" s="66" t="str">
        <f>MID(Consolidado!$A601,23,2)</f>
        <v>00</v>
      </c>
      <c r="K601" s="69" t="str">
        <f>VLOOKUP(Ppto2021[[#This Row],[Partida]],Cog,2,FALSE)</f>
        <v>Pasajes Terrestres Nacionales</v>
      </c>
      <c r="L601" s="15">
        <f>IFERROR(VLOOKUP(Consolidado!$A601,corte201031,3,FALSE),0)</f>
        <v>64914</v>
      </c>
      <c r="M601" s="15">
        <f>IFERROR(VLOOKUP(Consolidado!$A601,corte201031,4,FALSE),0)</f>
        <v>29399.71</v>
      </c>
      <c r="N601" s="15">
        <f>IFERROR(VLOOKUP(Consolidado!$A601,corte201031,4,FALSE)+VLOOKUP(Consolidado!$A601,corte201031,6,FALSE),0)</f>
        <v>64913.71</v>
      </c>
      <c r="O601" s="15">
        <f>Ppto2021[[#This Row],[Modificado 2020]]-Ppto2021[[#This Row],[Estimado 31.12.20]]</f>
        <v>0.29000000000087311</v>
      </c>
      <c r="P601" s="16">
        <f>IFERROR(Ppto2021[[#This Row],[Diferencia]]/Ppto2021[[#This Row],[Modificado 2020]],0)</f>
        <v>4.4674492405470796E-6</v>
      </c>
      <c r="Q601" s="17">
        <v>0</v>
      </c>
      <c r="R601" s="17">
        <v>0</v>
      </c>
      <c r="S601" s="17">
        <v>64000</v>
      </c>
      <c r="T601" s="17">
        <f>Ppto2021[[#This Row],[Requerido  2021]]-Ppto2021[[#This Row],[Estimado 31.12.20]]</f>
        <v>-913.70999999999913</v>
      </c>
      <c r="U601" s="16">
        <f>IFERROR(Ppto2021[[#This Row],[Diferencia vs Estimado]]/Ppto2021[[#This Row],[Estimado 31.12.20]],0)</f>
        <v>-1.4075763039887862E-2</v>
      </c>
      <c r="V601" s="17">
        <v>50000</v>
      </c>
      <c r="W601" s="37">
        <f>Ppto2021[[#This Row],[Cifra Ajustada 2021]]-Ppto2021[[#This Row],[Estimado 31.12.20]]</f>
        <v>-14913.71</v>
      </c>
      <c r="X601" s="19">
        <f>IFERROR(Ppto2021[[#This Row],[Diferencia vs Estimado2]]/Ppto2021[[#This Row],[Estimado 31.12.20]],0)</f>
        <v>-0.2297466898749124</v>
      </c>
      <c r="Y601" s="13" t="s">
        <v>793</v>
      </c>
    </row>
    <row r="602" spans="1:25" x14ac:dyDescent="0.2">
      <c r="A602" s="13" t="s">
        <v>794</v>
      </c>
      <c r="B602" s="14" t="str">
        <f>MID(Consolidado!$A602,1,1)</f>
        <v>1</v>
      </c>
      <c r="C602" s="14" t="str">
        <f>MID(Consolidado!$A602,3,1)</f>
        <v>1</v>
      </c>
      <c r="D602" s="14" t="str">
        <f>MID(Consolidado!$A602,5,2)</f>
        <v>07</v>
      </c>
      <c r="E602" s="14" t="str">
        <f>MID(Consolidado!$A602,8,1)</f>
        <v>2</v>
      </c>
      <c r="F602" s="14" t="str">
        <f>MID(Consolidado!$A602,10,4)</f>
        <v>PR07</v>
      </c>
      <c r="G602" s="14" t="str">
        <f>MID(Consolidado!$A602,15,2)</f>
        <v>65</v>
      </c>
      <c r="H602" s="14" t="str">
        <f>MID(Consolidado!$A602,18,1)</f>
        <v>3</v>
      </c>
      <c r="I602" s="66" t="str">
        <f>MID(Consolidado!$A602,18,4)</f>
        <v>3751</v>
      </c>
      <c r="J602" s="66" t="str">
        <f>MID(Consolidado!$A602,23,2)</f>
        <v>00</v>
      </c>
      <c r="K602" s="69" t="str">
        <f>VLOOKUP(Ppto2021[[#This Row],[Partida]],Cog,2,FALSE)</f>
        <v xml:space="preserve">Viáticos En El País </v>
      </c>
      <c r="L602" s="15">
        <f>IFERROR(VLOOKUP(Consolidado!$A602,corte201031,3,FALSE),0)</f>
        <v>37238</v>
      </c>
      <c r="M602" s="15">
        <f>IFERROR(VLOOKUP(Consolidado!$A602,corte201031,4,FALSE),0)</f>
        <v>33166.68</v>
      </c>
      <c r="N602" s="15">
        <f>IFERROR(VLOOKUP(Consolidado!$A602,corte201031,4,FALSE)+VLOOKUP(Consolidado!$A602,corte201031,6,FALSE),0)</f>
        <v>37237.68</v>
      </c>
      <c r="O602" s="15">
        <f>Ppto2021[[#This Row],[Modificado 2020]]-Ppto2021[[#This Row],[Estimado 31.12.20]]</f>
        <v>0.31999999999970896</v>
      </c>
      <c r="P602" s="16">
        <f>IFERROR(Ppto2021[[#This Row],[Diferencia]]/Ppto2021[[#This Row],[Modificado 2020]],0)</f>
        <v>8.5933723615583258E-6</v>
      </c>
      <c r="Q602" s="17">
        <v>0</v>
      </c>
      <c r="R602" s="17">
        <v>0</v>
      </c>
      <c r="S602" s="17">
        <v>38000</v>
      </c>
      <c r="T602" s="17">
        <f>Ppto2021[[#This Row],[Requerido  2021]]-Ppto2021[[#This Row],[Estimado 31.12.20]]</f>
        <v>762.31999999999971</v>
      </c>
      <c r="U602" s="16">
        <f>IFERROR(Ppto2021[[#This Row],[Diferencia vs Estimado]]/Ppto2021[[#This Row],[Estimado 31.12.20]],0)</f>
        <v>2.0471737229601838E-2</v>
      </c>
      <c r="V602" s="17">
        <v>38000</v>
      </c>
      <c r="W602" s="37">
        <f>Ppto2021[[#This Row],[Cifra Ajustada 2021]]-Ppto2021[[#This Row],[Estimado 31.12.20]]</f>
        <v>762.31999999999971</v>
      </c>
      <c r="X602" s="19">
        <f>IFERROR(Ppto2021[[#This Row],[Diferencia vs Estimado2]]/Ppto2021[[#This Row],[Estimado 31.12.20]],0)</f>
        <v>2.0471737229601838E-2</v>
      </c>
      <c r="Y602" s="13" t="s">
        <v>795</v>
      </c>
    </row>
    <row r="603" spans="1:25" x14ac:dyDescent="0.2">
      <c r="A603" s="13" t="s">
        <v>796</v>
      </c>
      <c r="B603" s="14" t="str">
        <f>MID(Consolidado!$A603,1,1)</f>
        <v>1</v>
      </c>
      <c r="C603" s="14" t="str">
        <f>MID(Consolidado!$A603,3,1)</f>
        <v>1</v>
      </c>
      <c r="D603" s="14" t="str">
        <f>MID(Consolidado!$A603,5,2)</f>
        <v>07</v>
      </c>
      <c r="E603" s="14" t="str">
        <f>MID(Consolidado!$A603,8,1)</f>
        <v>2</v>
      </c>
      <c r="F603" s="14" t="str">
        <f>MID(Consolidado!$A603,10,4)</f>
        <v>PR07</v>
      </c>
      <c r="G603" s="14" t="str">
        <f>MID(Consolidado!$A603,15,2)</f>
        <v>65</v>
      </c>
      <c r="H603" s="14" t="str">
        <f>MID(Consolidado!$A603,18,1)</f>
        <v>3</v>
      </c>
      <c r="I603" s="66" t="str">
        <f>MID(Consolidado!$A603,18,4)</f>
        <v>3791</v>
      </c>
      <c r="J603" s="66" t="str">
        <f>MID(Consolidado!$A603,23,2)</f>
        <v>00</v>
      </c>
      <c r="K603" s="69" t="str">
        <f>VLOOKUP(Ppto2021[[#This Row],[Partida]],Cog,2,FALSE)</f>
        <v>Otros Servicios De Traslado Y Hospedaje</v>
      </c>
      <c r="L603" s="15">
        <f>IFERROR(VLOOKUP(Consolidado!$A603,corte201031,3,FALSE),0)</f>
        <v>197</v>
      </c>
      <c r="M603" s="15">
        <f>IFERROR(VLOOKUP(Consolidado!$A603,corte201031,4,FALSE),0)</f>
        <v>187</v>
      </c>
      <c r="N603" s="15">
        <f>IFERROR(VLOOKUP(Consolidado!$A603,corte201031,4,FALSE)+VLOOKUP(Consolidado!$A603,corte201031,6,FALSE),0)</f>
        <v>197</v>
      </c>
      <c r="O603" s="15">
        <f>Ppto2021[[#This Row],[Modificado 2020]]-Ppto2021[[#This Row],[Estimado 31.12.20]]</f>
        <v>0</v>
      </c>
      <c r="P603" s="16">
        <f>IFERROR(Ppto2021[[#This Row],[Diferencia]]/Ppto2021[[#This Row],[Modificado 2020]],0)</f>
        <v>0</v>
      </c>
      <c r="Q603" s="17">
        <v>0</v>
      </c>
      <c r="R603" s="17">
        <v>0</v>
      </c>
      <c r="S603" s="17">
        <v>300</v>
      </c>
      <c r="T603" s="17">
        <f>Ppto2021[[#This Row],[Requerido  2021]]-Ppto2021[[#This Row],[Estimado 31.12.20]]</f>
        <v>103</v>
      </c>
      <c r="U603" s="16">
        <f>IFERROR(Ppto2021[[#This Row],[Diferencia vs Estimado]]/Ppto2021[[#This Row],[Estimado 31.12.20]],0)</f>
        <v>0.52284263959390864</v>
      </c>
      <c r="V603" s="17">
        <v>300</v>
      </c>
      <c r="W603" s="37">
        <f>Ppto2021[[#This Row],[Cifra Ajustada 2021]]-Ppto2021[[#This Row],[Estimado 31.12.20]]</f>
        <v>103</v>
      </c>
      <c r="X603" s="19">
        <f>IFERROR(Ppto2021[[#This Row],[Diferencia vs Estimado2]]/Ppto2021[[#This Row],[Estimado 31.12.20]],0)</f>
        <v>0.52284263959390864</v>
      </c>
      <c r="Y603" s="13" t="s">
        <v>797</v>
      </c>
    </row>
    <row r="604" spans="1:25" x14ac:dyDescent="0.2">
      <c r="A604" s="13" t="s">
        <v>798</v>
      </c>
      <c r="B604" s="14" t="str">
        <f>MID(Consolidado!$A604,1,1)</f>
        <v>1</v>
      </c>
      <c r="C604" s="14" t="str">
        <f>MID(Consolidado!$A604,3,1)</f>
        <v>1</v>
      </c>
      <c r="D604" s="14" t="str">
        <f>MID(Consolidado!$A604,5,2)</f>
        <v>07</v>
      </c>
      <c r="E604" s="14" t="str">
        <f>MID(Consolidado!$A604,8,1)</f>
        <v>2</v>
      </c>
      <c r="F604" s="14" t="str">
        <f>MID(Consolidado!$A604,10,4)</f>
        <v>PR07</v>
      </c>
      <c r="G604" s="14" t="str">
        <f>MID(Consolidado!$A604,15,2)</f>
        <v>65</v>
      </c>
      <c r="H604" s="14" t="str">
        <f>MID(Consolidado!$A604,18,1)</f>
        <v>3</v>
      </c>
      <c r="I604" s="66" t="str">
        <f>MID(Consolidado!$A604,18,4)</f>
        <v>3921</v>
      </c>
      <c r="J604" s="66" t="str">
        <f>MID(Consolidado!$A604,23,2)</f>
        <v>00</v>
      </c>
      <c r="K604" s="69" t="str">
        <f>VLOOKUP(Ppto2021[[#This Row],[Partida]],Cog,2,FALSE)</f>
        <v xml:space="preserve">Otros Impuestos Y Derechos </v>
      </c>
      <c r="L604" s="15">
        <f>IFERROR(VLOOKUP(Consolidado!$A604,corte201031,3,FALSE),0)</f>
        <v>405324</v>
      </c>
      <c r="M604" s="15">
        <f>IFERROR(VLOOKUP(Consolidado!$A604,corte201031,4,FALSE),0)</f>
        <v>334649.02</v>
      </c>
      <c r="N604" s="15">
        <f>IFERROR(VLOOKUP(Consolidado!$A604,corte201031,4,FALSE)+VLOOKUP(Consolidado!$A604,corte201031,6,FALSE),0)</f>
        <v>342649.02</v>
      </c>
      <c r="O604" s="15">
        <f>Ppto2021[[#This Row],[Modificado 2020]]-Ppto2021[[#This Row],[Estimado 31.12.20]]</f>
        <v>62674.979999999981</v>
      </c>
      <c r="P604" s="16">
        <f>IFERROR(Ppto2021[[#This Row],[Diferencia]]/Ppto2021[[#This Row],[Modificado 2020]],0)</f>
        <v>0.15462933357018085</v>
      </c>
      <c r="Q604" s="17">
        <v>0</v>
      </c>
      <c r="R604" s="17">
        <v>0</v>
      </c>
      <c r="S604" s="17">
        <v>1560000</v>
      </c>
      <c r="T604" s="17">
        <f>Ppto2021[[#This Row],[Requerido  2021]]-Ppto2021[[#This Row],[Estimado 31.12.20]]</f>
        <v>1217350.98</v>
      </c>
      <c r="U604" s="16">
        <f>IFERROR(Ppto2021[[#This Row],[Diferencia vs Estimado]]/Ppto2021[[#This Row],[Estimado 31.12.20]],0)</f>
        <v>3.5527636413493897</v>
      </c>
      <c r="V604" s="17">
        <v>1000000</v>
      </c>
      <c r="W604" s="37">
        <f>Ppto2021[[#This Row],[Cifra Ajustada 2021]]-Ppto2021[[#This Row],[Estimado 31.12.20]]</f>
        <v>657350.98</v>
      </c>
      <c r="X604" s="19">
        <f>IFERROR(Ppto2021[[#This Row],[Diferencia vs Estimado2]]/Ppto2021[[#This Row],[Estimado 31.12.20]],0)</f>
        <v>1.9184382316342243</v>
      </c>
      <c r="Y604" s="13" t="s">
        <v>799</v>
      </c>
    </row>
    <row r="605" spans="1:25" x14ac:dyDescent="0.2">
      <c r="A605" s="13" t="s">
        <v>800</v>
      </c>
      <c r="B605" s="14" t="str">
        <f>MID(Consolidado!$A605,1,1)</f>
        <v>1</v>
      </c>
      <c r="C605" s="14" t="str">
        <f>MID(Consolidado!$A605,3,1)</f>
        <v>1</v>
      </c>
      <c r="D605" s="14" t="str">
        <f>MID(Consolidado!$A605,5,2)</f>
        <v>07</v>
      </c>
      <c r="E605" s="14" t="str">
        <f>MID(Consolidado!$A605,8,1)</f>
        <v>2</v>
      </c>
      <c r="F605" s="14" t="str">
        <f>MID(Consolidado!$A605,10,4)</f>
        <v>PR07</v>
      </c>
      <c r="G605" s="14" t="str">
        <f>MID(Consolidado!$A605,15,2)</f>
        <v>65</v>
      </c>
      <c r="H605" s="14" t="str">
        <f>MID(Consolidado!$A605,18,1)</f>
        <v>3</v>
      </c>
      <c r="I605" s="66" t="str">
        <f>MID(Consolidado!$A605,18,4)</f>
        <v>3951</v>
      </c>
      <c r="J605" s="66" t="str">
        <f>MID(Consolidado!$A605,23,2)</f>
        <v>00</v>
      </c>
      <c r="K605" s="69" t="str">
        <f>VLOOKUP(Ppto2021[[#This Row],[Partida]],Cog,2,FALSE)</f>
        <v xml:space="preserve">Penas, Multas, Accesorios Y Actualizaciones </v>
      </c>
      <c r="L605" s="15">
        <f>IFERROR(VLOOKUP(Consolidado!$A605,corte201031,3,FALSE),0)</f>
        <v>2500</v>
      </c>
      <c r="M605" s="15">
        <f>IFERROR(VLOOKUP(Consolidado!$A605,corte201031,4,FALSE),0)</f>
        <v>0</v>
      </c>
      <c r="N605" s="15">
        <f>IFERROR(VLOOKUP(Consolidado!$A605,corte201031,4,FALSE)+VLOOKUP(Consolidado!$A605,corte201031,6,FALSE),0)</f>
        <v>0</v>
      </c>
      <c r="O605" s="15">
        <f>Ppto2021[[#This Row],[Modificado 2020]]-Ppto2021[[#This Row],[Estimado 31.12.20]]</f>
        <v>2500</v>
      </c>
      <c r="P605" s="16">
        <f>IFERROR(Ppto2021[[#This Row],[Diferencia]]/Ppto2021[[#This Row],[Modificado 2020]],0)</f>
        <v>1</v>
      </c>
      <c r="Q605" s="17">
        <v>0</v>
      </c>
      <c r="R605" s="17">
        <v>0</v>
      </c>
      <c r="S605" s="17">
        <v>10000</v>
      </c>
      <c r="T605" s="17">
        <f>Ppto2021[[#This Row],[Requerido  2021]]-Ppto2021[[#This Row],[Estimado 31.12.20]]</f>
        <v>10000</v>
      </c>
      <c r="U605" s="16">
        <f>IFERROR(Ppto2021[[#This Row],[Diferencia vs Estimado]]/Ppto2021[[#This Row],[Estimado 31.12.20]],0)</f>
        <v>0</v>
      </c>
      <c r="V605" s="17">
        <v>5000</v>
      </c>
      <c r="W605" s="37">
        <f>Ppto2021[[#This Row],[Cifra Ajustada 2021]]-Ppto2021[[#This Row],[Estimado 31.12.20]]</f>
        <v>5000</v>
      </c>
      <c r="X605" s="19">
        <f>IFERROR(Ppto2021[[#This Row],[Diferencia vs Estimado2]]/Ppto2021[[#This Row],[Estimado 31.12.20]],0)</f>
        <v>0</v>
      </c>
      <c r="Y605" s="13" t="s">
        <v>801</v>
      </c>
    </row>
    <row r="606" spans="1:25" x14ac:dyDescent="0.2">
      <c r="A606" s="13" t="s">
        <v>802</v>
      </c>
      <c r="B606" s="14" t="str">
        <f>MID(Consolidado!$A606,1,1)</f>
        <v>1</v>
      </c>
      <c r="C606" s="14" t="str">
        <f>MID(Consolidado!$A606,3,1)</f>
        <v>1</v>
      </c>
      <c r="D606" s="14" t="str">
        <f>MID(Consolidado!$A606,5,2)</f>
        <v>07</v>
      </c>
      <c r="E606" s="14" t="str">
        <f>MID(Consolidado!$A606,8,1)</f>
        <v>2</v>
      </c>
      <c r="F606" s="14" t="str">
        <f>MID(Consolidado!$A606,10,4)</f>
        <v>PR07</v>
      </c>
      <c r="G606" s="14" t="str">
        <f>MID(Consolidado!$A606,15,2)</f>
        <v>65</v>
      </c>
      <c r="H606" s="14" t="str">
        <f>MID(Consolidado!$A606,18,1)</f>
        <v>5</v>
      </c>
      <c r="I606" s="66" t="str">
        <f>MID(Consolidado!$A606,18,4)</f>
        <v>5111</v>
      </c>
      <c r="J606" s="66" t="str">
        <f>MID(Consolidado!$A606,23,2)</f>
        <v>00</v>
      </c>
      <c r="K606" s="69" t="str">
        <f>VLOOKUP(Ppto2021[[#This Row],[Partida]],Cog,2,FALSE)</f>
        <v xml:space="preserve">Muebles De Oficina Y Estantería </v>
      </c>
      <c r="L606" s="15">
        <f>IFERROR(VLOOKUP(Consolidado!$A606,corte201031,3,FALSE),0)</f>
        <v>0</v>
      </c>
      <c r="M606" s="15">
        <f>IFERROR(VLOOKUP(Consolidado!$A606,corte201031,4,FALSE),0)</f>
        <v>0</v>
      </c>
      <c r="N606" s="15">
        <f>IFERROR(VLOOKUP(Consolidado!$A606,corte201031,4,FALSE)+VLOOKUP(Consolidado!$A606,corte201031,6,FALSE),0)</f>
        <v>0</v>
      </c>
      <c r="O606" s="15">
        <f>Ppto2021[[#This Row],[Modificado 2020]]-Ppto2021[[#This Row],[Estimado 31.12.20]]</f>
        <v>0</v>
      </c>
      <c r="P606" s="16">
        <f>IFERROR(Ppto2021[[#This Row],[Diferencia]]/Ppto2021[[#This Row],[Modificado 2020]],0)</f>
        <v>0</v>
      </c>
      <c r="Q606" s="17">
        <v>0</v>
      </c>
      <c r="R606" s="17">
        <v>0</v>
      </c>
      <c r="S606" s="17">
        <v>15861</v>
      </c>
      <c r="T606" s="17">
        <f>Ppto2021[[#This Row],[Requerido  2021]]-Ppto2021[[#This Row],[Estimado 31.12.20]]</f>
        <v>15861</v>
      </c>
      <c r="U606" s="16">
        <f>IFERROR(Ppto2021[[#This Row],[Diferencia vs Estimado]]/Ppto2021[[#This Row],[Estimado 31.12.20]],0)</f>
        <v>0</v>
      </c>
      <c r="V606" s="17">
        <v>15861</v>
      </c>
      <c r="W606" s="37">
        <f>Ppto2021[[#This Row],[Cifra Ajustada 2021]]-Ppto2021[[#This Row],[Estimado 31.12.20]]</f>
        <v>15861</v>
      </c>
      <c r="X606" s="19">
        <f>IFERROR(Ppto2021[[#This Row],[Diferencia vs Estimado2]]/Ppto2021[[#This Row],[Estimado 31.12.20]],0)</f>
        <v>0</v>
      </c>
      <c r="Y606" s="13" t="s">
        <v>803</v>
      </c>
    </row>
    <row r="607" spans="1:25" x14ac:dyDescent="0.2">
      <c r="A607" s="13" t="s">
        <v>804</v>
      </c>
      <c r="B607" s="14" t="str">
        <f>MID(Consolidado!$A607,1,1)</f>
        <v>1</v>
      </c>
      <c r="C607" s="14" t="str">
        <f>MID(Consolidado!$A607,3,1)</f>
        <v>1</v>
      </c>
      <c r="D607" s="14" t="str">
        <f>MID(Consolidado!$A607,5,2)</f>
        <v>07</v>
      </c>
      <c r="E607" s="14" t="str">
        <f>MID(Consolidado!$A607,8,1)</f>
        <v>2</v>
      </c>
      <c r="F607" s="14" t="str">
        <f>MID(Consolidado!$A607,10,4)</f>
        <v>PR07</v>
      </c>
      <c r="G607" s="14" t="str">
        <f>MID(Consolidado!$A607,15,2)</f>
        <v>65</v>
      </c>
      <c r="H607" s="14" t="str">
        <f>MID(Consolidado!$A607,18,1)</f>
        <v>5</v>
      </c>
      <c r="I607" s="66" t="str">
        <f>MID(Consolidado!$A607,18,4)</f>
        <v>5421</v>
      </c>
      <c r="J607" s="66" t="str">
        <f>MID(Consolidado!$A607,23,2)</f>
        <v>00</v>
      </c>
      <c r="K607" s="69" t="str">
        <f>VLOOKUP(Ppto2021[[#This Row],[Partida]],Cog,2,FALSE)</f>
        <v>Carrocerías, remolques y equipo auxiliar de transporte</v>
      </c>
      <c r="L607" s="15">
        <f>IFERROR(VLOOKUP(Consolidado!$A607,corte201031,3,FALSE),0)</f>
        <v>0</v>
      </c>
      <c r="M607" s="15">
        <f>IFERROR(VLOOKUP(Consolidado!$A607,corte201031,4,FALSE),0)</f>
        <v>0</v>
      </c>
      <c r="N607" s="15">
        <f>IFERROR(VLOOKUP(Consolidado!$A607,corte201031,4,FALSE)+VLOOKUP(Consolidado!$A607,corte201031,6,FALSE),0)</f>
        <v>0</v>
      </c>
      <c r="O607" s="15">
        <f>Ppto2021[[#This Row],[Modificado 2020]]-Ppto2021[[#This Row],[Estimado 31.12.20]]</f>
        <v>0</v>
      </c>
      <c r="P607" s="16">
        <f>IFERROR(Ppto2021[[#This Row],[Diferencia]]/Ppto2021[[#This Row],[Modificado 2020]],0)</f>
        <v>0</v>
      </c>
      <c r="Q607" s="17">
        <v>28033.33</v>
      </c>
      <c r="R607" s="17">
        <v>0</v>
      </c>
      <c r="S607" s="17">
        <v>28035</v>
      </c>
      <c r="T607" s="17">
        <f>Ppto2021[[#This Row],[Requerido  2021]]-Ppto2021[[#This Row],[Estimado 31.12.20]]</f>
        <v>28035</v>
      </c>
      <c r="U607" s="16">
        <f>IFERROR(Ppto2021[[#This Row],[Diferencia vs Estimado]]/Ppto2021[[#This Row],[Estimado 31.12.20]],0)</f>
        <v>0</v>
      </c>
      <c r="V607" s="17">
        <v>28035</v>
      </c>
      <c r="W607" s="37">
        <f>Ppto2021[[#This Row],[Cifra Ajustada 2021]]-Ppto2021[[#This Row],[Estimado 31.12.20]]</f>
        <v>28035</v>
      </c>
      <c r="X607" s="19">
        <f>IFERROR(Ppto2021[[#This Row],[Diferencia vs Estimado2]]/Ppto2021[[#This Row],[Estimado 31.12.20]],0)</f>
        <v>0</v>
      </c>
      <c r="Y607" s="13" t="s">
        <v>807</v>
      </c>
    </row>
    <row r="608" spans="1:25" x14ac:dyDescent="0.2">
      <c r="A608" s="13" t="s">
        <v>808</v>
      </c>
      <c r="B608" s="14" t="str">
        <f>MID(Consolidado!$A608,1,1)</f>
        <v>1</v>
      </c>
      <c r="C608" s="14" t="str">
        <f>MID(Consolidado!$A608,3,1)</f>
        <v>1</v>
      </c>
      <c r="D608" s="14" t="str">
        <f>MID(Consolidado!$A608,5,2)</f>
        <v>07</v>
      </c>
      <c r="E608" s="14" t="str">
        <f>MID(Consolidado!$A608,8,1)</f>
        <v>2</v>
      </c>
      <c r="F608" s="14" t="str">
        <f>MID(Consolidado!$A608,10,4)</f>
        <v>PR07</v>
      </c>
      <c r="G608" s="14" t="str">
        <f>MID(Consolidado!$A608,15,2)</f>
        <v>65</v>
      </c>
      <c r="H608" s="14" t="str">
        <f>MID(Consolidado!$A608,18,1)</f>
        <v>5</v>
      </c>
      <c r="I608" s="66" t="str">
        <f>MID(Consolidado!$A608,18,4)</f>
        <v>5611</v>
      </c>
      <c r="J608" s="66" t="str">
        <f>MID(Consolidado!$A608,23,2)</f>
        <v>00</v>
      </c>
      <c r="K608" s="69" t="str">
        <f>VLOOKUP(Ppto2021[[#This Row],[Partida]],Cog,2,FALSE)</f>
        <v>Maquinaria Y Equipo Agropecuario</v>
      </c>
      <c r="L608" s="15">
        <f>IFERROR(VLOOKUP(Consolidado!$A608,corte201031,3,FALSE),0)</f>
        <v>0</v>
      </c>
      <c r="M608" s="15">
        <f>IFERROR(VLOOKUP(Consolidado!$A608,corte201031,4,FALSE),0)</f>
        <v>0</v>
      </c>
      <c r="N608" s="15">
        <f>IFERROR(VLOOKUP(Consolidado!$A608,corte201031,4,FALSE)+VLOOKUP(Consolidado!$A608,corte201031,6,FALSE),0)</f>
        <v>0</v>
      </c>
      <c r="O608" s="15">
        <f>Ppto2021[[#This Row],[Modificado 2020]]-Ppto2021[[#This Row],[Estimado 31.12.20]]</f>
        <v>0</v>
      </c>
      <c r="P608" s="16">
        <f>IFERROR(Ppto2021[[#This Row],[Diferencia]]/Ppto2021[[#This Row],[Modificado 2020]],0)</f>
        <v>0</v>
      </c>
      <c r="Q608" s="17">
        <v>169194.69</v>
      </c>
      <c r="R608" s="17">
        <v>0</v>
      </c>
      <c r="S608" s="17">
        <v>186114</v>
      </c>
      <c r="T608" s="17">
        <f>Ppto2021[[#This Row],[Requerido  2021]]-Ppto2021[[#This Row],[Estimado 31.12.20]]</f>
        <v>186114</v>
      </c>
      <c r="U608" s="16">
        <f>IFERROR(Ppto2021[[#This Row],[Diferencia vs Estimado]]/Ppto2021[[#This Row],[Estimado 31.12.20]],0)</f>
        <v>0</v>
      </c>
      <c r="V608" s="17">
        <v>175000</v>
      </c>
      <c r="W608" s="37">
        <f>Ppto2021[[#This Row],[Cifra Ajustada 2021]]-Ppto2021[[#This Row],[Estimado 31.12.20]]</f>
        <v>175000</v>
      </c>
      <c r="X608" s="19">
        <f>IFERROR(Ppto2021[[#This Row],[Diferencia vs Estimado2]]/Ppto2021[[#This Row],[Estimado 31.12.20]],0)</f>
        <v>0</v>
      </c>
      <c r="Y608" s="13" t="s">
        <v>809</v>
      </c>
    </row>
    <row r="609" spans="1:25" x14ac:dyDescent="0.2">
      <c r="A609" s="13" t="s">
        <v>810</v>
      </c>
      <c r="B609" s="14" t="str">
        <f>MID(Consolidado!$A609,1,1)</f>
        <v>1</v>
      </c>
      <c r="C609" s="14" t="str">
        <f>MID(Consolidado!$A609,3,1)</f>
        <v>1</v>
      </c>
      <c r="D609" s="14" t="str">
        <f>MID(Consolidado!$A609,5,2)</f>
        <v>07</v>
      </c>
      <c r="E609" s="14" t="str">
        <f>MID(Consolidado!$A609,8,1)</f>
        <v>2</v>
      </c>
      <c r="F609" s="14" t="str">
        <f>MID(Consolidado!$A609,10,4)</f>
        <v>PR07</v>
      </c>
      <c r="G609" s="14" t="str">
        <f>MID(Consolidado!$A609,15,2)</f>
        <v>65</v>
      </c>
      <c r="H609" s="14" t="str">
        <f>MID(Consolidado!$A609,18,1)</f>
        <v>5</v>
      </c>
      <c r="I609" s="66" t="str">
        <f>MID(Consolidado!$A609,18,4)</f>
        <v>5661</v>
      </c>
      <c r="J609" s="66" t="str">
        <f>MID(Consolidado!$A609,23,2)</f>
        <v>00</v>
      </c>
      <c r="K609" s="69" t="str">
        <f>VLOOKUP(Ppto2021[[#This Row],[Partida]],Cog,2,FALSE)</f>
        <v xml:space="preserve">Equipos De Generación Eléctrica, Aparatos Y Accesorios Eléctricos </v>
      </c>
      <c r="L609" s="15">
        <f>IFERROR(VLOOKUP(Consolidado!$A609,corte201031,3,FALSE),0)</f>
        <v>0</v>
      </c>
      <c r="M609" s="15">
        <f>IFERROR(VLOOKUP(Consolidado!$A609,corte201031,4,FALSE),0)</f>
        <v>0</v>
      </c>
      <c r="N609" s="15">
        <f>IFERROR(VLOOKUP(Consolidado!$A609,corte201031,4,FALSE)+VLOOKUP(Consolidado!$A609,corte201031,6,FALSE),0)</f>
        <v>0</v>
      </c>
      <c r="O609" s="15">
        <f>Ppto2021[[#This Row],[Modificado 2020]]-Ppto2021[[#This Row],[Estimado 31.12.20]]</f>
        <v>0</v>
      </c>
      <c r="P609" s="16">
        <f>IFERROR(Ppto2021[[#This Row],[Diferencia]]/Ppto2021[[#This Row],[Modificado 2020]],0)</f>
        <v>0</v>
      </c>
      <c r="Q609" s="17">
        <v>164748.95000000001</v>
      </c>
      <c r="R609" s="17">
        <v>0</v>
      </c>
      <c r="S609" s="17">
        <v>181324</v>
      </c>
      <c r="T609" s="17">
        <f>Ppto2021[[#This Row],[Requerido  2021]]-Ppto2021[[#This Row],[Estimado 31.12.20]]</f>
        <v>181324</v>
      </c>
      <c r="U609" s="16">
        <f>IFERROR(Ppto2021[[#This Row],[Diferencia vs Estimado]]/Ppto2021[[#This Row],[Estimado 31.12.20]],0)</f>
        <v>0</v>
      </c>
      <c r="V609" s="17">
        <v>172000</v>
      </c>
      <c r="W609" s="37">
        <f>Ppto2021[[#This Row],[Cifra Ajustada 2021]]-Ppto2021[[#This Row],[Estimado 31.12.20]]</f>
        <v>172000</v>
      </c>
      <c r="X609" s="19">
        <f>IFERROR(Ppto2021[[#This Row],[Diferencia vs Estimado2]]/Ppto2021[[#This Row],[Estimado 31.12.20]],0)</f>
        <v>0</v>
      </c>
      <c r="Y609" s="13" t="s">
        <v>811</v>
      </c>
    </row>
    <row r="610" spans="1:25" x14ac:dyDescent="0.2">
      <c r="A610" s="13" t="s">
        <v>812</v>
      </c>
      <c r="B610" s="14" t="str">
        <f>MID(Consolidado!$A610,1,1)</f>
        <v>1</v>
      </c>
      <c r="C610" s="14" t="str">
        <f>MID(Consolidado!$A610,3,1)</f>
        <v>1</v>
      </c>
      <c r="D610" s="14" t="str">
        <f>MID(Consolidado!$A610,5,2)</f>
        <v>07</v>
      </c>
      <c r="E610" s="14" t="str">
        <f>MID(Consolidado!$A610,8,1)</f>
        <v>2</v>
      </c>
      <c r="F610" s="14" t="str">
        <f>MID(Consolidado!$A610,10,4)</f>
        <v>PR07</v>
      </c>
      <c r="G610" s="14" t="str">
        <f>MID(Consolidado!$A610,15,2)</f>
        <v>65</v>
      </c>
      <c r="H610" s="14" t="str">
        <f>MID(Consolidado!$A610,18,1)</f>
        <v>5</v>
      </c>
      <c r="I610" s="66" t="str">
        <f>MID(Consolidado!$A610,18,4)</f>
        <v>5671</v>
      </c>
      <c r="J610" s="66" t="str">
        <f>MID(Consolidado!$A610,23,2)</f>
        <v>00</v>
      </c>
      <c r="K610" s="69" t="str">
        <f>VLOOKUP(Ppto2021[[#This Row],[Partida]],Cog,2,FALSE)</f>
        <v xml:space="preserve">Herramientas Y Maquinas - Herramienta </v>
      </c>
      <c r="L610" s="15">
        <f>IFERROR(VLOOKUP(Consolidado!$A610,corte201031,3,FALSE),0)</f>
        <v>32000</v>
      </c>
      <c r="M610" s="15">
        <f>IFERROR(VLOOKUP(Consolidado!$A610,corte201031,4,FALSE),0)</f>
        <v>0</v>
      </c>
      <c r="N610" s="15">
        <f>IFERROR(VLOOKUP(Consolidado!$A610,corte201031,4,FALSE)+VLOOKUP(Consolidado!$A610,corte201031,6,FALSE),0)</f>
        <v>31969.599999999999</v>
      </c>
      <c r="O610" s="15">
        <f>Ppto2021[[#This Row],[Modificado 2020]]-Ppto2021[[#This Row],[Estimado 31.12.20]]</f>
        <v>30.400000000001455</v>
      </c>
      <c r="P610" s="16">
        <f>IFERROR(Ppto2021[[#This Row],[Diferencia]]/Ppto2021[[#This Row],[Modificado 2020]],0)</f>
        <v>9.5000000000004543E-4</v>
      </c>
      <c r="Q610" s="17">
        <v>0</v>
      </c>
      <c r="R610" s="17">
        <v>0</v>
      </c>
      <c r="S610" s="17">
        <v>182955</v>
      </c>
      <c r="T610" s="17">
        <f>Ppto2021[[#This Row],[Requerido  2021]]-Ppto2021[[#This Row],[Estimado 31.12.20]]</f>
        <v>150985.4</v>
      </c>
      <c r="U610" s="16">
        <f>IFERROR(Ppto2021[[#This Row],[Diferencia vs Estimado]]/Ppto2021[[#This Row],[Estimado 31.12.20]],0)</f>
        <v>4.7227803913718036</v>
      </c>
      <c r="V610" s="17">
        <v>182955</v>
      </c>
      <c r="W610" s="37">
        <f>Ppto2021[[#This Row],[Cifra Ajustada 2021]]-Ppto2021[[#This Row],[Estimado 31.12.20]]</f>
        <v>150985.4</v>
      </c>
      <c r="X610" s="19">
        <f>IFERROR(Ppto2021[[#This Row],[Diferencia vs Estimado2]]/Ppto2021[[#This Row],[Estimado 31.12.20]],0)</f>
        <v>4.7227803913718036</v>
      </c>
      <c r="Y610" s="13" t="s">
        <v>813</v>
      </c>
    </row>
    <row r="611" spans="1:25" x14ac:dyDescent="0.2">
      <c r="A611" s="13" t="s">
        <v>814</v>
      </c>
      <c r="B611" s="14" t="str">
        <f>MID(Consolidado!$A611,1,1)</f>
        <v>1</v>
      </c>
      <c r="C611" s="14" t="str">
        <f>MID(Consolidado!$A611,3,1)</f>
        <v>1</v>
      </c>
      <c r="D611" s="14" t="str">
        <f>MID(Consolidado!$A611,5,2)</f>
        <v>07</v>
      </c>
      <c r="E611" s="14" t="str">
        <f>MID(Consolidado!$A611,8,1)</f>
        <v>2</v>
      </c>
      <c r="F611" s="14" t="str">
        <f>MID(Consolidado!$A611,10,4)</f>
        <v>PR07</v>
      </c>
      <c r="G611" s="14" t="str">
        <f>MID(Consolidado!$A611,15,2)</f>
        <v>92</v>
      </c>
      <c r="H611" s="14" t="str">
        <f>MID(Consolidado!$A611,18,1)</f>
        <v>2</v>
      </c>
      <c r="I611" s="66" t="str">
        <f>MID(Consolidado!$A611,18,4)</f>
        <v>2111</v>
      </c>
      <c r="J611" s="66" t="str">
        <f>MID(Consolidado!$A611,23,2)</f>
        <v>01</v>
      </c>
      <c r="K611" s="69" t="str">
        <f>VLOOKUP(Ppto2021[[#This Row],[Partida]],Cog,2,FALSE)</f>
        <v>Materiales, Utiles Y Equipos Menores De Oficina</v>
      </c>
      <c r="L611" s="15">
        <f>IFERROR(VLOOKUP(Consolidado!$A611,corte201031,3,FALSE),0)</f>
        <v>1368</v>
      </c>
      <c r="M611" s="15">
        <f>IFERROR(VLOOKUP(Consolidado!$A611,corte201031,4,FALSE),0)</f>
        <v>199.2</v>
      </c>
      <c r="N611" s="15">
        <f>IFERROR(VLOOKUP(Consolidado!$A611,corte201031,4,FALSE)+VLOOKUP(Consolidado!$A611,corte201031,6,FALSE),0)</f>
        <v>199.2</v>
      </c>
      <c r="O611" s="15">
        <f>Ppto2021[[#This Row],[Modificado 2020]]-Ppto2021[[#This Row],[Estimado 31.12.20]]</f>
        <v>1168.8</v>
      </c>
      <c r="P611" s="16">
        <f>IFERROR(Ppto2021[[#This Row],[Diferencia]]/Ppto2021[[#This Row],[Modificado 2020]],0)</f>
        <v>0.85438596491228069</v>
      </c>
      <c r="Q611" s="17">
        <v>0</v>
      </c>
      <c r="R611" s="17">
        <v>0</v>
      </c>
      <c r="S611" s="17">
        <v>1360</v>
      </c>
      <c r="T611" s="17">
        <f>Ppto2021[[#This Row],[Requerido  2021]]-Ppto2021[[#This Row],[Estimado 31.12.20]]</f>
        <v>1160.8</v>
      </c>
      <c r="U611" s="16">
        <f>IFERROR(Ppto2021[[#This Row],[Diferencia vs Estimado]]/Ppto2021[[#This Row],[Estimado 31.12.20]],0)</f>
        <v>5.8273092369477917</v>
      </c>
      <c r="V611" s="17">
        <v>1300</v>
      </c>
      <c r="W611" s="37">
        <f>Ppto2021[[#This Row],[Cifra Ajustada 2021]]-Ppto2021[[#This Row],[Estimado 31.12.20]]</f>
        <v>1100.8</v>
      </c>
      <c r="X611" s="19">
        <f>IFERROR(Ppto2021[[#This Row],[Diferencia vs Estimado2]]/Ppto2021[[#This Row],[Estimado 31.12.20]],0)</f>
        <v>5.5261044176706831</v>
      </c>
      <c r="Y611" s="13" t="s">
        <v>815</v>
      </c>
    </row>
    <row r="612" spans="1:25" x14ac:dyDescent="0.2">
      <c r="A612" s="13" t="s">
        <v>816</v>
      </c>
      <c r="B612" s="14" t="str">
        <f>MID(Consolidado!$A612,1,1)</f>
        <v>1</v>
      </c>
      <c r="C612" s="14" t="str">
        <f>MID(Consolidado!$A612,3,1)</f>
        <v>1</v>
      </c>
      <c r="D612" s="14" t="str">
        <f>MID(Consolidado!$A612,5,2)</f>
        <v>07</v>
      </c>
      <c r="E612" s="14" t="str">
        <f>MID(Consolidado!$A612,8,1)</f>
        <v>2</v>
      </c>
      <c r="F612" s="14" t="str">
        <f>MID(Consolidado!$A612,10,4)</f>
        <v>PR07</v>
      </c>
      <c r="G612" s="14" t="str">
        <f>MID(Consolidado!$A612,15,2)</f>
        <v>92</v>
      </c>
      <c r="H612" s="14" t="str">
        <f>MID(Consolidado!$A612,18,1)</f>
        <v>2</v>
      </c>
      <c r="I612" s="66" t="str">
        <f>MID(Consolidado!$A612,18,4)</f>
        <v>2161</v>
      </c>
      <c r="J612" s="66" t="str">
        <f>MID(Consolidado!$A612,23,2)</f>
        <v>01</v>
      </c>
      <c r="K612" s="69" t="str">
        <f>VLOOKUP(Ppto2021[[#This Row],[Partida]],Cog,2,FALSE)</f>
        <v>Material De Limpieza</v>
      </c>
      <c r="L612" s="15">
        <f>IFERROR(VLOOKUP(Consolidado!$A612,corte201031,3,FALSE),0)</f>
        <v>593</v>
      </c>
      <c r="M612" s="15">
        <f>IFERROR(VLOOKUP(Consolidado!$A612,corte201031,4,FALSE),0)</f>
        <v>395.61</v>
      </c>
      <c r="N612" s="15">
        <f>IFERROR(VLOOKUP(Consolidado!$A612,corte201031,4,FALSE)+VLOOKUP(Consolidado!$A612,corte201031,6,FALSE),0)</f>
        <v>395.61</v>
      </c>
      <c r="O612" s="15">
        <f>Ppto2021[[#This Row],[Modificado 2020]]-Ppto2021[[#This Row],[Estimado 31.12.20]]</f>
        <v>197.39</v>
      </c>
      <c r="P612" s="16">
        <f>IFERROR(Ppto2021[[#This Row],[Diferencia]]/Ppto2021[[#This Row],[Modificado 2020]],0)</f>
        <v>0.33286677908937601</v>
      </c>
      <c r="Q612" s="17">
        <v>0</v>
      </c>
      <c r="R612" s="17">
        <v>0</v>
      </c>
      <c r="S612" s="17">
        <v>600</v>
      </c>
      <c r="T612" s="17">
        <f>Ppto2021[[#This Row],[Requerido  2021]]-Ppto2021[[#This Row],[Estimado 31.12.20]]</f>
        <v>204.39</v>
      </c>
      <c r="U612" s="16">
        <f>IFERROR(Ppto2021[[#This Row],[Diferencia vs Estimado]]/Ppto2021[[#This Row],[Estimado 31.12.20]],0)</f>
        <v>0.51664518085993771</v>
      </c>
      <c r="V612" s="17">
        <v>600</v>
      </c>
      <c r="W612" s="37">
        <f>Ppto2021[[#This Row],[Cifra Ajustada 2021]]-Ppto2021[[#This Row],[Estimado 31.12.20]]</f>
        <v>204.39</v>
      </c>
      <c r="X612" s="19">
        <f>IFERROR(Ppto2021[[#This Row],[Diferencia vs Estimado2]]/Ppto2021[[#This Row],[Estimado 31.12.20]],0)</f>
        <v>0.51664518085993771</v>
      </c>
      <c r="Y612" s="13" t="s">
        <v>817</v>
      </c>
    </row>
    <row r="613" spans="1:25" x14ac:dyDescent="0.2">
      <c r="A613" s="13" t="s">
        <v>818</v>
      </c>
      <c r="B613" s="14" t="str">
        <f>MID(Consolidado!$A613,1,1)</f>
        <v>1</v>
      </c>
      <c r="C613" s="14" t="str">
        <f>MID(Consolidado!$A613,3,1)</f>
        <v>1</v>
      </c>
      <c r="D613" s="14" t="str">
        <f>MID(Consolidado!$A613,5,2)</f>
        <v>07</v>
      </c>
      <c r="E613" s="14" t="str">
        <f>MID(Consolidado!$A613,8,1)</f>
        <v>2</v>
      </c>
      <c r="F613" s="14" t="str">
        <f>MID(Consolidado!$A613,10,4)</f>
        <v>PR07</v>
      </c>
      <c r="G613" s="14" t="str">
        <f>MID(Consolidado!$A613,15,2)</f>
        <v>92</v>
      </c>
      <c r="H613" s="14" t="str">
        <f>MID(Consolidado!$A613,18,1)</f>
        <v>2</v>
      </c>
      <c r="I613" s="66" t="str">
        <f>MID(Consolidado!$A613,18,4)</f>
        <v>2182</v>
      </c>
      <c r="J613" s="66" t="str">
        <f>MID(Consolidado!$A613,23,2)</f>
        <v>00</v>
      </c>
      <c r="K613" s="69" t="str">
        <f>VLOOKUP(Ppto2021[[#This Row],[Partida]],Cog,2,FALSE)</f>
        <v>Registro E Identificación Vehicular</v>
      </c>
      <c r="L613" s="15">
        <f>IFERROR(VLOOKUP(Consolidado!$A613,corte201031,3,FALSE),0)</f>
        <v>1168</v>
      </c>
      <c r="M613" s="15">
        <f>IFERROR(VLOOKUP(Consolidado!$A613,corte201031,4,FALSE),0)</f>
        <v>1168</v>
      </c>
      <c r="N613" s="15">
        <f>IFERROR(VLOOKUP(Consolidado!$A613,corte201031,4,FALSE)+VLOOKUP(Consolidado!$A613,corte201031,6,FALSE),0)</f>
        <v>1168</v>
      </c>
      <c r="O613" s="15">
        <f>Ppto2021[[#This Row],[Modificado 2020]]-Ppto2021[[#This Row],[Estimado 31.12.20]]</f>
        <v>0</v>
      </c>
      <c r="P613" s="16">
        <f>IFERROR(Ppto2021[[#This Row],[Diferencia]]/Ppto2021[[#This Row],[Modificado 2020]],0)</f>
        <v>0</v>
      </c>
      <c r="Q613" s="17">
        <v>0</v>
      </c>
      <c r="R613" s="17">
        <v>0</v>
      </c>
      <c r="S613" s="17">
        <v>1215</v>
      </c>
      <c r="T613" s="17">
        <f>Ppto2021[[#This Row],[Requerido  2021]]-Ppto2021[[#This Row],[Estimado 31.12.20]]</f>
        <v>47</v>
      </c>
      <c r="U613" s="16">
        <f>IFERROR(Ppto2021[[#This Row],[Diferencia vs Estimado]]/Ppto2021[[#This Row],[Estimado 31.12.20]],0)</f>
        <v>4.0239726027397262E-2</v>
      </c>
      <c r="V613" s="17">
        <v>1215</v>
      </c>
      <c r="W613" s="37">
        <f>Ppto2021[[#This Row],[Cifra Ajustada 2021]]-Ppto2021[[#This Row],[Estimado 31.12.20]]</f>
        <v>47</v>
      </c>
      <c r="X613" s="19">
        <f>IFERROR(Ppto2021[[#This Row],[Diferencia vs Estimado2]]/Ppto2021[[#This Row],[Estimado 31.12.20]],0)</f>
        <v>4.0239726027397262E-2</v>
      </c>
      <c r="Y613" s="13" t="s">
        <v>691</v>
      </c>
    </row>
    <row r="614" spans="1:25" x14ac:dyDescent="0.2">
      <c r="A614" s="13" t="s">
        <v>819</v>
      </c>
      <c r="B614" s="14" t="str">
        <f>MID(Consolidado!$A614,1,1)</f>
        <v>1</v>
      </c>
      <c r="C614" s="14" t="str">
        <f>MID(Consolidado!$A614,3,1)</f>
        <v>1</v>
      </c>
      <c r="D614" s="14" t="str">
        <f>MID(Consolidado!$A614,5,2)</f>
        <v>07</v>
      </c>
      <c r="E614" s="14" t="str">
        <f>MID(Consolidado!$A614,8,1)</f>
        <v>2</v>
      </c>
      <c r="F614" s="14" t="str">
        <f>MID(Consolidado!$A614,10,4)</f>
        <v>PR07</v>
      </c>
      <c r="G614" s="14" t="str">
        <f>MID(Consolidado!$A614,15,2)</f>
        <v>92</v>
      </c>
      <c r="H614" s="14" t="str">
        <f>MID(Consolidado!$A614,18,1)</f>
        <v>2</v>
      </c>
      <c r="I614" s="66" t="str">
        <f>MID(Consolidado!$A614,18,4)</f>
        <v>2214</v>
      </c>
      <c r="J614" s="66" t="str">
        <f>MID(Consolidado!$A614,23,2)</f>
        <v>00</v>
      </c>
      <c r="K614" s="69" t="str">
        <f>VLOOKUP(Ppto2021[[#This Row],[Partida]],Cog,2,FALSE)</f>
        <v>Productos Alimenticios Para El Personal En Las Instalaciones De Las Dependencias Y Entidades</v>
      </c>
      <c r="L614" s="15">
        <f>IFERROR(VLOOKUP(Consolidado!$A614,corte201031,3,FALSE),0)</f>
        <v>6589</v>
      </c>
      <c r="M614" s="15">
        <f>IFERROR(VLOOKUP(Consolidado!$A614,corte201031,4,FALSE),0)</f>
        <v>3054.05</v>
      </c>
      <c r="N614" s="15">
        <f>IFERROR(VLOOKUP(Consolidado!$A614,corte201031,4,FALSE)+VLOOKUP(Consolidado!$A614,corte201031,6,FALSE),0)</f>
        <v>3354.05</v>
      </c>
      <c r="O614" s="15">
        <f>Ppto2021[[#This Row],[Modificado 2020]]-Ppto2021[[#This Row],[Estimado 31.12.20]]</f>
        <v>3234.95</v>
      </c>
      <c r="P614" s="16">
        <f>IFERROR(Ppto2021[[#This Row],[Diferencia]]/Ppto2021[[#This Row],[Modificado 2020]],0)</f>
        <v>0.4909622097435119</v>
      </c>
      <c r="Q614" s="17">
        <v>0</v>
      </c>
      <c r="R614" s="17">
        <v>0</v>
      </c>
      <c r="S614" s="17">
        <v>6580</v>
      </c>
      <c r="T614" s="17">
        <f>Ppto2021[[#This Row],[Requerido  2021]]-Ppto2021[[#This Row],[Estimado 31.12.20]]</f>
        <v>3225.95</v>
      </c>
      <c r="U614" s="16">
        <f>IFERROR(Ppto2021[[#This Row],[Diferencia vs Estimado]]/Ppto2021[[#This Row],[Estimado 31.12.20]],0)</f>
        <v>0.96180736721277249</v>
      </c>
      <c r="V614" s="17">
        <v>6000</v>
      </c>
      <c r="W614" s="37">
        <f>Ppto2021[[#This Row],[Cifra Ajustada 2021]]-Ppto2021[[#This Row],[Estimado 31.12.20]]</f>
        <v>2645.95</v>
      </c>
      <c r="X614" s="19">
        <f>IFERROR(Ppto2021[[#This Row],[Diferencia vs Estimado2]]/Ppto2021[[#This Row],[Estimado 31.12.20]],0)</f>
        <v>0.78888209776240659</v>
      </c>
      <c r="Y614" s="13" t="s">
        <v>820</v>
      </c>
    </row>
    <row r="615" spans="1:25" x14ac:dyDescent="0.2">
      <c r="A615" s="13" t="s">
        <v>821</v>
      </c>
      <c r="B615" s="14" t="str">
        <f>MID(Consolidado!$A615,1,1)</f>
        <v>1</v>
      </c>
      <c r="C615" s="14" t="str">
        <f>MID(Consolidado!$A615,3,1)</f>
        <v>1</v>
      </c>
      <c r="D615" s="14" t="str">
        <f>MID(Consolidado!$A615,5,2)</f>
        <v>07</v>
      </c>
      <c r="E615" s="14" t="str">
        <f>MID(Consolidado!$A615,8,1)</f>
        <v>2</v>
      </c>
      <c r="F615" s="14" t="str">
        <f>MID(Consolidado!$A615,10,4)</f>
        <v>PR07</v>
      </c>
      <c r="G615" s="14" t="str">
        <f>MID(Consolidado!$A615,15,2)</f>
        <v>92</v>
      </c>
      <c r="H615" s="14" t="str">
        <f>MID(Consolidado!$A615,18,1)</f>
        <v>3</v>
      </c>
      <c r="I615" s="66" t="str">
        <f>MID(Consolidado!$A615,18,4)</f>
        <v>3181</v>
      </c>
      <c r="J615" s="66" t="str">
        <f>MID(Consolidado!$A615,23,2)</f>
        <v>00</v>
      </c>
      <c r="K615" s="69" t="str">
        <f>VLOOKUP(Ppto2021[[#This Row],[Partida]],Cog,2,FALSE)</f>
        <v>Servicio Postal</v>
      </c>
      <c r="L615" s="15">
        <f>IFERROR(VLOOKUP(Consolidado!$A615,corte201031,3,FALSE),0)</f>
        <v>749</v>
      </c>
      <c r="M615" s="15">
        <f>IFERROR(VLOOKUP(Consolidado!$A615,corte201031,4,FALSE),0)</f>
        <v>346.21</v>
      </c>
      <c r="N615" s="15">
        <f>IFERROR(VLOOKUP(Consolidado!$A615,corte201031,4,FALSE)+VLOOKUP(Consolidado!$A615,corte201031,6,FALSE),0)</f>
        <v>346.21</v>
      </c>
      <c r="O615" s="15">
        <f>Ppto2021[[#This Row],[Modificado 2020]]-Ppto2021[[#This Row],[Estimado 31.12.20]]</f>
        <v>402.79</v>
      </c>
      <c r="P615" s="16">
        <f>IFERROR(Ppto2021[[#This Row],[Diferencia]]/Ppto2021[[#This Row],[Modificado 2020]],0)</f>
        <v>0.53777036048064086</v>
      </c>
      <c r="Q615" s="17">
        <v>8129.4</v>
      </c>
      <c r="R615" s="17">
        <v>0</v>
      </c>
      <c r="S615" s="17">
        <v>8130</v>
      </c>
      <c r="T615" s="17">
        <f>Ppto2021[[#This Row],[Requerido  2021]]-Ppto2021[[#This Row],[Estimado 31.12.20]]</f>
        <v>7783.79</v>
      </c>
      <c r="U615" s="16">
        <f>IFERROR(Ppto2021[[#This Row],[Diferencia vs Estimado]]/Ppto2021[[#This Row],[Estimado 31.12.20]],0)</f>
        <v>22.482857225383437</v>
      </c>
      <c r="V615" s="17">
        <v>8130</v>
      </c>
      <c r="W615" s="37">
        <f>Ppto2021[[#This Row],[Cifra Ajustada 2021]]-Ppto2021[[#This Row],[Estimado 31.12.20]]</f>
        <v>7783.79</v>
      </c>
      <c r="X615" s="19">
        <f>IFERROR(Ppto2021[[#This Row],[Diferencia vs Estimado2]]/Ppto2021[[#This Row],[Estimado 31.12.20]],0)</f>
        <v>22.482857225383437</v>
      </c>
      <c r="Y615" s="13" t="s">
        <v>822</v>
      </c>
    </row>
    <row r="616" spans="1:25" x14ac:dyDescent="0.2">
      <c r="A616" s="13" t="s">
        <v>823</v>
      </c>
      <c r="B616" s="14" t="str">
        <f>MID(Consolidado!$A616,1,1)</f>
        <v>1</v>
      </c>
      <c r="C616" s="14" t="str">
        <f>MID(Consolidado!$A616,3,1)</f>
        <v>1</v>
      </c>
      <c r="D616" s="14" t="str">
        <f>MID(Consolidado!$A616,5,2)</f>
        <v>07</v>
      </c>
      <c r="E616" s="14" t="str">
        <f>MID(Consolidado!$A616,8,1)</f>
        <v>2</v>
      </c>
      <c r="F616" s="14" t="str">
        <f>MID(Consolidado!$A616,10,4)</f>
        <v>PR07</v>
      </c>
      <c r="G616" s="14" t="str">
        <f>MID(Consolidado!$A616,15,2)</f>
        <v>92</v>
      </c>
      <c r="H616" s="14" t="str">
        <f>MID(Consolidado!$A616,18,1)</f>
        <v>3</v>
      </c>
      <c r="I616" s="66" t="str">
        <f>MID(Consolidado!$A616,18,4)</f>
        <v>3361</v>
      </c>
      <c r="J616" s="66" t="str">
        <f>MID(Consolidado!$A616,23,2)</f>
        <v>00</v>
      </c>
      <c r="K616" s="69" t="str">
        <f>VLOOKUP(Ppto2021[[#This Row],[Partida]],Cog,2,FALSE)</f>
        <v>Servicios De Apoyo Administrativo</v>
      </c>
      <c r="L616" s="15">
        <f>IFERROR(VLOOKUP(Consolidado!$A616,corte201031,3,FALSE),0)</f>
        <v>35</v>
      </c>
      <c r="M616" s="15">
        <f>IFERROR(VLOOKUP(Consolidado!$A616,corte201031,4,FALSE),0)</f>
        <v>0</v>
      </c>
      <c r="N616" s="15">
        <f>IFERROR(VLOOKUP(Consolidado!$A616,corte201031,4,FALSE)+VLOOKUP(Consolidado!$A616,corte201031,6,FALSE),0)</f>
        <v>0</v>
      </c>
      <c r="O616" s="15">
        <f>Ppto2021[[#This Row],[Modificado 2020]]-Ppto2021[[#This Row],[Estimado 31.12.20]]</f>
        <v>35</v>
      </c>
      <c r="P616" s="16">
        <f>IFERROR(Ppto2021[[#This Row],[Diferencia]]/Ppto2021[[#This Row],[Modificado 2020]],0)</f>
        <v>1</v>
      </c>
      <c r="Q616" s="17">
        <v>0</v>
      </c>
      <c r="R616" s="17">
        <v>0</v>
      </c>
      <c r="S616" s="17">
        <v>500</v>
      </c>
      <c r="T616" s="17">
        <f>Ppto2021[[#This Row],[Requerido  2021]]-Ppto2021[[#This Row],[Estimado 31.12.20]]</f>
        <v>500</v>
      </c>
      <c r="U616" s="16">
        <f>IFERROR(Ppto2021[[#This Row],[Diferencia vs Estimado]]/Ppto2021[[#This Row],[Estimado 31.12.20]],0)</f>
        <v>0</v>
      </c>
      <c r="V616" s="17">
        <v>500</v>
      </c>
      <c r="W616" s="37">
        <f>Ppto2021[[#This Row],[Cifra Ajustada 2021]]-Ppto2021[[#This Row],[Estimado 31.12.20]]</f>
        <v>500</v>
      </c>
      <c r="X616" s="19">
        <f>IFERROR(Ppto2021[[#This Row],[Diferencia vs Estimado2]]/Ppto2021[[#This Row],[Estimado 31.12.20]],0)</f>
        <v>0</v>
      </c>
      <c r="Y616" s="13" t="s">
        <v>824</v>
      </c>
    </row>
    <row r="617" spans="1:25" x14ac:dyDescent="0.2">
      <c r="A617" s="13" t="s">
        <v>825</v>
      </c>
      <c r="B617" s="14" t="str">
        <f>MID(Consolidado!$A617,1,1)</f>
        <v>1</v>
      </c>
      <c r="C617" s="14" t="str">
        <f>MID(Consolidado!$A617,3,1)</f>
        <v>1</v>
      </c>
      <c r="D617" s="14" t="str">
        <f>MID(Consolidado!$A617,5,2)</f>
        <v>07</v>
      </c>
      <c r="E617" s="14" t="str">
        <f>MID(Consolidado!$A617,8,1)</f>
        <v>2</v>
      </c>
      <c r="F617" s="14" t="str">
        <f>MID(Consolidado!$A617,10,4)</f>
        <v>PR07</v>
      </c>
      <c r="G617" s="14" t="str">
        <f>MID(Consolidado!$A617,15,2)</f>
        <v>92</v>
      </c>
      <c r="H617" s="14" t="str">
        <f>MID(Consolidado!$A617,18,1)</f>
        <v>3</v>
      </c>
      <c r="I617" s="66" t="str">
        <f>MID(Consolidado!$A617,18,4)</f>
        <v>3411</v>
      </c>
      <c r="J617" s="66" t="str">
        <f>MID(Consolidado!$A617,23,2)</f>
        <v>00</v>
      </c>
      <c r="K617" s="69" t="str">
        <f>VLOOKUP(Ppto2021[[#This Row],[Partida]],Cog,2,FALSE)</f>
        <v>Servicios Financieros Y Bancarios</v>
      </c>
      <c r="L617" s="15">
        <f>IFERROR(VLOOKUP(Consolidado!$A617,corte201031,3,FALSE),0)</f>
        <v>2470992</v>
      </c>
      <c r="M617" s="15">
        <f>IFERROR(VLOOKUP(Consolidado!$A617,corte201031,4,FALSE),0)</f>
        <v>0</v>
      </c>
      <c r="N617" s="15">
        <f>IFERROR(VLOOKUP(Consolidado!$A617,corte201031,4,FALSE)+VLOOKUP(Consolidado!$A617,corte201031,6,FALSE),0)</f>
        <v>2400000</v>
      </c>
      <c r="O617" s="15">
        <f>Ppto2021[[#This Row],[Modificado 2020]]-Ppto2021[[#This Row],[Estimado 31.12.20]]</f>
        <v>70992</v>
      </c>
      <c r="P617" s="16">
        <f>IFERROR(Ppto2021[[#This Row],[Diferencia]]/Ppto2021[[#This Row],[Modificado 2020]],0)</f>
        <v>2.8730161813555043E-2</v>
      </c>
      <c r="Q617" s="17">
        <v>2400000</v>
      </c>
      <c r="R617" s="17">
        <v>0</v>
      </c>
      <c r="S617" s="17">
        <v>2400000</v>
      </c>
      <c r="T617" s="17">
        <f>Ppto2021[[#This Row],[Requerido  2021]]-Ppto2021[[#This Row],[Estimado 31.12.20]]</f>
        <v>0</v>
      </c>
      <c r="U617" s="16">
        <f>IFERROR(Ppto2021[[#This Row],[Diferencia vs Estimado]]/Ppto2021[[#This Row],[Estimado 31.12.20]],0)</f>
        <v>0</v>
      </c>
      <c r="V617" s="17">
        <v>2400000</v>
      </c>
      <c r="W617" s="37">
        <f>Ppto2021[[#This Row],[Cifra Ajustada 2021]]-Ppto2021[[#This Row],[Estimado 31.12.20]]</f>
        <v>0</v>
      </c>
      <c r="X617" s="19">
        <f>IFERROR(Ppto2021[[#This Row],[Diferencia vs Estimado2]]/Ppto2021[[#This Row],[Estimado 31.12.20]],0)</f>
        <v>0</v>
      </c>
      <c r="Y617" s="13" t="s">
        <v>826</v>
      </c>
    </row>
    <row r="618" spans="1:25" x14ac:dyDescent="0.2">
      <c r="A618" s="13" t="s">
        <v>827</v>
      </c>
      <c r="B618" s="14" t="str">
        <f>MID(Consolidado!$A618,1,1)</f>
        <v>1</v>
      </c>
      <c r="C618" s="14" t="str">
        <f>MID(Consolidado!$A618,3,1)</f>
        <v>1</v>
      </c>
      <c r="D618" s="14" t="str">
        <f>MID(Consolidado!$A618,5,2)</f>
        <v>07</v>
      </c>
      <c r="E618" s="14" t="str">
        <f>MID(Consolidado!$A618,8,1)</f>
        <v>2</v>
      </c>
      <c r="F618" s="14" t="str">
        <f>MID(Consolidado!$A618,10,4)</f>
        <v>PR07</v>
      </c>
      <c r="G618" s="14" t="str">
        <f>MID(Consolidado!$A618,15,2)</f>
        <v>92</v>
      </c>
      <c r="H618" s="14" t="str">
        <f>MID(Consolidado!$A618,18,1)</f>
        <v>3</v>
      </c>
      <c r="I618" s="66" t="str">
        <f>MID(Consolidado!$A618,18,4)</f>
        <v>3451</v>
      </c>
      <c r="J618" s="66" t="str">
        <f>MID(Consolidado!$A618,23,2)</f>
        <v>00</v>
      </c>
      <c r="K618" s="69" t="str">
        <f>VLOOKUP(Ppto2021[[#This Row],[Partida]],Cog,2,FALSE)</f>
        <v xml:space="preserve">Seguros De Bienes Patrimoniales </v>
      </c>
      <c r="L618" s="15">
        <f>IFERROR(VLOOKUP(Consolidado!$A618,corte201031,3,FALSE),0)</f>
        <v>6666.44</v>
      </c>
      <c r="M618" s="15">
        <f>IFERROR(VLOOKUP(Consolidado!$A618,corte201031,4,FALSE),0)</f>
        <v>6666.44</v>
      </c>
      <c r="N618" s="15">
        <f>IFERROR(VLOOKUP(Consolidado!$A618,corte201031,4,FALSE)+VLOOKUP(Consolidado!$A618,corte201031,6,FALSE),0)</f>
        <v>6666.44</v>
      </c>
      <c r="O618" s="15">
        <f>Ppto2021[[#This Row],[Modificado 2020]]-Ppto2021[[#This Row],[Estimado 31.12.20]]</f>
        <v>0</v>
      </c>
      <c r="P618" s="16">
        <f>IFERROR(Ppto2021[[#This Row],[Diferencia]]/Ppto2021[[#This Row],[Modificado 2020]],0)</f>
        <v>0</v>
      </c>
      <c r="Q618" s="17">
        <v>0</v>
      </c>
      <c r="R618" s="17">
        <v>0</v>
      </c>
      <c r="S618" s="17">
        <v>6933</v>
      </c>
      <c r="T618" s="17">
        <f>Ppto2021[[#This Row],[Requerido  2021]]-Ppto2021[[#This Row],[Estimado 31.12.20]]</f>
        <v>266.5600000000004</v>
      </c>
      <c r="U618" s="16">
        <f>IFERROR(Ppto2021[[#This Row],[Diferencia vs Estimado]]/Ppto2021[[#This Row],[Estimado 31.12.20]],0)</f>
        <v>3.9985359502223136E-2</v>
      </c>
      <c r="V618" s="17">
        <v>6933</v>
      </c>
      <c r="W618" s="37">
        <f>Ppto2021[[#This Row],[Cifra Ajustada 2021]]-Ppto2021[[#This Row],[Estimado 31.12.20]]</f>
        <v>266.5600000000004</v>
      </c>
      <c r="X618" s="19">
        <f>IFERROR(Ppto2021[[#This Row],[Diferencia vs Estimado2]]/Ppto2021[[#This Row],[Estimado 31.12.20]],0)</f>
        <v>3.9985359502223136E-2</v>
      </c>
      <c r="Y618" s="13" t="s">
        <v>298</v>
      </c>
    </row>
    <row r="619" spans="1:25" x14ac:dyDescent="0.2">
      <c r="A619" s="13" t="s">
        <v>828</v>
      </c>
      <c r="B619" s="14" t="str">
        <f>MID(Consolidado!$A619,1,1)</f>
        <v>1</v>
      </c>
      <c r="C619" s="14" t="str">
        <f>MID(Consolidado!$A619,3,1)</f>
        <v>1</v>
      </c>
      <c r="D619" s="14" t="str">
        <f>MID(Consolidado!$A619,5,2)</f>
        <v>07</v>
      </c>
      <c r="E619" s="14" t="str">
        <f>MID(Consolidado!$A619,8,1)</f>
        <v>2</v>
      </c>
      <c r="F619" s="14" t="str">
        <f>MID(Consolidado!$A619,10,4)</f>
        <v>PR07</v>
      </c>
      <c r="G619" s="14" t="str">
        <f>MID(Consolidado!$A619,15,2)</f>
        <v>92</v>
      </c>
      <c r="H619" s="14" t="str">
        <f>MID(Consolidado!$A619,18,1)</f>
        <v>3</v>
      </c>
      <c r="I619" s="66" t="str">
        <f>MID(Consolidado!$A619,18,4)</f>
        <v>3551</v>
      </c>
      <c r="J619" s="66" t="str">
        <f>MID(Consolidado!$A619,23,2)</f>
        <v>00</v>
      </c>
      <c r="K619" s="69" t="str">
        <f>VLOOKUP(Ppto2021[[#This Row],[Partida]],Cog,2,FALSE)</f>
        <v xml:space="preserve">Mantenimiento Y Conservacion De Vehiculos Terrestres, Aereos, Maritimos, Lacustres Y Fluviales </v>
      </c>
      <c r="L619" s="15">
        <f>IFERROR(VLOOKUP(Consolidado!$A619,corte201031,3,FALSE),0)</f>
        <v>45235</v>
      </c>
      <c r="M619" s="15">
        <f>IFERROR(VLOOKUP(Consolidado!$A619,corte201031,4,FALSE),0)</f>
        <v>0</v>
      </c>
      <c r="N619" s="15">
        <f>IFERROR(VLOOKUP(Consolidado!$A619,corte201031,4,FALSE)+VLOOKUP(Consolidado!$A619,corte201031,6,FALSE),0)</f>
        <v>0</v>
      </c>
      <c r="O619" s="15">
        <f>Ppto2021[[#This Row],[Modificado 2020]]-Ppto2021[[#This Row],[Estimado 31.12.20]]</f>
        <v>45235</v>
      </c>
      <c r="P619" s="16">
        <f>IFERROR(Ppto2021[[#This Row],[Diferencia]]/Ppto2021[[#This Row],[Modificado 2020]],0)</f>
        <v>1</v>
      </c>
      <c r="Q619" s="17">
        <v>0</v>
      </c>
      <c r="R619" s="17">
        <v>0</v>
      </c>
      <c r="S619" s="17">
        <v>50000</v>
      </c>
      <c r="T619" s="17">
        <f>Ppto2021[[#This Row],[Requerido  2021]]-Ppto2021[[#This Row],[Estimado 31.12.20]]</f>
        <v>50000</v>
      </c>
      <c r="U619" s="16">
        <f>IFERROR(Ppto2021[[#This Row],[Diferencia vs Estimado]]/Ppto2021[[#This Row],[Estimado 31.12.20]],0)</f>
        <v>0</v>
      </c>
      <c r="V619" s="17">
        <v>50000</v>
      </c>
      <c r="W619" s="37">
        <f>Ppto2021[[#This Row],[Cifra Ajustada 2021]]-Ppto2021[[#This Row],[Estimado 31.12.20]]</f>
        <v>50000</v>
      </c>
      <c r="X619" s="19">
        <f>IFERROR(Ppto2021[[#This Row],[Diferencia vs Estimado2]]/Ppto2021[[#This Row],[Estimado 31.12.20]],0)</f>
        <v>0</v>
      </c>
      <c r="Y619" s="13" t="s">
        <v>953</v>
      </c>
    </row>
    <row r="620" spans="1:25" x14ac:dyDescent="0.2">
      <c r="A620" s="13" t="s">
        <v>829</v>
      </c>
      <c r="B620" s="14" t="str">
        <f>MID(Consolidado!$A620,1,1)</f>
        <v>1</v>
      </c>
      <c r="C620" s="14" t="str">
        <f>MID(Consolidado!$A620,3,1)</f>
        <v>1</v>
      </c>
      <c r="D620" s="14" t="str">
        <f>MID(Consolidado!$A620,5,2)</f>
        <v>07</v>
      </c>
      <c r="E620" s="14" t="str">
        <f>MID(Consolidado!$A620,8,1)</f>
        <v>2</v>
      </c>
      <c r="F620" s="14" t="str">
        <f>MID(Consolidado!$A620,10,4)</f>
        <v>PR07</v>
      </c>
      <c r="G620" s="14" t="str">
        <f>MID(Consolidado!$A620,15,2)</f>
        <v>92</v>
      </c>
      <c r="H620" s="14" t="str">
        <f>MID(Consolidado!$A620,18,1)</f>
        <v>3</v>
      </c>
      <c r="I620" s="66" t="str">
        <f>MID(Consolidado!$A620,18,4)</f>
        <v>3721</v>
      </c>
      <c r="J620" s="66" t="str">
        <f>MID(Consolidado!$A620,23,2)</f>
        <v>00</v>
      </c>
      <c r="K620" s="69" t="str">
        <f>VLOOKUP(Ppto2021[[#This Row],[Partida]],Cog,2,FALSE)</f>
        <v>Pasajes Terrestres Nacionales</v>
      </c>
      <c r="L620" s="15">
        <f>IFERROR(VLOOKUP(Consolidado!$A620,corte201031,3,FALSE),0)</f>
        <v>4899</v>
      </c>
      <c r="M620" s="15">
        <f>IFERROR(VLOOKUP(Consolidado!$A620,corte201031,4,FALSE),0)</f>
        <v>4590</v>
      </c>
      <c r="N620" s="15">
        <f>IFERROR(VLOOKUP(Consolidado!$A620,corte201031,4,FALSE)+VLOOKUP(Consolidado!$A620,corte201031,6,FALSE),0)</f>
        <v>4899</v>
      </c>
      <c r="O620" s="15">
        <f>Ppto2021[[#This Row],[Modificado 2020]]-Ppto2021[[#This Row],[Estimado 31.12.20]]</f>
        <v>0</v>
      </c>
      <c r="P620" s="16">
        <f>IFERROR(Ppto2021[[#This Row],[Diferencia]]/Ppto2021[[#This Row],[Modificado 2020]],0)</f>
        <v>0</v>
      </c>
      <c r="Q620" s="17">
        <v>0</v>
      </c>
      <c r="R620" s="17">
        <v>0</v>
      </c>
      <c r="S620" s="17">
        <v>7000</v>
      </c>
      <c r="T620" s="17">
        <f>Ppto2021[[#This Row],[Requerido  2021]]-Ppto2021[[#This Row],[Estimado 31.12.20]]</f>
        <v>2101</v>
      </c>
      <c r="U620" s="16">
        <f>IFERROR(Ppto2021[[#This Row],[Diferencia vs Estimado]]/Ppto2021[[#This Row],[Estimado 31.12.20]],0)</f>
        <v>0.42886303327209635</v>
      </c>
      <c r="V620" s="17">
        <v>7000</v>
      </c>
      <c r="W620" s="37">
        <f>Ppto2021[[#This Row],[Cifra Ajustada 2021]]-Ppto2021[[#This Row],[Estimado 31.12.20]]</f>
        <v>2101</v>
      </c>
      <c r="X620" s="19">
        <f>IFERROR(Ppto2021[[#This Row],[Diferencia vs Estimado2]]/Ppto2021[[#This Row],[Estimado 31.12.20]],0)</f>
        <v>0.42886303327209635</v>
      </c>
      <c r="Y620" s="13" t="s">
        <v>830</v>
      </c>
    </row>
    <row r="621" spans="1:25" x14ac:dyDescent="0.2">
      <c r="A621" s="13" t="s">
        <v>831</v>
      </c>
      <c r="B621" s="14" t="str">
        <f>MID(Consolidado!$A621,1,1)</f>
        <v>1</v>
      </c>
      <c r="C621" s="14" t="str">
        <f>MID(Consolidado!$A621,3,1)</f>
        <v>1</v>
      </c>
      <c r="D621" s="14" t="str">
        <f>MID(Consolidado!$A621,5,2)</f>
        <v>07</v>
      </c>
      <c r="E621" s="14" t="str">
        <f>MID(Consolidado!$A621,8,1)</f>
        <v>2</v>
      </c>
      <c r="F621" s="14" t="str">
        <f>MID(Consolidado!$A621,10,4)</f>
        <v>PR07</v>
      </c>
      <c r="G621" s="14" t="str">
        <f>MID(Consolidado!$A621,15,2)</f>
        <v>92</v>
      </c>
      <c r="H621" s="14" t="str">
        <f>MID(Consolidado!$A621,18,1)</f>
        <v>3</v>
      </c>
      <c r="I621" s="66" t="str">
        <f>MID(Consolidado!$A621,18,4)</f>
        <v>3791</v>
      </c>
      <c r="J621" s="66" t="str">
        <f>MID(Consolidado!$A621,23,2)</f>
        <v>00</v>
      </c>
      <c r="K621" s="69" t="str">
        <f>VLOOKUP(Ppto2021[[#This Row],[Partida]],Cog,2,FALSE)</f>
        <v>Otros Servicios De Traslado Y Hospedaje</v>
      </c>
      <c r="L621" s="15">
        <f>IFERROR(VLOOKUP(Consolidado!$A621,corte201031,3,FALSE),0)</f>
        <v>258</v>
      </c>
      <c r="M621" s="15">
        <f>IFERROR(VLOOKUP(Consolidado!$A621,corte201031,4,FALSE),0)</f>
        <v>110.01</v>
      </c>
      <c r="N621" s="15">
        <f>IFERROR(VLOOKUP(Consolidado!$A621,corte201031,4,FALSE)+VLOOKUP(Consolidado!$A621,corte201031,6,FALSE),0)</f>
        <v>257.01</v>
      </c>
      <c r="O621" s="15">
        <f>Ppto2021[[#This Row],[Modificado 2020]]-Ppto2021[[#This Row],[Estimado 31.12.20]]</f>
        <v>0.99000000000000909</v>
      </c>
      <c r="P621" s="16">
        <f>IFERROR(Ppto2021[[#This Row],[Diferencia]]/Ppto2021[[#This Row],[Modificado 2020]],0)</f>
        <v>3.8372093023256166E-3</v>
      </c>
      <c r="Q621" s="17">
        <v>0</v>
      </c>
      <c r="R621" s="17">
        <v>0</v>
      </c>
      <c r="S621" s="17">
        <v>250</v>
      </c>
      <c r="T621" s="17">
        <f>Ppto2021[[#This Row],[Requerido  2021]]-Ppto2021[[#This Row],[Estimado 31.12.20]]</f>
        <v>-7.0099999999999909</v>
      </c>
      <c r="U621" s="16">
        <f>IFERROR(Ppto2021[[#This Row],[Diferencia vs Estimado]]/Ppto2021[[#This Row],[Estimado 31.12.20]],0)</f>
        <v>-2.7275203299482475E-2</v>
      </c>
      <c r="V621" s="17">
        <v>250</v>
      </c>
      <c r="W621" s="37">
        <f>Ppto2021[[#This Row],[Cifra Ajustada 2021]]-Ppto2021[[#This Row],[Estimado 31.12.20]]</f>
        <v>-7.0099999999999909</v>
      </c>
      <c r="X621" s="19">
        <f>IFERROR(Ppto2021[[#This Row],[Diferencia vs Estimado2]]/Ppto2021[[#This Row],[Estimado 31.12.20]],0)</f>
        <v>-2.7275203299482475E-2</v>
      </c>
      <c r="Y621" s="13" t="s">
        <v>832</v>
      </c>
    </row>
    <row r="622" spans="1:25" x14ac:dyDescent="0.2">
      <c r="A622" s="13" t="s">
        <v>833</v>
      </c>
      <c r="B622" s="14" t="str">
        <f>MID(Consolidado!$A622,1,1)</f>
        <v>1</v>
      </c>
      <c r="C622" s="14" t="str">
        <f>MID(Consolidado!$A622,3,1)</f>
        <v>1</v>
      </c>
      <c r="D622" s="14" t="str">
        <f>MID(Consolidado!$A622,5,2)</f>
        <v>07</v>
      </c>
      <c r="E622" s="14" t="str">
        <f>MID(Consolidado!$A622,8,1)</f>
        <v>2</v>
      </c>
      <c r="F622" s="14" t="str">
        <f>MID(Consolidado!$A622,10,4)</f>
        <v>PR07</v>
      </c>
      <c r="G622" s="14" t="str">
        <f>MID(Consolidado!$A622,15,2)</f>
        <v>92</v>
      </c>
      <c r="H622" s="14" t="str">
        <f>MID(Consolidado!$A622,18,1)</f>
        <v>3</v>
      </c>
      <c r="I622" s="66" t="str">
        <f>MID(Consolidado!$A622,18,4)</f>
        <v>3841</v>
      </c>
      <c r="J622" s="66" t="str">
        <f>MID(Consolidado!$A622,23,2)</f>
        <v>00</v>
      </c>
      <c r="K622" s="69" t="str">
        <f>VLOOKUP(Ppto2021[[#This Row],[Partida]],Cog,2,FALSE)</f>
        <v>Exposiciones</v>
      </c>
      <c r="L622" s="15">
        <f>IFERROR(VLOOKUP(Consolidado!$A622,corte201031,3,FALSE),0)</f>
        <v>832</v>
      </c>
      <c r="M622" s="15">
        <f>IFERROR(VLOOKUP(Consolidado!$A622,corte201031,4,FALSE),0)</f>
        <v>0</v>
      </c>
      <c r="N622" s="15">
        <f>IFERROR(VLOOKUP(Consolidado!$A622,corte201031,4,FALSE)+VLOOKUP(Consolidado!$A622,corte201031,6,FALSE),0)</f>
        <v>0</v>
      </c>
      <c r="O622" s="15">
        <f>Ppto2021[[#This Row],[Modificado 2020]]-Ppto2021[[#This Row],[Estimado 31.12.20]]</f>
        <v>832</v>
      </c>
      <c r="P622" s="16">
        <f>IFERROR(Ppto2021[[#This Row],[Diferencia]]/Ppto2021[[#This Row],[Modificado 2020]],0)</f>
        <v>1</v>
      </c>
      <c r="Q622" s="17">
        <v>0</v>
      </c>
      <c r="R622" s="17">
        <v>0</v>
      </c>
      <c r="S622" s="17">
        <v>800</v>
      </c>
      <c r="T622" s="17">
        <f>Ppto2021[[#This Row],[Requerido  2021]]-Ppto2021[[#This Row],[Estimado 31.12.20]]</f>
        <v>800</v>
      </c>
      <c r="U622" s="16">
        <f>IFERROR(Ppto2021[[#This Row],[Diferencia vs Estimado]]/Ppto2021[[#This Row],[Estimado 31.12.20]],0)</f>
        <v>0</v>
      </c>
      <c r="V622" s="17">
        <v>0</v>
      </c>
      <c r="W622" s="37">
        <f>Ppto2021[[#This Row],[Cifra Ajustada 2021]]-Ppto2021[[#This Row],[Estimado 31.12.20]]</f>
        <v>0</v>
      </c>
      <c r="X622" s="19">
        <f>IFERROR(Ppto2021[[#This Row],[Diferencia vs Estimado2]]/Ppto2021[[#This Row],[Estimado 31.12.20]],0)</f>
        <v>0</v>
      </c>
      <c r="Y622" s="13" t="s">
        <v>834</v>
      </c>
    </row>
    <row r="623" spans="1:25" x14ac:dyDescent="0.2">
      <c r="A623" s="13" t="s">
        <v>835</v>
      </c>
      <c r="B623" s="14" t="str">
        <f>MID(Consolidado!$A623,1,1)</f>
        <v>1</v>
      </c>
      <c r="C623" s="14" t="str">
        <f>MID(Consolidado!$A623,3,1)</f>
        <v>1</v>
      </c>
      <c r="D623" s="14" t="str">
        <f>MID(Consolidado!$A623,5,2)</f>
        <v>07</v>
      </c>
      <c r="E623" s="14" t="str">
        <f>MID(Consolidado!$A623,8,1)</f>
        <v>2</v>
      </c>
      <c r="F623" s="14" t="str">
        <f>MID(Consolidado!$A623,10,4)</f>
        <v>PR07</v>
      </c>
      <c r="G623" s="14" t="str">
        <f>MID(Consolidado!$A623,15,2)</f>
        <v>92</v>
      </c>
      <c r="H623" s="14" t="str">
        <f>MID(Consolidado!$A623,18,1)</f>
        <v>3</v>
      </c>
      <c r="I623" s="66" t="str">
        <f>MID(Consolidado!$A623,18,4)</f>
        <v>3921</v>
      </c>
      <c r="J623" s="66" t="str">
        <f>MID(Consolidado!$A623,23,2)</f>
        <v>00</v>
      </c>
      <c r="K623" s="69" t="str">
        <f>VLOOKUP(Ppto2021[[#This Row],[Partida]],Cog,2,FALSE)</f>
        <v xml:space="preserve">Otros Impuestos Y Derechos </v>
      </c>
      <c r="L623" s="15">
        <f>IFERROR(VLOOKUP(Consolidado!$A623,corte201031,3,FALSE),0)</f>
        <v>149</v>
      </c>
      <c r="M623" s="15">
        <f>IFERROR(VLOOKUP(Consolidado!$A623,corte201031,4,FALSE),0)</f>
        <v>109</v>
      </c>
      <c r="N623" s="15">
        <f>IFERROR(VLOOKUP(Consolidado!$A623,corte201031,4,FALSE)+VLOOKUP(Consolidado!$A623,corte201031,6,FALSE),0)</f>
        <v>109</v>
      </c>
      <c r="O623" s="15">
        <f>Ppto2021[[#This Row],[Modificado 2020]]-Ppto2021[[#This Row],[Estimado 31.12.20]]</f>
        <v>40</v>
      </c>
      <c r="P623" s="16">
        <f>IFERROR(Ppto2021[[#This Row],[Diferencia]]/Ppto2021[[#This Row],[Modificado 2020]],0)</f>
        <v>0.26845637583892618</v>
      </c>
      <c r="Q623" s="17">
        <v>0</v>
      </c>
      <c r="R623" s="17">
        <v>0</v>
      </c>
      <c r="S623" s="17">
        <v>149</v>
      </c>
      <c r="T623" s="17">
        <f>Ppto2021[[#This Row],[Requerido  2021]]-Ppto2021[[#This Row],[Estimado 31.12.20]]</f>
        <v>40</v>
      </c>
      <c r="U623" s="16">
        <f>IFERROR(Ppto2021[[#This Row],[Diferencia vs Estimado]]/Ppto2021[[#This Row],[Estimado 31.12.20]],0)</f>
        <v>0.3669724770642202</v>
      </c>
      <c r="V623" s="17">
        <v>0</v>
      </c>
      <c r="W623" s="37">
        <f>Ppto2021[[#This Row],[Cifra Ajustada 2021]]-Ppto2021[[#This Row],[Estimado 31.12.20]]</f>
        <v>-109</v>
      </c>
      <c r="X623" s="19">
        <f>IFERROR(Ppto2021[[#This Row],[Diferencia vs Estimado2]]/Ppto2021[[#This Row],[Estimado 31.12.20]],0)</f>
        <v>-1</v>
      </c>
      <c r="Y623" s="13" t="s">
        <v>3110</v>
      </c>
    </row>
    <row r="624" spans="1:25" x14ac:dyDescent="0.2">
      <c r="A624" s="13" t="s">
        <v>836</v>
      </c>
      <c r="B624" s="14" t="str">
        <f>MID(Consolidado!$A624,1,1)</f>
        <v>1</v>
      </c>
      <c r="C624" s="14" t="str">
        <f>MID(Consolidado!$A624,3,1)</f>
        <v>1</v>
      </c>
      <c r="D624" s="14" t="str">
        <f>MID(Consolidado!$A624,5,2)</f>
        <v>07</v>
      </c>
      <c r="E624" s="14" t="str">
        <f>MID(Consolidado!$A624,8,1)</f>
        <v>2</v>
      </c>
      <c r="F624" s="14" t="str">
        <f>MID(Consolidado!$A624,10,4)</f>
        <v>PR07</v>
      </c>
      <c r="G624" s="14" t="str">
        <f>MID(Consolidado!$A624,15,2)</f>
        <v>95</v>
      </c>
      <c r="H624" s="14" t="str">
        <f>MID(Consolidado!$A624,18,1)</f>
        <v>2</v>
      </c>
      <c r="I624" s="66" t="str">
        <f>MID(Consolidado!$A624,18,4)</f>
        <v>2151</v>
      </c>
      <c r="J624" s="66" t="str">
        <f>MID(Consolidado!$A624,23,2)</f>
        <v>01</v>
      </c>
      <c r="K624" s="69" t="str">
        <f>VLOOKUP(Ppto2021[[#This Row],[Partida]],Cog,2,FALSE)</f>
        <v xml:space="preserve">Material Impreso E Información Digital </v>
      </c>
      <c r="L624" s="15">
        <f>IFERROR(VLOOKUP(Consolidado!$A624,corte201031,3,FALSE),0)</f>
        <v>0</v>
      </c>
      <c r="M624" s="15">
        <f>IFERROR(VLOOKUP(Consolidado!$A624,corte201031,4,FALSE),0)</f>
        <v>0</v>
      </c>
      <c r="N624" s="15">
        <f>IFERROR(VLOOKUP(Consolidado!$A624,corte201031,4,FALSE)+VLOOKUP(Consolidado!$A624,corte201031,6,FALSE),0)</f>
        <v>0</v>
      </c>
      <c r="O624" s="15">
        <f>Ppto2021[[#This Row],[Modificado 2020]]-Ppto2021[[#This Row],[Estimado 31.12.20]]</f>
        <v>0</v>
      </c>
      <c r="P624" s="16">
        <f>IFERROR(Ppto2021[[#This Row],[Diferencia]]/Ppto2021[[#This Row],[Modificado 2020]],0)</f>
        <v>0</v>
      </c>
      <c r="Q624" s="17">
        <v>0</v>
      </c>
      <c r="R624" s="17">
        <v>0</v>
      </c>
      <c r="S624" s="17">
        <v>25000</v>
      </c>
      <c r="T624" s="17">
        <f>Ppto2021[[#This Row],[Requerido  2021]]-Ppto2021[[#This Row],[Estimado 31.12.20]]</f>
        <v>25000</v>
      </c>
      <c r="U624" s="16">
        <f>IFERROR(Ppto2021[[#This Row],[Diferencia vs Estimado]]/Ppto2021[[#This Row],[Estimado 31.12.20]],0)</f>
        <v>0</v>
      </c>
      <c r="V624" s="17">
        <v>25000</v>
      </c>
      <c r="W624" s="37">
        <f>Ppto2021[[#This Row],[Cifra Ajustada 2021]]-Ppto2021[[#This Row],[Estimado 31.12.20]]</f>
        <v>25000</v>
      </c>
      <c r="X624" s="19">
        <f>IFERROR(Ppto2021[[#This Row],[Diferencia vs Estimado2]]/Ppto2021[[#This Row],[Estimado 31.12.20]],0)</f>
        <v>0</v>
      </c>
      <c r="Y624" s="13" t="s">
        <v>837</v>
      </c>
    </row>
    <row r="625" spans="1:25" x14ac:dyDescent="0.2">
      <c r="A625" s="13" t="s">
        <v>838</v>
      </c>
      <c r="B625" s="14" t="str">
        <f>MID(Consolidado!$A625,1,1)</f>
        <v>1</v>
      </c>
      <c r="C625" s="14" t="str">
        <f>MID(Consolidado!$A625,3,1)</f>
        <v>1</v>
      </c>
      <c r="D625" s="14" t="str">
        <f>MID(Consolidado!$A625,5,2)</f>
        <v>07</v>
      </c>
      <c r="E625" s="14" t="str">
        <f>MID(Consolidado!$A625,8,1)</f>
        <v>2</v>
      </c>
      <c r="F625" s="14" t="str">
        <f>MID(Consolidado!$A625,10,4)</f>
        <v>PR07</v>
      </c>
      <c r="G625" s="14" t="str">
        <f>MID(Consolidado!$A625,15,2)</f>
        <v>95</v>
      </c>
      <c r="H625" s="14" t="str">
        <f>MID(Consolidado!$A625,18,1)</f>
        <v>2</v>
      </c>
      <c r="I625" s="66" t="str">
        <f>MID(Consolidado!$A625,18,4)</f>
        <v>2161</v>
      </c>
      <c r="J625" s="66" t="str">
        <f>MID(Consolidado!$A625,23,2)</f>
        <v>01</v>
      </c>
      <c r="K625" s="69" t="str">
        <f>VLOOKUP(Ppto2021[[#This Row],[Partida]],Cog,2,FALSE)</f>
        <v>Material De Limpieza</v>
      </c>
      <c r="L625" s="15">
        <f>IFERROR(VLOOKUP(Consolidado!$A625,corte201031,3,FALSE),0)</f>
        <v>0</v>
      </c>
      <c r="M625" s="15">
        <f>IFERROR(VLOOKUP(Consolidado!$A625,corte201031,4,FALSE),0)</f>
        <v>0</v>
      </c>
      <c r="N625" s="15">
        <f>IFERROR(VLOOKUP(Consolidado!$A625,corte201031,4,FALSE)+VLOOKUP(Consolidado!$A625,corte201031,6,FALSE),0)</f>
        <v>0</v>
      </c>
      <c r="O625" s="15">
        <f>Ppto2021[[#This Row],[Modificado 2020]]-Ppto2021[[#This Row],[Estimado 31.12.20]]</f>
        <v>0</v>
      </c>
      <c r="P625" s="16">
        <f>IFERROR(Ppto2021[[#This Row],[Diferencia]]/Ppto2021[[#This Row],[Modificado 2020]],0)</f>
        <v>0</v>
      </c>
      <c r="Q625" s="17">
        <v>0</v>
      </c>
      <c r="R625" s="17">
        <v>0</v>
      </c>
      <c r="S625" s="17">
        <v>350</v>
      </c>
      <c r="T625" s="17">
        <f>Ppto2021[[#This Row],[Requerido  2021]]-Ppto2021[[#This Row],[Estimado 31.12.20]]</f>
        <v>350</v>
      </c>
      <c r="U625" s="16">
        <f>IFERROR(Ppto2021[[#This Row],[Diferencia vs Estimado]]/Ppto2021[[#This Row],[Estimado 31.12.20]],0)</f>
        <v>0</v>
      </c>
      <c r="V625" s="17">
        <v>350</v>
      </c>
      <c r="W625" s="37">
        <f>Ppto2021[[#This Row],[Cifra Ajustada 2021]]-Ppto2021[[#This Row],[Estimado 31.12.20]]</f>
        <v>350</v>
      </c>
      <c r="X625" s="19">
        <f>IFERROR(Ppto2021[[#This Row],[Diferencia vs Estimado2]]/Ppto2021[[#This Row],[Estimado 31.12.20]],0)</f>
        <v>0</v>
      </c>
      <c r="Y625" s="13" t="s">
        <v>839</v>
      </c>
    </row>
    <row r="626" spans="1:25" x14ac:dyDescent="0.2">
      <c r="A626" s="13" t="s">
        <v>840</v>
      </c>
      <c r="B626" s="14" t="str">
        <f>MID(Consolidado!$A626,1,1)</f>
        <v>1</v>
      </c>
      <c r="C626" s="14" t="str">
        <f>MID(Consolidado!$A626,3,1)</f>
        <v>1</v>
      </c>
      <c r="D626" s="14" t="str">
        <f>MID(Consolidado!$A626,5,2)</f>
        <v>07</v>
      </c>
      <c r="E626" s="14" t="str">
        <f>MID(Consolidado!$A626,8,1)</f>
        <v>2</v>
      </c>
      <c r="F626" s="14" t="str">
        <f>MID(Consolidado!$A626,10,4)</f>
        <v>PR07</v>
      </c>
      <c r="G626" s="14" t="str">
        <f>MID(Consolidado!$A626,15,2)</f>
        <v>95</v>
      </c>
      <c r="H626" s="14" t="str">
        <f>MID(Consolidado!$A626,18,1)</f>
        <v>2</v>
      </c>
      <c r="I626" s="66" t="str">
        <f>MID(Consolidado!$A626,18,4)</f>
        <v>2182</v>
      </c>
      <c r="J626" s="66" t="str">
        <f>MID(Consolidado!$A626,23,2)</f>
        <v>00</v>
      </c>
      <c r="K626" s="69" t="str">
        <f>VLOOKUP(Ppto2021[[#This Row],[Partida]],Cog,2,FALSE)</f>
        <v>Registro E Identificación Vehicular</v>
      </c>
      <c r="L626" s="15">
        <f>IFERROR(VLOOKUP(Consolidado!$A626,corte201031,3,FALSE),0)</f>
        <v>0</v>
      </c>
      <c r="M626" s="15">
        <f>IFERROR(VLOOKUP(Consolidado!$A626,corte201031,4,FALSE),0)</f>
        <v>0</v>
      </c>
      <c r="N626" s="15">
        <f>IFERROR(VLOOKUP(Consolidado!$A626,corte201031,4,FALSE)+VLOOKUP(Consolidado!$A626,corte201031,6,FALSE),0)</f>
        <v>0</v>
      </c>
      <c r="O626" s="15">
        <f>Ppto2021[[#This Row],[Modificado 2020]]-Ppto2021[[#This Row],[Estimado 31.12.20]]</f>
        <v>0</v>
      </c>
      <c r="P626" s="16">
        <f>IFERROR(Ppto2021[[#This Row],[Diferencia]]/Ppto2021[[#This Row],[Modificado 2020]],0)</f>
        <v>0</v>
      </c>
      <c r="Q626" s="17">
        <v>0</v>
      </c>
      <c r="R626" s="17">
        <v>0</v>
      </c>
      <c r="S626" s="17">
        <v>2430</v>
      </c>
      <c r="T626" s="17">
        <f>Ppto2021[[#This Row],[Requerido  2021]]-Ppto2021[[#This Row],[Estimado 31.12.20]]</f>
        <v>2430</v>
      </c>
      <c r="U626" s="16">
        <f>IFERROR(Ppto2021[[#This Row],[Diferencia vs Estimado]]/Ppto2021[[#This Row],[Estimado 31.12.20]],0)</f>
        <v>0</v>
      </c>
      <c r="V626" s="17">
        <v>2430</v>
      </c>
      <c r="W626" s="37">
        <f>Ppto2021[[#This Row],[Cifra Ajustada 2021]]-Ppto2021[[#This Row],[Estimado 31.12.20]]</f>
        <v>2430</v>
      </c>
      <c r="X626" s="19">
        <f>IFERROR(Ppto2021[[#This Row],[Diferencia vs Estimado2]]/Ppto2021[[#This Row],[Estimado 31.12.20]],0)</f>
        <v>0</v>
      </c>
      <c r="Y626" s="13" t="s">
        <v>841</v>
      </c>
    </row>
    <row r="627" spans="1:25" x14ac:dyDescent="0.2">
      <c r="A627" s="13" t="s">
        <v>842</v>
      </c>
      <c r="B627" s="14" t="str">
        <f>MID(Consolidado!$A627,1,1)</f>
        <v>1</v>
      </c>
      <c r="C627" s="14" t="str">
        <f>MID(Consolidado!$A627,3,1)</f>
        <v>1</v>
      </c>
      <c r="D627" s="14" t="str">
        <f>MID(Consolidado!$A627,5,2)</f>
        <v>07</v>
      </c>
      <c r="E627" s="14" t="str">
        <f>MID(Consolidado!$A627,8,1)</f>
        <v>2</v>
      </c>
      <c r="F627" s="14" t="str">
        <f>MID(Consolidado!$A627,10,4)</f>
        <v>PR07</v>
      </c>
      <c r="G627" s="14" t="str">
        <f>MID(Consolidado!$A627,15,2)</f>
        <v>95</v>
      </c>
      <c r="H627" s="14" t="str">
        <f>MID(Consolidado!$A627,18,1)</f>
        <v>2</v>
      </c>
      <c r="I627" s="66" t="str">
        <f>MID(Consolidado!$A627,18,4)</f>
        <v>2214</v>
      </c>
      <c r="J627" s="66" t="str">
        <f>MID(Consolidado!$A627,23,2)</f>
        <v>00</v>
      </c>
      <c r="K627" s="69" t="str">
        <f>VLOOKUP(Ppto2021[[#This Row],[Partida]],Cog,2,FALSE)</f>
        <v>Productos Alimenticios Para El Personal En Las Instalaciones De Las Dependencias Y Entidades</v>
      </c>
      <c r="L627" s="15">
        <f>IFERROR(VLOOKUP(Consolidado!$A627,corte201031,3,FALSE),0)</f>
        <v>0</v>
      </c>
      <c r="M627" s="15">
        <f>IFERROR(VLOOKUP(Consolidado!$A627,corte201031,4,FALSE),0)</f>
        <v>0</v>
      </c>
      <c r="N627" s="15">
        <f>IFERROR(VLOOKUP(Consolidado!$A627,corte201031,4,FALSE)+VLOOKUP(Consolidado!$A627,corte201031,6,FALSE),0)</f>
        <v>0</v>
      </c>
      <c r="O627" s="15">
        <f>Ppto2021[[#This Row],[Modificado 2020]]-Ppto2021[[#This Row],[Estimado 31.12.20]]</f>
        <v>0</v>
      </c>
      <c r="P627" s="16">
        <f>IFERROR(Ppto2021[[#This Row],[Diferencia]]/Ppto2021[[#This Row],[Modificado 2020]],0)</f>
        <v>0</v>
      </c>
      <c r="Q627" s="17">
        <v>0</v>
      </c>
      <c r="R627" s="17">
        <v>0</v>
      </c>
      <c r="S627" s="17">
        <v>500</v>
      </c>
      <c r="T627" s="17">
        <f>Ppto2021[[#This Row],[Requerido  2021]]-Ppto2021[[#This Row],[Estimado 31.12.20]]</f>
        <v>500</v>
      </c>
      <c r="U627" s="16">
        <f>IFERROR(Ppto2021[[#This Row],[Diferencia vs Estimado]]/Ppto2021[[#This Row],[Estimado 31.12.20]],0)</f>
        <v>0</v>
      </c>
      <c r="V627" s="17">
        <v>500</v>
      </c>
      <c r="W627" s="37">
        <f>Ppto2021[[#This Row],[Cifra Ajustada 2021]]-Ppto2021[[#This Row],[Estimado 31.12.20]]</f>
        <v>500</v>
      </c>
      <c r="X627" s="19">
        <f>IFERROR(Ppto2021[[#This Row],[Diferencia vs Estimado2]]/Ppto2021[[#This Row],[Estimado 31.12.20]],0)</f>
        <v>0</v>
      </c>
      <c r="Y627" s="13" t="s">
        <v>843</v>
      </c>
    </row>
    <row r="628" spans="1:25" x14ac:dyDescent="0.2">
      <c r="A628" s="13" t="s">
        <v>844</v>
      </c>
      <c r="B628" s="14" t="str">
        <f>MID(Consolidado!$A628,1,1)</f>
        <v>1</v>
      </c>
      <c r="C628" s="14" t="str">
        <f>MID(Consolidado!$A628,3,1)</f>
        <v>1</v>
      </c>
      <c r="D628" s="14" t="str">
        <f>MID(Consolidado!$A628,5,2)</f>
        <v>07</v>
      </c>
      <c r="E628" s="14" t="str">
        <f>MID(Consolidado!$A628,8,1)</f>
        <v>2</v>
      </c>
      <c r="F628" s="14" t="str">
        <f>MID(Consolidado!$A628,10,4)</f>
        <v>PR07</v>
      </c>
      <c r="G628" s="14" t="str">
        <f>MID(Consolidado!$A628,15,2)</f>
        <v>95</v>
      </c>
      <c r="H628" s="14" t="str">
        <f>MID(Consolidado!$A628,18,1)</f>
        <v>3</v>
      </c>
      <c r="I628" s="66" t="str">
        <f>MID(Consolidado!$A628,18,4)</f>
        <v>3271</v>
      </c>
      <c r="J628" s="66" t="str">
        <f>MID(Consolidado!$A628,23,2)</f>
        <v>99</v>
      </c>
      <c r="K628" s="69" t="str">
        <f>VLOOKUP(Ppto2021[[#This Row],[Partida]],Cog,2,FALSE)</f>
        <v>Patentes, Regalias Y Otros</v>
      </c>
      <c r="L628" s="15">
        <f>IFERROR(VLOOKUP(Consolidado!$A628,corte201031,3,FALSE),0)</f>
        <v>0</v>
      </c>
      <c r="M628" s="15">
        <f>IFERROR(VLOOKUP(Consolidado!$A628,corte201031,4,FALSE),0)</f>
        <v>0</v>
      </c>
      <c r="N628" s="15">
        <f>IFERROR(VLOOKUP(Consolidado!$A628,corte201031,4,FALSE)+VLOOKUP(Consolidado!$A628,corte201031,6,FALSE),0)</f>
        <v>0</v>
      </c>
      <c r="O628" s="15">
        <f>Ppto2021[[#This Row],[Modificado 2020]]-Ppto2021[[#This Row],[Estimado 31.12.20]]</f>
        <v>0</v>
      </c>
      <c r="P628" s="16">
        <f>IFERROR(Ppto2021[[#This Row],[Diferencia]]/Ppto2021[[#This Row],[Modificado 2020]],0)</f>
        <v>0</v>
      </c>
      <c r="Q628" s="17">
        <v>0</v>
      </c>
      <c r="R628" s="17">
        <v>0</v>
      </c>
      <c r="S628" s="17">
        <v>6000</v>
      </c>
      <c r="T628" s="17">
        <f>Ppto2021[[#This Row],[Requerido  2021]]-Ppto2021[[#This Row],[Estimado 31.12.20]]</f>
        <v>6000</v>
      </c>
      <c r="U628" s="16">
        <f>IFERROR(Ppto2021[[#This Row],[Diferencia vs Estimado]]/Ppto2021[[#This Row],[Estimado 31.12.20]],0)</f>
        <v>0</v>
      </c>
      <c r="V628" s="17">
        <v>6000</v>
      </c>
      <c r="W628" s="37">
        <f>Ppto2021[[#This Row],[Cifra Ajustada 2021]]-Ppto2021[[#This Row],[Estimado 31.12.20]]</f>
        <v>6000</v>
      </c>
      <c r="X628" s="19">
        <f>IFERROR(Ppto2021[[#This Row],[Diferencia vs Estimado2]]/Ppto2021[[#This Row],[Estimado 31.12.20]],0)</f>
        <v>0</v>
      </c>
      <c r="Y628" s="13" t="s">
        <v>845</v>
      </c>
    </row>
    <row r="629" spans="1:25" x14ac:dyDescent="0.2">
      <c r="A629" s="13" t="s">
        <v>846</v>
      </c>
      <c r="B629" s="14" t="str">
        <f>MID(Consolidado!$A629,1,1)</f>
        <v>1</v>
      </c>
      <c r="C629" s="14" t="str">
        <f>MID(Consolidado!$A629,3,1)</f>
        <v>1</v>
      </c>
      <c r="D629" s="14" t="str">
        <f>MID(Consolidado!$A629,5,2)</f>
        <v>07</v>
      </c>
      <c r="E629" s="14" t="str">
        <f>MID(Consolidado!$A629,8,1)</f>
        <v>2</v>
      </c>
      <c r="F629" s="14" t="str">
        <f>MID(Consolidado!$A629,10,4)</f>
        <v>PR07</v>
      </c>
      <c r="G629" s="14" t="str">
        <f>MID(Consolidado!$A629,15,2)</f>
        <v>95</v>
      </c>
      <c r="H629" s="14" t="str">
        <f>MID(Consolidado!$A629,18,1)</f>
        <v>3</v>
      </c>
      <c r="I629" s="66" t="str">
        <f>MID(Consolidado!$A629,18,4)</f>
        <v>3361</v>
      </c>
      <c r="J629" s="66" t="str">
        <f>MID(Consolidado!$A629,23,2)</f>
        <v>00</v>
      </c>
      <c r="K629" s="69" t="str">
        <f>VLOOKUP(Ppto2021[[#This Row],[Partida]],Cog,2,FALSE)</f>
        <v>Servicios De Apoyo Administrativo</v>
      </c>
      <c r="L629" s="15">
        <f>IFERROR(VLOOKUP(Consolidado!$A629,corte201031,3,FALSE),0)</f>
        <v>130</v>
      </c>
      <c r="M629" s="15">
        <f>IFERROR(VLOOKUP(Consolidado!$A629,corte201031,4,FALSE),0)</f>
        <v>0</v>
      </c>
      <c r="N629" s="15">
        <f>IFERROR(VLOOKUP(Consolidado!$A629,corte201031,4,FALSE)+VLOOKUP(Consolidado!$A629,corte201031,6,FALSE),0)</f>
        <v>0</v>
      </c>
      <c r="O629" s="15">
        <f>Ppto2021[[#This Row],[Modificado 2020]]-Ppto2021[[#This Row],[Estimado 31.12.20]]</f>
        <v>130</v>
      </c>
      <c r="P629" s="16">
        <f>IFERROR(Ppto2021[[#This Row],[Diferencia]]/Ppto2021[[#This Row],[Modificado 2020]],0)</f>
        <v>1</v>
      </c>
      <c r="Q629" s="17">
        <v>0</v>
      </c>
      <c r="R629" s="17">
        <v>0</v>
      </c>
      <c r="S629" s="17">
        <v>1000</v>
      </c>
      <c r="T629" s="17">
        <f>Ppto2021[[#This Row],[Requerido  2021]]-Ppto2021[[#This Row],[Estimado 31.12.20]]</f>
        <v>1000</v>
      </c>
      <c r="U629" s="16">
        <f>IFERROR(Ppto2021[[#This Row],[Diferencia vs Estimado]]/Ppto2021[[#This Row],[Estimado 31.12.20]],0)</f>
        <v>0</v>
      </c>
      <c r="V629" s="17">
        <v>1000</v>
      </c>
      <c r="W629" s="37">
        <f>Ppto2021[[#This Row],[Cifra Ajustada 2021]]-Ppto2021[[#This Row],[Estimado 31.12.20]]</f>
        <v>1000</v>
      </c>
      <c r="X629" s="19">
        <f>IFERROR(Ppto2021[[#This Row],[Diferencia vs Estimado2]]/Ppto2021[[#This Row],[Estimado 31.12.20]],0)</f>
        <v>0</v>
      </c>
      <c r="Y629" s="13" t="s">
        <v>847</v>
      </c>
    </row>
    <row r="630" spans="1:25" x14ac:dyDescent="0.2">
      <c r="A630" s="13" t="s">
        <v>848</v>
      </c>
      <c r="B630" s="14" t="str">
        <f>MID(Consolidado!$A630,1,1)</f>
        <v>1</v>
      </c>
      <c r="C630" s="14" t="str">
        <f>MID(Consolidado!$A630,3,1)</f>
        <v>1</v>
      </c>
      <c r="D630" s="14" t="str">
        <f>MID(Consolidado!$A630,5,2)</f>
        <v>07</v>
      </c>
      <c r="E630" s="14" t="str">
        <f>MID(Consolidado!$A630,8,1)</f>
        <v>2</v>
      </c>
      <c r="F630" s="14" t="str">
        <f>MID(Consolidado!$A630,10,4)</f>
        <v>PR07</v>
      </c>
      <c r="G630" s="14" t="str">
        <f>MID(Consolidado!$A630,15,2)</f>
        <v>95</v>
      </c>
      <c r="H630" s="14" t="str">
        <f>MID(Consolidado!$A630,18,1)</f>
        <v>3</v>
      </c>
      <c r="I630" s="66" t="str">
        <f>MID(Consolidado!$A630,18,4)</f>
        <v>3451</v>
      </c>
      <c r="J630" s="66" t="str">
        <f>MID(Consolidado!$A630,23,2)</f>
        <v>00</v>
      </c>
      <c r="K630" s="69" t="str">
        <f>VLOOKUP(Ppto2021[[#This Row],[Partida]],Cog,2,FALSE)</f>
        <v xml:space="preserve">Seguros De Bienes Patrimoniales </v>
      </c>
      <c r="L630" s="15">
        <f>IFERROR(VLOOKUP(Consolidado!$A630,corte201031,3,FALSE),0)</f>
        <v>0</v>
      </c>
      <c r="M630" s="15">
        <f>IFERROR(VLOOKUP(Consolidado!$A630,corte201031,4,FALSE),0)</f>
        <v>0</v>
      </c>
      <c r="N630" s="15">
        <f>IFERROR(VLOOKUP(Consolidado!$A630,corte201031,4,FALSE)+VLOOKUP(Consolidado!$A630,corte201031,6,FALSE),0)</f>
        <v>0</v>
      </c>
      <c r="O630" s="15">
        <f>Ppto2021[[#This Row],[Modificado 2020]]-Ppto2021[[#This Row],[Estimado 31.12.20]]</f>
        <v>0</v>
      </c>
      <c r="P630" s="16">
        <f>IFERROR(Ppto2021[[#This Row],[Diferencia]]/Ppto2021[[#This Row],[Modificado 2020]],0)</f>
        <v>0</v>
      </c>
      <c r="Q630" s="17">
        <v>0</v>
      </c>
      <c r="R630" s="17">
        <v>0</v>
      </c>
      <c r="S630" s="17">
        <v>8652</v>
      </c>
      <c r="T630" s="17">
        <f>Ppto2021[[#This Row],[Requerido  2021]]-Ppto2021[[#This Row],[Estimado 31.12.20]]</f>
        <v>8652</v>
      </c>
      <c r="U630" s="16">
        <f>IFERROR(Ppto2021[[#This Row],[Diferencia vs Estimado]]/Ppto2021[[#This Row],[Estimado 31.12.20]],0)</f>
        <v>0</v>
      </c>
      <c r="V630" s="17">
        <v>8652</v>
      </c>
      <c r="W630" s="37">
        <f>Ppto2021[[#This Row],[Cifra Ajustada 2021]]-Ppto2021[[#This Row],[Estimado 31.12.20]]</f>
        <v>8652</v>
      </c>
      <c r="X630" s="19">
        <f>IFERROR(Ppto2021[[#This Row],[Diferencia vs Estimado2]]/Ppto2021[[#This Row],[Estimado 31.12.20]],0)</f>
        <v>0</v>
      </c>
      <c r="Y630" s="13" t="s">
        <v>298</v>
      </c>
    </row>
    <row r="631" spans="1:25" x14ac:dyDescent="0.2">
      <c r="A631" s="13" t="s">
        <v>849</v>
      </c>
      <c r="B631" s="14" t="str">
        <f>MID(Consolidado!$A631,1,1)</f>
        <v>1</v>
      </c>
      <c r="C631" s="14" t="str">
        <f>MID(Consolidado!$A631,3,1)</f>
        <v>1</v>
      </c>
      <c r="D631" s="14" t="str">
        <f>MID(Consolidado!$A631,5,2)</f>
        <v>07</v>
      </c>
      <c r="E631" s="14" t="str">
        <f>MID(Consolidado!$A631,8,1)</f>
        <v>2</v>
      </c>
      <c r="F631" s="14" t="str">
        <f>MID(Consolidado!$A631,10,4)</f>
        <v>PR07</v>
      </c>
      <c r="G631" s="14" t="str">
        <f>MID(Consolidado!$A631,15,2)</f>
        <v>95</v>
      </c>
      <c r="H631" s="14" t="str">
        <f>MID(Consolidado!$A631,18,1)</f>
        <v>3</v>
      </c>
      <c r="I631" s="66" t="str">
        <f>MID(Consolidado!$A631,18,4)</f>
        <v>3551</v>
      </c>
      <c r="J631" s="66" t="str">
        <f>MID(Consolidado!$A631,23,2)</f>
        <v>00</v>
      </c>
      <c r="K631" s="69" t="str">
        <f>VLOOKUP(Ppto2021[[#This Row],[Partida]],Cog,2,FALSE)</f>
        <v xml:space="preserve">Mantenimiento Y Conservacion De Vehiculos Terrestres, Aereos, Maritimos, Lacustres Y Fluviales </v>
      </c>
      <c r="L631" s="15">
        <f>IFERROR(VLOOKUP(Consolidado!$A631,corte201031,3,FALSE),0)</f>
        <v>0</v>
      </c>
      <c r="M631" s="15">
        <f>IFERROR(VLOOKUP(Consolidado!$A631,corte201031,4,FALSE),0)</f>
        <v>0</v>
      </c>
      <c r="N631" s="15">
        <f>IFERROR(VLOOKUP(Consolidado!$A631,corte201031,4,FALSE)+VLOOKUP(Consolidado!$A631,corte201031,6,FALSE),0)</f>
        <v>0</v>
      </c>
      <c r="O631" s="15">
        <f>Ppto2021[[#This Row],[Modificado 2020]]-Ppto2021[[#This Row],[Estimado 31.12.20]]</f>
        <v>0</v>
      </c>
      <c r="P631" s="16">
        <f>IFERROR(Ppto2021[[#This Row],[Diferencia]]/Ppto2021[[#This Row],[Modificado 2020]],0)</f>
        <v>0</v>
      </c>
      <c r="Q631" s="17">
        <v>0</v>
      </c>
      <c r="R631" s="17">
        <v>0</v>
      </c>
      <c r="S631" s="17">
        <v>45000</v>
      </c>
      <c r="T631" s="17">
        <f>Ppto2021[[#This Row],[Requerido  2021]]-Ppto2021[[#This Row],[Estimado 31.12.20]]</f>
        <v>45000</v>
      </c>
      <c r="U631" s="16">
        <f>IFERROR(Ppto2021[[#This Row],[Diferencia vs Estimado]]/Ppto2021[[#This Row],[Estimado 31.12.20]],0)</f>
        <v>0</v>
      </c>
      <c r="V631" s="17">
        <v>45000</v>
      </c>
      <c r="W631" s="37">
        <f>Ppto2021[[#This Row],[Cifra Ajustada 2021]]-Ppto2021[[#This Row],[Estimado 31.12.20]]</f>
        <v>45000</v>
      </c>
      <c r="X631" s="19">
        <f>IFERROR(Ppto2021[[#This Row],[Diferencia vs Estimado2]]/Ppto2021[[#This Row],[Estimado 31.12.20]],0)</f>
        <v>0</v>
      </c>
      <c r="Y631" s="13" t="s">
        <v>953</v>
      </c>
    </row>
    <row r="632" spans="1:25" x14ac:dyDescent="0.2">
      <c r="A632" s="13" t="s">
        <v>850</v>
      </c>
      <c r="B632" s="14" t="str">
        <f>MID(Consolidado!$A632,1,1)</f>
        <v>1</v>
      </c>
      <c r="C632" s="14" t="str">
        <f>MID(Consolidado!$A632,3,1)</f>
        <v>1</v>
      </c>
      <c r="D632" s="14" t="str">
        <f>MID(Consolidado!$A632,5,2)</f>
        <v>07</v>
      </c>
      <c r="E632" s="14" t="str">
        <f>MID(Consolidado!$A632,8,1)</f>
        <v>2</v>
      </c>
      <c r="F632" s="14" t="str">
        <f>MID(Consolidado!$A632,10,4)</f>
        <v>PR08</v>
      </c>
      <c r="G632" s="14" t="str">
        <f>MID(Consolidado!$A632,15,2)</f>
        <v>86</v>
      </c>
      <c r="H632" s="14" t="str">
        <f>MID(Consolidado!$A632,18,1)</f>
        <v>2</v>
      </c>
      <c r="I632" s="66" t="str">
        <f>MID(Consolidado!$A632,18,4)</f>
        <v>2111</v>
      </c>
      <c r="J632" s="66" t="str">
        <f>MID(Consolidado!$A632,23,2)</f>
        <v>01</v>
      </c>
      <c r="K632" s="69" t="str">
        <f>VLOOKUP(Ppto2021[[#This Row],[Partida]],Cog,2,FALSE)</f>
        <v>Materiales, Utiles Y Equipos Menores De Oficina</v>
      </c>
      <c r="L632" s="15">
        <f>IFERROR(VLOOKUP(Consolidado!$A632,corte201031,3,FALSE),0)</f>
        <v>2113</v>
      </c>
      <c r="M632" s="15">
        <f>IFERROR(VLOOKUP(Consolidado!$A632,corte201031,4,FALSE),0)</f>
        <v>1413.6</v>
      </c>
      <c r="N632" s="15">
        <f>IFERROR(VLOOKUP(Consolidado!$A632,corte201031,4,FALSE)+VLOOKUP(Consolidado!$A632,corte201031,6,FALSE),0)</f>
        <v>1563.6</v>
      </c>
      <c r="O632" s="15">
        <f>Ppto2021[[#This Row],[Modificado 2020]]-Ppto2021[[#This Row],[Estimado 31.12.20]]</f>
        <v>549.40000000000009</v>
      </c>
      <c r="P632" s="16">
        <f>IFERROR(Ppto2021[[#This Row],[Diferencia]]/Ppto2021[[#This Row],[Modificado 2020]],0)</f>
        <v>0.26000946521533369</v>
      </c>
      <c r="Q632" s="17">
        <v>0</v>
      </c>
      <c r="R632" s="17">
        <v>0</v>
      </c>
      <c r="S632" s="17">
        <v>3500</v>
      </c>
      <c r="T632" s="17">
        <f>Ppto2021[[#This Row],[Requerido  2021]]-Ppto2021[[#This Row],[Estimado 31.12.20]]</f>
        <v>1936.4</v>
      </c>
      <c r="U632" s="16">
        <f>IFERROR(Ppto2021[[#This Row],[Diferencia vs Estimado]]/Ppto2021[[#This Row],[Estimado 31.12.20]],0)</f>
        <v>1.2384241493988233</v>
      </c>
      <c r="V632" s="17">
        <v>2000</v>
      </c>
      <c r="W632" s="37">
        <f>Ppto2021[[#This Row],[Cifra Ajustada 2021]]-Ppto2021[[#This Row],[Estimado 31.12.20]]</f>
        <v>436.40000000000009</v>
      </c>
      <c r="X632" s="19">
        <f>IFERROR(Ppto2021[[#This Row],[Diferencia vs Estimado2]]/Ppto2021[[#This Row],[Estimado 31.12.20]],0)</f>
        <v>0.2790995139421848</v>
      </c>
      <c r="Y632" s="13" t="s">
        <v>851</v>
      </c>
    </row>
    <row r="633" spans="1:25" x14ac:dyDescent="0.2">
      <c r="A633" s="13" t="s">
        <v>852</v>
      </c>
      <c r="B633" s="14" t="str">
        <f>MID(Consolidado!$A633,1,1)</f>
        <v>1</v>
      </c>
      <c r="C633" s="14" t="str">
        <f>MID(Consolidado!$A633,3,1)</f>
        <v>1</v>
      </c>
      <c r="D633" s="14" t="str">
        <f>MID(Consolidado!$A633,5,2)</f>
        <v>07</v>
      </c>
      <c r="E633" s="14" t="str">
        <f>MID(Consolidado!$A633,8,1)</f>
        <v>2</v>
      </c>
      <c r="F633" s="14" t="str">
        <f>MID(Consolidado!$A633,10,4)</f>
        <v>PR08</v>
      </c>
      <c r="G633" s="14" t="str">
        <f>MID(Consolidado!$A633,15,2)</f>
        <v>86</v>
      </c>
      <c r="H633" s="14" t="str">
        <f>MID(Consolidado!$A633,18,1)</f>
        <v>2</v>
      </c>
      <c r="I633" s="66" t="str">
        <f>MID(Consolidado!$A633,18,4)</f>
        <v>2161</v>
      </c>
      <c r="J633" s="66" t="str">
        <f>MID(Consolidado!$A633,23,2)</f>
        <v>01</v>
      </c>
      <c r="K633" s="69" t="str">
        <f>VLOOKUP(Ppto2021[[#This Row],[Partida]],Cog,2,FALSE)</f>
        <v>Material De Limpieza</v>
      </c>
      <c r="L633" s="15">
        <f>IFERROR(VLOOKUP(Consolidado!$A633,corte201031,3,FALSE),0)</f>
        <v>9086</v>
      </c>
      <c r="M633" s="15">
        <f>IFERROR(VLOOKUP(Consolidado!$A633,corte201031,4,FALSE),0)</f>
        <v>3215.06</v>
      </c>
      <c r="N633" s="15">
        <f>IFERROR(VLOOKUP(Consolidado!$A633,corte201031,4,FALSE)+VLOOKUP(Consolidado!$A633,corte201031,6,FALSE),0)</f>
        <v>3715.06</v>
      </c>
      <c r="O633" s="15">
        <f>Ppto2021[[#This Row],[Modificado 2020]]-Ppto2021[[#This Row],[Estimado 31.12.20]]</f>
        <v>5370.9400000000005</v>
      </c>
      <c r="P633" s="16">
        <f>IFERROR(Ppto2021[[#This Row],[Diferencia]]/Ppto2021[[#This Row],[Modificado 2020]],0)</f>
        <v>0.59112260620735202</v>
      </c>
      <c r="Q633" s="17">
        <v>0</v>
      </c>
      <c r="R633" s="17">
        <v>0</v>
      </c>
      <c r="S633" s="17">
        <v>6000</v>
      </c>
      <c r="T633" s="17">
        <f>Ppto2021[[#This Row],[Requerido  2021]]-Ppto2021[[#This Row],[Estimado 31.12.20]]</f>
        <v>2284.94</v>
      </c>
      <c r="U633" s="16">
        <f>IFERROR(Ppto2021[[#This Row],[Diferencia vs Estimado]]/Ppto2021[[#This Row],[Estimado 31.12.20]],0)</f>
        <v>0.61504794000635254</v>
      </c>
      <c r="V633" s="17">
        <v>6000</v>
      </c>
      <c r="W633" s="37">
        <f>Ppto2021[[#This Row],[Cifra Ajustada 2021]]-Ppto2021[[#This Row],[Estimado 31.12.20]]</f>
        <v>2284.94</v>
      </c>
      <c r="X633" s="19">
        <f>IFERROR(Ppto2021[[#This Row],[Diferencia vs Estimado2]]/Ppto2021[[#This Row],[Estimado 31.12.20]],0)</f>
        <v>0.61504794000635254</v>
      </c>
      <c r="Y633" s="13" t="s">
        <v>853</v>
      </c>
    </row>
    <row r="634" spans="1:25" x14ac:dyDescent="0.2">
      <c r="A634" s="13" t="s">
        <v>854</v>
      </c>
      <c r="B634" s="14" t="str">
        <f>MID(Consolidado!$A634,1,1)</f>
        <v>1</v>
      </c>
      <c r="C634" s="14" t="str">
        <f>MID(Consolidado!$A634,3,1)</f>
        <v>1</v>
      </c>
      <c r="D634" s="14" t="str">
        <f>MID(Consolidado!$A634,5,2)</f>
        <v>07</v>
      </c>
      <c r="E634" s="14" t="str">
        <f>MID(Consolidado!$A634,8,1)</f>
        <v>2</v>
      </c>
      <c r="F634" s="14" t="str">
        <f>MID(Consolidado!$A634,10,4)</f>
        <v>PR08</v>
      </c>
      <c r="G634" s="14" t="str">
        <f>MID(Consolidado!$A634,15,2)</f>
        <v>86</v>
      </c>
      <c r="H634" s="14" t="str">
        <f>MID(Consolidado!$A634,18,1)</f>
        <v>2</v>
      </c>
      <c r="I634" s="66" t="str">
        <f>MID(Consolidado!$A634,18,4)</f>
        <v>2182</v>
      </c>
      <c r="J634" s="66" t="str">
        <f>MID(Consolidado!$A634,23,2)</f>
        <v>00</v>
      </c>
      <c r="K634" s="69" t="str">
        <f>VLOOKUP(Ppto2021[[#This Row],[Partida]],Cog,2,FALSE)</f>
        <v>Registro E Identificación Vehicular</v>
      </c>
      <c r="L634" s="15">
        <f>IFERROR(VLOOKUP(Consolidado!$A634,corte201031,3,FALSE),0)</f>
        <v>5256</v>
      </c>
      <c r="M634" s="15">
        <f>IFERROR(VLOOKUP(Consolidado!$A634,corte201031,4,FALSE),0)</f>
        <v>5256</v>
      </c>
      <c r="N634" s="15">
        <f>IFERROR(VLOOKUP(Consolidado!$A634,corte201031,4,FALSE)+VLOOKUP(Consolidado!$A634,corte201031,6,FALSE),0)</f>
        <v>5256</v>
      </c>
      <c r="O634" s="15">
        <f>Ppto2021[[#This Row],[Modificado 2020]]-Ppto2021[[#This Row],[Estimado 31.12.20]]</f>
        <v>0</v>
      </c>
      <c r="P634" s="16">
        <f>IFERROR(Ppto2021[[#This Row],[Diferencia]]/Ppto2021[[#This Row],[Modificado 2020]],0)</f>
        <v>0</v>
      </c>
      <c r="Q634" s="17">
        <v>0</v>
      </c>
      <c r="R634" s="17">
        <v>0</v>
      </c>
      <c r="S634" s="17">
        <v>5467</v>
      </c>
      <c r="T634" s="17">
        <f>Ppto2021[[#This Row],[Requerido  2021]]-Ppto2021[[#This Row],[Estimado 31.12.20]]</f>
        <v>211</v>
      </c>
      <c r="U634" s="16">
        <f>IFERROR(Ppto2021[[#This Row],[Diferencia vs Estimado]]/Ppto2021[[#This Row],[Estimado 31.12.20]],0)</f>
        <v>4.0144596651445964E-2</v>
      </c>
      <c r="V634" s="17">
        <v>5467</v>
      </c>
      <c r="W634" s="37">
        <f>Ppto2021[[#This Row],[Cifra Ajustada 2021]]-Ppto2021[[#This Row],[Estimado 31.12.20]]</f>
        <v>211</v>
      </c>
      <c r="X634" s="19">
        <f>IFERROR(Ppto2021[[#This Row],[Diferencia vs Estimado2]]/Ppto2021[[#This Row],[Estimado 31.12.20]],0)</f>
        <v>4.0144596651445964E-2</v>
      </c>
      <c r="Y634" s="13" t="s">
        <v>691</v>
      </c>
    </row>
    <row r="635" spans="1:25" x14ac:dyDescent="0.2">
      <c r="A635" s="13" t="s">
        <v>855</v>
      </c>
      <c r="B635" s="14" t="str">
        <f>MID(Consolidado!$A635,1,1)</f>
        <v>1</v>
      </c>
      <c r="C635" s="14" t="str">
        <f>MID(Consolidado!$A635,3,1)</f>
        <v>1</v>
      </c>
      <c r="D635" s="14" t="str">
        <f>MID(Consolidado!$A635,5,2)</f>
        <v>07</v>
      </c>
      <c r="E635" s="14" t="str">
        <f>MID(Consolidado!$A635,8,1)</f>
        <v>2</v>
      </c>
      <c r="F635" s="14" t="str">
        <f>MID(Consolidado!$A635,10,4)</f>
        <v>PR08</v>
      </c>
      <c r="G635" s="14" t="str">
        <f>MID(Consolidado!$A635,15,2)</f>
        <v>86</v>
      </c>
      <c r="H635" s="14" t="str">
        <f>MID(Consolidado!$A635,18,1)</f>
        <v>2</v>
      </c>
      <c r="I635" s="66" t="str">
        <f>MID(Consolidado!$A635,18,4)</f>
        <v>2214</v>
      </c>
      <c r="J635" s="66" t="str">
        <f>MID(Consolidado!$A635,23,2)</f>
        <v>00</v>
      </c>
      <c r="K635" s="69" t="str">
        <f>VLOOKUP(Ppto2021[[#This Row],[Partida]],Cog,2,FALSE)</f>
        <v>Productos Alimenticios Para El Personal En Las Instalaciones De Las Dependencias Y Entidades</v>
      </c>
      <c r="L635" s="15">
        <f>IFERROR(VLOOKUP(Consolidado!$A635,corte201031,3,FALSE),0)</f>
        <v>2690</v>
      </c>
      <c r="M635" s="15">
        <f>IFERROR(VLOOKUP(Consolidado!$A635,corte201031,4,FALSE),0)</f>
        <v>1322</v>
      </c>
      <c r="N635" s="15">
        <f>IFERROR(VLOOKUP(Consolidado!$A635,corte201031,4,FALSE)+VLOOKUP(Consolidado!$A635,corte201031,6,FALSE),0)</f>
        <v>1422</v>
      </c>
      <c r="O635" s="15">
        <f>Ppto2021[[#This Row],[Modificado 2020]]-Ppto2021[[#This Row],[Estimado 31.12.20]]</f>
        <v>1268</v>
      </c>
      <c r="P635" s="16">
        <f>IFERROR(Ppto2021[[#This Row],[Diferencia]]/Ppto2021[[#This Row],[Modificado 2020]],0)</f>
        <v>0.47137546468401487</v>
      </c>
      <c r="Q635" s="17">
        <v>0</v>
      </c>
      <c r="R635" s="17">
        <v>0</v>
      </c>
      <c r="S635" s="17">
        <v>2000</v>
      </c>
      <c r="T635" s="17">
        <f>Ppto2021[[#This Row],[Requerido  2021]]-Ppto2021[[#This Row],[Estimado 31.12.20]]</f>
        <v>578</v>
      </c>
      <c r="U635" s="16">
        <f>IFERROR(Ppto2021[[#This Row],[Diferencia vs Estimado]]/Ppto2021[[#This Row],[Estimado 31.12.20]],0)</f>
        <v>0.40646976090014064</v>
      </c>
      <c r="V635" s="17">
        <v>2000</v>
      </c>
      <c r="W635" s="37">
        <f>Ppto2021[[#This Row],[Cifra Ajustada 2021]]-Ppto2021[[#This Row],[Estimado 31.12.20]]</f>
        <v>578</v>
      </c>
      <c r="X635" s="19">
        <f>IFERROR(Ppto2021[[#This Row],[Diferencia vs Estimado2]]/Ppto2021[[#This Row],[Estimado 31.12.20]],0)</f>
        <v>0.40646976090014064</v>
      </c>
      <c r="Y635" s="13" t="s">
        <v>856</v>
      </c>
    </row>
    <row r="636" spans="1:25" x14ac:dyDescent="0.2">
      <c r="A636" s="13" t="s">
        <v>857</v>
      </c>
      <c r="B636" s="14" t="str">
        <f>MID(Consolidado!$A636,1,1)</f>
        <v>1</v>
      </c>
      <c r="C636" s="14" t="str">
        <f>MID(Consolidado!$A636,3,1)</f>
        <v>1</v>
      </c>
      <c r="D636" s="14" t="str">
        <f>MID(Consolidado!$A636,5,2)</f>
        <v>07</v>
      </c>
      <c r="E636" s="14" t="str">
        <f>MID(Consolidado!$A636,8,1)</f>
        <v>2</v>
      </c>
      <c r="F636" s="14" t="str">
        <f>MID(Consolidado!$A636,10,4)</f>
        <v>PR08</v>
      </c>
      <c r="G636" s="14" t="str">
        <f>MID(Consolidado!$A636,15,2)</f>
        <v>86</v>
      </c>
      <c r="H636" s="14" t="str">
        <f>MID(Consolidado!$A636,18,1)</f>
        <v>2</v>
      </c>
      <c r="I636" s="66" t="str">
        <f>MID(Consolidado!$A636,18,4)</f>
        <v>2216</v>
      </c>
      <c r="J636" s="66" t="str">
        <f>MID(Consolidado!$A636,23,2)</f>
        <v>00</v>
      </c>
      <c r="K636" s="69" t="str">
        <f>VLOOKUP(Ppto2021[[#This Row],[Partida]],Cog,2,FALSE)</f>
        <v>Productos Alimenticios Para El Personal Derivado De Actividades Extraordinarias</v>
      </c>
      <c r="L636" s="15">
        <f>IFERROR(VLOOKUP(Consolidado!$A636,corte201031,3,FALSE),0)</f>
        <v>0</v>
      </c>
      <c r="M636" s="15">
        <f>IFERROR(VLOOKUP(Consolidado!$A636,corte201031,4,FALSE),0)</f>
        <v>0</v>
      </c>
      <c r="N636" s="15">
        <f>IFERROR(VLOOKUP(Consolidado!$A636,corte201031,4,FALSE)+VLOOKUP(Consolidado!$A636,corte201031,6,FALSE),0)</f>
        <v>0</v>
      </c>
      <c r="O636" s="15">
        <f>Ppto2021[[#This Row],[Modificado 2020]]-Ppto2021[[#This Row],[Estimado 31.12.20]]</f>
        <v>0</v>
      </c>
      <c r="P636" s="16">
        <f>IFERROR(Ppto2021[[#This Row],[Diferencia]]/Ppto2021[[#This Row],[Modificado 2020]],0)</f>
        <v>0</v>
      </c>
      <c r="Q636" s="17">
        <v>0</v>
      </c>
      <c r="R636" s="17">
        <v>0</v>
      </c>
      <c r="S636" s="17">
        <v>1200</v>
      </c>
      <c r="T636" s="17">
        <f>Ppto2021[[#This Row],[Requerido  2021]]-Ppto2021[[#This Row],[Estimado 31.12.20]]</f>
        <v>1200</v>
      </c>
      <c r="U636" s="16">
        <f>IFERROR(Ppto2021[[#This Row],[Diferencia vs Estimado]]/Ppto2021[[#This Row],[Estimado 31.12.20]],0)</f>
        <v>0</v>
      </c>
      <c r="V636" s="17">
        <v>1000</v>
      </c>
      <c r="W636" s="37">
        <f>Ppto2021[[#This Row],[Cifra Ajustada 2021]]-Ppto2021[[#This Row],[Estimado 31.12.20]]</f>
        <v>1000</v>
      </c>
      <c r="X636" s="19">
        <f>IFERROR(Ppto2021[[#This Row],[Diferencia vs Estimado2]]/Ppto2021[[#This Row],[Estimado 31.12.20]],0)</f>
        <v>0</v>
      </c>
      <c r="Y636" s="13" t="s">
        <v>859</v>
      </c>
    </row>
    <row r="637" spans="1:25" x14ac:dyDescent="0.2">
      <c r="A637" s="13" t="s">
        <v>860</v>
      </c>
      <c r="B637" s="14" t="str">
        <f>MID(Consolidado!$A637,1,1)</f>
        <v>1</v>
      </c>
      <c r="C637" s="14" t="str">
        <f>MID(Consolidado!$A637,3,1)</f>
        <v>1</v>
      </c>
      <c r="D637" s="14" t="str">
        <f>MID(Consolidado!$A637,5,2)</f>
        <v>07</v>
      </c>
      <c r="E637" s="14" t="str">
        <f>MID(Consolidado!$A637,8,1)</f>
        <v>2</v>
      </c>
      <c r="F637" s="14" t="str">
        <f>MID(Consolidado!$A637,10,4)</f>
        <v>PR08</v>
      </c>
      <c r="G637" s="14" t="str">
        <f>MID(Consolidado!$A637,15,2)</f>
        <v>86</v>
      </c>
      <c r="H637" s="14" t="str">
        <f>MID(Consolidado!$A637,18,1)</f>
        <v>2</v>
      </c>
      <c r="I637" s="66" t="str">
        <f>MID(Consolidado!$A637,18,4)</f>
        <v>2231</v>
      </c>
      <c r="J637" s="66" t="str">
        <f>MID(Consolidado!$A637,23,2)</f>
        <v>00</v>
      </c>
      <c r="K637" s="69" t="str">
        <f>VLOOKUP(Ppto2021[[#This Row],[Partida]],Cog,2,FALSE)</f>
        <v>Utensilios Para El Servicio De Alimentación</v>
      </c>
      <c r="L637" s="15">
        <f>IFERROR(VLOOKUP(Consolidado!$A637,corte201031,3,FALSE),0)</f>
        <v>810</v>
      </c>
      <c r="M637" s="15">
        <f>IFERROR(VLOOKUP(Consolidado!$A637,corte201031,4,FALSE),0)</f>
        <v>0</v>
      </c>
      <c r="N637" s="15">
        <f>IFERROR(VLOOKUP(Consolidado!$A637,corte201031,4,FALSE)+VLOOKUP(Consolidado!$A637,corte201031,6,FALSE),0)</f>
        <v>0</v>
      </c>
      <c r="O637" s="15">
        <f>Ppto2021[[#This Row],[Modificado 2020]]-Ppto2021[[#This Row],[Estimado 31.12.20]]</f>
        <v>810</v>
      </c>
      <c r="P637" s="16">
        <f>IFERROR(Ppto2021[[#This Row],[Diferencia]]/Ppto2021[[#This Row],[Modificado 2020]],0)</f>
        <v>1</v>
      </c>
      <c r="Q637" s="17">
        <v>0</v>
      </c>
      <c r="R637" s="17">
        <v>0</v>
      </c>
      <c r="S637" s="17">
        <v>810</v>
      </c>
      <c r="T637" s="17">
        <f>Ppto2021[[#This Row],[Requerido  2021]]-Ppto2021[[#This Row],[Estimado 31.12.20]]</f>
        <v>810</v>
      </c>
      <c r="U637" s="16">
        <f>IFERROR(Ppto2021[[#This Row],[Diferencia vs Estimado]]/Ppto2021[[#This Row],[Estimado 31.12.20]],0)</f>
        <v>0</v>
      </c>
      <c r="V637" s="17">
        <v>800</v>
      </c>
      <c r="W637" s="37">
        <f>Ppto2021[[#This Row],[Cifra Ajustada 2021]]-Ppto2021[[#This Row],[Estimado 31.12.20]]</f>
        <v>800</v>
      </c>
      <c r="X637" s="19">
        <f>IFERROR(Ppto2021[[#This Row],[Diferencia vs Estimado2]]/Ppto2021[[#This Row],[Estimado 31.12.20]],0)</f>
        <v>0</v>
      </c>
      <c r="Y637" s="13" t="s">
        <v>861</v>
      </c>
    </row>
    <row r="638" spans="1:25" x14ac:dyDescent="0.2">
      <c r="A638" s="13" t="s">
        <v>862</v>
      </c>
      <c r="B638" s="14" t="str">
        <f>MID(Consolidado!$A638,1,1)</f>
        <v>1</v>
      </c>
      <c r="C638" s="14" t="str">
        <f>MID(Consolidado!$A638,3,1)</f>
        <v>1</v>
      </c>
      <c r="D638" s="14" t="str">
        <f>MID(Consolidado!$A638,5,2)</f>
        <v>07</v>
      </c>
      <c r="E638" s="14" t="str">
        <f>MID(Consolidado!$A638,8,1)</f>
        <v>2</v>
      </c>
      <c r="F638" s="14" t="str">
        <f>MID(Consolidado!$A638,10,4)</f>
        <v>PR08</v>
      </c>
      <c r="G638" s="14" t="str">
        <f>MID(Consolidado!$A638,15,2)</f>
        <v>86</v>
      </c>
      <c r="H638" s="14" t="str">
        <f>MID(Consolidado!$A638,18,1)</f>
        <v>2</v>
      </c>
      <c r="I638" s="66" t="str">
        <f>MID(Consolidado!$A638,18,4)</f>
        <v>2411</v>
      </c>
      <c r="J638" s="66" t="str">
        <f>MID(Consolidado!$A638,23,2)</f>
        <v>01</v>
      </c>
      <c r="K638" s="69" t="str">
        <f>VLOOKUP(Ppto2021[[#This Row],[Partida]],Cog,2,FALSE)</f>
        <v xml:space="preserve">Productos Minerales No Metálicos </v>
      </c>
      <c r="L638" s="15">
        <f>IFERROR(VLOOKUP(Consolidado!$A638,corte201031,3,FALSE),0)</f>
        <v>9606</v>
      </c>
      <c r="M638" s="15">
        <f>IFERROR(VLOOKUP(Consolidado!$A638,corte201031,4,FALSE),0)</f>
        <v>5297.12</v>
      </c>
      <c r="N638" s="15">
        <f>IFERROR(VLOOKUP(Consolidado!$A638,corte201031,4,FALSE)+VLOOKUP(Consolidado!$A638,corte201031,6,FALSE),0)</f>
        <v>5297.12</v>
      </c>
      <c r="O638" s="15">
        <f>Ppto2021[[#This Row],[Modificado 2020]]-Ppto2021[[#This Row],[Estimado 31.12.20]]</f>
        <v>4308.88</v>
      </c>
      <c r="P638" s="16">
        <f>IFERROR(Ppto2021[[#This Row],[Diferencia]]/Ppto2021[[#This Row],[Modificado 2020]],0)</f>
        <v>0.44856131584426401</v>
      </c>
      <c r="Q638" s="17">
        <v>0</v>
      </c>
      <c r="R638" s="17">
        <v>0</v>
      </c>
      <c r="S638" s="17">
        <v>29600</v>
      </c>
      <c r="T638" s="17">
        <f>Ppto2021[[#This Row],[Requerido  2021]]-Ppto2021[[#This Row],[Estimado 31.12.20]]</f>
        <v>24302.880000000001</v>
      </c>
      <c r="U638" s="16">
        <f>IFERROR(Ppto2021[[#This Row],[Diferencia vs Estimado]]/Ppto2021[[#This Row],[Estimado 31.12.20]],0)</f>
        <v>4.5879421270426199</v>
      </c>
      <c r="V638" s="17">
        <v>29600</v>
      </c>
      <c r="W638" s="37">
        <f>Ppto2021[[#This Row],[Cifra Ajustada 2021]]-Ppto2021[[#This Row],[Estimado 31.12.20]]</f>
        <v>24302.880000000001</v>
      </c>
      <c r="X638" s="19">
        <f>IFERROR(Ppto2021[[#This Row],[Diferencia vs Estimado2]]/Ppto2021[[#This Row],[Estimado 31.12.20]],0)</f>
        <v>4.5879421270426199</v>
      </c>
      <c r="Y638" s="13" t="s">
        <v>863</v>
      </c>
    </row>
    <row r="639" spans="1:25" x14ac:dyDescent="0.2">
      <c r="A639" s="13" t="s">
        <v>864</v>
      </c>
      <c r="B639" s="14" t="str">
        <f>MID(Consolidado!$A639,1,1)</f>
        <v>1</v>
      </c>
      <c r="C639" s="14" t="str">
        <f>MID(Consolidado!$A639,3,1)</f>
        <v>1</v>
      </c>
      <c r="D639" s="14" t="str">
        <f>MID(Consolidado!$A639,5,2)</f>
        <v>07</v>
      </c>
      <c r="E639" s="14" t="str">
        <f>MID(Consolidado!$A639,8,1)</f>
        <v>2</v>
      </c>
      <c r="F639" s="14" t="str">
        <f>MID(Consolidado!$A639,10,4)</f>
        <v>PR08</v>
      </c>
      <c r="G639" s="14" t="str">
        <f>MID(Consolidado!$A639,15,2)</f>
        <v>86</v>
      </c>
      <c r="H639" s="14" t="str">
        <f>MID(Consolidado!$A639,18,1)</f>
        <v>2</v>
      </c>
      <c r="I639" s="66" t="str">
        <f>MID(Consolidado!$A639,18,4)</f>
        <v>2411</v>
      </c>
      <c r="J639" s="66" t="str">
        <f>MID(Consolidado!$A639,23,2)</f>
        <v>02</v>
      </c>
      <c r="K639" s="69" t="str">
        <f>VLOOKUP(Ppto2021[[#This Row],[Partida]],Cog,2,FALSE)</f>
        <v xml:space="preserve">Productos Minerales No Metálicos </v>
      </c>
      <c r="L639" s="15">
        <f>IFERROR(VLOOKUP(Consolidado!$A639,corte201031,3,FALSE),0)</f>
        <v>262109</v>
      </c>
      <c r="M639" s="15">
        <f>IFERROR(VLOOKUP(Consolidado!$A639,corte201031,4,FALSE),0)</f>
        <v>0</v>
      </c>
      <c r="N639" s="15">
        <f>IFERROR(VLOOKUP(Consolidado!$A639,corte201031,4,FALSE)+VLOOKUP(Consolidado!$A639,corte201031,6,FALSE),0)</f>
        <v>0</v>
      </c>
      <c r="O639" s="15">
        <f>Ppto2021[[#This Row],[Modificado 2020]]-Ppto2021[[#This Row],[Estimado 31.12.20]]</f>
        <v>262109</v>
      </c>
      <c r="P639" s="16">
        <f>IFERROR(Ppto2021[[#This Row],[Diferencia]]/Ppto2021[[#This Row],[Modificado 2020]],0)</f>
        <v>1</v>
      </c>
      <c r="Q639" s="17">
        <v>615721</v>
      </c>
      <c r="R639" s="17">
        <v>0</v>
      </c>
      <c r="S639" s="17">
        <v>118400</v>
      </c>
      <c r="T639" s="17">
        <f>Ppto2021[[#This Row],[Requerido  2021]]-Ppto2021[[#This Row],[Estimado 31.12.20]]</f>
        <v>118400</v>
      </c>
      <c r="U639" s="16">
        <f>IFERROR(Ppto2021[[#This Row],[Diferencia vs Estimado]]/Ppto2021[[#This Row],[Estimado 31.12.20]],0)</f>
        <v>0</v>
      </c>
      <c r="V639" s="17">
        <v>118400</v>
      </c>
      <c r="W639" s="37">
        <f>Ppto2021[[#This Row],[Cifra Ajustada 2021]]-Ppto2021[[#This Row],[Estimado 31.12.20]]</f>
        <v>118400</v>
      </c>
      <c r="X639" s="19">
        <f>IFERROR(Ppto2021[[#This Row],[Diferencia vs Estimado2]]/Ppto2021[[#This Row],[Estimado 31.12.20]],0)</f>
        <v>0</v>
      </c>
      <c r="Y639" s="13" t="s">
        <v>865</v>
      </c>
    </row>
    <row r="640" spans="1:25" x14ac:dyDescent="0.2">
      <c r="A640" s="13" t="s">
        <v>866</v>
      </c>
      <c r="B640" s="14" t="str">
        <f>MID(Consolidado!$A640,1,1)</f>
        <v>1</v>
      </c>
      <c r="C640" s="14" t="str">
        <f>MID(Consolidado!$A640,3,1)</f>
        <v>1</v>
      </c>
      <c r="D640" s="14" t="str">
        <f>MID(Consolidado!$A640,5,2)</f>
        <v>07</v>
      </c>
      <c r="E640" s="14" t="str">
        <f>MID(Consolidado!$A640,8,1)</f>
        <v>2</v>
      </c>
      <c r="F640" s="14" t="str">
        <f>MID(Consolidado!$A640,10,4)</f>
        <v>PR08</v>
      </c>
      <c r="G640" s="14" t="str">
        <f>MID(Consolidado!$A640,15,2)</f>
        <v>86</v>
      </c>
      <c r="H640" s="14" t="str">
        <f>MID(Consolidado!$A640,18,1)</f>
        <v>2</v>
      </c>
      <c r="I640" s="66" t="str">
        <f>MID(Consolidado!$A640,18,4)</f>
        <v>2421</v>
      </c>
      <c r="J640" s="66" t="str">
        <f>MID(Consolidado!$A640,23,2)</f>
        <v>01</v>
      </c>
      <c r="K640" s="69" t="str">
        <f>VLOOKUP(Ppto2021[[#This Row],[Partida]],Cog,2,FALSE)</f>
        <v xml:space="preserve">Cemento Y Productos De Concreto </v>
      </c>
      <c r="L640" s="15">
        <f>IFERROR(VLOOKUP(Consolidado!$A640,corte201031,3,FALSE),0)</f>
        <v>15478</v>
      </c>
      <c r="M640" s="15">
        <f>IFERROR(VLOOKUP(Consolidado!$A640,corte201031,4,FALSE),0)</f>
        <v>5465.24</v>
      </c>
      <c r="N640" s="15">
        <f>IFERROR(VLOOKUP(Consolidado!$A640,corte201031,4,FALSE)+VLOOKUP(Consolidado!$A640,corte201031,6,FALSE),0)</f>
        <v>5465.24</v>
      </c>
      <c r="O640" s="15">
        <f>Ppto2021[[#This Row],[Modificado 2020]]-Ppto2021[[#This Row],[Estimado 31.12.20]]</f>
        <v>10012.76</v>
      </c>
      <c r="P640" s="16">
        <f>IFERROR(Ppto2021[[#This Row],[Diferencia]]/Ppto2021[[#This Row],[Modificado 2020]],0)</f>
        <v>0.64690270060731359</v>
      </c>
      <c r="Q640" s="17">
        <v>0</v>
      </c>
      <c r="R640" s="17">
        <v>0</v>
      </c>
      <c r="S640" s="17">
        <v>6000</v>
      </c>
      <c r="T640" s="17">
        <f>Ppto2021[[#This Row],[Requerido  2021]]-Ppto2021[[#This Row],[Estimado 31.12.20]]</f>
        <v>534.76000000000022</v>
      </c>
      <c r="U640" s="16">
        <f>IFERROR(Ppto2021[[#This Row],[Diferencia vs Estimado]]/Ppto2021[[#This Row],[Estimado 31.12.20]],0)</f>
        <v>9.7847487027102234E-2</v>
      </c>
      <c r="V640" s="17">
        <v>6000</v>
      </c>
      <c r="W640" s="37">
        <f>Ppto2021[[#This Row],[Cifra Ajustada 2021]]-Ppto2021[[#This Row],[Estimado 31.12.20]]</f>
        <v>534.76000000000022</v>
      </c>
      <c r="X640" s="19">
        <f>IFERROR(Ppto2021[[#This Row],[Diferencia vs Estimado2]]/Ppto2021[[#This Row],[Estimado 31.12.20]],0)</f>
        <v>9.7847487027102234E-2</v>
      </c>
      <c r="Y640" s="13" t="s">
        <v>867</v>
      </c>
    </row>
    <row r="641" spans="1:25" x14ac:dyDescent="0.2">
      <c r="A641" s="13" t="s">
        <v>868</v>
      </c>
      <c r="B641" s="14" t="str">
        <f>MID(Consolidado!$A641,1,1)</f>
        <v>1</v>
      </c>
      <c r="C641" s="14" t="str">
        <f>MID(Consolidado!$A641,3,1)</f>
        <v>1</v>
      </c>
      <c r="D641" s="14" t="str">
        <f>MID(Consolidado!$A641,5,2)</f>
        <v>07</v>
      </c>
      <c r="E641" s="14" t="str">
        <f>MID(Consolidado!$A641,8,1)</f>
        <v>2</v>
      </c>
      <c r="F641" s="14" t="str">
        <f>MID(Consolidado!$A641,10,4)</f>
        <v>PR08</v>
      </c>
      <c r="G641" s="14" t="str">
        <f>MID(Consolidado!$A641,15,2)</f>
        <v>86</v>
      </c>
      <c r="H641" s="14" t="str">
        <f>MID(Consolidado!$A641,18,1)</f>
        <v>2</v>
      </c>
      <c r="I641" s="66" t="str">
        <f>MID(Consolidado!$A641,18,4)</f>
        <v>2421</v>
      </c>
      <c r="J641" s="66" t="str">
        <f>MID(Consolidado!$A641,23,2)</f>
        <v>02</v>
      </c>
      <c r="K641" s="69" t="str">
        <f>VLOOKUP(Ppto2021[[#This Row],[Partida]],Cog,2,FALSE)</f>
        <v xml:space="preserve">Cemento Y Productos De Concreto </v>
      </c>
      <c r="L641" s="15">
        <f>IFERROR(VLOOKUP(Consolidado!$A641,corte201031,3,FALSE),0)</f>
        <v>99813</v>
      </c>
      <c r="M641" s="15">
        <f>IFERROR(VLOOKUP(Consolidado!$A641,corte201031,4,FALSE),0)</f>
        <v>0</v>
      </c>
      <c r="N641" s="15">
        <f>IFERROR(VLOOKUP(Consolidado!$A641,corte201031,4,FALSE)+VLOOKUP(Consolidado!$A641,corte201031,6,FALSE),0)</f>
        <v>0</v>
      </c>
      <c r="O641" s="15">
        <f>Ppto2021[[#This Row],[Modificado 2020]]-Ppto2021[[#This Row],[Estimado 31.12.20]]</f>
        <v>99813</v>
      </c>
      <c r="P641" s="16">
        <f>IFERROR(Ppto2021[[#This Row],[Diferencia]]/Ppto2021[[#This Row],[Modificado 2020]],0)</f>
        <v>1</v>
      </c>
      <c r="Q641" s="17">
        <v>63619</v>
      </c>
      <c r="R641" s="17">
        <v>0</v>
      </c>
      <c r="S641" s="17">
        <v>24000</v>
      </c>
      <c r="T641" s="17">
        <f>Ppto2021[[#This Row],[Requerido  2021]]-Ppto2021[[#This Row],[Estimado 31.12.20]]</f>
        <v>24000</v>
      </c>
      <c r="U641" s="16">
        <f>IFERROR(Ppto2021[[#This Row],[Diferencia vs Estimado]]/Ppto2021[[#This Row],[Estimado 31.12.20]],0)</f>
        <v>0</v>
      </c>
      <c r="V641" s="17">
        <v>24000</v>
      </c>
      <c r="W641" s="37">
        <f>Ppto2021[[#This Row],[Cifra Ajustada 2021]]-Ppto2021[[#This Row],[Estimado 31.12.20]]</f>
        <v>24000</v>
      </c>
      <c r="X641" s="19">
        <f>IFERROR(Ppto2021[[#This Row],[Diferencia vs Estimado2]]/Ppto2021[[#This Row],[Estimado 31.12.20]],0)</f>
        <v>0</v>
      </c>
      <c r="Y641" s="13" t="s">
        <v>869</v>
      </c>
    </row>
    <row r="642" spans="1:25" x14ac:dyDescent="0.2">
      <c r="A642" s="13" t="s">
        <v>870</v>
      </c>
      <c r="B642" s="14" t="str">
        <f>MID(Consolidado!$A642,1,1)</f>
        <v>1</v>
      </c>
      <c r="C642" s="14" t="str">
        <f>MID(Consolidado!$A642,3,1)</f>
        <v>1</v>
      </c>
      <c r="D642" s="14" t="str">
        <f>MID(Consolidado!$A642,5,2)</f>
        <v>07</v>
      </c>
      <c r="E642" s="14" t="str">
        <f>MID(Consolidado!$A642,8,1)</f>
        <v>2</v>
      </c>
      <c r="F642" s="14" t="str">
        <f>MID(Consolidado!$A642,10,4)</f>
        <v>PR08</v>
      </c>
      <c r="G642" s="14" t="str">
        <f>MID(Consolidado!$A642,15,2)</f>
        <v>86</v>
      </c>
      <c r="H642" s="14" t="str">
        <f>MID(Consolidado!$A642,18,1)</f>
        <v>2</v>
      </c>
      <c r="I642" s="66" t="str">
        <f>MID(Consolidado!$A642,18,4)</f>
        <v>2431</v>
      </c>
      <c r="J642" s="66" t="str">
        <f>MID(Consolidado!$A642,23,2)</f>
        <v>01</v>
      </c>
      <c r="K642" s="69" t="str">
        <f>VLOOKUP(Ppto2021[[#This Row],[Partida]],Cog,2,FALSE)</f>
        <v xml:space="preserve">Cal, Yeso Y Productos De Yeso </v>
      </c>
      <c r="L642" s="15">
        <f>IFERROR(VLOOKUP(Consolidado!$A642,corte201031,3,FALSE),0)</f>
        <v>22755.27</v>
      </c>
      <c r="M642" s="15">
        <f>IFERROR(VLOOKUP(Consolidado!$A642,corte201031,4,FALSE),0)</f>
        <v>15327.2</v>
      </c>
      <c r="N642" s="15">
        <f>IFERROR(VLOOKUP(Consolidado!$A642,corte201031,4,FALSE)+VLOOKUP(Consolidado!$A642,corte201031,6,FALSE),0)</f>
        <v>15327.2</v>
      </c>
      <c r="O642" s="15">
        <f>Ppto2021[[#This Row],[Modificado 2020]]-Ppto2021[[#This Row],[Estimado 31.12.20]]</f>
        <v>7428.07</v>
      </c>
      <c r="P642" s="16">
        <f>IFERROR(Ppto2021[[#This Row],[Diferencia]]/Ppto2021[[#This Row],[Modificado 2020]],0)</f>
        <v>0.32643295377290621</v>
      </c>
      <c r="Q642" s="17">
        <v>0</v>
      </c>
      <c r="R642" s="17">
        <v>0</v>
      </c>
      <c r="S642" s="17">
        <v>4000</v>
      </c>
      <c r="T642" s="17">
        <f>Ppto2021[[#This Row],[Requerido  2021]]-Ppto2021[[#This Row],[Estimado 31.12.20]]</f>
        <v>-11327.2</v>
      </c>
      <c r="U642" s="16">
        <f>IFERROR(Ppto2021[[#This Row],[Diferencia vs Estimado]]/Ppto2021[[#This Row],[Estimado 31.12.20]],0)</f>
        <v>-0.73902604520068893</v>
      </c>
      <c r="V642" s="17">
        <v>4000</v>
      </c>
      <c r="W642" s="37">
        <f>Ppto2021[[#This Row],[Cifra Ajustada 2021]]-Ppto2021[[#This Row],[Estimado 31.12.20]]</f>
        <v>-11327.2</v>
      </c>
      <c r="X642" s="19">
        <f>IFERROR(Ppto2021[[#This Row],[Diferencia vs Estimado2]]/Ppto2021[[#This Row],[Estimado 31.12.20]],0)</f>
        <v>-0.73902604520068893</v>
      </c>
      <c r="Y642" s="13" t="s">
        <v>871</v>
      </c>
    </row>
    <row r="643" spans="1:25" x14ac:dyDescent="0.2">
      <c r="A643" s="13" t="s">
        <v>872</v>
      </c>
      <c r="B643" s="14" t="str">
        <f>MID(Consolidado!$A643,1,1)</f>
        <v>1</v>
      </c>
      <c r="C643" s="14" t="str">
        <f>MID(Consolidado!$A643,3,1)</f>
        <v>1</v>
      </c>
      <c r="D643" s="14" t="str">
        <f>MID(Consolidado!$A643,5,2)</f>
        <v>07</v>
      </c>
      <c r="E643" s="14" t="str">
        <f>MID(Consolidado!$A643,8,1)</f>
        <v>2</v>
      </c>
      <c r="F643" s="14" t="str">
        <f>MID(Consolidado!$A643,10,4)</f>
        <v>PR08</v>
      </c>
      <c r="G643" s="14" t="str">
        <f>MID(Consolidado!$A643,15,2)</f>
        <v>86</v>
      </c>
      <c r="H643" s="14" t="str">
        <f>MID(Consolidado!$A643,18,1)</f>
        <v>2</v>
      </c>
      <c r="I643" s="66" t="str">
        <f>MID(Consolidado!$A643,18,4)</f>
        <v>2431</v>
      </c>
      <c r="J643" s="66" t="str">
        <f>MID(Consolidado!$A643,23,2)</f>
        <v>02</v>
      </c>
      <c r="K643" s="69" t="str">
        <f>VLOOKUP(Ppto2021[[#This Row],[Partida]],Cog,2,FALSE)</f>
        <v xml:space="preserve">Cal, Yeso Y Productos De Yeso </v>
      </c>
      <c r="L643" s="15">
        <f>IFERROR(VLOOKUP(Consolidado!$A643,corte201031,3,FALSE),0)</f>
        <v>72632.02</v>
      </c>
      <c r="M643" s="15">
        <f>IFERROR(VLOOKUP(Consolidado!$A643,corte201031,4,FALSE),0)</f>
        <v>24632.02</v>
      </c>
      <c r="N643" s="15">
        <f>IFERROR(VLOOKUP(Consolidado!$A643,corte201031,4,FALSE)+VLOOKUP(Consolidado!$A643,corte201031,6,FALSE),0)</f>
        <v>34632.020000000004</v>
      </c>
      <c r="O643" s="15">
        <f>Ppto2021[[#This Row],[Modificado 2020]]-Ppto2021[[#This Row],[Estimado 31.12.20]]</f>
        <v>38000</v>
      </c>
      <c r="P643" s="16">
        <f>IFERROR(Ppto2021[[#This Row],[Diferencia]]/Ppto2021[[#This Row],[Modificado 2020]],0)</f>
        <v>0.52318522877375573</v>
      </c>
      <c r="Q643" s="17">
        <v>43529</v>
      </c>
      <c r="R643" s="17">
        <v>0</v>
      </c>
      <c r="S643" s="17">
        <v>16000</v>
      </c>
      <c r="T643" s="17">
        <f>Ppto2021[[#This Row],[Requerido  2021]]-Ppto2021[[#This Row],[Estimado 31.12.20]]</f>
        <v>-18632.020000000004</v>
      </c>
      <c r="U643" s="16">
        <f>IFERROR(Ppto2021[[#This Row],[Diferencia vs Estimado]]/Ppto2021[[#This Row],[Estimado 31.12.20]],0)</f>
        <v>-0.5379998048049176</v>
      </c>
      <c r="V643" s="17">
        <v>16000</v>
      </c>
      <c r="W643" s="37">
        <f>Ppto2021[[#This Row],[Cifra Ajustada 2021]]-Ppto2021[[#This Row],[Estimado 31.12.20]]</f>
        <v>-18632.020000000004</v>
      </c>
      <c r="X643" s="19">
        <f>IFERROR(Ppto2021[[#This Row],[Diferencia vs Estimado2]]/Ppto2021[[#This Row],[Estimado 31.12.20]],0)</f>
        <v>-0.5379998048049176</v>
      </c>
      <c r="Y643" s="13" t="s">
        <v>873</v>
      </c>
    </row>
    <row r="644" spans="1:25" x14ac:dyDescent="0.2">
      <c r="A644" s="13" t="s">
        <v>874</v>
      </c>
      <c r="B644" s="14" t="str">
        <f>MID(Consolidado!$A644,1,1)</f>
        <v>1</v>
      </c>
      <c r="C644" s="14" t="str">
        <f>MID(Consolidado!$A644,3,1)</f>
        <v>1</v>
      </c>
      <c r="D644" s="14" t="str">
        <f>MID(Consolidado!$A644,5,2)</f>
        <v>07</v>
      </c>
      <c r="E644" s="14" t="str">
        <f>MID(Consolidado!$A644,8,1)</f>
        <v>2</v>
      </c>
      <c r="F644" s="14" t="str">
        <f>MID(Consolidado!$A644,10,4)</f>
        <v>PR08</v>
      </c>
      <c r="G644" s="14" t="str">
        <f>MID(Consolidado!$A644,15,2)</f>
        <v>86</v>
      </c>
      <c r="H644" s="14" t="str">
        <f>MID(Consolidado!$A644,18,1)</f>
        <v>2</v>
      </c>
      <c r="I644" s="66" t="str">
        <f>MID(Consolidado!$A644,18,4)</f>
        <v>2441</v>
      </c>
      <c r="J644" s="66" t="str">
        <f>MID(Consolidado!$A644,23,2)</f>
        <v>01</v>
      </c>
      <c r="K644" s="69" t="str">
        <f>VLOOKUP(Ppto2021[[#This Row],[Partida]],Cog,2,FALSE)</f>
        <v xml:space="preserve">Madera Y Productos De Madera </v>
      </c>
      <c r="L644" s="15">
        <f>IFERROR(VLOOKUP(Consolidado!$A644,corte201031,3,FALSE),0)</f>
        <v>10616</v>
      </c>
      <c r="M644" s="15">
        <f>IFERROR(VLOOKUP(Consolidado!$A644,corte201031,4,FALSE),0)</f>
        <v>0</v>
      </c>
      <c r="N644" s="15">
        <f>IFERROR(VLOOKUP(Consolidado!$A644,corte201031,4,FALSE)+VLOOKUP(Consolidado!$A644,corte201031,6,FALSE),0)</f>
        <v>0</v>
      </c>
      <c r="O644" s="15">
        <f>Ppto2021[[#This Row],[Modificado 2020]]-Ppto2021[[#This Row],[Estimado 31.12.20]]</f>
        <v>10616</v>
      </c>
      <c r="P644" s="16">
        <f>IFERROR(Ppto2021[[#This Row],[Diferencia]]/Ppto2021[[#This Row],[Modificado 2020]],0)</f>
        <v>1</v>
      </c>
      <c r="Q644" s="17">
        <v>0</v>
      </c>
      <c r="R644" s="17">
        <v>0</v>
      </c>
      <c r="S644" s="17">
        <v>12000</v>
      </c>
      <c r="T644" s="17">
        <f>Ppto2021[[#This Row],[Requerido  2021]]-Ppto2021[[#This Row],[Estimado 31.12.20]]</f>
        <v>12000</v>
      </c>
      <c r="U644" s="16">
        <f>IFERROR(Ppto2021[[#This Row],[Diferencia vs Estimado]]/Ppto2021[[#This Row],[Estimado 31.12.20]],0)</f>
        <v>0</v>
      </c>
      <c r="V644" s="17">
        <v>10000</v>
      </c>
      <c r="W644" s="37">
        <f>Ppto2021[[#This Row],[Cifra Ajustada 2021]]-Ppto2021[[#This Row],[Estimado 31.12.20]]</f>
        <v>10000</v>
      </c>
      <c r="X644" s="19">
        <f>IFERROR(Ppto2021[[#This Row],[Diferencia vs Estimado2]]/Ppto2021[[#This Row],[Estimado 31.12.20]],0)</f>
        <v>0</v>
      </c>
      <c r="Y644" s="13" t="s">
        <v>875</v>
      </c>
    </row>
    <row r="645" spans="1:25" x14ac:dyDescent="0.2">
      <c r="A645" s="13" t="s">
        <v>876</v>
      </c>
      <c r="B645" s="14" t="str">
        <f>MID(Consolidado!$A645,1,1)</f>
        <v>1</v>
      </c>
      <c r="C645" s="14" t="str">
        <f>MID(Consolidado!$A645,3,1)</f>
        <v>1</v>
      </c>
      <c r="D645" s="14" t="str">
        <f>MID(Consolidado!$A645,5,2)</f>
        <v>07</v>
      </c>
      <c r="E645" s="14" t="str">
        <f>MID(Consolidado!$A645,8,1)</f>
        <v>2</v>
      </c>
      <c r="F645" s="14" t="str">
        <f>MID(Consolidado!$A645,10,4)</f>
        <v>PR08</v>
      </c>
      <c r="G645" s="14" t="str">
        <f>MID(Consolidado!$A645,15,2)</f>
        <v>86</v>
      </c>
      <c r="H645" s="14" t="str">
        <f>MID(Consolidado!$A645,18,1)</f>
        <v>2</v>
      </c>
      <c r="I645" s="66" t="str">
        <f>MID(Consolidado!$A645,18,4)</f>
        <v>2441</v>
      </c>
      <c r="J645" s="66" t="str">
        <f>MID(Consolidado!$A645,23,2)</f>
        <v>02</v>
      </c>
      <c r="K645" s="69" t="str">
        <f>VLOOKUP(Ppto2021[[#This Row],[Partida]],Cog,2,FALSE)</f>
        <v xml:space="preserve">Madera Y Productos De Madera </v>
      </c>
      <c r="L645" s="15">
        <f>IFERROR(VLOOKUP(Consolidado!$A645,corte201031,3,FALSE),0)</f>
        <v>65057</v>
      </c>
      <c r="M645" s="15">
        <f>IFERROR(VLOOKUP(Consolidado!$A645,corte201031,4,FALSE),0)</f>
        <v>0</v>
      </c>
      <c r="N645" s="15">
        <f>IFERROR(VLOOKUP(Consolidado!$A645,corte201031,4,FALSE)+VLOOKUP(Consolidado!$A645,corte201031,6,FALSE),0)</f>
        <v>12500</v>
      </c>
      <c r="O645" s="15">
        <f>Ppto2021[[#This Row],[Modificado 2020]]-Ppto2021[[#This Row],[Estimado 31.12.20]]</f>
        <v>52557</v>
      </c>
      <c r="P645" s="16">
        <f>IFERROR(Ppto2021[[#This Row],[Diferencia]]/Ppto2021[[#This Row],[Modificado 2020]],0)</f>
        <v>0.80786079899165353</v>
      </c>
      <c r="Q645" s="17">
        <v>69328</v>
      </c>
      <c r="R645" s="17">
        <v>0</v>
      </c>
      <c r="S645" s="17">
        <v>48000</v>
      </c>
      <c r="T645" s="17">
        <f>Ppto2021[[#This Row],[Requerido  2021]]-Ppto2021[[#This Row],[Estimado 31.12.20]]</f>
        <v>35500</v>
      </c>
      <c r="U645" s="16">
        <f>IFERROR(Ppto2021[[#This Row],[Diferencia vs Estimado]]/Ppto2021[[#This Row],[Estimado 31.12.20]],0)</f>
        <v>2.84</v>
      </c>
      <c r="V645" s="17">
        <v>48000</v>
      </c>
      <c r="W645" s="37">
        <f>Ppto2021[[#This Row],[Cifra Ajustada 2021]]-Ppto2021[[#This Row],[Estimado 31.12.20]]</f>
        <v>35500</v>
      </c>
      <c r="X645" s="19">
        <f>IFERROR(Ppto2021[[#This Row],[Diferencia vs Estimado2]]/Ppto2021[[#This Row],[Estimado 31.12.20]],0)</f>
        <v>2.84</v>
      </c>
      <c r="Y645" s="13" t="s">
        <v>877</v>
      </c>
    </row>
    <row r="646" spans="1:25" x14ac:dyDescent="0.2">
      <c r="A646" s="13" t="s">
        <v>878</v>
      </c>
      <c r="B646" s="14" t="str">
        <f>MID(Consolidado!$A646,1,1)</f>
        <v>1</v>
      </c>
      <c r="C646" s="14" t="str">
        <f>MID(Consolidado!$A646,3,1)</f>
        <v>1</v>
      </c>
      <c r="D646" s="14" t="str">
        <f>MID(Consolidado!$A646,5,2)</f>
        <v>07</v>
      </c>
      <c r="E646" s="14" t="str">
        <f>MID(Consolidado!$A646,8,1)</f>
        <v>2</v>
      </c>
      <c r="F646" s="14" t="str">
        <f>MID(Consolidado!$A646,10,4)</f>
        <v>PR08</v>
      </c>
      <c r="G646" s="14" t="str">
        <f>MID(Consolidado!$A646,15,2)</f>
        <v>86</v>
      </c>
      <c r="H646" s="14" t="str">
        <f>MID(Consolidado!$A646,18,1)</f>
        <v>2</v>
      </c>
      <c r="I646" s="66" t="str">
        <f>MID(Consolidado!$A646,18,4)</f>
        <v>2451</v>
      </c>
      <c r="J646" s="66" t="str">
        <f>MID(Consolidado!$A646,23,2)</f>
        <v>01</v>
      </c>
      <c r="K646" s="69" t="str">
        <f>VLOOKUP(Ppto2021[[#This Row],[Partida]],Cog,2,FALSE)</f>
        <v xml:space="preserve">Vidrio Y Productos De Vidrio </v>
      </c>
      <c r="L646" s="15">
        <f>IFERROR(VLOOKUP(Consolidado!$A646,corte201031,3,FALSE),0)</f>
        <v>26371</v>
      </c>
      <c r="M646" s="15">
        <f>IFERROR(VLOOKUP(Consolidado!$A646,corte201031,4,FALSE),0)</f>
        <v>4641.83</v>
      </c>
      <c r="N646" s="15">
        <f>IFERROR(VLOOKUP(Consolidado!$A646,corte201031,4,FALSE)+VLOOKUP(Consolidado!$A646,corte201031,6,FALSE),0)</f>
        <v>7641.83</v>
      </c>
      <c r="O646" s="15">
        <f>Ppto2021[[#This Row],[Modificado 2020]]-Ppto2021[[#This Row],[Estimado 31.12.20]]</f>
        <v>18729.169999999998</v>
      </c>
      <c r="P646" s="16">
        <f>IFERROR(Ppto2021[[#This Row],[Diferencia]]/Ppto2021[[#This Row],[Modificado 2020]],0)</f>
        <v>0.71021842175116601</v>
      </c>
      <c r="Q646" s="17">
        <v>0</v>
      </c>
      <c r="R646" s="17">
        <v>0</v>
      </c>
      <c r="S646" s="17">
        <v>20525</v>
      </c>
      <c r="T646" s="17">
        <f>Ppto2021[[#This Row],[Requerido  2021]]-Ppto2021[[#This Row],[Estimado 31.12.20]]</f>
        <v>12883.17</v>
      </c>
      <c r="U646" s="16">
        <f>IFERROR(Ppto2021[[#This Row],[Diferencia vs Estimado]]/Ppto2021[[#This Row],[Estimado 31.12.20]],0)</f>
        <v>1.6858749802076205</v>
      </c>
      <c r="V646" s="17">
        <v>20500</v>
      </c>
      <c r="W646" s="37">
        <f>Ppto2021[[#This Row],[Cifra Ajustada 2021]]-Ppto2021[[#This Row],[Estimado 31.12.20]]</f>
        <v>12858.17</v>
      </c>
      <c r="X646" s="19">
        <f>IFERROR(Ppto2021[[#This Row],[Diferencia vs Estimado2]]/Ppto2021[[#This Row],[Estimado 31.12.20]],0)</f>
        <v>1.6826035125094383</v>
      </c>
      <c r="Y646" s="13" t="s">
        <v>879</v>
      </c>
    </row>
    <row r="647" spans="1:25" x14ac:dyDescent="0.2">
      <c r="A647" s="13" t="s">
        <v>880</v>
      </c>
      <c r="B647" s="14" t="str">
        <f>MID(Consolidado!$A647,1,1)</f>
        <v>1</v>
      </c>
      <c r="C647" s="14" t="str">
        <f>MID(Consolidado!$A647,3,1)</f>
        <v>1</v>
      </c>
      <c r="D647" s="14" t="str">
        <f>MID(Consolidado!$A647,5,2)</f>
        <v>07</v>
      </c>
      <c r="E647" s="14" t="str">
        <f>MID(Consolidado!$A647,8,1)</f>
        <v>2</v>
      </c>
      <c r="F647" s="14" t="str">
        <f>MID(Consolidado!$A647,10,4)</f>
        <v>PR08</v>
      </c>
      <c r="G647" s="14" t="str">
        <f>MID(Consolidado!$A647,15,2)</f>
        <v>86</v>
      </c>
      <c r="H647" s="14" t="str">
        <f>MID(Consolidado!$A647,18,1)</f>
        <v>2</v>
      </c>
      <c r="I647" s="66" t="str">
        <f>MID(Consolidado!$A647,18,4)</f>
        <v>2461</v>
      </c>
      <c r="J647" s="66" t="str">
        <f>MID(Consolidado!$A647,23,2)</f>
        <v>01</v>
      </c>
      <c r="K647" s="69" t="str">
        <f>VLOOKUP(Ppto2021[[#This Row],[Partida]],Cog,2,FALSE)</f>
        <v xml:space="preserve">Material Eléctrico Y Electrónico </v>
      </c>
      <c r="L647" s="15">
        <f>IFERROR(VLOOKUP(Consolidado!$A647,corte201031,3,FALSE),0)</f>
        <v>62928</v>
      </c>
      <c r="M647" s="15">
        <f>IFERROR(VLOOKUP(Consolidado!$A647,corte201031,4,FALSE),0)</f>
        <v>29375.59</v>
      </c>
      <c r="N647" s="15">
        <f>IFERROR(VLOOKUP(Consolidado!$A647,corte201031,4,FALSE)+VLOOKUP(Consolidado!$A647,corte201031,6,FALSE),0)</f>
        <v>29375.59</v>
      </c>
      <c r="O647" s="15">
        <f>Ppto2021[[#This Row],[Modificado 2020]]-Ppto2021[[#This Row],[Estimado 31.12.20]]</f>
        <v>33552.410000000003</v>
      </c>
      <c r="P647" s="16">
        <f>IFERROR(Ppto2021[[#This Row],[Diferencia]]/Ppto2021[[#This Row],[Modificado 2020]],0)</f>
        <v>0.53318729341469617</v>
      </c>
      <c r="Q647" s="17">
        <v>0</v>
      </c>
      <c r="R647" s="17">
        <v>0</v>
      </c>
      <c r="S647" s="17">
        <v>51120</v>
      </c>
      <c r="T647" s="17">
        <f>Ppto2021[[#This Row],[Requerido  2021]]-Ppto2021[[#This Row],[Estimado 31.12.20]]</f>
        <v>21744.41</v>
      </c>
      <c r="U647" s="16">
        <f>IFERROR(Ppto2021[[#This Row],[Diferencia vs Estimado]]/Ppto2021[[#This Row],[Estimado 31.12.20]],0)</f>
        <v>0.74022036663774238</v>
      </c>
      <c r="V647" s="17">
        <v>12500</v>
      </c>
      <c r="W647" s="37">
        <f>Ppto2021[[#This Row],[Cifra Ajustada 2021]]-Ppto2021[[#This Row],[Estimado 31.12.20]]</f>
        <v>-16875.59</v>
      </c>
      <c r="X647" s="19">
        <f>IFERROR(Ppto2021[[#This Row],[Diferencia vs Estimado2]]/Ppto2021[[#This Row],[Estimado 31.12.20]],0)</f>
        <v>-0.57447663178850195</v>
      </c>
      <c r="Y647" s="13" t="s">
        <v>881</v>
      </c>
    </row>
    <row r="648" spans="1:25" x14ac:dyDescent="0.2">
      <c r="A648" s="13" t="s">
        <v>882</v>
      </c>
      <c r="B648" s="14" t="str">
        <f>MID(Consolidado!$A648,1,1)</f>
        <v>1</v>
      </c>
      <c r="C648" s="14" t="str">
        <f>MID(Consolidado!$A648,3,1)</f>
        <v>1</v>
      </c>
      <c r="D648" s="14" t="str">
        <f>MID(Consolidado!$A648,5,2)</f>
        <v>07</v>
      </c>
      <c r="E648" s="14" t="str">
        <f>MID(Consolidado!$A648,8,1)</f>
        <v>2</v>
      </c>
      <c r="F648" s="14" t="str">
        <f>MID(Consolidado!$A648,10,4)</f>
        <v>PR08</v>
      </c>
      <c r="G648" s="14" t="str">
        <f>MID(Consolidado!$A648,15,2)</f>
        <v>86</v>
      </c>
      <c r="H648" s="14" t="str">
        <f>MID(Consolidado!$A648,18,1)</f>
        <v>2</v>
      </c>
      <c r="I648" s="66" t="str">
        <f>MID(Consolidado!$A648,18,4)</f>
        <v>2461</v>
      </c>
      <c r="J648" s="66" t="str">
        <f>MID(Consolidado!$A648,23,2)</f>
        <v>02</v>
      </c>
      <c r="K648" s="69" t="str">
        <f>VLOOKUP(Ppto2021[[#This Row],[Partida]],Cog,2,FALSE)</f>
        <v xml:space="preserve">Material Eléctrico Y Electrónico </v>
      </c>
      <c r="L648" s="15">
        <f>IFERROR(VLOOKUP(Consolidado!$A648,corte201031,3,FALSE),0)</f>
        <v>117887</v>
      </c>
      <c r="M648" s="15">
        <f>IFERROR(VLOOKUP(Consolidado!$A648,corte201031,4,FALSE),0)</f>
        <v>4501.7299999999996</v>
      </c>
      <c r="N648" s="15">
        <f>IFERROR(VLOOKUP(Consolidado!$A648,corte201031,4,FALSE)+VLOOKUP(Consolidado!$A648,corte201031,6,FALSE),0)</f>
        <v>17001.73</v>
      </c>
      <c r="O648" s="15">
        <f>Ppto2021[[#This Row],[Modificado 2020]]-Ppto2021[[#This Row],[Estimado 31.12.20]]</f>
        <v>100885.27</v>
      </c>
      <c r="P648" s="16">
        <f>IFERROR(Ppto2021[[#This Row],[Diferencia]]/Ppto2021[[#This Row],[Modificado 2020]],0)</f>
        <v>0.85577943284670921</v>
      </c>
      <c r="Q648" s="17">
        <v>352689</v>
      </c>
      <c r="R648" s="17">
        <v>0</v>
      </c>
      <c r="S648" s="17">
        <v>204480</v>
      </c>
      <c r="T648" s="17">
        <f>Ppto2021[[#This Row],[Requerido  2021]]-Ppto2021[[#This Row],[Estimado 31.12.20]]</f>
        <v>187478.27</v>
      </c>
      <c r="U648" s="16">
        <f>IFERROR(Ppto2021[[#This Row],[Diferencia vs Estimado]]/Ppto2021[[#This Row],[Estimado 31.12.20]],0)</f>
        <v>11.027011368843052</v>
      </c>
      <c r="V648" s="17">
        <v>180000</v>
      </c>
      <c r="W648" s="37">
        <f>Ppto2021[[#This Row],[Cifra Ajustada 2021]]-Ppto2021[[#This Row],[Estimado 31.12.20]]</f>
        <v>162998.26999999999</v>
      </c>
      <c r="X648" s="19">
        <f>IFERROR(Ppto2021[[#This Row],[Diferencia vs Estimado2]]/Ppto2021[[#This Row],[Estimado 31.12.20]],0)</f>
        <v>9.5871578951083212</v>
      </c>
      <c r="Y648" s="13" t="s">
        <v>883</v>
      </c>
    </row>
    <row r="649" spans="1:25" x14ac:dyDescent="0.2">
      <c r="A649" s="13" t="s">
        <v>884</v>
      </c>
      <c r="B649" s="14" t="str">
        <f>MID(Consolidado!$A649,1,1)</f>
        <v>1</v>
      </c>
      <c r="C649" s="14" t="str">
        <f>MID(Consolidado!$A649,3,1)</f>
        <v>1</v>
      </c>
      <c r="D649" s="14" t="str">
        <f>MID(Consolidado!$A649,5,2)</f>
        <v>07</v>
      </c>
      <c r="E649" s="14" t="str">
        <f>MID(Consolidado!$A649,8,1)</f>
        <v>2</v>
      </c>
      <c r="F649" s="14" t="str">
        <f>MID(Consolidado!$A649,10,4)</f>
        <v>PR08</v>
      </c>
      <c r="G649" s="14" t="str">
        <f>MID(Consolidado!$A649,15,2)</f>
        <v>86</v>
      </c>
      <c r="H649" s="14" t="str">
        <f>MID(Consolidado!$A649,18,1)</f>
        <v>2</v>
      </c>
      <c r="I649" s="66" t="str">
        <f>MID(Consolidado!$A649,18,4)</f>
        <v>2471</v>
      </c>
      <c r="J649" s="66" t="str">
        <f>MID(Consolidado!$A649,23,2)</f>
        <v>01</v>
      </c>
      <c r="K649" s="69" t="str">
        <f>VLOOKUP(Ppto2021[[#This Row],[Partida]],Cog,2,FALSE)</f>
        <v xml:space="preserve">Artículos Metálicos Para La Construcción </v>
      </c>
      <c r="L649" s="15">
        <f>IFERROR(VLOOKUP(Consolidado!$A649,corte201031,3,FALSE),0)</f>
        <v>76979</v>
      </c>
      <c r="M649" s="15">
        <f>IFERROR(VLOOKUP(Consolidado!$A649,corte201031,4,FALSE),0)</f>
        <v>64252.12</v>
      </c>
      <c r="N649" s="15">
        <f>IFERROR(VLOOKUP(Consolidado!$A649,corte201031,4,FALSE)+VLOOKUP(Consolidado!$A649,corte201031,6,FALSE),0)</f>
        <v>64252.12</v>
      </c>
      <c r="O649" s="15">
        <f>Ppto2021[[#This Row],[Modificado 2020]]-Ppto2021[[#This Row],[Estimado 31.12.20]]</f>
        <v>12726.879999999997</v>
      </c>
      <c r="P649" s="16">
        <f>IFERROR(Ppto2021[[#This Row],[Diferencia]]/Ppto2021[[#This Row],[Modificado 2020]],0)</f>
        <v>0.16532924563842083</v>
      </c>
      <c r="Q649" s="17">
        <v>0</v>
      </c>
      <c r="R649" s="17">
        <v>0</v>
      </c>
      <c r="S649" s="17">
        <v>37200</v>
      </c>
      <c r="T649" s="17">
        <f>Ppto2021[[#This Row],[Requerido  2021]]-Ppto2021[[#This Row],[Estimado 31.12.20]]</f>
        <v>-27052.120000000003</v>
      </c>
      <c r="U649" s="16">
        <f>IFERROR(Ppto2021[[#This Row],[Diferencia vs Estimado]]/Ppto2021[[#This Row],[Estimado 31.12.20]],0)</f>
        <v>-0.42103077688331531</v>
      </c>
      <c r="V649" s="17">
        <v>12500</v>
      </c>
      <c r="W649" s="37">
        <f>Ppto2021[[#This Row],[Cifra Ajustada 2021]]-Ppto2021[[#This Row],[Estimado 31.12.20]]</f>
        <v>-51752.12</v>
      </c>
      <c r="X649" s="19">
        <f>IFERROR(Ppto2021[[#This Row],[Diferencia vs Estimado2]]/Ppto2021[[#This Row],[Estimado 31.12.20]],0)</f>
        <v>-0.80545389008175916</v>
      </c>
      <c r="Y649" s="13" t="s">
        <v>885</v>
      </c>
    </row>
    <row r="650" spans="1:25" x14ac:dyDescent="0.2">
      <c r="A650" s="13" t="s">
        <v>886</v>
      </c>
      <c r="B650" s="14" t="str">
        <f>MID(Consolidado!$A650,1,1)</f>
        <v>1</v>
      </c>
      <c r="C650" s="14" t="str">
        <f>MID(Consolidado!$A650,3,1)</f>
        <v>1</v>
      </c>
      <c r="D650" s="14" t="str">
        <f>MID(Consolidado!$A650,5,2)</f>
        <v>07</v>
      </c>
      <c r="E650" s="14" t="str">
        <f>MID(Consolidado!$A650,8,1)</f>
        <v>2</v>
      </c>
      <c r="F650" s="14" t="str">
        <f>MID(Consolidado!$A650,10,4)</f>
        <v>PR08</v>
      </c>
      <c r="G650" s="14" t="str">
        <f>MID(Consolidado!$A650,15,2)</f>
        <v>86</v>
      </c>
      <c r="H650" s="14" t="str">
        <f>MID(Consolidado!$A650,18,1)</f>
        <v>2</v>
      </c>
      <c r="I650" s="66" t="str">
        <f>MID(Consolidado!$A650,18,4)</f>
        <v>2471</v>
      </c>
      <c r="J650" s="66" t="str">
        <f>MID(Consolidado!$A650,23,2)</f>
        <v>02</v>
      </c>
      <c r="K650" s="69" t="str">
        <f>VLOOKUP(Ppto2021[[#This Row],[Partida]],Cog,2,FALSE)</f>
        <v xml:space="preserve">Artículos Metálicos Para La Construcción </v>
      </c>
      <c r="L650" s="15">
        <f>IFERROR(VLOOKUP(Consolidado!$A650,corte201031,3,FALSE),0)</f>
        <v>21833</v>
      </c>
      <c r="M650" s="15">
        <f>IFERROR(VLOOKUP(Consolidado!$A650,corte201031,4,FALSE),0)</f>
        <v>0</v>
      </c>
      <c r="N650" s="15">
        <f>IFERROR(VLOOKUP(Consolidado!$A650,corte201031,4,FALSE)+VLOOKUP(Consolidado!$A650,corte201031,6,FALSE),0)</f>
        <v>12500</v>
      </c>
      <c r="O650" s="15">
        <f>Ppto2021[[#This Row],[Modificado 2020]]-Ppto2021[[#This Row],[Estimado 31.12.20]]</f>
        <v>9333</v>
      </c>
      <c r="P650" s="16">
        <f>IFERROR(Ppto2021[[#This Row],[Diferencia]]/Ppto2021[[#This Row],[Modificado 2020]],0)</f>
        <v>0.42747217514771219</v>
      </c>
      <c r="Q650" s="17">
        <v>202365</v>
      </c>
      <c r="R650" s="17">
        <v>0</v>
      </c>
      <c r="S650" s="17">
        <v>148800</v>
      </c>
      <c r="T650" s="17">
        <f>Ppto2021[[#This Row],[Requerido  2021]]-Ppto2021[[#This Row],[Estimado 31.12.20]]</f>
        <v>136300</v>
      </c>
      <c r="U650" s="16">
        <f>IFERROR(Ppto2021[[#This Row],[Diferencia vs Estimado]]/Ppto2021[[#This Row],[Estimado 31.12.20]],0)</f>
        <v>10.904</v>
      </c>
      <c r="V650" s="17">
        <v>100000</v>
      </c>
      <c r="W650" s="37">
        <f>Ppto2021[[#This Row],[Cifra Ajustada 2021]]-Ppto2021[[#This Row],[Estimado 31.12.20]]</f>
        <v>87500</v>
      </c>
      <c r="X650" s="19">
        <f>IFERROR(Ppto2021[[#This Row],[Diferencia vs Estimado2]]/Ppto2021[[#This Row],[Estimado 31.12.20]],0)</f>
        <v>7</v>
      </c>
      <c r="Y650" s="13" t="s">
        <v>887</v>
      </c>
    </row>
    <row r="651" spans="1:25" x14ac:dyDescent="0.2">
      <c r="A651" s="13" t="s">
        <v>2478</v>
      </c>
      <c r="B651" s="20" t="str">
        <f>MID(Consolidado!$A651,1,1)</f>
        <v>1</v>
      </c>
      <c r="C651" s="20" t="str">
        <f>MID(Consolidado!$A651,3,1)</f>
        <v>1</v>
      </c>
      <c r="D651" s="20" t="str">
        <f>MID(Consolidado!$A651,5,2)</f>
        <v>07</v>
      </c>
      <c r="E651" s="20" t="str">
        <f>MID(Consolidado!$A651,8,1)</f>
        <v>2</v>
      </c>
      <c r="F651" s="20" t="str">
        <f>MID(Consolidado!$A651,10,4)</f>
        <v>PR08</v>
      </c>
      <c r="G651" s="20" t="str">
        <f>MID(Consolidado!$A651,15,2)</f>
        <v>86</v>
      </c>
      <c r="H651" s="20" t="str">
        <f>MID(Consolidado!$A651,18,1)</f>
        <v>2</v>
      </c>
      <c r="I651" s="66" t="str">
        <f>MID(Consolidado!$A651,18,4)</f>
        <v>2481</v>
      </c>
      <c r="J651" s="66" t="str">
        <f>MID(Consolidado!$A651,23,2)</f>
        <v>01</v>
      </c>
      <c r="K651" s="69" t="str">
        <f>VLOOKUP(Ppto2021[[#This Row],[Partida]],Cog,2,FALSE)</f>
        <v xml:space="preserve">Materiales Complementarios </v>
      </c>
      <c r="L651" s="15">
        <f>IFERROR(VLOOKUP(Consolidado!$A651,corte201031,3,FALSE),0)</f>
        <v>16187</v>
      </c>
      <c r="M651" s="15">
        <f>IFERROR(VLOOKUP(Consolidado!$A651,corte201031,4,FALSE),0)</f>
        <v>8434.1299999999992</v>
      </c>
      <c r="N651" s="15">
        <f>IFERROR(VLOOKUP(Consolidado!$A651,corte201031,4,FALSE)+VLOOKUP(Consolidado!$A651,corte201031,6,FALSE),0)</f>
        <v>8434.1299999999992</v>
      </c>
      <c r="O651" s="15">
        <f>Ppto2021[[#This Row],[Modificado 2020]]-Ppto2021[[#This Row],[Estimado 31.12.20]]</f>
        <v>7752.8700000000008</v>
      </c>
      <c r="P651" s="16">
        <f>IFERROR(Ppto2021[[#This Row],[Diferencia]]/Ppto2021[[#This Row],[Modificado 2020]],0)</f>
        <v>0.47895657008710701</v>
      </c>
      <c r="Q651" s="17">
        <v>0</v>
      </c>
      <c r="R651" s="17">
        <v>0</v>
      </c>
      <c r="S651" s="17">
        <v>25000</v>
      </c>
      <c r="T651" s="17">
        <f>Ppto2021[[#This Row],[Requerido  2021]]-Ppto2021[[#This Row],[Estimado 31.12.20]]</f>
        <v>16565.870000000003</v>
      </c>
      <c r="U651" s="16">
        <f>IFERROR(Ppto2021[[#This Row],[Diferencia vs Estimado]]/Ppto2021[[#This Row],[Estimado 31.12.20]],0)</f>
        <v>1.9641468651775589</v>
      </c>
      <c r="V651" s="17">
        <v>12500</v>
      </c>
      <c r="W651" s="37">
        <f>Ppto2021[[#This Row],[Cifra Ajustada 2021]]-Ppto2021[[#This Row],[Estimado 31.12.20]]</f>
        <v>4065.8700000000008</v>
      </c>
      <c r="X651" s="19">
        <f>IFERROR(Ppto2021[[#This Row],[Diferencia vs Estimado2]]/Ppto2021[[#This Row],[Estimado 31.12.20]],0)</f>
        <v>0.48207343258877933</v>
      </c>
      <c r="Y651" s="13" t="s">
        <v>3071</v>
      </c>
    </row>
    <row r="652" spans="1:25" x14ac:dyDescent="0.2">
      <c r="A652" s="13" t="s">
        <v>2479</v>
      </c>
      <c r="B652" s="20" t="str">
        <f>MID(Consolidado!$A652,1,1)</f>
        <v>1</v>
      </c>
      <c r="C652" s="20" t="str">
        <f>MID(Consolidado!$A652,3,1)</f>
        <v>1</v>
      </c>
      <c r="D652" s="20" t="str">
        <f>MID(Consolidado!$A652,5,2)</f>
        <v>07</v>
      </c>
      <c r="E652" s="20" t="str">
        <f>MID(Consolidado!$A652,8,1)</f>
        <v>2</v>
      </c>
      <c r="F652" s="20" t="str">
        <f>MID(Consolidado!$A652,10,4)</f>
        <v>PR08</v>
      </c>
      <c r="G652" s="20" t="str">
        <f>MID(Consolidado!$A652,15,2)</f>
        <v>86</v>
      </c>
      <c r="H652" s="20" t="str">
        <f>MID(Consolidado!$A652,18,1)</f>
        <v>2</v>
      </c>
      <c r="I652" s="66" t="str">
        <f>MID(Consolidado!$A652,18,4)</f>
        <v>2481</v>
      </c>
      <c r="J652" s="66" t="str">
        <f>MID(Consolidado!$A652,23,2)</f>
        <v>02</v>
      </c>
      <c r="K652" s="69" t="str">
        <f>VLOOKUP(Ppto2021[[#This Row],[Partida]],Cog,2,FALSE)</f>
        <v xml:space="preserve">Materiales Complementarios </v>
      </c>
      <c r="L652" s="15">
        <f>IFERROR(VLOOKUP(Consolidado!$A652,corte201031,3,FALSE),0)</f>
        <v>13</v>
      </c>
      <c r="M652" s="15">
        <f>IFERROR(VLOOKUP(Consolidado!$A652,corte201031,4,FALSE),0)</f>
        <v>0</v>
      </c>
      <c r="N652" s="15">
        <f>IFERROR(VLOOKUP(Consolidado!$A652,corte201031,4,FALSE)+VLOOKUP(Consolidado!$A652,corte201031,6,FALSE),0)</f>
        <v>0</v>
      </c>
      <c r="O652" s="15">
        <f>Ppto2021[[#This Row],[Modificado 2020]]-Ppto2021[[#This Row],[Estimado 31.12.20]]</f>
        <v>13</v>
      </c>
      <c r="P652" s="16">
        <f>IFERROR(Ppto2021[[#This Row],[Diferencia]]/Ppto2021[[#This Row],[Modificado 2020]],0)</f>
        <v>1</v>
      </c>
      <c r="Q652" s="17">
        <v>4121</v>
      </c>
      <c r="R652" s="17">
        <v>0</v>
      </c>
      <c r="S652" s="17">
        <v>0</v>
      </c>
      <c r="T652" s="17">
        <f>Ppto2021[[#This Row],[Requerido  2021]]-Ppto2021[[#This Row],[Estimado 31.12.20]]</f>
        <v>0</v>
      </c>
      <c r="U652" s="16">
        <f>IFERROR(Ppto2021[[#This Row],[Diferencia vs Estimado]]/Ppto2021[[#This Row],[Estimado 31.12.20]],0)</f>
        <v>0</v>
      </c>
      <c r="V652" s="17">
        <v>0</v>
      </c>
      <c r="W652" s="37">
        <f>Ppto2021[[#This Row],[Cifra Ajustada 2021]]-Ppto2021[[#This Row],[Estimado 31.12.20]]</f>
        <v>0</v>
      </c>
      <c r="X652" s="19">
        <f>IFERROR(Ppto2021[[#This Row],[Diferencia vs Estimado2]]/Ppto2021[[#This Row],[Estimado 31.12.20]],0)</f>
        <v>0</v>
      </c>
      <c r="Y652" s="13" t="s">
        <v>3061</v>
      </c>
    </row>
    <row r="653" spans="1:25" x14ac:dyDescent="0.2">
      <c r="A653" s="13" t="s">
        <v>888</v>
      </c>
      <c r="B653" s="14" t="str">
        <f>MID(Consolidado!$A653,1,1)</f>
        <v>1</v>
      </c>
      <c r="C653" s="14" t="str">
        <f>MID(Consolidado!$A653,3,1)</f>
        <v>1</v>
      </c>
      <c r="D653" s="14" t="str">
        <f>MID(Consolidado!$A653,5,2)</f>
        <v>07</v>
      </c>
      <c r="E653" s="14" t="str">
        <f>MID(Consolidado!$A653,8,1)</f>
        <v>2</v>
      </c>
      <c r="F653" s="14" t="str">
        <f>MID(Consolidado!$A653,10,4)</f>
        <v>PR08</v>
      </c>
      <c r="G653" s="14" t="str">
        <f>MID(Consolidado!$A653,15,2)</f>
        <v>86</v>
      </c>
      <c r="H653" s="14" t="str">
        <f>MID(Consolidado!$A653,18,1)</f>
        <v>2</v>
      </c>
      <c r="I653" s="66" t="str">
        <f>MID(Consolidado!$A653,18,4)</f>
        <v>2491</v>
      </c>
      <c r="J653" s="66" t="str">
        <f>MID(Consolidado!$A653,23,2)</f>
        <v>01</v>
      </c>
      <c r="K653" s="69" t="str">
        <f>VLOOKUP(Ppto2021[[#This Row],[Partida]],Cog,2,FALSE)</f>
        <v xml:space="preserve">Otros Materiales Y Artículos De Construcción Y Reparación </v>
      </c>
      <c r="L653" s="15">
        <f>IFERROR(VLOOKUP(Consolidado!$A653,corte201031,3,FALSE),0)</f>
        <v>48371</v>
      </c>
      <c r="M653" s="15">
        <f>IFERROR(VLOOKUP(Consolidado!$A653,corte201031,4,FALSE),0)</f>
        <v>26538.75</v>
      </c>
      <c r="N653" s="15">
        <f>IFERROR(VLOOKUP(Consolidado!$A653,corte201031,4,FALSE)+VLOOKUP(Consolidado!$A653,corte201031,6,FALSE),0)</f>
        <v>26538.75</v>
      </c>
      <c r="O653" s="15">
        <f>Ppto2021[[#This Row],[Modificado 2020]]-Ppto2021[[#This Row],[Estimado 31.12.20]]</f>
        <v>21832.25</v>
      </c>
      <c r="P653" s="16">
        <f>IFERROR(Ppto2021[[#This Row],[Diferencia]]/Ppto2021[[#This Row],[Modificado 2020]],0)</f>
        <v>0.45134998242748753</v>
      </c>
      <c r="Q653" s="17">
        <v>0</v>
      </c>
      <c r="R653" s="17">
        <v>0</v>
      </c>
      <c r="S653" s="17">
        <v>482000</v>
      </c>
      <c r="T653" s="17">
        <f>Ppto2021[[#This Row],[Requerido  2021]]-Ppto2021[[#This Row],[Estimado 31.12.20]]</f>
        <v>455461.25</v>
      </c>
      <c r="U653" s="16">
        <f>IFERROR(Ppto2021[[#This Row],[Diferencia vs Estimado]]/Ppto2021[[#This Row],[Estimado 31.12.20]],0)</f>
        <v>17.16212142621638</v>
      </c>
      <c r="V653" s="17">
        <v>50000</v>
      </c>
      <c r="W653" s="37">
        <f>Ppto2021[[#This Row],[Cifra Ajustada 2021]]-Ppto2021[[#This Row],[Estimado 31.12.20]]</f>
        <v>23461.25</v>
      </c>
      <c r="X653" s="19">
        <f>IFERROR(Ppto2021[[#This Row],[Diferencia vs Estimado2]]/Ppto2021[[#This Row],[Estimado 31.12.20]],0)</f>
        <v>0.88403749234609774</v>
      </c>
      <c r="Y653" s="13" t="s">
        <v>889</v>
      </c>
    </row>
    <row r="654" spans="1:25" x14ac:dyDescent="0.2">
      <c r="A654" s="13" t="s">
        <v>890</v>
      </c>
      <c r="B654" s="14" t="str">
        <f>MID(Consolidado!$A654,1,1)</f>
        <v>1</v>
      </c>
      <c r="C654" s="14" t="str">
        <f>MID(Consolidado!$A654,3,1)</f>
        <v>1</v>
      </c>
      <c r="D654" s="14" t="str">
        <f>MID(Consolidado!$A654,5,2)</f>
        <v>07</v>
      </c>
      <c r="E654" s="14" t="str">
        <f>MID(Consolidado!$A654,8,1)</f>
        <v>2</v>
      </c>
      <c r="F654" s="14" t="str">
        <f>MID(Consolidado!$A654,10,4)</f>
        <v>PR08</v>
      </c>
      <c r="G654" s="14" t="str">
        <f>MID(Consolidado!$A654,15,2)</f>
        <v>86</v>
      </c>
      <c r="H654" s="14" t="str">
        <f>MID(Consolidado!$A654,18,1)</f>
        <v>2</v>
      </c>
      <c r="I654" s="66" t="str">
        <f>MID(Consolidado!$A654,18,4)</f>
        <v>2491</v>
      </c>
      <c r="J654" s="66" t="str">
        <f>MID(Consolidado!$A654,23,2)</f>
        <v>02</v>
      </c>
      <c r="K654" s="69" t="str">
        <f>VLOOKUP(Ppto2021[[#This Row],[Partida]],Cog,2,FALSE)</f>
        <v xml:space="preserve">Otros Materiales Y Artículos De Construcción Y Reparación </v>
      </c>
      <c r="L654" s="15">
        <f>IFERROR(VLOOKUP(Consolidado!$A654,corte201031,3,FALSE),0)</f>
        <v>1139648</v>
      </c>
      <c r="M654" s="15">
        <f>IFERROR(VLOOKUP(Consolidado!$A654,corte201031,4,FALSE),0)</f>
        <v>0</v>
      </c>
      <c r="N654" s="15">
        <f>IFERROR(VLOOKUP(Consolidado!$A654,corte201031,4,FALSE)+VLOOKUP(Consolidado!$A654,corte201031,6,FALSE),0)</f>
        <v>12500</v>
      </c>
      <c r="O654" s="15">
        <f>Ppto2021[[#This Row],[Modificado 2020]]-Ppto2021[[#This Row],[Estimado 31.12.20]]</f>
        <v>1127148</v>
      </c>
      <c r="P654" s="16">
        <f>IFERROR(Ppto2021[[#This Row],[Diferencia]]/Ppto2021[[#This Row],[Modificado 2020]],0)</f>
        <v>0.98903170101645421</v>
      </c>
      <c r="Q654" s="17">
        <v>3035894</v>
      </c>
      <c r="R654" s="17">
        <v>0</v>
      </c>
      <c r="S654" s="17">
        <v>2409800</v>
      </c>
      <c r="T654" s="17">
        <f>Ppto2021[[#This Row],[Requerido  2021]]-Ppto2021[[#This Row],[Estimado 31.12.20]]</f>
        <v>2397300</v>
      </c>
      <c r="U654" s="16">
        <f>IFERROR(Ppto2021[[#This Row],[Diferencia vs Estimado]]/Ppto2021[[#This Row],[Estimado 31.12.20]],0)</f>
        <v>191.78399999999999</v>
      </c>
      <c r="V654" s="17">
        <v>1200000</v>
      </c>
      <c r="W654" s="37">
        <f>Ppto2021[[#This Row],[Cifra Ajustada 2021]]-Ppto2021[[#This Row],[Estimado 31.12.20]]</f>
        <v>1187500</v>
      </c>
      <c r="X654" s="19">
        <f>IFERROR(Ppto2021[[#This Row],[Diferencia vs Estimado2]]/Ppto2021[[#This Row],[Estimado 31.12.20]],0)</f>
        <v>95</v>
      </c>
      <c r="Y654" s="13" t="s">
        <v>891</v>
      </c>
    </row>
    <row r="655" spans="1:25" x14ac:dyDescent="0.2">
      <c r="A655" s="13" t="s">
        <v>892</v>
      </c>
      <c r="B655" s="14" t="str">
        <f>MID(Consolidado!$A655,1,1)</f>
        <v>1</v>
      </c>
      <c r="C655" s="14" t="str">
        <f>MID(Consolidado!$A655,3,1)</f>
        <v>1</v>
      </c>
      <c r="D655" s="14" t="str">
        <f>MID(Consolidado!$A655,5,2)</f>
        <v>07</v>
      </c>
      <c r="E655" s="14" t="str">
        <f>MID(Consolidado!$A655,8,1)</f>
        <v>2</v>
      </c>
      <c r="F655" s="14" t="str">
        <f>MID(Consolidado!$A655,10,4)</f>
        <v>PR08</v>
      </c>
      <c r="G655" s="14" t="str">
        <f>MID(Consolidado!$A655,15,2)</f>
        <v>86</v>
      </c>
      <c r="H655" s="14" t="str">
        <f>MID(Consolidado!$A655,18,1)</f>
        <v>2</v>
      </c>
      <c r="I655" s="66" t="str">
        <f>MID(Consolidado!$A655,18,4)</f>
        <v>2521</v>
      </c>
      <c r="J655" s="66" t="str">
        <f>MID(Consolidado!$A655,23,2)</f>
        <v>00</v>
      </c>
      <c r="K655" s="69" t="str">
        <f>VLOOKUP(Ppto2021[[#This Row],[Partida]],Cog,2,FALSE)</f>
        <v>Fertilizantes, Pesticidas Y Otros Agroquímicos</v>
      </c>
      <c r="L655" s="15">
        <f>IFERROR(VLOOKUP(Consolidado!$A655,corte201031,3,FALSE),0)</f>
        <v>1468</v>
      </c>
      <c r="M655" s="15">
        <f>IFERROR(VLOOKUP(Consolidado!$A655,corte201031,4,FALSE),0)</f>
        <v>15.01</v>
      </c>
      <c r="N655" s="15">
        <f>IFERROR(VLOOKUP(Consolidado!$A655,corte201031,4,FALSE)+VLOOKUP(Consolidado!$A655,corte201031,6,FALSE),0)</f>
        <v>15.01</v>
      </c>
      <c r="O655" s="15">
        <f>Ppto2021[[#This Row],[Modificado 2020]]-Ppto2021[[#This Row],[Estimado 31.12.20]]</f>
        <v>1452.99</v>
      </c>
      <c r="P655" s="16">
        <f>IFERROR(Ppto2021[[#This Row],[Diferencia]]/Ppto2021[[#This Row],[Modificado 2020]],0)</f>
        <v>0.98977520435967303</v>
      </c>
      <c r="Q655" s="17">
        <v>0</v>
      </c>
      <c r="R655" s="17">
        <v>0</v>
      </c>
      <c r="S655" s="17">
        <v>1460</v>
      </c>
      <c r="T655" s="17">
        <f>Ppto2021[[#This Row],[Requerido  2021]]-Ppto2021[[#This Row],[Estimado 31.12.20]]</f>
        <v>1444.99</v>
      </c>
      <c r="U655" s="16">
        <f>IFERROR(Ppto2021[[#This Row],[Diferencia vs Estimado]]/Ppto2021[[#This Row],[Estimado 31.12.20]],0)</f>
        <v>96.268487674883417</v>
      </c>
      <c r="V655" s="17">
        <v>1460</v>
      </c>
      <c r="W655" s="37">
        <f>Ppto2021[[#This Row],[Cifra Ajustada 2021]]-Ppto2021[[#This Row],[Estimado 31.12.20]]</f>
        <v>1444.99</v>
      </c>
      <c r="X655" s="19">
        <f>IFERROR(Ppto2021[[#This Row],[Diferencia vs Estimado2]]/Ppto2021[[#This Row],[Estimado 31.12.20]],0)</f>
        <v>96.268487674883417</v>
      </c>
      <c r="Y655" s="13" t="s">
        <v>893</v>
      </c>
    </row>
    <row r="656" spans="1:25" x14ac:dyDescent="0.2">
      <c r="A656" s="13" t="s">
        <v>894</v>
      </c>
      <c r="B656" s="14" t="str">
        <f>MID(Consolidado!$A656,1,1)</f>
        <v>1</v>
      </c>
      <c r="C656" s="14" t="str">
        <f>MID(Consolidado!$A656,3,1)</f>
        <v>1</v>
      </c>
      <c r="D656" s="14" t="str">
        <f>MID(Consolidado!$A656,5,2)</f>
        <v>07</v>
      </c>
      <c r="E656" s="14" t="str">
        <f>MID(Consolidado!$A656,8,1)</f>
        <v>2</v>
      </c>
      <c r="F656" s="14" t="str">
        <f>MID(Consolidado!$A656,10,4)</f>
        <v>PR08</v>
      </c>
      <c r="G656" s="14" t="str">
        <f>MID(Consolidado!$A656,15,2)</f>
        <v>86</v>
      </c>
      <c r="H656" s="14" t="str">
        <f>MID(Consolidado!$A656,18,1)</f>
        <v>2</v>
      </c>
      <c r="I656" s="66" t="str">
        <f>MID(Consolidado!$A656,18,4)</f>
        <v>2561</v>
      </c>
      <c r="J656" s="66" t="str">
        <f>MID(Consolidado!$A656,23,2)</f>
        <v>01</v>
      </c>
      <c r="K656" s="69" t="str">
        <f>VLOOKUP(Ppto2021[[#This Row],[Partida]],Cog,2,FALSE)</f>
        <v xml:space="preserve">Fibras Sintéticas, Hules, Plásticos Y Derivados </v>
      </c>
      <c r="L656" s="15">
        <f>IFERROR(VLOOKUP(Consolidado!$A656,corte201031,3,FALSE),0)</f>
        <v>24620</v>
      </c>
      <c r="M656" s="15">
        <f>IFERROR(VLOOKUP(Consolidado!$A656,corte201031,4,FALSE),0)</f>
        <v>18388.95</v>
      </c>
      <c r="N656" s="15">
        <f>IFERROR(VLOOKUP(Consolidado!$A656,corte201031,4,FALSE)+VLOOKUP(Consolidado!$A656,corte201031,6,FALSE),0)</f>
        <v>18388.95</v>
      </c>
      <c r="O656" s="15">
        <f>Ppto2021[[#This Row],[Modificado 2020]]-Ppto2021[[#This Row],[Estimado 31.12.20]]</f>
        <v>6231.0499999999993</v>
      </c>
      <c r="P656" s="16">
        <f>IFERROR(Ppto2021[[#This Row],[Diferencia]]/Ppto2021[[#This Row],[Modificado 2020]],0)</f>
        <v>0.25308895207148657</v>
      </c>
      <c r="Q656" s="17">
        <v>0</v>
      </c>
      <c r="R656" s="17">
        <v>0</v>
      </c>
      <c r="S656" s="17">
        <v>9600</v>
      </c>
      <c r="T656" s="17">
        <f>Ppto2021[[#This Row],[Requerido  2021]]-Ppto2021[[#This Row],[Estimado 31.12.20]]</f>
        <v>-8788.9500000000007</v>
      </c>
      <c r="U656" s="16">
        <f>IFERROR(Ppto2021[[#This Row],[Diferencia vs Estimado]]/Ppto2021[[#This Row],[Estimado 31.12.20]],0)</f>
        <v>-0.47794735425350554</v>
      </c>
      <c r="V656" s="17">
        <v>20000</v>
      </c>
      <c r="W656" s="37">
        <f>Ppto2021[[#This Row],[Cifra Ajustada 2021]]-Ppto2021[[#This Row],[Estimado 31.12.20]]</f>
        <v>1611.0499999999993</v>
      </c>
      <c r="X656" s="19">
        <f>IFERROR(Ppto2021[[#This Row],[Diferencia vs Estimado2]]/Ppto2021[[#This Row],[Estimado 31.12.20]],0)</f>
        <v>8.7609678638530156E-2</v>
      </c>
      <c r="Y656" s="13" t="s">
        <v>895</v>
      </c>
    </row>
    <row r="657" spans="1:25" x14ac:dyDescent="0.2">
      <c r="A657" s="13" t="s">
        <v>896</v>
      </c>
      <c r="B657" s="14" t="str">
        <f>MID(Consolidado!$A657,1,1)</f>
        <v>1</v>
      </c>
      <c r="C657" s="14" t="str">
        <f>MID(Consolidado!$A657,3,1)</f>
        <v>1</v>
      </c>
      <c r="D657" s="14" t="str">
        <f>MID(Consolidado!$A657,5,2)</f>
        <v>07</v>
      </c>
      <c r="E657" s="14" t="str">
        <f>MID(Consolidado!$A657,8,1)</f>
        <v>2</v>
      </c>
      <c r="F657" s="14" t="str">
        <f>MID(Consolidado!$A657,10,4)</f>
        <v>PR08</v>
      </c>
      <c r="G657" s="14" t="str">
        <f>MID(Consolidado!$A657,15,2)</f>
        <v>86</v>
      </c>
      <c r="H657" s="14" t="str">
        <f>MID(Consolidado!$A657,18,1)</f>
        <v>2</v>
      </c>
      <c r="I657" s="66" t="str">
        <f>MID(Consolidado!$A657,18,4)</f>
        <v>2561</v>
      </c>
      <c r="J657" s="66" t="str">
        <f>MID(Consolidado!$A657,23,2)</f>
        <v>02</v>
      </c>
      <c r="K657" s="69" t="str">
        <f>VLOOKUP(Ppto2021[[#This Row],[Partida]],Cog,2,FALSE)</f>
        <v xml:space="preserve">Fibras Sintéticas, Hules, Plásticos Y Derivados </v>
      </c>
      <c r="L657" s="15">
        <f>IFERROR(VLOOKUP(Consolidado!$A657,corte201031,3,FALSE),0)</f>
        <v>22942</v>
      </c>
      <c r="M657" s="15">
        <f>IFERROR(VLOOKUP(Consolidado!$A657,corte201031,4,FALSE),0)</f>
        <v>0</v>
      </c>
      <c r="N657" s="15">
        <f>IFERROR(VLOOKUP(Consolidado!$A657,corte201031,4,FALSE)+VLOOKUP(Consolidado!$A657,corte201031,6,FALSE),0)</f>
        <v>0</v>
      </c>
      <c r="O657" s="15">
        <f>Ppto2021[[#This Row],[Modificado 2020]]-Ppto2021[[#This Row],[Estimado 31.12.20]]</f>
        <v>22942</v>
      </c>
      <c r="P657" s="16">
        <f>IFERROR(Ppto2021[[#This Row],[Diferencia]]/Ppto2021[[#This Row],[Modificado 2020]],0)</f>
        <v>1</v>
      </c>
      <c r="Q657" s="17">
        <v>108390</v>
      </c>
      <c r="R657" s="17">
        <v>0</v>
      </c>
      <c r="S657" s="17">
        <v>38400</v>
      </c>
      <c r="T657" s="17">
        <f>Ppto2021[[#This Row],[Requerido  2021]]-Ppto2021[[#This Row],[Estimado 31.12.20]]</f>
        <v>38400</v>
      </c>
      <c r="U657" s="16">
        <f>IFERROR(Ppto2021[[#This Row],[Diferencia vs Estimado]]/Ppto2021[[#This Row],[Estimado 31.12.20]],0)</f>
        <v>0</v>
      </c>
      <c r="V657" s="17">
        <v>38400</v>
      </c>
      <c r="W657" s="37">
        <f>Ppto2021[[#This Row],[Cifra Ajustada 2021]]-Ppto2021[[#This Row],[Estimado 31.12.20]]</f>
        <v>38400</v>
      </c>
      <c r="X657" s="19">
        <f>IFERROR(Ppto2021[[#This Row],[Diferencia vs Estimado2]]/Ppto2021[[#This Row],[Estimado 31.12.20]],0)</f>
        <v>0</v>
      </c>
      <c r="Y657" s="13" t="s">
        <v>897</v>
      </c>
    </row>
    <row r="658" spans="1:25" x14ac:dyDescent="0.2">
      <c r="A658" s="13" t="s">
        <v>2480</v>
      </c>
      <c r="B658" s="20" t="str">
        <f>MID(Consolidado!$A658,1,1)</f>
        <v>1</v>
      </c>
      <c r="C658" s="20" t="str">
        <f>MID(Consolidado!$A658,3,1)</f>
        <v>1</v>
      </c>
      <c r="D658" s="20" t="str">
        <f>MID(Consolidado!$A658,5,2)</f>
        <v>07</v>
      </c>
      <c r="E658" s="20" t="str">
        <f>MID(Consolidado!$A658,8,1)</f>
        <v>2</v>
      </c>
      <c r="F658" s="20" t="str">
        <f>MID(Consolidado!$A658,10,4)</f>
        <v>PR08</v>
      </c>
      <c r="G658" s="20" t="str">
        <f>MID(Consolidado!$A658,15,2)</f>
        <v>86</v>
      </c>
      <c r="H658" s="20" t="str">
        <f>MID(Consolidado!$A658,18,1)</f>
        <v>2</v>
      </c>
      <c r="I658" s="66" t="str">
        <f>MID(Consolidado!$A658,18,4)</f>
        <v>2591</v>
      </c>
      <c r="J658" s="66" t="str">
        <f>MID(Consolidado!$A658,23,2)</f>
        <v>01</v>
      </c>
      <c r="K658" s="69" t="str">
        <f>VLOOKUP(Ppto2021[[#This Row],[Partida]],Cog,2,FALSE)</f>
        <v>Otros Productos Químicos</v>
      </c>
      <c r="L658" s="15">
        <f>IFERROR(VLOOKUP(Consolidado!$A658,corte201031,3,FALSE),0)</f>
        <v>17</v>
      </c>
      <c r="M658" s="15">
        <f>IFERROR(VLOOKUP(Consolidado!$A658,corte201031,4,FALSE),0)</f>
        <v>0</v>
      </c>
      <c r="N658" s="15">
        <f>IFERROR(VLOOKUP(Consolidado!$A658,corte201031,4,FALSE)+VLOOKUP(Consolidado!$A658,corte201031,6,FALSE),0)</f>
        <v>0</v>
      </c>
      <c r="O658" s="15">
        <f>Ppto2021[[#This Row],[Modificado 2020]]-Ppto2021[[#This Row],[Estimado 31.12.20]]</f>
        <v>17</v>
      </c>
      <c r="P658" s="16">
        <f>IFERROR(Ppto2021[[#This Row],[Diferencia]]/Ppto2021[[#This Row],[Modificado 2020]],0)</f>
        <v>1</v>
      </c>
      <c r="Q658" s="17">
        <v>0</v>
      </c>
      <c r="R658" s="17">
        <v>0</v>
      </c>
      <c r="S658" s="17">
        <v>0</v>
      </c>
      <c r="T658" s="17">
        <f>Ppto2021[[#This Row],[Requerido  2021]]-Ppto2021[[#This Row],[Estimado 31.12.20]]</f>
        <v>0</v>
      </c>
      <c r="U658" s="16">
        <f>IFERROR(Ppto2021[[#This Row],[Diferencia vs Estimado]]/Ppto2021[[#This Row],[Estimado 31.12.20]],0)</f>
        <v>0</v>
      </c>
      <c r="V658" s="17">
        <v>2000</v>
      </c>
      <c r="W658" s="37">
        <f>Ppto2021[[#This Row],[Cifra Ajustada 2021]]-Ppto2021[[#This Row],[Estimado 31.12.20]]</f>
        <v>2000</v>
      </c>
      <c r="X658" s="19">
        <f>IFERROR(Ppto2021[[#This Row],[Diferencia vs Estimado2]]/Ppto2021[[#This Row],[Estimado 31.12.20]],0)</f>
        <v>0</v>
      </c>
      <c r="Y658" s="13" t="s">
        <v>3111</v>
      </c>
    </row>
    <row r="659" spans="1:25" x14ac:dyDescent="0.2">
      <c r="A659" s="13" t="s">
        <v>898</v>
      </c>
      <c r="B659" s="14" t="str">
        <f>MID(Consolidado!$A659,1,1)</f>
        <v>1</v>
      </c>
      <c r="C659" s="14" t="str">
        <f>MID(Consolidado!$A659,3,1)</f>
        <v>1</v>
      </c>
      <c r="D659" s="14" t="str">
        <f>MID(Consolidado!$A659,5,2)</f>
        <v>07</v>
      </c>
      <c r="E659" s="14" t="str">
        <f>MID(Consolidado!$A659,8,1)</f>
        <v>2</v>
      </c>
      <c r="F659" s="14" t="str">
        <f>MID(Consolidado!$A659,10,4)</f>
        <v>PR08</v>
      </c>
      <c r="G659" s="14" t="str">
        <f>MID(Consolidado!$A659,15,2)</f>
        <v>86</v>
      </c>
      <c r="H659" s="14" t="str">
        <f>MID(Consolidado!$A659,18,1)</f>
        <v>2</v>
      </c>
      <c r="I659" s="66" t="str">
        <f>MID(Consolidado!$A659,18,4)</f>
        <v>2591</v>
      </c>
      <c r="J659" s="66" t="str">
        <f>MID(Consolidado!$A659,23,2)</f>
        <v>02</v>
      </c>
      <c r="K659" s="69" t="str">
        <f>VLOOKUP(Ppto2021[[#This Row],[Partida]],Cog,2,FALSE)</f>
        <v>Otros Productos Químicos</v>
      </c>
      <c r="L659" s="15">
        <f>IFERROR(VLOOKUP(Consolidado!$A659,corte201031,3,FALSE),0)</f>
        <v>2715</v>
      </c>
      <c r="M659" s="15">
        <f>IFERROR(VLOOKUP(Consolidado!$A659,corte201031,4,FALSE),0)</f>
        <v>2490.2199999999998</v>
      </c>
      <c r="N659" s="15">
        <f>IFERROR(VLOOKUP(Consolidado!$A659,corte201031,4,FALSE)+VLOOKUP(Consolidado!$A659,corte201031,6,FALSE),0)</f>
        <v>2490.2199999999998</v>
      </c>
      <c r="O659" s="15">
        <f>Ppto2021[[#This Row],[Modificado 2020]]-Ppto2021[[#This Row],[Estimado 31.12.20]]</f>
        <v>224.7800000000002</v>
      </c>
      <c r="P659" s="16">
        <f>IFERROR(Ppto2021[[#This Row],[Diferencia]]/Ppto2021[[#This Row],[Modificado 2020]],0)</f>
        <v>8.2791896869245013E-2</v>
      </c>
      <c r="Q659" s="17">
        <v>13860</v>
      </c>
      <c r="R659" s="17">
        <v>0</v>
      </c>
      <c r="S659" s="17">
        <v>13860</v>
      </c>
      <c r="T659" s="17">
        <f>Ppto2021[[#This Row],[Requerido  2021]]-Ppto2021[[#This Row],[Estimado 31.12.20]]</f>
        <v>11369.78</v>
      </c>
      <c r="U659" s="16">
        <f>IFERROR(Ppto2021[[#This Row],[Diferencia vs Estimado]]/Ppto2021[[#This Row],[Estimado 31.12.20]],0)</f>
        <v>4.5657733051698246</v>
      </c>
      <c r="V659" s="17">
        <v>13860</v>
      </c>
      <c r="W659" s="37">
        <f>Ppto2021[[#This Row],[Cifra Ajustada 2021]]-Ppto2021[[#This Row],[Estimado 31.12.20]]</f>
        <v>11369.78</v>
      </c>
      <c r="X659" s="19">
        <f>IFERROR(Ppto2021[[#This Row],[Diferencia vs Estimado2]]/Ppto2021[[#This Row],[Estimado 31.12.20]],0)</f>
        <v>4.5657733051698246</v>
      </c>
      <c r="Y659" s="13" t="s">
        <v>899</v>
      </c>
    </row>
    <row r="660" spans="1:25" x14ac:dyDescent="0.2">
      <c r="A660" s="13" t="s">
        <v>2482</v>
      </c>
      <c r="B660" s="20" t="str">
        <f>MID(Consolidado!$A660,1,1)</f>
        <v>1</v>
      </c>
      <c r="C660" s="20" t="str">
        <f>MID(Consolidado!$A660,3,1)</f>
        <v>1</v>
      </c>
      <c r="D660" s="20" t="str">
        <f>MID(Consolidado!$A660,5,2)</f>
        <v>07</v>
      </c>
      <c r="E660" s="20" t="str">
        <f>MID(Consolidado!$A660,8,1)</f>
        <v>2</v>
      </c>
      <c r="F660" s="20" t="str">
        <f>MID(Consolidado!$A660,10,4)</f>
        <v>PR08</v>
      </c>
      <c r="G660" s="20" t="str">
        <f>MID(Consolidado!$A660,15,2)</f>
        <v>86</v>
      </c>
      <c r="H660" s="20" t="str">
        <f>MID(Consolidado!$A660,18,1)</f>
        <v>2</v>
      </c>
      <c r="I660" s="66" t="str">
        <f>MID(Consolidado!$A660,18,4)</f>
        <v>2614</v>
      </c>
      <c r="J660" s="66" t="str">
        <f>MID(Consolidado!$A660,23,2)</f>
        <v>01</v>
      </c>
      <c r="K660" s="69" t="str">
        <f>VLOOKUP(Ppto2021[[#This Row],[Partida]],Cog,2,FALSE)</f>
        <v>Combustibles, Lubricantes Y Aditivos Para Maquinaria Y Equipo De Producción</v>
      </c>
      <c r="L660" s="15">
        <f>IFERROR(VLOOKUP(Consolidado!$A660,corte201031,3,FALSE),0)</f>
        <v>18610</v>
      </c>
      <c r="M660" s="15">
        <f>IFERROR(VLOOKUP(Consolidado!$A660,corte201031,4,FALSE),0)</f>
        <v>4454.3100000000004</v>
      </c>
      <c r="N660" s="15">
        <f>IFERROR(VLOOKUP(Consolidado!$A660,corte201031,4,FALSE)+VLOOKUP(Consolidado!$A660,corte201031,6,FALSE),0)</f>
        <v>4954.3100000000004</v>
      </c>
      <c r="O660" s="15">
        <f>Ppto2021[[#This Row],[Modificado 2020]]-Ppto2021[[#This Row],[Estimado 31.12.20]]</f>
        <v>13655.689999999999</v>
      </c>
      <c r="P660" s="16">
        <f>IFERROR(Ppto2021[[#This Row],[Diferencia]]/Ppto2021[[#This Row],[Modificado 2020]],0)</f>
        <v>0.73378237506716815</v>
      </c>
      <c r="Q660" s="17">
        <v>0</v>
      </c>
      <c r="R660" s="17">
        <v>0</v>
      </c>
      <c r="S660" s="17">
        <v>0</v>
      </c>
      <c r="T660" s="17">
        <f>Ppto2021[[#This Row],[Requerido  2021]]-Ppto2021[[#This Row],[Estimado 31.12.20]]</f>
        <v>-4954.3100000000004</v>
      </c>
      <c r="U660" s="16">
        <f>IFERROR(Ppto2021[[#This Row],[Diferencia vs Estimado]]/Ppto2021[[#This Row],[Estimado 31.12.20]],0)</f>
        <v>-1</v>
      </c>
      <c r="V660" s="17">
        <v>0</v>
      </c>
      <c r="W660" s="37">
        <f>Ppto2021[[#This Row],[Cifra Ajustada 2021]]-Ppto2021[[#This Row],[Estimado 31.12.20]]</f>
        <v>-4954.3100000000004</v>
      </c>
      <c r="X660" s="19">
        <f>IFERROR(Ppto2021[[#This Row],[Diferencia vs Estimado2]]/Ppto2021[[#This Row],[Estimado 31.12.20]],0)</f>
        <v>-1</v>
      </c>
      <c r="Y660" s="13" t="s">
        <v>3061</v>
      </c>
    </row>
    <row r="661" spans="1:25" x14ac:dyDescent="0.2">
      <c r="A661" s="13" t="s">
        <v>900</v>
      </c>
      <c r="B661" s="14" t="str">
        <f>MID(Consolidado!$A661,1,1)</f>
        <v>1</v>
      </c>
      <c r="C661" s="14" t="str">
        <f>MID(Consolidado!$A661,3,1)</f>
        <v>1</v>
      </c>
      <c r="D661" s="14" t="str">
        <f>MID(Consolidado!$A661,5,2)</f>
        <v>07</v>
      </c>
      <c r="E661" s="14" t="str">
        <f>MID(Consolidado!$A661,8,1)</f>
        <v>2</v>
      </c>
      <c r="F661" s="14" t="str">
        <f>MID(Consolidado!$A661,10,4)</f>
        <v>PR08</v>
      </c>
      <c r="G661" s="14" t="str">
        <f>MID(Consolidado!$A661,15,2)</f>
        <v>86</v>
      </c>
      <c r="H661" s="14" t="str">
        <f>MID(Consolidado!$A661,18,1)</f>
        <v>2</v>
      </c>
      <c r="I661" s="66" t="str">
        <f>MID(Consolidado!$A661,18,4)</f>
        <v>2614</v>
      </c>
      <c r="J661" s="66" t="str">
        <f>MID(Consolidado!$A661,23,2)</f>
        <v>02</v>
      </c>
      <c r="K661" s="69" t="str">
        <f>VLOOKUP(Ppto2021[[#This Row],[Partida]],Cog,2,FALSE)</f>
        <v>Combustibles, Lubricantes Y Aditivos Para Maquinaria Y Equipo De Producción</v>
      </c>
      <c r="L661" s="15">
        <f>IFERROR(VLOOKUP(Consolidado!$A661,corte201031,3,FALSE),0)</f>
        <v>0</v>
      </c>
      <c r="M661" s="15">
        <f>IFERROR(VLOOKUP(Consolidado!$A661,corte201031,4,FALSE),0)</f>
        <v>0</v>
      </c>
      <c r="N661" s="15">
        <f>IFERROR(VLOOKUP(Consolidado!$A661,corte201031,4,FALSE)+VLOOKUP(Consolidado!$A661,corte201031,6,FALSE),0)</f>
        <v>0</v>
      </c>
      <c r="O661" s="15">
        <f>Ppto2021[[#This Row],[Modificado 2020]]-Ppto2021[[#This Row],[Estimado 31.12.20]]</f>
        <v>0</v>
      </c>
      <c r="P661" s="16">
        <f>IFERROR(Ppto2021[[#This Row],[Diferencia]]/Ppto2021[[#This Row],[Modificado 2020]],0)</f>
        <v>0</v>
      </c>
      <c r="Q661" s="17">
        <v>79123</v>
      </c>
      <c r="R661" s="17">
        <v>0</v>
      </c>
      <c r="S661" s="17">
        <v>79000</v>
      </c>
      <c r="T661" s="17">
        <f>Ppto2021[[#This Row],[Requerido  2021]]-Ppto2021[[#This Row],[Estimado 31.12.20]]</f>
        <v>79000</v>
      </c>
      <c r="U661" s="16">
        <f>IFERROR(Ppto2021[[#This Row],[Diferencia vs Estimado]]/Ppto2021[[#This Row],[Estimado 31.12.20]],0)</f>
        <v>0</v>
      </c>
      <c r="V661" s="17">
        <v>79000</v>
      </c>
      <c r="W661" s="37">
        <f>Ppto2021[[#This Row],[Cifra Ajustada 2021]]-Ppto2021[[#This Row],[Estimado 31.12.20]]</f>
        <v>79000</v>
      </c>
      <c r="X661" s="19">
        <f>IFERROR(Ppto2021[[#This Row],[Diferencia vs Estimado2]]/Ppto2021[[#This Row],[Estimado 31.12.20]],0)</f>
        <v>0</v>
      </c>
      <c r="Y661" s="13" t="s">
        <v>3112</v>
      </c>
    </row>
    <row r="662" spans="1:25" x14ac:dyDescent="0.2">
      <c r="A662" s="13" t="s">
        <v>901</v>
      </c>
      <c r="B662" s="14" t="str">
        <f>MID(Consolidado!$A662,1,1)</f>
        <v>1</v>
      </c>
      <c r="C662" s="14" t="str">
        <f>MID(Consolidado!$A662,3,1)</f>
        <v>1</v>
      </c>
      <c r="D662" s="14" t="str">
        <f>MID(Consolidado!$A662,5,2)</f>
        <v>07</v>
      </c>
      <c r="E662" s="14" t="str">
        <f>MID(Consolidado!$A662,8,1)</f>
        <v>2</v>
      </c>
      <c r="F662" s="14" t="str">
        <f>MID(Consolidado!$A662,10,4)</f>
        <v>PR08</v>
      </c>
      <c r="G662" s="14" t="str">
        <f>MID(Consolidado!$A662,15,2)</f>
        <v>86</v>
      </c>
      <c r="H662" s="14" t="str">
        <f>MID(Consolidado!$A662,18,1)</f>
        <v>2</v>
      </c>
      <c r="I662" s="66" t="str">
        <f>MID(Consolidado!$A662,18,4)</f>
        <v>2711</v>
      </c>
      <c r="J662" s="66" t="str">
        <f>MID(Consolidado!$A662,23,2)</f>
        <v>02</v>
      </c>
      <c r="K662" s="69" t="str">
        <f>VLOOKUP(Ppto2021[[#This Row],[Partida]],Cog,2,FALSE)</f>
        <v>Vestuario Y Uniformes</v>
      </c>
      <c r="L662" s="15">
        <f>IFERROR(VLOOKUP(Consolidado!$A662,corte201031,3,FALSE),0)</f>
        <v>295509</v>
      </c>
      <c r="M662" s="15">
        <f>IFERROR(VLOOKUP(Consolidado!$A662,corte201031,4,FALSE),0)</f>
        <v>0</v>
      </c>
      <c r="N662" s="15">
        <f>IFERROR(VLOOKUP(Consolidado!$A662,corte201031,4,FALSE)+VLOOKUP(Consolidado!$A662,corte201031,6,FALSE),0)</f>
        <v>0</v>
      </c>
      <c r="O662" s="15">
        <f>Ppto2021[[#This Row],[Modificado 2020]]-Ppto2021[[#This Row],[Estimado 31.12.20]]</f>
        <v>295509</v>
      </c>
      <c r="P662" s="16">
        <f>IFERROR(Ppto2021[[#This Row],[Diferencia]]/Ppto2021[[#This Row],[Modificado 2020]],0)</f>
        <v>1</v>
      </c>
      <c r="Q662" s="17">
        <v>0</v>
      </c>
      <c r="R662" s="17">
        <v>0</v>
      </c>
      <c r="S662" s="17">
        <v>168173</v>
      </c>
      <c r="T662" s="17">
        <f>Ppto2021[[#This Row],[Requerido  2021]]-Ppto2021[[#This Row],[Estimado 31.12.20]]</f>
        <v>168173</v>
      </c>
      <c r="U662" s="16">
        <f>IFERROR(Ppto2021[[#This Row],[Diferencia vs Estimado]]/Ppto2021[[#This Row],[Estimado 31.12.20]],0)</f>
        <v>0</v>
      </c>
      <c r="V662" s="17">
        <v>170000</v>
      </c>
      <c r="W662" s="37">
        <f>Ppto2021[[#This Row],[Cifra Ajustada 2021]]-Ppto2021[[#This Row],[Estimado 31.12.20]]</f>
        <v>170000</v>
      </c>
      <c r="X662" s="19">
        <f>IFERROR(Ppto2021[[#This Row],[Diferencia vs Estimado2]]/Ppto2021[[#This Row],[Estimado 31.12.20]],0)</f>
        <v>0</v>
      </c>
      <c r="Y662" s="13" t="s">
        <v>902</v>
      </c>
    </row>
    <row r="663" spans="1:25" x14ac:dyDescent="0.2">
      <c r="A663" s="13" t="s">
        <v>903</v>
      </c>
      <c r="B663" s="14" t="str">
        <f>MID(Consolidado!$A663,1,1)</f>
        <v>1</v>
      </c>
      <c r="C663" s="14" t="str">
        <f>MID(Consolidado!$A663,3,1)</f>
        <v>1</v>
      </c>
      <c r="D663" s="14" t="str">
        <f>MID(Consolidado!$A663,5,2)</f>
        <v>07</v>
      </c>
      <c r="E663" s="14" t="str">
        <f>MID(Consolidado!$A663,8,1)</f>
        <v>2</v>
      </c>
      <c r="F663" s="14" t="str">
        <f>MID(Consolidado!$A663,10,4)</f>
        <v>PR08</v>
      </c>
      <c r="G663" s="14" t="str">
        <f>MID(Consolidado!$A663,15,2)</f>
        <v>86</v>
      </c>
      <c r="H663" s="14" t="str">
        <f>MID(Consolidado!$A663,18,1)</f>
        <v>2</v>
      </c>
      <c r="I663" s="66" t="str">
        <f>MID(Consolidado!$A663,18,4)</f>
        <v>2721</v>
      </c>
      <c r="J663" s="66" t="str">
        <f>MID(Consolidado!$A663,23,2)</f>
        <v>00</v>
      </c>
      <c r="K663" s="69" t="str">
        <f>VLOOKUP(Ppto2021[[#This Row],[Partida]],Cog,2,FALSE)</f>
        <v xml:space="preserve">Prendas De Seguridad Y Protección Personal </v>
      </c>
      <c r="L663" s="15">
        <f>IFERROR(VLOOKUP(Consolidado!$A663,corte201031,3,FALSE),0)</f>
        <v>217606</v>
      </c>
      <c r="M663" s="15">
        <f>IFERROR(VLOOKUP(Consolidado!$A663,corte201031,4,FALSE),0)</f>
        <v>1182.0999999999999</v>
      </c>
      <c r="N663" s="15">
        <f>IFERROR(VLOOKUP(Consolidado!$A663,corte201031,4,FALSE)+VLOOKUP(Consolidado!$A663,corte201031,6,FALSE),0)</f>
        <v>68182.100000000006</v>
      </c>
      <c r="O663" s="15">
        <f>Ppto2021[[#This Row],[Modificado 2020]]-Ppto2021[[#This Row],[Estimado 31.12.20]]</f>
        <v>149423.9</v>
      </c>
      <c r="P663" s="16">
        <f>IFERROR(Ppto2021[[#This Row],[Diferencia]]/Ppto2021[[#This Row],[Modificado 2020]],0)</f>
        <v>0.68667178294716136</v>
      </c>
      <c r="Q663" s="17">
        <v>0</v>
      </c>
      <c r="R663" s="17">
        <v>0</v>
      </c>
      <c r="S663" s="17">
        <v>237110</v>
      </c>
      <c r="T663" s="17">
        <f>Ppto2021[[#This Row],[Requerido  2021]]-Ppto2021[[#This Row],[Estimado 31.12.20]]</f>
        <v>168927.9</v>
      </c>
      <c r="U663" s="16">
        <f>IFERROR(Ppto2021[[#This Row],[Diferencia vs Estimado]]/Ppto2021[[#This Row],[Estimado 31.12.20]],0)</f>
        <v>2.4775989592576346</v>
      </c>
      <c r="V663" s="17">
        <v>220000</v>
      </c>
      <c r="W663" s="37">
        <f>Ppto2021[[#This Row],[Cifra Ajustada 2021]]-Ppto2021[[#This Row],[Estimado 31.12.20]]</f>
        <v>151817.9</v>
      </c>
      <c r="X663" s="19">
        <f>IFERROR(Ppto2021[[#This Row],[Diferencia vs Estimado2]]/Ppto2021[[#This Row],[Estimado 31.12.20]],0)</f>
        <v>2.226653329832903</v>
      </c>
      <c r="Y663" s="13" t="s">
        <v>905</v>
      </c>
    </row>
    <row r="664" spans="1:25" x14ac:dyDescent="0.2">
      <c r="A664" s="13" t="s">
        <v>906</v>
      </c>
      <c r="B664" s="14" t="str">
        <f>MID(Consolidado!$A664,1,1)</f>
        <v>1</v>
      </c>
      <c r="C664" s="14" t="str">
        <f>MID(Consolidado!$A664,3,1)</f>
        <v>1</v>
      </c>
      <c r="D664" s="14" t="str">
        <f>MID(Consolidado!$A664,5,2)</f>
        <v>07</v>
      </c>
      <c r="E664" s="14" t="str">
        <f>MID(Consolidado!$A664,8,1)</f>
        <v>2</v>
      </c>
      <c r="F664" s="14" t="str">
        <f>MID(Consolidado!$A664,10,4)</f>
        <v>PR08</v>
      </c>
      <c r="G664" s="14" t="str">
        <f>MID(Consolidado!$A664,15,2)</f>
        <v>86</v>
      </c>
      <c r="H664" s="14" t="str">
        <f>MID(Consolidado!$A664,18,1)</f>
        <v>2</v>
      </c>
      <c r="I664" s="66" t="str">
        <f>MID(Consolidado!$A664,18,4)</f>
        <v>2911</v>
      </c>
      <c r="J664" s="66" t="str">
        <f>MID(Consolidado!$A664,23,2)</f>
        <v>01</v>
      </c>
      <c r="K664" s="69" t="str">
        <f>VLOOKUP(Ppto2021[[#This Row],[Partida]],Cog,2,FALSE)</f>
        <v>Herramientas Menores</v>
      </c>
      <c r="L664" s="15">
        <f>IFERROR(VLOOKUP(Consolidado!$A664,corte201031,3,FALSE),0)</f>
        <v>9388</v>
      </c>
      <c r="M664" s="15">
        <f>IFERROR(VLOOKUP(Consolidado!$A664,corte201031,4,FALSE),0)</f>
        <v>7151.78</v>
      </c>
      <c r="N664" s="15">
        <f>IFERROR(VLOOKUP(Consolidado!$A664,corte201031,4,FALSE)+VLOOKUP(Consolidado!$A664,corte201031,6,FALSE),0)</f>
        <v>7151.78</v>
      </c>
      <c r="O664" s="15">
        <f>Ppto2021[[#This Row],[Modificado 2020]]-Ppto2021[[#This Row],[Estimado 31.12.20]]</f>
        <v>2236.2200000000003</v>
      </c>
      <c r="P664" s="16">
        <f>IFERROR(Ppto2021[[#This Row],[Diferencia]]/Ppto2021[[#This Row],[Modificado 2020]],0)</f>
        <v>0.23819982956966343</v>
      </c>
      <c r="Q664" s="17">
        <v>30325.62</v>
      </c>
      <c r="R664" s="17">
        <v>0</v>
      </c>
      <c r="S664" s="17">
        <v>19432</v>
      </c>
      <c r="T664" s="17">
        <f>Ppto2021[[#This Row],[Requerido  2021]]-Ppto2021[[#This Row],[Estimado 31.12.20]]</f>
        <v>12280.220000000001</v>
      </c>
      <c r="U664" s="16">
        <f>IFERROR(Ppto2021[[#This Row],[Diferencia vs Estimado]]/Ppto2021[[#This Row],[Estimado 31.12.20]],0)</f>
        <v>1.7170858163981557</v>
      </c>
      <c r="V664" s="17">
        <v>15000</v>
      </c>
      <c r="W664" s="37">
        <f>Ppto2021[[#This Row],[Cifra Ajustada 2021]]-Ppto2021[[#This Row],[Estimado 31.12.20]]</f>
        <v>7848.22</v>
      </c>
      <c r="X664" s="19">
        <f>IFERROR(Ppto2021[[#This Row],[Diferencia vs Estimado2]]/Ppto2021[[#This Row],[Estimado 31.12.20]],0)</f>
        <v>1.097379952962759</v>
      </c>
      <c r="Y664" s="13" t="s">
        <v>907</v>
      </c>
    </row>
    <row r="665" spans="1:25" x14ac:dyDescent="0.2">
      <c r="A665" s="13" t="s">
        <v>908</v>
      </c>
      <c r="B665" s="14" t="str">
        <f>MID(Consolidado!$A665,1,1)</f>
        <v>1</v>
      </c>
      <c r="C665" s="14" t="str">
        <f>MID(Consolidado!$A665,3,1)</f>
        <v>1</v>
      </c>
      <c r="D665" s="14" t="str">
        <f>MID(Consolidado!$A665,5,2)</f>
        <v>07</v>
      </c>
      <c r="E665" s="14" t="str">
        <f>MID(Consolidado!$A665,8,1)</f>
        <v>2</v>
      </c>
      <c r="F665" s="14" t="str">
        <f>MID(Consolidado!$A665,10,4)</f>
        <v>PR08</v>
      </c>
      <c r="G665" s="14" t="str">
        <f>MID(Consolidado!$A665,15,2)</f>
        <v>86</v>
      </c>
      <c r="H665" s="14" t="str">
        <f>MID(Consolidado!$A665,18,1)</f>
        <v>2</v>
      </c>
      <c r="I665" s="66" t="str">
        <f>MID(Consolidado!$A665,18,4)</f>
        <v>2921</v>
      </c>
      <c r="J665" s="66" t="str">
        <f>MID(Consolidado!$A665,23,2)</f>
        <v>01</v>
      </c>
      <c r="K665" s="69" t="str">
        <f>VLOOKUP(Ppto2021[[#This Row],[Partida]],Cog,2,FALSE)</f>
        <v>Refacciones Y Accesorios Menores De Edificios</v>
      </c>
      <c r="L665" s="15">
        <f>IFERROR(VLOOKUP(Consolidado!$A665,corte201031,3,FALSE),0)</f>
        <v>22297</v>
      </c>
      <c r="M665" s="15">
        <f>IFERROR(VLOOKUP(Consolidado!$A665,corte201031,4,FALSE),0)</f>
        <v>18391.62</v>
      </c>
      <c r="N665" s="15">
        <f>IFERROR(VLOOKUP(Consolidado!$A665,corte201031,4,FALSE)+VLOOKUP(Consolidado!$A665,corte201031,6,FALSE),0)</f>
        <v>18391.62</v>
      </c>
      <c r="O665" s="15">
        <f>Ppto2021[[#This Row],[Modificado 2020]]-Ppto2021[[#This Row],[Estimado 31.12.20]]</f>
        <v>3905.380000000001</v>
      </c>
      <c r="P665" s="16">
        <f>IFERROR(Ppto2021[[#This Row],[Diferencia]]/Ppto2021[[#This Row],[Modificado 2020]],0)</f>
        <v>0.17515271112705749</v>
      </c>
      <c r="Q665" s="17">
        <v>0</v>
      </c>
      <c r="R665" s="17">
        <v>0</v>
      </c>
      <c r="S665" s="17">
        <v>72800</v>
      </c>
      <c r="T665" s="17">
        <f>Ppto2021[[#This Row],[Requerido  2021]]-Ppto2021[[#This Row],[Estimado 31.12.20]]</f>
        <v>54408.380000000005</v>
      </c>
      <c r="U665" s="16">
        <f>IFERROR(Ppto2021[[#This Row],[Diferencia vs Estimado]]/Ppto2021[[#This Row],[Estimado 31.12.20]],0)</f>
        <v>2.9583244977875798</v>
      </c>
      <c r="V665" s="17">
        <v>40000</v>
      </c>
      <c r="W665" s="37">
        <f>Ppto2021[[#This Row],[Cifra Ajustada 2021]]-Ppto2021[[#This Row],[Estimado 31.12.20]]</f>
        <v>21608.38</v>
      </c>
      <c r="X665" s="19">
        <f>IFERROR(Ppto2021[[#This Row],[Diferencia vs Estimado2]]/Ppto2021[[#This Row],[Estimado 31.12.20]],0)</f>
        <v>1.1749035702129558</v>
      </c>
      <c r="Y665" s="13" t="s">
        <v>909</v>
      </c>
    </row>
    <row r="666" spans="1:25" x14ac:dyDescent="0.2">
      <c r="A666" s="13" t="s">
        <v>910</v>
      </c>
      <c r="B666" s="14" t="str">
        <f>MID(Consolidado!$A666,1,1)</f>
        <v>1</v>
      </c>
      <c r="C666" s="14" t="str">
        <f>MID(Consolidado!$A666,3,1)</f>
        <v>1</v>
      </c>
      <c r="D666" s="14" t="str">
        <f>MID(Consolidado!$A666,5,2)</f>
        <v>07</v>
      </c>
      <c r="E666" s="14" t="str">
        <f>MID(Consolidado!$A666,8,1)</f>
        <v>2</v>
      </c>
      <c r="F666" s="14" t="str">
        <f>MID(Consolidado!$A666,10,4)</f>
        <v>PR08</v>
      </c>
      <c r="G666" s="14" t="str">
        <f>MID(Consolidado!$A666,15,2)</f>
        <v>86</v>
      </c>
      <c r="H666" s="14" t="str">
        <f>MID(Consolidado!$A666,18,1)</f>
        <v>2</v>
      </c>
      <c r="I666" s="66" t="str">
        <f>MID(Consolidado!$A666,18,4)</f>
        <v>2921</v>
      </c>
      <c r="J666" s="66" t="str">
        <f>MID(Consolidado!$A666,23,2)</f>
        <v>02</v>
      </c>
      <c r="K666" s="69" t="str">
        <f>VLOOKUP(Ppto2021[[#This Row],[Partida]],Cog,2,FALSE)</f>
        <v>Refacciones Y Accesorios Menores De Edificios</v>
      </c>
      <c r="L666" s="15">
        <f>IFERROR(VLOOKUP(Consolidado!$A666,corte201031,3,FALSE),0)</f>
        <v>118889</v>
      </c>
      <c r="M666" s="15">
        <f>IFERROR(VLOOKUP(Consolidado!$A666,corte201031,4,FALSE),0)</f>
        <v>0</v>
      </c>
      <c r="N666" s="15">
        <f>IFERROR(VLOOKUP(Consolidado!$A666,corte201031,4,FALSE)+VLOOKUP(Consolidado!$A666,corte201031,6,FALSE),0)</f>
        <v>12500</v>
      </c>
      <c r="O666" s="15">
        <f>Ppto2021[[#This Row],[Modificado 2020]]-Ppto2021[[#This Row],[Estimado 31.12.20]]</f>
        <v>106389</v>
      </c>
      <c r="P666" s="16">
        <f>IFERROR(Ppto2021[[#This Row],[Diferencia]]/Ppto2021[[#This Row],[Modificado 2020]],0)</f>
        <v>0.89485991134587728</v>
      </c>
      <c r="Q666" s="17">
        <v>435333</v>
      </c>
      <c r="R666" s="17">
        <v>0</v>
      </c>
      <c r="S666" s="17">
        <v>291200</v>
      </c>
      <c r="T666" s="17">
        <f>Ppto2021[[#This Row],[Requerido  2021]]-Ppto2021[[#This Row],[Estimado 31.12.20]]</f>
        <v>278700</v>
      </c>
      <c r="U666" s="16">
        <f>IFERROR(Ppto2021[[#This Row],[Diferencia vs Estimado]]/Ppto2021[[#This Row],[Estimado 31.12.20]],0)</f>
        <v>22.295999999999999</v>
      </c>
      <c r="V666" s="17">
        <v>150000</v>
      </c>
      <c r="W666" s="37">
        <f>Ppto2021[[#This Row],[Cifra Ajustada 2021]]-Ppto2021[[#This Row],[Estimado 31.12.20]]</f>
        <v>137500</v>
      </c>
      <c r="X666" s="19">
        <f>IFERROR(Ppto2021[[#This Row],[Diferencia vs Estimado2]]/Ppto2021[[#This Row],[Estimado 31.12.20]],0)</f>
        <v>11</v>
      </c>
      <c r="Y666" s="13" t="s">
        <v>911</v>
      </c>
    </row>
    <row r="667" spans="1:25" x14ac:dyDescent="0.2">
      <c r="A667" s="13" t="s">
        <v>912</v>
      </c>
      <c r="B667" s="14" t="str">
        <f>MID(Consolidado!$A667,1,1)</f>
        <v>1</v>
      </c>
      <c r="C667" s="14" t="str">
        <f>MID(Consolidado!$A667,3,1)</f>
        <v>1</v>
      </c>
      <c r="D667" s="14" t="str">
        <f>MID(Consolidado!$A667,5,2)</f>
        <v>07</v>
      </c>
      <c r="E667" s="14" t="str">
        <f>MID(Consolidado!$A667,8,1)</f>
        <v>2</v>
      </c>
      <c r="F667" s="14" t="str">
        <f>MID(Consolidado!$A667,10,4)</f>
        <v>PR08</v>
      </c>
      <c r="G667" s="14" t="str">
        <f>MID(Consolidado!$A667,15,2)</f>
        <v>86</v>
      </c>
      <c r="H667" s="14" t="str">
        <f>MID(Consolidado!$A667,18,1)</f>
        <v>2</v>
      </c>
      <c r="I667" s="66" t="str">
        <f>MID(Consolidado!$A667,18,4)</f>
        <v>2981</v>
      </c>
      <c r="J667" s="66" t="str">
        <f>MID(Consolidado!$A667,23,2)</f>
        <v>00</v>
      </c>
      <c r="K667" s="69" t="str">
        <f>VLOOKUP(Ppto2021[[#This Row],[Partida]],Cog,2,FALSE)</f>
        <v>Refacciones Y Accesorios Menores De Maquinaria Y Otros Equipos</v>
      </c>
      <c r="L667" s="15">
        <f>IFERROR(VLOOKUP(Consolidado!$A667,corte201031,3,FALSE),0)</f>
        <v>52</v>
      </c>
      <c r="M667" s="15">
        <f>IFERROR(VLOOKUP(Consolidado!$A667,corte201031,4,FALSE),0)</f>
        <v>0</v>
      </c>
      <c r="N667" s="15">
        <f>IFERROR(VLOOKUP(Consolidado!$A667,corte201031,4,FALSE)+VLOOKUP(Consolidado!$A667,corte201031,6,FALSE),0)</f>
        <v>0</v>
      </c>
      <c r="O667" s="15">
        <f>Ppto2021[[#This Row],[Modificado 2020]]-Ppto2021[[#This Row],[Estimado 31.12.20]]</f>
        <v>52</v>
      </c>
      <c r="P667" s="16">
        <f>IFERROR(Ppto2021[[#This Row],[Diferencia]]/Ppto2021[[#This Row],[Modificado 2020]],0)</f>
        <v>1</v>
      </c>
      <c r="Q667" s="17">
        <v>0</v>
      </c>
      <c r="R667" s="17">
        <v>0</v>
      </c>
      <c r="S667" s="17">
        <v>400</v>
      </c>
      <c r="T667" s="17">
        <f>Ppto2021[[#This Row],[Requerido  2021]]-Ppto2021[[#This Row],[Estimado 31.12.20]]</f>
        <v>400</v>
      </c>
      <c r="U667" s="16">
        <f>IFERROR(Ppto2021[[#This Row],[Diferencia vs Estimado]]/Ppto2021[[#This Row],[Estimado 31.12.20]],0)</f>
        <v>0</v>
      </c>
      <c r="V667" s="17">
        <v>400</v>
      </c>
      <c r="W667" s="37">
        <f>Ppto2021[[#This Row],[Cifra Ajustada 2021]]-Ppto2021[[#This Row],[Estimado 31.12.20]]</f>
        <v>400</v>
      </c>
      <c r="X667" s="19">
        <f>IFERROR(Ppto2021[[#This Row],[Diferencia vs Estimado2]]/Ppto2021[[#This Row],[Estimado 31.12.20]],0)</f>
        <v>0</v>
      </c>
      <c r="Y667" s="13" t="s">
        <v>913</v>
      </c>
    </row>
    <row r="668" spans="1:25" x14ac:dyDescent="0.2">
      <c r="A668" s="13" t="s">
        <v>914</v>
      </c>
      <c r="B668" s="14" t="str">
        <f>MID(Consolidado!$A668,1,1)</f>
        <v>1</v>
      </c>
      <c r="C668" s="14" t="str">
        <f>MID(Consolidado!$A668,3,1)</f>
        <v>1</v>
      </c>
      <c r="D668" s="14" t="str">
        <f>MID(Consolidado!$A668,5,2)</f>
        <v>07</v>
      </c>
      <c r="E668" s="14" t="str">
        <f>MID(Consolidado!$A668,8,1)</f>
        <v>2</v>
      </c>
      <c r="F668" s="14" t="str">
        <f>MID(Consolidado!$A668,10,4)</f>
        <v>PR08</v>
      </c>
      <c r="G668" s="14" t="str">
        <f>MID(Consolidado!$A668,15,2)</f>
        <v>86</v>
      </c>
      <c r="H668" s="14" t="str">
        <f>MID(Consolidado!$A668,18,1)</f>
        <v>2</v>
      </c>
      <c r="I668" s="66" t="str">
        <f>MID(Consolidado!$A668,18,4)</f>
        <v>2991</v>
      </c>
      <c r="J668" s="66" t="str">
        <f>MID(Consolidado!$A668,23,2)</f>
        <v>01</v>
      </c>
      <c r="K668" s="69" t="str">
        <f>VLOOKUP(Ppto2021[[#This Row],[Partida]],Cog,2,FALSE)</f>
        <v>Refacciones Y Accesorios Menores Otros Bienes Muebles</v>
      </c>
      <c r="L668" s="15">
        <f>IFERROR(VLOOKUP(Consolidado!$A668,corte201031,3,FALSE),0)</f>
        <v>44808</v>
      </c>
      <c r="M668" s="15">
        <f>IFERROR(VLOOKUP(Consolidado!$A668,corte201031,4,FALSE),0)</f>
        <v>26830.27</v>
      </c>
      <c r="N668" s="15">
        <f>IFERROR(VLOOKUP(Consolidado!$A668,corte201031,4,FALSE)+VLOOKUP(Consolidado!$A668,corte201031,6,FALSE),0)</f>
        <v>26830.27</v>
      </c>
      <c r="O668" s="15">
        <f>Ppto2021[[#This Row],[Modificado 2020]]-Ppto2021[[#This Row],[Estimado 31.12.20]]</f>
        <v>17977.73</v>
      </c>
      <c r="P668" s="16">
        <f>IFERROR(Ppto2021[[#This Row],[Diferencia]]/Ppto2021[[#This Row],[Modificado 2020]],0)</f>
        <v>0.40121697018389574</v>
      </c>
      <c r="Q668" s="17">
        <v>0</v>
      </c>
      <c r="R668" s="17">
        <v>0</v>
      </c>
      <c r="S668" s="17">
        <v>78400</v>
      </c>
      <c r="T668" s="17">
        <f>Ppto2021[[#This Row],[Requerido  2021]]-Ppto2021[[#This Row],[Estimado 31.12.20]]</f>
        <v>51569.729999999996</v>
      </c>
      <c r="U668" s="16">
        <f>IFERROR(Ppto2021[[#This Row],[Diferencia vs Estimado]]/Ppto2021[[#This Row],[Estimado 31.12.20]],0)</f>
        <v>1.922072718612224</v>
      </c>
      <c r="V668" s="17">
        <v>50000</v>
      </c>
      <c r="W668" s="37">
        <f>Ppto2021[[#This Row],[Cifra Ajustada 2021]]-Ppto2021[[#This Row],[Estimado 31.12.20]]</f>
        <v>23169.73</v>
      </c>
      <c r="X668" s="19">
        <f>IFERROR(Ppto2021[[#This Row],[Diferencia vs Estimado2]]/Ppto2021[[#This Row],[Estimado 31.12.20]],0)</f>
        <v>0.86356678482922455</v>
      </c>
      <c r="Y668" s="13" t="s">
        <v>915</v>
      </c>
    </row>
    <row r="669" spans="1:25" x14ac:dyDescent="0.2">
      <c r="A669" s="13" t="s">
        <v>916</v>
      </c>
      <c r="B669" s="14" t="str">
        <f>MID(Consolidado!$A669,1,1)</f>
        <v>1</v>
      </c>
      <c r="C669" s="14" t="str">
        <f>MID(Consolidado!$A669,3,1)</f>
        <v>1</v>
      </c>
      <c r="D669" s="14" t="str">
        <f>MID(Consolidado!$A669,5,2)</f>
        <v>07</v>
      </c>
      <c r="E669" s="14" t="str">
        <f>MID(Consolidado!$A669,8,1)</f>
        <v>2</v>
      </c>
      <c r="F669" s="14" t="str">
        <f>MID(Consolidado!$A669,10,4)</f>
        <v>PR08</v>
      </c>
      <c r="G669" s="14" t="str">
        <f>MID(Consolidado!$A669,15,2)</f>
        <v>86</v>
      </c>
      <c r="H669" s="14" t="str">
        <f>MID(Consolidado!$A669,18,1)</f>
        <v>2</v>
      </c>
      <c r="I669" s="66" t="str">
        <f>MID(Consolidado!$A669,18,4)</f>
        <v>2991</v>
      </c>
      <c r="J669" s="66" t="str">
        <f>MID(Consolidado!$A669,23,2)</f>
        <v>02</v>
      </c>
      <c r="K669" s="69" t="str">
        <f>VLOOKUP(Ppto2021[[#This Row],[Partida]],Cog,2,FALSE)</f>
        <v>Refacciones Y Accesorios Menores Otros Bienes Muebles</v>
      </c>
      <c r="L669" s="15">
        <f>IFERROR(VLOOKUP(Consolidado!$A669,corte201031,3,FALSE),0)</f>
        <v>143649</v>
      </c>
      <c r="M669" s="15">
        <f>IFERROR(VLOOKUP(Consolidado!$A669,corte201031,4,FALSE),0)</f>
        <v>0</v>
      </c>
      <c r="N669" s="15">
        <f>IFERROR(VLOOKUP(Consolidado!$A669,corte201031,4,FALSE)+VLOOKUP(Consolidado!$A669,corte201031,6,FALSE),0)</f>
        <v>0</v>
      </c>
      <c r="O669" s="15">
        <f>Ppto2021[[#This Row],[Modificado 2020]]-Ppto2021[[#This Row],[Estimado 31.12.20]]</f>
        <v>143649</v>
      </c>
      <c r="P669" s="16">
        <f>IFERROR(Ppto2021[[#This Row],[Diferencia]]/Ppto2021[[#This Row],[Modificado 2020]],0)</f>
        <v>1</v>
      </c>
      <c r="Q669" s="17">
        <v>462536</v>
      </c>
      <c r="R669" s="17">
        <v>0</v>
      </c>
      <c r="S669" s="17">
        <v>313600</v>
      </c>
      <c r="T669" s="17">
        <f>Ppto2021[[#This Row],[Requerido  2021]]-Ppto2021[[#This Row],[Estimado 31.12.20]]</f>
        <v>313600</v>
      </c>
      <c r="U669" s="16">
        <f>IFERROR(Ppto2021[[#This Row],[Diferencia vs Estimado]]/Ppto2021[[#This Row],[Estimado 31.12.20]],0)</f>
        <v>0</v>
      </c>
      <c r="V669" s="17">
        <v>200000</v>
      </c>
      <c r="W669" s="37">
        <f>Ppto2021[[#This Row],[Cifra Ajustada 2021]]-Ppto2021[[#This Row],[Estimado 31.12.20]]</f>
        <v>200000</v>
      </c>
      <c r="X669" s="19">
        <f>IFERROR(Ppto2021[[#This Row],[Diferencia vs Estimado2]]/Ppto2021[[#This Row],[Estimado 31.12.20]],0)</f>
        <v>0</v>
      </c>
      <c r="Y669" s="13" t="s">
        <v>917</v>
      </c>
    </row>
    <row r="670" spans="1:25" x14ac:dyDescent="0.2">
      <c r="A670" s="13" t="s">
        <v>918</v>
      </c>
      <c r="B670" s="14" t="str">
        <f>MID(Consolidado!$A670,1,1)</f>
        <v>1</v>
      </c>
      <c r="C670" s="14" t="str">
        <f>MID(Consolidado!$A670,3,1)</f>
        <v>1</v>
      </c>
      <c r="D670" s="14" t="str">
        <f>MID(Consolidado!$A670,5,2)</f>
        <v>07</v>
      </c>
      <c r="E670" s="14" t="str">
        <f>MID(Consolidado!$A670,8,1)</f>
        <v>2</v>
      </c>
      <c r="F670" s="14" t="str">
        <f>MID(Consolidado!$A670,10,4)</f>
        <v>PR08</v>
      </c>
      <c r="G670" s="14" t="str">
        <f>MID(Consolidado!$A670,15,2)</f>
        <v>86</v>
      </c>
      <c r="H670" s="14" t="str">
        <f>MID(Consolidado!$A670,18,1)</f>
        <v>3</v>
      </c>
      <c r="I670" s="66" t="str">
        <f>MID(Consolidado!$A670,18,4)</f>
        <v>3141</v>
      </c>
      <c r="J670" s="66" t="str">
        <f>MID(Consolidado!$A670,23,2)</f>
        <v>00</v>
      </c>
      <c r="K670" s="69" t="str">
        <f>VLOOKUP(Ppto2021[[#This Row],[Partida]],Cog,2,FALSE)</f>
        <v xml:space="preserve">Servicio Telefonico Tradicional </v>
      </c>
      <c r="L670" s="15">
        <f>IFERROR(VLOOKUP(Consolidado!$A670,corte201031,3,FALSE),0)</f>
        <v>1277</v>
      </c>
      <c r="M670" s="15">
        <f>IFERROR(VLOOKUP(Consolidado!$A670,corte201031,4,FALSE),0)</f>
        <v>0</v>
      </c>
      <c r="N670" s="15">
        <f>IFERROR(VLOOKUP(Consolidado!$A670,corte201031,4,FALSE)+VLOOKUP(Consolidado!$A670,corte201031,6,FALSE),0)</f>
        <v>0</v>
      </c>
      <c r="O670" s="15">
        <f>Ppto2021[[#This Row],[Modificado 2020]]-Ppto2021[[#This Row],[Estimado 31.12.20]]</f>
        <v>1277</v>
      </c>
      <c r="P670" s="16">
        <f>IFERROR(Ppto2021[[#This Row],[Diferencia]]/Ppto2021[[#This Row],[Modificado 2020]],0)</f>
        <v>1</v>
      </c>
      <c r="Q670" s="17">
        <v>0</v>
      </c>
      <c r="R670" s="17">
        <v>0</v>
      </c>
      <c r="S670" s="17">
        <v>24000</v>
      </c>
      <c r="T670" s="17">
        <f>Ppto2021[[#This Row],[Requerido  2021]]-Ppto2021[[#This Row],[Estimado 31.12.20]]</f>
        <v>24000</v>
      </c>
      <c r="U670" s="16">
        <f>IFERROR(Ppto2021[[#This Row],[Diferencia vs Estimado]]/Ppto2021[[#This Row],[Estimado 31.12.20]],0)</f>
        <v>0</v>
      </c>
      <c r="V670" s="17">
        <v>16800</v>
      </c>
      <c r="W670" s="37">
        <f>Ppto2021[[#This Row],[Cifra Ajustada 2021]]-Ppto2021[[#This Row],[Estimado 31.12.20]]</f>
        <v>16800</v>
      </c>
      <c r="X670" s="19">
        <f>IFERROR(Ppto2021[[#This Row],[Diferencia vs Estimado2]]/Ppto2021[[#This Row],[Estimado 31.12.20]],0)</f>
        <v>0</v>
      </c>
      <c r="Y670" s="13" t="s">
        <v>3059</v>
      </c>
    </row>
    <row r="671" spans="1:25" x14ac:dyDescent="0.2">
      <c r="A671" s="13" t="s">
        <v>2487</v>
      </c>
      <c r="B671" s="20" t="str">
        <f>MID(Consolidado!$A671,1,1)</f>
        <v>1</v>
      </c>
      <c r="C671" s="20" t="str">
        <f>MID(Consolidado!$A671,3,1)</f>
        <v>1</v>
      </c>
      <c r="D671" s="20" t="str">
        <f>MID(Consolidado!$A671,5,2)</f>
        <v>07</v>
      </c>
      <c r="E671" s="20" t="str">
        <f>MID(Consolidado!$A671,8,1)</f>
        <v>2</v>
      </c>
      <c r="F671" s="20" t="str">
        <f>MID(Consolidado!$A671,10,4)</f>
        <v>PR08</v>
      </c>
      <c r="G671" s="20" t="str">
        <f>MID(Consolidado!$A671,15,2)</f>
        <v>86</v>
      </c>
      <c r="H671" s="20" t="str">
        <f>MID(Consolidado!$A671,18,1)</f>
        <v>3</v>
      </c>
      <c r="I671" s="66" t="str">
        <f>MID(Consolidado!$A671,18,4)</f>
        <v>3362</v>
      </c>
      <c r="J671" s="66" t="str">
        <f>MID(Consolidado!$A671,23,2)</f>
        <v>00</v>
      </c>
      <c r="K671" s="69" t="str">
        <f>VLOOKUP(Ppto2021[[#This Row],[Partida]],Cog,2,FALSE)</f>
        <v xml:space="preserve">Servicio De Impresión De Documentos Y Papelería Oficial </v>
      </c>
      <c r="L671" s="15">
        <f>IFERROR(VLOOKUP(Consolidado!$A671,corte201031,3,FALSE),0)</f>
        <v>31095</v>
      </c>
      <c r="M671" s="15">
        <f>IFERROR(VLOOKUP(Consolidado!$A671,corte201031,4,FALSE),0)</f>
        <v>0</v>
      </c>
      <c r="N671" s="15">
        <f>IFERROR(VLOOKUP(Consolidado!$A671,corte201031,4,FALSE)+VLOOKUP(Consolidado!$A671,corte201031,6,FALSE),0)</f>
        <v>0</v>
      </c>
      <c r="O671" s="15">
        <f>Ppto2021[[#This Row],[Modificado 2020]]-Ppto2021[[#This Row],[Estimado 31.12.20]]</f>
        <v>31095</v>
      </c>
      <c r="P671" s="16">
        <f>IFERROR(Ppto2021[[#This Row],[Diferencia]]/Ppto2021[[#This Row],[Modificado 2020]],0)</f>
        <v>1</v>
      </c>
      <c r="Q671" s="17">
        <v>0</v>
      </c>
      <c r="R671" s="17">
        <v>0</v>
      </c>
      <c r="S671" s="17">
        <v>0</v>
      </c>
      <c r="T671" s="17">
        <f>Ppto2021[[#This Row],[Requerido  2021]]-Ppto2021[[#This Row],[Estimado 31.12.20]]</f>
        <v>0</v>
      </c>
      <c r="U671" s="16">
        <f>IFERROR(Ppto2021[[#This Row],[Diferencia vs Estimado]]/Ppto2021[[#This Row],[Estimado 31.12.20]],0)</f>
        <v>0</v>
      </c>
      <c r="V671" s="17">
        <v>0</v>
      </c>
      <c r="W671" s="37">
        <f>Ppto2021[[#This Row],[Cifra Ajustada 2021]]-Ppto2021[[#This Row],[Estimado 31.12.20]]</f>
        <v>0</v>
      </c>
      <c r="X671" s="19">
        <f>IFERROR(Ppto2021[[#This Row],[Diferencia vs Estimado2]]/Ppto2021[[#This Row],[Estimado 31.12.20]],0)</f>
        <v>0</v>
      </c>
      <c r="Y671" s="13" t="s">
        <v>3061</v>
      </c>
    </row>
    <row r="672" spans="1:25" x14ac:dyDescent="0.2">
      <c r="A672" s="13" t="s">
        <v>919</v>
      </c>
      <c r="B672" s="14" t="str">
        <f>MID(Consolidado!$A672,1,1)</f>
        <v>1</v>
      </c>
      <c r="C672" s="14" t="str">
        <f>MID(Consolidado!$A672,3,1)</f>
        <v>1</v>
      </c>
      <c r="D672" s="14" t="str">
        <f>MID(Consolidado!$A672,5,2)</f>
        <v>07</v>
      </c>
      <c r="E672" s="14" t="str">
        <f>MID(Consolidado!$A672,8,1)</f>
        <v>2</v>
      </c>
      <c r="F672" s="14" t="str">
        <f>MID(Consolidado!$A672,10,4)</f>
        <v>PR08</v>
      </c>
      <c r="G672" s="14" t="str">
        <f>MID(Consolidado!$A672,15,2)</f>
        <v>86</v>
      </c>
      <c r="H672" s="14" t="str">
        <f>MID(Consolidado!$A672,18,1)</f>
        <v>3</v>
      </c>
      <c r="I672" s="66" t="str">
        <f>MID(Consolidado!$A672,18,4)</f>
        <v>3451</v>
      </c>
      <c r="J672" s="66" t="str">
        <f>MID(Consolidado!$A672,23,2)</f>
        <v>00</v>
      </c>
      <c r="K672" s="69" t="str">
        <f>VLOOKUP(Ppto2021[[#This Row],[Partida]],Cog,2,FALSE)</f>
        <v xml:space="preserve">Seguros De Bienes Patrimoniales </v>
      </c>
      <c r="L672" s="15">
        <f>IFERROR(VLOOKUP(Consolidado!$A672,corte201031,3,FALSE),0)</f>
        <v>23060.79</v>
      </c>
      <c r="M672" s="15">
        <f>IFERROR(VLOOKUP(Consolidado!$A672,corte201031,4,FALSE),0)</f>
        <v>23060.79</v>
      </c>
      <c r="N672" s="15">
        <f>IFERROR(VLOOKUP(Consolidado!$A672,corte201031,4,FALSE)+VLOOKUP(Consolidado!$A672,corte201031,6,FALSE),0)</f>
        <v>23060.79</v>
      </c>
      <c r="O672" s="15">
        <f>Ppto2021[[#This Row],[Modificado 2020]]-Ppto2021[[#This Row],[Estimado 31.12.20]]</f>
        <v>0</v>
      </c>
      <c r="P672" s="16">
        <f>IFERROR(Ppto2021[[#This Row],[Diferencia]]/Ppto2021[[#This Row],[Modificado 2020]],0)</f>
        <v>0</v>
      </c>
      <c r="Q672" s="17">
        <v>0</v>
      </c>
      <c r="R672" s="17">
        <v>0</v>
      </c>
      <c r="S672" s="17">
        <v>23983</v>
      </c>
      <c r="T672" s="17">
        <f>Ppto2021[[#This Row],[Requerido  2021]]-Ppto2021[[#This Row],[Estimado 31.12.20]]</f>
        <v>922.20999999999913</v>
      </c>
      <c r="U672" s="16">
        <f>IFERROR(Ppto2021[[#This Row],[Diferencia vs Estimado]]/Ppto2021[[#This Row],[Estimado 31.12.20]],0)</f>
        <v>3.9990390615412527E-2</v>
      </c>
      <c r="V672" s="17">
        <v>23983</v>
      </c>
      <c r="W672" s="37">
        <f>Ppto2021[[#This Row],[Cifra Ajustada 2021]]-Ppto2021[[#This Row],[Estimado 31.12.20]]</f>
        <v>922.20999999999913</v>
      </c>
      <c r="X672" s="19">
        <f>IFERROR(Ppto2021[[#This Row],[Diferencia vs Estimado2]]/Ppto2021[[#This Row],[Estimado 31.12.20]],0)</f>
        <v>3.9990390615412527E-2</v>
      </c>
      <c r="Y672" s="13" t="s">
        <v>298</v>
      </c>
    </row>
    <row r="673" spans="1:25" x14ac:dyDescent="0.2">
      <c r="A673" s="13" t="s">
        <v>920</v>
      </c>
      <c r="B673" s="14" t="str">
        <f>MID(Consolidado!$A673,1,1)</f>
        <v>1</v>
      </c>
      <c r="C673" s="14" t="str">
        <f>MID(Consolidado!$A673,3,1)</f>
        <v>1</v>
      </c>
      <c r="D673" s="14" t="str">
        <f>MID(Consolidado!$A673,5,2)</f>
        <v>07</v>
      </c>
      <c r="E673" s="14" t="str">
        <f>MID(Consolidado!$A673,8,1)</f>
        <v>2</v>
      </c>
      <c r="F673" s="14" t="str">
        <f>MID(Consolidado!$A673,10,4)</f>
        <v>PR08</v>
      </c>
      <c r="G673" s="14" t="str">
        <f>MID(Consolidado!$A673,15,2)</f>
        <v>86</v>
      </c>
      <c r="H673" s="14" t="str">
        <f>MID(Consolidado!$A673,18,1)</f>
        <v>3</v>
      </c>
      <c r="I673" s="66" t="str">
        <f>MID(Consolidado!$A673,18,4)</f>
        <v>3551</v>
      </c>
      <c r="J673" s="66" t="str">
        <f>MID(Consolidado!$A673,23,2)</f>
        <v>00</v>
      </c>
      <c r="K673" s="69" t="str">
        <f>VLOOKUP(Ppto2021[[#This Row],[Partida]],Cog,2,FALSE)</f>
        <v xml:space="preserve">Mantenimiento Y Conservacion De Vehiculos Terrestres, Aereos, Maritimos, Lacustres Y Fluviales </v>
      </c>
      <c r="L673" s="15">
        <f>IFERROR(VLOOKUP(Consolidado!$A673,corte201031,3,FALSE),0)</f>
        <v>91021</v>
      </c>
      <c r="M673" s="15">
        <f>IFERROR(VLOOKUP(Consolidado!$A673,corte201031,4,FALSE),0)</f>
        <v>21615.919999999998</v>
      </c>
      <c r="N673" s="15">
        <f>IFERROR(VLOOKUP(Consolidado!$A673,corte201031,4,FALSE)+VLOOKUP(Consolidado!$A673,corte201031,6,FALSE),0)</f>
        <v>24615.919999999998</v>
      </c>
      <c r="O673" s="15">
        <f>Ppto2021[[#This Row],[Modificado 2020]]-Ppto2021[[#This Row],[Estimado 31.12.20]]</f>
        <v>66405.08</v>
      </c>
      <c r="P673" s="16">
        <f>IFERROR(Ppto2021[[#This Row],[Diferencia]]/Ppto2021[[#This Row],[Modificado 2020]],0)</f>
        <v>0.72955779435514878</v>
      </c>
      <c r="Q673" s="17">
        <v>0</v>
      </c>
      <c r="R673" s="17">
        <v>0</v>
      </c>
      <c r="S673" s="17">
        <v>130000</v>
      </c>
      <c r="T673" s="17">
        <f>Ppto2021[[#This Row],[Requerido  2021]]-Ppto2021[[#This Row],[Estimado 31.12.20]]</f>
        <v>105384.08</v>
      </c>
      <c r="U673" s="16">
        <f>IFERROR(Ppto2021[[#This Row],[Diferencia vs Estimado]]/Ppto2021[[#This Row],[Estimado 31.12.20]],0)</f>
        <v>4.2811351353108078</v>
      </c>
      <c r="V673" s="17">
        <v>130000</v>
      </c>
      <c r="W673" s="37">
        <f>Ppto2021[[#This Row],[Cifra Ajustada 2021]]-Ppto2021[[#This Row],[Estimado 31.12.20]]</f>
        <v>105384.08</v>
      </c>
      <c r="X673" s="19">
        <f>IFERROR(Ppto2021[[#This Row],[Diferencia vs Estimado2]]/Ppto2021[[#This Row],[Estimado 31.12.20]],0)</f>
        <v>4.2811351353108078</v>
      </c>
      <c r="Y673" s="13" t="s">
        <v>953</v>
      </c>
    </row>
    <row r="674" spans="1:25" x14ac:dyDescent="0.2">
      <c r="A674" s="13" t="s">
        <v>2491</v>
      </c>
      <c r="B674" s="20" t="str">
        <f>MID(Consolidado!$A674,1,1)</f>
        <v>1</v>
      </c>
      <c r="C674" s="20" t="str">
        <f>MID(Consolidado!$A674,3,1)</f>
        <v>1</v>
      </c>
      <c r="D674" s="20" t="str">
        <f>MID(Consolidado!$A674,5,2)</f>
        <v>07</v>
      </c>
      <c r="E674" s="20" t="str">
        <f>MID(Consolidado!$A674,8,1)</f>
        <v>2</v>
      </c>
      <c r="F674" s="20" t="str">
        <f>MID(Consolidado!$A674,10,4)</f>
        <v>PR08</v>
      </c>
      <c r="G674" s="20" t="str">
        <f>MID(Consolidado!$A674,15,2)</f>
        <v>86</v>
      </c>
      <c r="H674" s="20" t="str">
        <f>MID(Consolidado!$A674,18,1)</f>
        <v>3</v>
      </c>
      <c r="I674" s="66" t="str">
        <f>MID(Consolidado!$A674,18,4)</f>
        <v>3571</v>
      </c>
      <c r="J674" s="66" t="str">
        <f>MID(Consolidado!$A674,23,2)</f>
        <v>00</v>
      </c>
      <c r="K674" s="69" t="str">
        <f>VLOOKUP(Ppto2021[[#This Row],[Partida]],Cog,2,FALSE)</f>
        <v xml:space="preserve">Instalacion, Reparación Y Mantenimiento De Maquinaria Y Otros Equipos </v>
      </c>
      <c r="L674" s="15">
        <f>IFERROR(VLOOKUP(Consolidado!$A674,corte201031,3,FALSE),0)</f>
        <v>735814</v>
      </c>
      <c r="M674" s="15">
        <f>IFERROR(VLOOKUP(Consolidado!$A674,corte201031,4,FALSE),0)</f>
        <v>178075.85</v>
      </c>
      <c r="N674" s="15">
        <f>IFERROR(VLOOKUP(Consolidado!$A674,corte201031,4,FALSE)+VLOOKUP(Consolidado!$A674,corte201031,6,FALSE),0)</f>
        <v>178075.85</v>
      </c>
      <c r="O674" s="15">
        <f>Ppto2021[[#This Row],[Modificado 2020]]-Ppto2021[[#This Row],[Estimado 31.12.20]]</f>
        <v>557738.15</v>
      </c>
      <c r="P674" s="16">
        <f>IFERROR(Ppto2021[[#This Row],[Diferencia]]/Ppto2021[[#This Row],[Modificado 2020]],0)</f>
        <v>0.75798795619545156</v>
      </c>
      <c r="Q674" s="17">
        <v>977850</v>
      </c>
      <c r="R674" s="17">
        <v>0</v>
      </c>
      <c r="S674" s="17">
        <v>977850</v>
      </c>
      <c r="T674" s="17">
        <f>Ppto2021[[#This Row],[Requerido  2021]]-Ppto2021[[#This Row],[Estimado 31.12.20]]</f>
        <v>799774.15</v>
      </c>
      <c r="U674" s="16">
        <f>IFERROR(Ppto2021[[#This Row],[Diferencia vs Estimado]]/Ppto2021[[#This Row],[Estimado 31.12.20]],0)</f>
        <v>4.4911993962123447</v>
      </c>
      <c r="V674" s="17">
        <v>977850</v>
      </c>
      <c r="W674" s="37">
        <f>Ppto2021[[#This Row],[Cifra Ajustada 2021]]-Ppto2021[[#This Row],[Estimado 31.12.20]]</f>
        <v>799774.15</v>
      </c>
      <c r="X674" s="19">
        <f>IFERROR(Ppto2021[[#This Row],[Diferencia vs Estimado2]]/Ppto2021[[#This Row],[Estimado 31.12.20]],0)</f>
        <v>4.4911993962123447</v>
      </c>
      <c r="Y674" s="13" t="s">
        <v>3113</v>
      </c>
    </row>
    <row r="675" spans="1:25" x14ac:dyDescent="0.2">
      <c r="A675" s="13" t="s">
        <v>921</v>
      </c>
      <c r="B675" s="14" t="str">
        <f>MID(Consolidado!$A675,1,1)</f>
        <v>1</v>
      </c>
      <c r="C675" s="14" t="str">
        <f>MID(Consolidado!$A675,3,1)</f>
        <v>1</v>
      </c>
      <c r="D675" s="14" t="str">
        <f>MID(Consolidado!$A675,5,2)</f>
        <v>07</v>
      </c>
      <c r="E675" s="14" t="str">
        <f>MID(Consolidado!$A675,8,1)</f>
        <v>2</v>
      </c>
      <c r="F675" s="14" t="str">
        <f>MID(Consolidado!$A675,10,4)</f>
        <v>PR08</v>
      </c>
      <c r="G675" s="14" t="str">
        <f>MID(Consolidado!$A675,15,2)</f>
        <v>86</v>
      </c>
      <c r="H675" s="14" t="str">
        <f>MID(Consolidado!$A675,18,1)</f>
        <v>3</v>
      </c>
      <c r="I675" s="66" t="str">
        <f>MID(Consolidado!$A675,18,4)</f>
        <v>3572</v>
      </c>
      <c r="J675" s="66" t="str">
        <f>MID(Consolidado!$A675,23,2)</f>
        <v>00</v>
      </c>
      <c r="K675" s="69" t="str">
        <f>VLOOKUP(Ppto2021[[#This Row],[Partida]],Cog,2,FALSE)</f>
        <v>Mantenimiento Y Conservación De Maquinaría Y Equipo De Trabajo Específico</v>
      </c>
      <c r="L675" s="15">
        <f>IFERROR(VLOOKUP(Consolidado!$A675,corte201031,3,FALSE),0)</f>
        <v>1700</v>
      </c>
      <c r="M675" s="15">
        <f>IFERROR(VLOOKUP(Consolidado!$A675,corte201031,4,FALSE),0)</f>
        <v>1508</v>
      </c>
      <c r="N675" s="15">
        <f>IFERROR(VLOOKUP(Consolidado!$A675,corte201031,4,FALSE)+VLOOKUP(Consolidado!$A675,corte201031,6,FALSE),0)</f>
        <v>1508</v>
      </c>
      <c r="O675" s="15">
        <f>Ppto2021[[#This Row],[Modificado 2020]]-Ppto2021[[#This Row],[Estimado 31.12.20]]</f>
        <v>192</v>
      </c>
      <c r="P675" s="16">
        <f>IFERROR(Ppto2021[[#This Row],[Diferencia]]/Ppto2021[[#This Row],[Modificado 2020]],0)</f>
        <v>0.11294117647058824</v>
      </c>
      <c r="Q675" s="17">
        <v>0</v>
      </c>
      <c r="R675" s="17">
        <v>0</v>
      </c>
      <c r="S675" s="17">
        <v>25125</v>
      </c>
      <c r="T675" s="17">
        <f>Ppto2021[[#This Row],[Requerido  2021]]-Ppto2021[[#This Row],[Estimado 31.12.20]]</f>
        <v>23617</v>
      </c>
      <c r="U675" s="16">
        <f>IFERROR(Ppto2021[[#This Row],[Diferencia vs Estimado]]/Ppto2021[[#This Row],[Estimado 31.12.20]],0)</f>
        <v>15.661140583554376</v>
      </c>
      <c r="V675" s="17">
        <v>12500</v>
      </c>
      <c r="W675" s="37">
        <f>Ppto2021[[#This Row],[Cifra Ajustada 2021]]-Ppto2021[[#This Row],[Estimado 31.12.20]]</f>
        <v>10992</v>
      </c>
      <c r="X675" s="19">
        <f>IFERROR(Ppto2021[[#This Row],[Diferencia vs Estimado2]]/Ppto2021[[#This Row],[Estimado 31.12.20]],0)</f>
        <v>7.2891246684350133</v>
      </c>
      <c r="Y675" s="13" t="s">
        <v>922</v>
      </c>
    </row>
    <row r="676" spans="1:25" x14ac:dyDescent="0.2">
      <c r="A676" s="13" t="s">
        <v>923</v>
      </c>
      <c r="B676" s="14" t="str">
        <f>MID(Consolidado!$A676,1,1)</f>
        <v>1</v>
      </c>
      <c r="C676" s="14" t="str">
        <f>MID(Consolidado!$A676,3,1)</f>
        <v>1</v>
      </c>
      <c r="D676" s="14" t="str">
        <f>MID(Consolidado!$A676,5,2)</f>
        <v>07</v>
      </c>
      <c r="E676" s="14" t="str">
        <f>MID(Consolidado!$A676,8,1)</f>
        <v>2</v>
      </c>
      <c r="F676" s="14" t="str">
        <f>MID(Consolidado!$A676,10,4)</f>
        <v>PR08</v>
      </c>
      <c r="G676" s="14" t="str">
        <f>MID(Consolidado!$A676,15,2)</f>
        <v>86</v>
      </c>
      <c r="H676" s="14" t="str">
        <f>MID(Consolidado!$A676,18,1)</f>
        <v>3</v>
      </c>
      <c r="I676" s="66" t="str">
        <f>MID(Consolidado!$A676,18,4)</f>
        <v>3581</v>
      </c>
      <c r="J676" s="66" t="str">
        <f>MID(Consolidado!$A676,23,2)</f>
        <v>00</v>
      </c>
      <c r="K676" s="69" t="str">
        <f>VLOOKUP(Ppto2021[[#This Row],[Partida]],Cog,2,FALSE)</f>
        <v xml:space="preserve">Servicios De Limpieza Y Manejo De Desechos </v>
      </c>
      <c r="L676" s="15">
        <f>IFERROR(VLOOKUP(Consolidado!$A676,corte201031,3,FALSE),0)</f>
        <v>224002</v>
      </c>
      <c r="M676" s="15">
        <f>IFERROR(VLOOKUP(Consolidado!$A676,corte201031,4,FALSE),0)</f>
        <v>151740</v>
      </c>
      <c r="N676" s="15">
        <f>IFERROR(VLOOKUP(Consolidado!$A676,corte201031,4,FALSE)+VLOOKUP(Consolidado!$A676,corte201031,6,FALSE),0)</f>
        <v>182088</v>
      </c>
      <c r="O676" s="15">
        <f>Ppto2021[[#This Row],[Modificado 2020]]-Ppto2021[[#This Row],[Estimado 31.12.20]]</f>
        <v>41914</v>
      </c>
      <c r="P676" s="16">
        <f>IFERROR(Ppto2021[[#This Row],[Diferencia]]/Ppto2021[[#This Row],[Modificado 2020]],0)</f>
        <v>0.1871144007642789</v>
      </c>
      <c r="Q676" s="17">
        <v>0</v>
      </c>
      <c r="R676" s="17">
        <v>0</v>
      </c>
      <c r="S676" s="17">
        <v>303895</v>
      </c>
      <c r="T676" s="17">
        <f>Ppto2021[[#This Row],[Requerido  2021]]-Ppto2021[[#This Row],[Estimado 31.12.20]]</f>
        <v>121807</v>
      </c>
      <c r="U676" s="16">
        <f>IFERROR(Ppto2021[[#This Row],[Diferencia vs Estimado]]/Ppto2021[[#This Row],[Estimado 31.12.20]],0)</f>
        <v>0.6689457844558675</v>
      </c>
      <c r="V676" s="17">
        <v>260000</v>
      </c>
      <c r="W676" s="37">
        <f>Ppto2021[[#This Row],[Cifra Ajustada 2021]]-Ppto2021[[#This Row],[Estimado 31.12.20]]</f>
        <v>77912</v>
      </c>
      <c r="X676" s="19">
        <f>IFERROR(Ppto2021[[#This Row],[Diferencia vs Estimado2]]/Ppto2021[[#This Row],[Estimado 31.12.20]],0)</f>
        <v>0.42788102455955362</v>
      </c>
      <c r="Y676" s="13" t="s">
        <v>924</v>
      </c>
    </row>
    <row r="677" spans="1:25" x14ac:dyDescent="0.2">
      <c r="A677" s="13" t="s">
        <v>2493</v>
      </c>
      <c r="B677" s="20" t="str">
        <f>MID(Consolidado!$A677,1,1)</f>
        <v>1</v>
      </c>
      <c r="C677" s="20" t="str">
        <f>MID(Consolidado!$A677,3,1)</f>
        <v>1</v>
      </c>
      <c r="D677" s="20" t="str">
        <f>MID(Consolidado!$A677,5,2)</f>
        <v>07</v>
      </c>
      <c r="E677" s="20" t="str">
        <f>MID(Consolidado!$A677,8,1)</f>
        <v>2</v>
      </c>
      <c r="F677" s="20" t="str">
        <f>MID(Consolidado!$A677,10,4)</f>
        <v>PR08</v>
      </c>
      <c r="G677" s="20" t="str">
        <f>MID(Consolidado!$A677,15,2)</f>
        <v>86</v>
      </c>
      <c r="H677" s="20" t="str">
        <f>MID(Consolidado!$A677,18,1)</f>
        <v>3</v>
      </c>
      <c r="I677" s="66" t="str">
        <f>MID(Consolidado!$A677,18,4)</f>
        <v>3791</v>
      </c>
      <c r="J677" s="66" t="str">
        <f>MID(Consolidado!$A677,23,2)</f>
        <v>00</v>
      </c>
      <c r="K677" s="69" t="str">
        <f>VLOOKUP(Ppto2021[[#This Row],[Partida]],Cog,2,FALSE)</f>
        <v>Otros Servicios De Traslado Y Hospedaje</v>
      </c>
      <c r="L677" s="15">
        <f>IFERROR(VLOOKUP(Consolidado!$A677,corte201031,3,FALSE),0)</f>
        <v>73</v>
      </c>
      <c r="M677" s="15">
        <f>IFERROR(VLOOKUP(Consolidado!$A677,corte201031,4,FALSE),0)</f>
        <v>0</v>
      </c>
      <c r="N677" s="15">
        <f>IFERROR(VLOOKUP(Consolidado!$A677,corte201031,4,FALSE)+VLOOKUP(Consolidado!$A677,corte201031,6,FALSE),0)</f>
        <v>73</v>
      </c>
      <c r="O677" s="15">
        <f>Ppto2021[[#This Row],[Modificado 2020]]-Ppto2021[[#This Row],[Estimado 31.12.20]]</f>
        <v>0</v>
      </c>
      <c r="P677" s="16">
        <f>IFERROR(Ppto2021[[#This Row],[Diferencia]]/Ppto2021[[#This Row],[Modificado 2020]],0)</f>
        <v>0</v>
      </c>
      <c r="Q677" s="17">
        <v>0</v>
      </c>
      <c r="R677" s="17">
        <v>0</v>
      </c>
      <c r="S677" s="17">
        <v>0</v>
      </c>
      <c r="T677" s="17">
        <f>Ppto2021[[#This Row],[Requerido  2021]]-Ppto2021[[#This Row],[Estimado 31.12.20]]</f>
        <v>-73</v>
      </c>
      <c r="U677" s="16">
        <f>IFERROR(Ppto2021[[#This Row],[Diferencia vs Estimado]]/Ppto2021[[#This Row],[Estimado 31.12.20]],0)</f>
        <v>-1</v>
      </c>
      <c r="V677" s="17">
        <v>0</v>
      </c>
      <c r="W677" s="37">
        <f>Ppto2021[[#This Row],[Cifra Ajustada 2021]]-Ppto2021[[#This Row],[Estimado 31.12.20]]</f>
        <v>-73</v>
      </c>
      <c r="X677" s="19">
        <f>IFERROR(Ppto2021[[#This Row],[Diferencia vs Estimado2]]/Ppto2021[[#This Row],[Estimado 31.12.20]],0)</f>
        <v>-1</v>
      </c>
      <c r="Y677" s="13" t="s">
        <v>3061</v>
      </c>
    </row>
    <row r="678" spans="1:25" x14ac:dyDescent="0.2">
      <c r="A678" s="13" t="s">
        <v>2494</v>
      </c>
      <c r="B678" s="20" t="str">
        <f>MID(Consolidado!$A678,1,1)</f>
        <v>1</v>
      </c>
      <c r="C678" s="20" t="str">
        <f>MID(Consolidado!$A678,3,1)</f>
        <v>1</v>
      </c>
      <c r="D678" s="20" t="str">
        <f>MID(Consolidado!$A678,5,2)</f>
        <v>07</v>
      </c>
      <c r="E678" s="20" t="str">
        <f>MID(Consolidado!$A678,8,1)</f>
        <v>2</v>
      </c>
      <c r="F678" s="20" t="str">
        <f>MID(Consolidado!$A678,10,4)</f>
        <v>PR08</v>
      </c>
      <c r="G678" s="20" t="str">
        <f>MID(Consolidado!$A678,15,2)</f>
        <v>86</v>
      </c>
      <c r="H678" s="20" t="str">
        <f>MID(Consolidado!$A678,18,1)</f>
        <v>3</v>
      </c>
      <c r="I678" s="66" t="str">
        <f>MID(Consolidado!$A678,18,4)</f>
        <v>3921</v>
      </c>
      <c r="J678" s="66" t="str">
        <f>MID(Consolidado!$A678,23,2)</f>
        <v>00</v>
      </c>
      <c r="K678" s="69" t="str">
        <f>VLOOKUP(Ppto2021[[#This Row],[Partida]],Cog,2,FALSE)</f>
        <v xml:space="preserve">Otros Impuestos Y Derechos </v>
      </c>
      <c r="L678" s="15">
        <f>IFERROR(VLOOKUP(Consolidado!$A678,corte201031,3,FALSE),0)</f>
        <v>40000</v>
      </c>
      <c r="M678" s="15">
        <f>IFERROR(VLOOKUP(Consolidado!$A678,corte201031,4,FALSE),0)</f>
        <v>606</v>
      </c>
      <c r="N678" s="15">
        <f>IFERROR(VLOOKUP(Consolidado!$A678,corte201031,4,FALSE)+VLOOKUP(Consolidado!$A678,corte201031,6,FALSE),0)</f>
        <v>606</v>
      </c>
      <c r="O678" s="15">
        <f>Ppto2021[[#This Row],[Modificado 2020]]-Ppto2021[[#This Row],[Estimado 31.12.20]]</f>
        <v>39394</v>
      </c>
      <c r="P678" s="16">
        <f>IFERROR(Ppto2021[[#This Row],[Diferencia]]/Ppto2021[[#This Row],[Modificado 2020]],0)</f>
        <v>0.98485</v>
      </c>
      <c r="Q678" s="17">
        <v>0</v>
      </c>
      <c r="R678" s="17">
        <v>0</v>
      </c>
      <c r="S678" s="17">
        <v>0</v>
      </c>
      <c r="T678" s="17">
        <f>Ppto2021[[#This Row],[Requerido  2021]]-Ppto2021[[#This Row],[Estimado 31.12.20]]</f>
        <v>-606</v>
      </c>
      <c r="U678" s="16">
        <f>IFERROR(Ppto2021[[#This Row],[Diferencia vs Estimado]]/Ppto2021[[#This Row],[Estimado 31.12.20]],0)</f>
        <v>-1</v>
      </c>
      <c r="V678" s="17">
        <v>0</v>
      </c>
      <c r="W678" s="37">
        <f>Ppto2021[[#This Row],[Cifra Ajustada 2021]]-Ppto2021[[#This Row],[Estimado 31.12.20]]</f>
        <v>-606</v>
      </c>
      <c r="X678" s="19">
        <f>IFERROR(Ppto2021[[#This Row],[Diferencia vs Estimado2]]/Ppto2021[[#This Row],[Estimado 31.12.20]],0)</f>
        <v>-1</v>
      </c>
      <c r="Y678" s="13" t="s">
        <v>3061</v>
      </c>
    </row>
    <row r="679" spans="1:25" x14ac:dyDescent="0.2">
      <c r="A679" s="13" t="s">
        <v>925</v>
      </c>
      <c r="B679" s="14" t="str">
        <f>MID(Consolidado!$A679,1,1)</f>
        <v>1</v>
      </c>
      <c r="C679" s="14" t="str">
        <f>MID(Consolidado!$A679,3,1)</f>
        <v>1</v>
      </c>
      <c r="D679" s="14" t="str">
        <f>MID(Consolidado!$A679,5,2)</f>
        <v>07</v>
      </c>
      <c r="E679" s="14" t="str">
        <f>MID(Consolidado!$A679,8,1)</f>
        <v>2</v>
      </c>
      <c r="F679" s="14" t="str">
        <f>MID(Consolidado!$A679,10,4)</f>
        <v>PR08</v>
      </c>
      <c r="G679" s="14" t="str">
        <f>MID(Consolidado!$A679,15,2)</f>
        <v>86</v>
      </c>
      <c r="H679" s="14" t="str">
        <f>MID(Consolidado!$A679,18,1)</f>
        <v>5</v>
      </c>
      <c r="I679" s="66" t="str">
        <f>MID(Consolidado!$A679,18,4)</f>
        <v>5621</v>
      </c>
      <c r="J679" s="66" t="str">
        <f>MID(Consolidado!$A679,23,2)</f>
        <v>00</v>
      </c>
      <c r="K679" s="69" t="str">
        <f>VLOOKUP(Ppto2021[[#This Row],[Partida]],Cog,2,FALSE)</f>
        <v xml:space="preserve">Maquinaria Y Equipo Industrial </v>
      </c>
      <c r="L679" s="15">
        <f>IFERROR(VLOOKUP(Consolidado!$A679,corte201031,3,FALSE),0)</f>
        <v>120000</v>
      </c>
      <c r="M679" s="15">
        <f>IFERROR(VLOOKUP(Consolidado!$A679,corte201031,4,FALSE),0)</f>
        <v>0</v>
      </c>
      <c r="N679" s="15">
        <f>IFERROR(VLOOKUP(Consolidado!$A679,corte201031,4,FALSE)+VLOOKUP(Consolidado!$A679,corte201031,6,FALSE),0)</f>
        <v>62000</v>
      </c>
      <c r="O679" s="15">
        <f>Ppto2021[[#This Row],[Modificado 2020]]-Ppto2021[[#This Row],[Estimado 31.12.20]]</f>
        <v>58000</v>
      </c>
      <c r="P679" s="16">
        <f>IFERROR(Ppto2021[[#This Row],[Diferencia]]/Ppto2021[[#This Row],[Modificado 2020]],0)</f>
        <v>0.48333333333333334</v>
      </c>
      <c r="Q679" s="17">
        <v>89503.1</v>
      </c>
      <c r="R679" s="17">
        <v>0</v>
      </c>
      <c r="S679" s="17">
        <v>79365</v>
      </c>
      <c r="T679" s="17">
        <f>Ppto2021[[#This Row],[Requerido  2021]]-Ppto2021[[#This Row],[Estimado 31.12.20]]</f>
        <v>17365</v>
      </c>
      <c r="U679" s="16">
        <f>IFERROR(Ppto2021[[#This Row],[Diferencia vs Estimado]]/Ppto2021[[#This Row],[Estimado 31.12.20]],0)</f>
        <v>0.28008064516129033</v>
      </c>
      <c r="V679" s="17">
        <v>79365</v>
      </c>
      <c r="W679" s="37">
        <f>Ppto2021[[#This Row],[Cifra Ajustada 2021]]-Ppto2021[[#This Row],[Estimado 31.12.20]]</f>
        <v>17365</v>
      </c>
      <c r="X679" s="19">
        <f>IFERROR(Ppto2021[[#This Row],[Diferencia vs Estimado2]]/Ppto2021[[#This Row],[Estimado 31.12.20]],0)</f>
        <v>0.28008064516129033</v>
      </c>
      <c r="Y679" s="13" t="s">
        <v>926</v>
      </c>
    </row>
    <row r="680" spans="1:25" x14ac:dyDescent="0.2">
      <c r="A680" s="13" t="s">
        <v>2497</v>
      </c>
      <c r="B680" s="20" t="str">
        <f>MID(Consolidado!$A680,1,1)</f>
        <v>1</v>
      </c>
      <c r="C680" s="20" t="str">
        <f>MID(Consolidado!$A680,3,1)</f>
        <v>1</v>
      </c>
      <c r="D680" s="20" t="str">
        <f>MID(Consolidado!$A680,5,2)</f>
        <v>07</v>
      </c>
      <c r="E680" s="20" t="str">
        <f>MID(Consolidado!$A680,8,1)</f>
        <v>2</v>
      </c>
      <c r="F680" s="20" t="str">
        <f>MID(Consolidado!$A680,10,4)</f>
        <v>PR08</v>
      </c>
      <c r="G680" s="20" t="str">
        <f>MID(Consolidado!$A680,15,2)</f>
        <v>86</v>
      </c>
      <c r="H680" s="20" t="str">
        <f>MID(Consolidado!$A680,18,1)</f>
        <v>5</v>
      </c>
      <c r="I680" s="66" t="str">
        <f>MID(Consolidado!$A680,18,4)</f>
        <v>5641</v>
      </c>
      <c r="J680" s="66" t="str">
        <f>MID(Consolidado!$A680,23,2)</f>
        <v>00</v>
      </c>
      <c r="K680" s="69" t="str">
        <f>VLOOKUP(Ppto2021[[#This Row],[Partida]],Cog,2,FALSE)</f>
        <v>Sistemas De Aire Acondicionado, Calefacción Y De Refrigeración</v>
      </c>
      <c r="L680" s="15">
        <f>IFERROR(VLOOKUP(Consolidado!$A680,corte201031,3,FALSE),0)</f>
        <v>34500</v>
      </c>
      <c r="M680" s="15">
        <f>IFERROR(VLOOKUP(Consolidado!$A680,corte201031,4,FALSE),0)</f>
        <v>0</v>
      </c>
      <c r="N680" s="15">
        <f>IFERROR(VLOOKUP(Consolidado!$A680,corte201031,4,FALSE)+VLOOKUP(Consolidado!$A680,corte201031,6,FALSE),0)</f>
        <v>12500</v>
      </c>
      <c r="O680" s="15">
        <f>Ppto2021[[#This Row],[Modificado 2020]]-Ppto2021[[#This Row],[Estimado 31.12.20]]</f>
        <v>22000</v>
      </c>
      <c r="P680" s="16">
        <f>IFERROR(Ppto2021[[#This Row],[Diferencia]]/Ppto2021[[#This Row],[Modificado 2020]],0)</f>
        <v>0.6376811594202898</v>
      </c>
      <c r="Q680" s="17">
        <v>39739.9</v>
      </c>
      <c r="R680" s="17">
        <v>0</v>
      </c>
      <c r="S680" s="17">
        <v>0</v>
      </c>
      <c r="T680" s="17">
        <f>Ppto2021[[#This Row],[Requerido  2021]]-Ppto2021[[#This Row],[Estimado 31.12.20]]</f>
        <v>-12500</v>
      </c>
      <c r="U680" s="16">
        <f>IFERROR(Ppto2021[[#This Row],[Diferencia vs Estimado]]/Ppto2021[[#This Row],[Estimado 31.12.20]],0)</f>
        <v>-1</v>
      </c>
      <c r="V680" s="17">
        <v>0</v>
      </c>
      <c r="W680" s="37">
        <f>Ppto2021[[#This Row],[Cifra Ajustada 2021]]-Ppto2021[[#This Row],[Estimado 31.12.20]]</f>
        <v>-12500</v>
      </c>
      <c r="X680" s="19">
        <f>IFERROR(Ppto2021[[#This Row],[Diferencia vs Estimado2]]/Ppto2021[[#This Row],[Estimado 31.12.20]],0)</f>
        <v>-1</v>
      </c>
      <c r="Y680" s="13" t="s">
        <v>3061</v>
      </c>
    </row>
    <row r="681" spans="1:25" x14ac:dyDescent="0.2">
      <c r="A681" s="13" t="s">
        <v>927</v>
      </c>
      <c r="B681" s="14" t="str">
        <f>MID(Consolidado!$A681,1,1)</f>
        <v>1</v>
      </c>
      <c r="C681" s="14" t="str">
        <f>MID(Consolidado!$A681,3,1)</f>
        <v>1</v>
      </c>
      <c r="D681" s="14" t="str">
        <f>MID(Consolidado!$A681,5,2)</f>
        <v>07</v>
      </c>
      <c r="E681" s="14" t="str">
        <f>MID(Consolidado!$A681,8,1)</f>
        <v>2</v>
      </c>
      <c r="F681" s="14" t="str">
        <f>MID(Consolidado!$A681,10,4)</f>
        <v>PR08</v>
      </c>
      <c r="G681" s="14" t="str">
        <f>MID(Consolidado!$A681,15,2)</f>
        <v>86</v>
      </c>
      <c r="H681" s="14" t="str">
        <f>MID(Consolidado!$A681,18,1)</f>
        <v>5</v>
      </c>
      <c r="I681" s="66" t="str">
        <f>MID(Consolidado!$A681,18,4)</f>
        <v>5671</v>
      </c>
      <c r="J681" s="66" t="str">
        <f>MID(Consolidado!$A681,23,2)</f>
        <v>00</v>
      </c>
      <c r="K681" s="69" t="str">
        <f>VLOOKUP(Ppto2021[[#This Row],[Partida]],Cog,2,FALSE)</f>
        <v xml:space="preserve">Herramientas Y Maquinas - Herramienta </v>
      </c>
      <c r="L681" s="15">
        <f>IFERROR(VLOOKUP(Consolidado!$A681,corte201031,3,FALSE),0)</f>
        <v>40000</v>
      </c>
      <c r="M681" s="15">
        <f>IFERROR(VLOOKUP(Consolidado!$A681,corte201031,4,FALSE),0)</f>
        <v>0</v>
      </c>
      <c r="N681" s="15">
        <f>IFERROR(VLOOKUP(Consolidado!$A681,corte201031,4,FALSE)+VLOOKUP(Consolidado!$A681,corte201031,6,FALSE),0)</f>
        <v>35565.599999999999</v>
      </c>
      <c r="O681" s="15">
        <f>Ppto2021[[#This Row],[Modificado 2020]]-Ppto2021[[#This Row],[Estimado 31.12.20]]</f>
        <v>4434.4000000000015</v>
      </c>
      <c r="P681" s="16">
        <f>IFERROR(Ppto2021[[#This Row],[Diferencia]]/Ppto2021[[#This Row],[Modificado 2020]],0)</f>
        <v>0.11086000000000004</v>
      </c>
      <c r="Q681" s="17">
        <v>457899.62</v>
      </c>
      <c r="R681" s="17">
        <v>0</v>
      </c>
      <c r="S681" s="17">
        <v>165998</v>
      </c>
      <c r="T681" s="17">
        <f>Ppto2021[[#This Row],[Requerido  2021]]-Ppto2021[[#This Row],[Estimado 31.12.20]]</f>
        <v>130432.4</v>
      </c>
      <c r="U681" s="16">
        <f>IFERROR(Ppto2021[[#This Row],[Diferencia vs Estimado]]/Ppto2021[[#This Row],[Estimado 31.12.20]],0)</f>
        <v>3.6673752165013385</v>
      </c>
      <c r="V681" s="17">
        <v>165998</v>
      </c>
      <c r="W681" s="37">
        <f>Ppto2021[[#This Row],[Cifra Ajustada 2021]]-Ppto2021[[#This Row],[Estimado 31.12.20]]</f>
        <v>130432.4</v>
      </c>
      <c r="X681" s="19">
        <f>IFERROR(Ppto2021[[#This Row],[Diferencia vs Estimado2]]/Ppto2021[[#This Row],[Estimado 31.12.20]],0)</f>
        <v>3.6673752165013385</v>
      </c>
      <c r="Y681" s="13" t="s">
        <v>928</v>
      </c>
    </row>
    <row r="682" spans="1:25" x14ac:dyDescent="0.2">
      <c r="A682" s="13" t="s">
        <v>929</v>
      </c>
      <c r="B682" s="14" t="str">
        <f>MID(Consolidado!$A682,1,1)</f>
        <v>1</v>
      </c>
      <c r="C682" s="14" t="str">
        <f>MID(Consolidado!$A682,3,1)</f>
        <v>1</v>
      </c>
      <c r="D682" s="14" t="str">
        <f>MID(Consolidado!$A682,5,2)</f>
        <v>07</v>
      </c>
      <c r="E682" s="14" t="str">
        <f>MID(Consolidado!$A682,8,1)</f>
        <v>2</v>
      </c>
      <c r="F682" s="14" t="str">
        <f>MID(Consolidado!$A682,10,4)</f>
        <v>PR08</v>
      </c>
      <c r="G682" s="14" t="str">
        <f>MID(Consolidado!$A682,15,2)</f>
        <v>96</v>
      </c>
      <c r="H682" s="14" t="str">
        <f>MID(Consolidado!$A682,18,1)</f>
        <v>3</v>
      </c>
      <c r="I682" s="66" t="str">
        <f>MID(Consolidado!$A682,18,4)</f>
        <v>3111</v>
      </c>
      <c r="J682" s="66" t="str">
        <f>MID(Consolidado!$A682,23,2)</f>
        <v>00</v>
      </c>
      <c r="K682" s="69" t="str">
        <f>VLOOKUP(Ppto2021[[#This Row],[Partida]],Cog,2,FALSE)</f>
        <v xml:space="preserve">Servicio De Energía Eléctrica </v>
      </c>
      <c r="L682" s="15">
        <f>IFERROR(VLOOKUP(Consolidado!$A682,corte201031,3,FALSE),0)</f>
        <v>988819</v>
      </c>
      <c r="M682" s="15">
        <f>IFERROR(VLOOKUP(Consolidado!$A682,corte201031,4,FALSE),0)</f>
        <v>624508.41</v>
      </c>
      <c r="N682" s="15">
        <f>IFERROR(VLOOKUP(Consolidado!$A682,corte201031,4,FALSE)+VLOOKUP(Consolidado!$A682,corte201031,6,FALSE),0)</f>
        <v>687508.41</v>
      </c>
      <c r="O682" s="15">
        <f>Ppto2021[[#This Row],[Modificado 2020]]-Ppto2021[[#This Row],[Estimado 31.12.20]]</f>
        <v>301310.58999999997</v>
      </c>
      <c r="P682" s="16">
        <f>IFERROR(Ppto2021[[#This Row],[Diferencia]]/Ppto2021[[#This Row],[Modificado 2020]],0)</f>
        <v>0.30471763790946571</v>
      </c>
      <c r="Q682" s="17">
        <v>0</v>
      </c>
      <c r="R682" s="17">
        <v>0</v>
      </c>
      <c r="S682" s="17">
        <v>1018819.0000000001</v>
      </c>
      <c r="T682" s="17">
        <f>Ppto2021[[#This Row],[Requerido  2021]]-Ppto2021[[#This Row],[Estimado 31.12.20]]</f>
        <v>331310.59000000008</v>
      </c>
      <c r="U682" s="16">
        <f>IFERROR(Ppto2021[[#This Row],[Diferencia vs Estimado]]/Ppto2021[[#This Row],[Estimado 31.12.20]],0)</f>
        <v>0.4819004177708896</v>
      </c>
      <c r="V682" s="17">
        <v>1018819.0000000001</v>
      </c>
      <c r="W682" s="37">
        <f>Ppto2021[[#This Row],[Cifra Ajustada 2021]]-Ppto2021[[#This Row],[Estimado 31.12.20]]</f>
        <v>331310.59000000008</v>
      </c>
      <c r="X682" s="19">
        <f>IFERROR(Ppto2021[[#This Row],[Diferencia vs Estimado2]]/Ppto2021[[#This Row],[Estimado 31.12.20]],0)</f>
        <v>0.4819004177708896</v>
      </c>
      <c r="Y682" s="13" t="s">
        <v>930</v>
      </c>
    </row>
    <row r="683" spans="1:25" x14ac:dyDescent="0.2">
      <c r="A683" s="13" t="s">
        <v>931</v>
      </c>
      <c r="B683" s="14" t="str">
        <f>MID(Consolidado!$A683,1,1)</f>
        <v>1</v>
      </c>
      <c r="C683" s="14" t="str">
        <f>MID(Consolidado!$A683,3,1)</f>
        <v>1</v>
      </c>
      <c r="D683" s="14" t="str">
        <f>MID(Consolidado!$A683,5,2)</f>
        <v>07</v>
      </c>
      <c r="E683" s="14" t="str">
        <f>MID(Consolidado!$A683,8,1)</f>
        <v>2</v>
      </c>
      <c r="F683" s="14" t="str">
        <f>MID(Consolidado!$A683,10,4)</f>
        <v>PR08</v>
      </c>
      <c r="G683" s="14" t="str">
        <f>MID(Consolidado!$A683,15,2)</f>
        <v>96</v>
      </c>
      <c r="H683" s="14" t="str">
        <f>MID(Consolidado!$A683,18,1)</f>
        <v>3</v>
      </c>
      <c r="I683" s="66" t="str">
        <f>MID(Consolidado!$A683,18,4)</f>
        <v>3131</v>
      </c>
      <c r="J683" s="66" t="str">
        <f>MID(Consolidado!$A683,23,2)</f>
        <v>00</v>
      </c>
      <c r="K683" s="69" t="str">
        <f>VLOOKUP(Ppto2021[[#This Row],[Partida]],Cog,2,FALSE)</f>
        <v>Servicio De Agua</v>
      </c>
      <c r="L683" s="15">
        <f>IFERROR(VLOOKUP(Consolidado!$A683,corte201031,3,FALSE),0)</f>
        <v>539137</v>
      </c>
      <c r="M683" s="15">
        <f>IFERROR(VLOOKUP(Consolidado!$A683,corte201031,4,FALSE),0)</f>
        <v>312801.57</v>
      </c>
      <c r="N683" s="15">
        <f>IFERROR(VLOOKUP(Consolidado!$A683,corte201031,4,FALSE)+VLOOKUP(Consolidado!$A683,corte201031,6,FALSE),0)</f>
        <v>374801.57</v>
      </c>
      <c r="O683" s="15">
        <f>Ppto2021[[#This Row],[Modificado 2020]]-Ppto2021[[#This Row],[Estimado 31.12.20]]</f>
        <v>164335.43</v>
      </c>
      <c r="P683" s="16">
        <f>IFERROR(Ppto2021[[#This Row],[Diferencia]]/Ppto2021[[#This Row],[Modificado 2020]],0)</f>
        <v>0.30481200511187323</v>
      </c>
      <c r="Q683" s="17">
        <v>0</v>
      </c>
      <c r="R683" s="17">
        <v>0</v>
      </c>
      <c r="S683" s="17">
        <v>540000</v>
      </c>
      <c r="T683" s="17">
        <f>Ppto2021[[#This Row],[Requerido  2021]]-Ppto2021[[#This Row],[Estimado 31.12.20]]</f>
        <v>165198.43</v>
      </c>
      <c r="U683" s="16">
        <f>IFERROR(Ppto2021[[#This Row],[Diferencia vs Estimado]]/Ppto2021[[#This Row],[Estimado 31.12.20]],0)</f>
        <v>0.44076237460798257</v>
      </c>
      <c r="V683" s="17">
        <v>540000</v>
      </c>
      <c r="W683" s="37">
        <f>Ppto2021[[#This Row],[Cifra Ajustada 2021]]-Ppto2021[[#This Row],[Estimado 31.12.20]]</f>
        <v>165198.43</v>
      </c>
      <c r="X683" s="19">
        <f>IFERROR(Ppto2021[[#This Row],[Diferencia vs Estimado2]]/Ppto2021[[#This Row],[Estimado 31.12.20]],0)</f>
        <v>0.44076237460798257</v>
      </c>
      <c r="Y683" s="13" t="s">
        <v>3079</v>
      </c>
    </row>
    <row r="684" spans="1:25" x14ac:dyDescent="0.2">
      <c r="A684" s="13" t="s">
        <v>932</v>
      </c>
      <c r="B684" s="14" t="str">
        <f>MID(Consolidado!$A684,1,1)</f>
        <v>1</v>
      </c>
      <c r="C684" s="14" t="str">
        <f>MID(Consolidado!$A684,3,1)</f>
        <v>1</v>
      </c>
      <c r="D684" s="14" t="str">
        <f>MID(Consolidado!$A684,5,2)</f>
        <v>07</v>
      </c>
      <c r="E684" s="14" t="str">
        <f>MID(Consolidado!$A684,8,1)</f>
        <v>2</v>
      </c>
      <c r="F684" s="14" t="str">
        <f>MID(Consolidado!$A684,10,4)</f>
        <v>PR08</v>
      </c>
      <c r="G684" s="14" t="str">
        <f>MID(Consolidado!$A684,15,2)</f>
        <v>96</v>
      </c>
      <c r="H684" s="14" t="str">
        <f>MID(Consolidado!$A684,18,1)</f>
        <v>3</v>
      </c>
      <c r="I684" s="66" t="str">
        <f>MID(Consolidado!$A684,18,4)</f>
        <v>3232</v>
      </c>
      <c r="J684" s="66" t="str">
        <f>MID(Consolidado!$A684,23,2)</f>
        <v>00</v>
      </c>
      <c r="K684" s="69" t="str">
        <f>VLOOKUP(Ppto2021[[#This Row],[Partida]],Cog,2,FALSE)</f>
        <v>Arrendamiento de equipo y bienes informáticos</v>
      </c>
      <c r="L684" s="15">
        <f>IFERROR(VLOOKUP(Consolidado!$A684,corte201031,3,FALSE),0)</f>
        <v>0</v>
      </c>
      <c r="M684" s="15">
        <f>IFERROR(VLOOKUP(Consolidado!$A684,corte201031,4,FALSE),0)</f>
        <v>0</v>
      </c>
      <c r="N684" s="15">
        <f>IFERROR(VLOOKUP(Consolidado!$A684,corte201031,4,FALSE)+VLOOKUP(Consolidado!$A684,corte201031,6,FALSE),0)</f>
        <v>0</v>
      </c>
      <c r="O684" s="15">
        <f>Ppto2021[[#This Row],[Modificado 2020]]-Ppto2021[[#This Row],[Estimado 31.12.20]]</f>
        <v>0</v>
      </c>
      <c r="P684" s="16">
        <f>IFERROR(Ppto2021[[#This Row],[Diferencia]]/Ppto2021[[#This Row],[Modificado 2020]],0)</f>
        <v>0</v>
      </c>
      <c r="Q684" s="17">
        <v>0</v>
      </c>
      <c r="R684" s="17">
        <v>0</v>
      </c>
      <c r="S684" s="17">
        <v>24000</v>
      </c>
      <c r="T684" s="17">
        <f>Ppto2021[[#This Row],[Requerido  2021]]-Ppto2021[[#This Row],[Estimado 31.12.20]]</f>
        <v>24000</v>
      </c>
      <c r="U684" s="16">
        <f>IFERROR(Ppto2021[[#This Row],[Diferencia vs Estimado]]/Ppto2021[[#This Row],[Estimado 31.12.20]],0)</f>
        <v>0</v>
      </c>
      <c r="V684" s="17">
        <v>15840</v>
      </c>
      <c r="W684" s="37">
        <f>Ppto2021[[#This Row],[Cifra Ajustada 2021]]-Ppto2021[[#This Row],[Estimado 31.12.20]]</f>
        <v>15840</v>
      </c>
      <c r="X684" s="19">
        <f>IFERROR(Ppto2021[[#This Row],[Diferencia vs Estimado2]]/Ppto2021[[#This Row],[Estimado 31.12.20]],0)</f>
        <v>0</v>
      </c>
      <c r="Y684" s="13" t="s">
        <v>3060</v>
      </c>
    </row>
    <row r="685" spans="1:25" x14ac:dyDescent="0.2">
      <c r="A685" s="13" t="s">
        <v>933</v>
      </c>
      <c r="B685" s="14" t="str">
        <f>MID(Consolidado!$A685,1,1)</f>
        <v>1</v>
      </c>
      <c r="C685" s="14" t="str">
        <f>MID(Consolidado!$A685,3,1)</f>
        <v>1</v>
      </c>
      <c r="D685" s="14" t="str">
        <f>MID(Consolidado!$A685,5,2)</f>
        <v>07</v>
      </c>
      <c r="E685" s="14" t="str">
        <f>MID(Consolidado!$A685,8,1)</f>
        <v>2</v>
      </c>
      <c r="F685" s="14" t="str">
        <f>MID(Consolidado!$A685,10,4)</f>
        <v>PR08</v>
      </c>
      <c r="G685" s="14" t="str">
        <f>MID(Consolidado!$A685,15,2)</f>
        <v>96</v>
      </c>
      <c r="H685" s="14" t="str">
        <f>MID(Consolidado!$A685,18,1)</f>
        <v>3</v>
      </c>
      <c r="I685" s="66" t="str">
        <f>MID(Consolidado!$A685,18,4)</f>
        <v>3921</v>
      </c>
      <c r="J685" s="66" t="str">
        <f>MID(Consolidado!$A685,23,2)</f>
        <v>00</v>
      </c>
      <c r="K685" s="69" t="str">
        <f>VLOOKUP(Ppto2021[[#This Row],[Partida]],Cog,2,FALSE)</f>
        <v xml:space="preserve">Otros Impuestos Y Derechos </v>
      </c>
      <c r="L685" s="15">
        <f>IFERROR(VLOOKUP(Consolidado!$A685,corte201031,3,FALSE),0)</f>
        <v>0</v>
      </c>
      <c r="M685" s="15">
        <f>IFERROR(VLOOKUP(Consolidado!$A685,corte201031,4,FALSE),0)</f>
        <v>0</v>
      </c>
      <c r="N685" s="15">
        <f>IFERROR(VLOOKUP(Consolidado!$A685,corte201031,4,FALSE)+VLOOKUP(Consolidado!$A685,corte201031,6,FALSE),0)</f>
        <v>0</v>
      </c>
      <c r="O685" s="15">
        <f>Ppto2021[[#This Row],[Modificado 2020]]-Ppto2021[[#This Row],[Estimado 31.12.20]]</f>
        <v>0</v>
      </c>
      <c r="P685" s="16">
        <f>IFERROR(Ppto2021[[#This Row],[Diferencia]]/Ppto2021[[#This Row],[Modificado 2020]],0)</f>
        <v>0</v>
      </c>
      <c r="Q685" s="17">
        <v>0</v>
      </c>
      <c r="R685" s="17">
        <v>0</v>
      </c>
      <c r="S685" s="17">
        <v>18819</v>
      </c>
      <c r="T685" s="17">
        <f>Ppto2021[[#This Row],[Requerido  2021]]-Ppto2021[[#This Row],[Estimado 31.12.20]]</f>
        <v>18819</v>
      </c>
      <c r="U685" s="16">
        <f>IFERROR(Ppto2021[[#This Row],[Diferencia vs Estimado]]/Ppto2021[[#This Row],[Estimado 31.12.20]],0)</f>
        <v>0</v>
      </c>
      <c r="V685" s="17">
        <v>12500</v>
      </c>
      <c r="W685" s="37">
        <f>Ppto2021[[#This Row],[Cifra Ajustada 2021]]-Ppto2021[[#This Row],[Estimado 31.12.20]]</f>
        <v>12500</v>
      </c>
      <c r="X685" s="19">
        <f>IFERROR(Ppto2021[[#This Row],[Diferencia vs Estimado2]]/Ppto2021[[#This Row],[Estimado 31.12.20]],0)</f>
        <v>0</v>
      </c>
      <c r="Y685" s="13" t="s">
        <v>934</v>
      </c>
    </row>
    <row r="686" spans="1:25" x14ac:dyDescent="0.2">
      <c r="A686" s="13" t="s">
        <v>1303</v>
      </c>
      <c r="B686" s="14" t="str">
        <f>MID(Consolidado!$A686,1,1)</f>
        <v>1</v>
      </c>
      <c r="C686" s="14" t="str">
        <f>MID(Consolidado!$A686,3,1)</f>
        <v>2</v>
      </c>
      <c r="D686" s="14" t="str">
        <f>MID(Consolidado!$A686,5,2)</f>
        <v>08</v>
      </c>
      <c r="E686" s="14" t="str">
        <f>MID(Consolidado!$A686,8,1)</f>
        <v>3</v>
      </c>
      <c r="F686" s="14" t="str">
        <f>MID(Consolidado!$A686,10,4)</f>
        <v>PR16</v>
      </c>
      <c r="G686" s="14" t="str">
        <f>MID(Consolidado!$A686,15,2)</f>
        <v>82</v>
      </c>
      <c r="H686" s="14" t="str">
        <f>MID(Consolidado!$A686,18,1)</f>
        <v>2</v>
      </c>
      <c r="I686" s="66" t="str">
        <f>MID(Consolidado!$A686,18,4)</f>
        <v>2111</v>
      </c>
      <c r="J686" s="66" t="str">
        <f>MID(Consolidado!$A686,23,2)</f>
        <v>01</v>
      </c>
      <c r="K686" s="69" t="str">
        <f>VLOOKUP(Ppto2021[[#This Row],[Partida]],Cog,2,FALSE)</f>
        <v>Materiales, Utiles Y Equipos Menores De Oficina</v>
      </c>
      <c r="L686" s="15">
        <f>IFERROR(VLOOKUP(Consolidado!$A686,corte201031,3,FALSE),0)</f>
        <v>1788</v>
      </c>
      <c r="M686" s="15">
        <f>IFERROR(VLOOKUP(Consolidado!$A686,corte201031,4,FALSE),0)</f>
        <v>1671.32</v>
      </c>
      <c r="N686" s="15">
        <f>IFERROR(VLOOKUP(Consolidado!$A686,corte201031,4,FALSE)+VLOOKUP(Consolidado!$A686,corte201031,6,FALSE),0)</f>
        <v>1671.32</v>
      </c>
      <c r="O686" s="15">
        <f>Ppto2021[[#This Row],[Modificado 2020]]-Ppto2021[[#This Row],[Estimado 31.12.20]]</f>
        <v>116.68000000000006</v>
      </c>
      <c r="P686" s="16">
        <f>IFERROR(Ppto2021[[#This Row],[Diferencia]]/Ppto2021[[#This Row],[Modificado 2020]],0)</f>
        <v>6.5257270693512337E-2</v>
      </c>
      <c r="Q686" s="17">
        <v>0</v>
      </c>
      <c r="R686" s="17">
        <v>0</v>
      </c>
      <c r="S686" s="17">
        <v>2100</v>
      </c>
      <c r="T686" s="17">
        <f>Ppto2021[[#This Row],[Requerido  2021]]-Ppto2021[[#This Row],[Estimado 31.12.20]]</f>
        <v>428.68000000000006</v>
      </c>
      <c r="U686" s="16">
        <f>IFERROR(Ppto2021[[#This Row],[Diferencia vs Estimado]]/Ppto2021[[#This Row],[Estimado 31.12.20]],0)</f>
        <v>0.25649187468587709</v>
      </c>
      <c r="V686" s="17">
        <v>1500</v>
      </c>
      <c r="W686" s="37">
        <f>Ppto2021[[#This Row],[Cifra Ajustada 2021]]-Ppto2021[[#This Row],[Estimado 31.12.20]]</f>
        <v>-171.31999999999994</v>
      </c>
      <c r="X686" s="19">
        <f>IFERROR(Ppto2021[[#This Row],[Diferencia vs Estimado2]]/Ppto2021[[#This Row],[Estimado 31.12.20]],0)</f>
        <v>-0.10250580379580208</v>
      </c>
      <c r="Y686" s="13" t="s">
        <v>1304</v>
      </c>
    </row>
    <row r="687" spans="1:25" x14ac:dyDescent="0.2">
      <c r="A687" s="13" t="s">
        <v>1305</v>
      </c>
      <c r="B687" s="14" t="str">
        <f>MID(Consolidado!$A687,1,1)</f>
        <v>1</v>
      </c>
      <c r="C687" s="14" t="str">
        <f>MID(Consolidado!$A687,3,1)</f>
        <v>2</v>
      </c>
      <c r="D687" s="14" t="str">
        <f>MID(Consolidado!$A687,5,2)</f>
        <v>08</v>
      </c>
      <c r="E687" s="14" t="str">
        <f>MID(Consolidado!$A687,8,1)</f>
        <v>3</v>
      </c>
      <c r="F687" s="14" t="str">
        <f>MID(Consolidado!$A687,10,4)</f>
        <v>PR16</v>
      </c>
      <c r="G687" s="14" t="str">
        <f>MID(Consolidado!$A687,15,2)</f>
        <v>82</v>
      </c>
      <c r="H687" s="14" t="str">
        <f>MID(Consolidado!$A687,18,1)</f>
        <v>2</v>
      </c>
      <c r="I687" s="66" t="str">
        <f>MID(Consolidado!$A687,18,4)</f>
        <v>2214</v>
      </c>
      <c r="J687" s="66" t="str">
        <f>MID(Consolidado!$A687,23,2)</f>
        <v>00</v>
      </c>
      <c r="K687" s="69" t="str">
        <f>VLOOKUP(Ppto2021[[#This Row],[Partida]],Cog,2,FALSE)</f>
        <v>Productos Alimenticios Para El Personal En Las Instalaciones De Las Dependencias Y Entidades</v>
      </c>
      <c r="L687" s="15">
        <f>IFERROR(VLOOKUP(Consolidado!$A687,corte201031,3,FALSE),0)</f>
        <v>5973</v>
      </c>
      <c r="M687" s="15">
        <f>IFERROR(VLOOKUP(Consolidado!$A687,corte201031,4,FALSE),0)</f>
        <v>2626.79</v>
      </c>
      <c r="N687" s="15">
        <f>IFERROR(VLOOKUP(Consolidado!$A687,corte201031,4,FALSE)+VLOOKUP(Consolidado!$A687,corte201031,6,FALSE),0)</f>
        <v>2826.79</v>
      </c>
      <c r="O687" s="15">
        <f>Ppto2021[[#This Row],[Modificado 2020]]-Ppto2021[[#This Row],[Estimado 31.12.20]]</f>
        <v>3146.21</v>
      </c>
      <c r="P687" s="16">
        <f>IFERROR(Ppto2021[[#This Row],[Diferencia]]/Ppto2021[[#This Row],[Modificado 2020]],0)</f>
        <v>0.52673865729114344</v>
      </c>
      <c r="Q687" s="17">
        <v>0</v>
      </c>
      <c r="R687" s="17">
        <v>0</v>
      </c>
      <c r="S687" s="17">
        <v>7258</v>
      </c>
      <c r="T687" s="17">
        <f>Ppto2021[[#This Row],[Requerido  2021]]-Ppto2021[[#This Row],[Estimado 31.12.20]]</f>
        <v>4431.21</v>
      </c>
      <c r="U687" s="16">
        <f>IFERROR(Ppto2021[[#This Row],[Diferencia vs Estimado]]/Ppto2021[[#This Row],[Estimado 31.12.20]],0)</f>
        <v>1.5675766505470869</v>
      </c>
      <c r="V687" s="17">
        <v>6000</v>
      </c>
      <c r="W687" s="37">
        <f>Ppto2021[[#This Row],[Cifra Ajustada 2021]]-Ppto2021[[#This Row],[Estimado 31.12.20]]</f>
        <v>3173.21</v>
      </c>
      <c r="X687" s="19">
        <f>IFERROR(Ppto2021[[#This Row],[Diferencia vs Estimado2]]/Ppto2021[[#This Row],[Estimado 31.12.20]],0)</f>
        <v>1.1225488982202427</v>
      </c>
      <c r="Y687" s="13" t="s">
        <v>1306</v>
      </c>
    </row>
    <row r="688" spans="1:25" x14ac:dyDescent="0.2">
      <c r="A688" s="13" t="s">
        <v>1307</v>
      </c>
      <c r="B688" s="14" t="str">
        <f>MID(Consolidado!$A688,1,1)</f>
        <v>1</v>
      </c>
      <c r="C688" s="14" t="str">
        <f>MID(Consolidado!$A688,3,1)</f>
        <v>2</v>
      </c>
      <c r="D688" s="14" t="str">
        <f>MID(Consolidado!$A688,5,2)</f>
        <v>08</v>
      </c>
      <c r="E688" s="14" t="str">
        <f>MID(Consolidado!$A688,8,1)</f>
        <v>3</v>
      </c>
      <c r="F688" s="14" t="str">
        <f>MID(Consolidado!$A688,10,4)</f>
        <v>PR16</v>
      </c>
      <c r="G688" s="14" t="str">
        <f>MID(Consolidado!$A688,15,2)</f>
        <v>82</v>
      </c>
      <c r="H688" s="14" t="str">
        <f>MID(Consolidado!$A688,18,1)</f>
        <v>2</v>
      </c>
      <c r="I688" s="66" t="str">
        <f>MID(Consolidado!$A688,18,4)</f>
        <v>2231</v>
      </c>
      <c r="J688" s="66" t="str">
        <f>MID(Consolidado!$A688,23,2)</f>
        <v>00</v>
      </c>
      <c r="K688" s="69" t="str">
        <f>VLOOKUP(Ppto2021[[#This Row],[Partida]],Cog,2,FALSE)</f>
        <v>Utensilios Para El Servicio De Alimentación</v>
      </c>
      <c r="L688" s="15">
        <f>IFERROR(VLOOKUP(Consolidado!$A688,corte201031,3,FALSE),0)</f>
        <v>45</v>
      </c>
      <c r="M688" s="15">
        <f>IFERROR(VLOOKUP(Consolidado!$A688,corte201031,4,FALSE),0)</f>
        <v>0</v>
      </c>
      <c r="N688" s="15">
        <f>IFERROR(VLOOKUP(Consolidado!$A688,corte201031,4,FALSE)+VLOOKUP(Consolidado!$A688,corte201031,6,FALSE),0)</f>
        <v>0</v>
      </c>
      <c r="O688" s="15">
        <f>Ppto2021[[#This Row],[Modificado 2020]]-Ppto2021[[#This Row],[Estimado 31.12.20]]</f>
        <v>45</v>
      </c>
      <c r="P688" s="16">
        <f>IFERROR(Ppto2021[[#This Row],[Diferencia]]/Ppto2021[[#This Row],[Modificado 2020]],0)</f>
        <v>1</v>
      </c>
      <c r="Q688" s="17">
        <v>0</v>
      </c>
      <c r="R688" s="17">
        <v>0</v>
      </c>
      <c r="S688" s="17">
        <v>3654</v>
      </c>
      <c r="T688" s="17">
        <f>Ppto2021[[#This Row],[Requerido  2021]]-Ppto2021[[#This Row],[Estimado 31.12.20]]</f>
        <v>3654</v>
      </c>
      <c r="U688" s="16">
        <f>IFERROR(Ppto2021[[#This Row],[Diferencia vs Estimado]]/Ppto2021[[#This Row],[Estimado 31.12.20]],0)</f>
        <v>0</v>
      </c>
      <c r="V688" s="17">
        <v>2000</v>
      </c>
      <c r="W688" s="37">
        <f>Ppto2021[[#This Row],[Cifra Ajustada 2021]]-Ppto2021[[#This Row],[Estimado 31.12.20]]</f>
        <v>2000</v>
      </c>
      <c r="X688" s="19">
        <f>IFERROR(Ppto2021[[#This Row],[Diferencia vs Estimado2]]/Ppto2021[[#This Row],[Estimado 31.12.20]],0)</f>
        <v>0</v>
      </c>
      <c r="Y688" s="13" t="s">
        <v>1308</v>
      </c>
    </row>
    <row r="689" spans="1:25" x14ac:dyDescent="0.2">
      <c r="A689" s="13" t="s">
        <v>2529</v>
      </c>
      <c r="B689" s="20" t="str">
        <f>MID(Consolidado!$A689,1,1)</f>
        <v>1</v>
      </c>
      <c r="C689" s="20" t="str">
        <f>MID(Consolidado!$A689,3,1)</f>
        <v>2</v>
      </c>
      <c r="D689" s="20" t="str">
        <f>MID(Consolidado!$A689,5,2)</f>
        <v>08</v>
      </c>
      <c r="E689" s="20" t="str">
        <f>MID(Consolidado!$A689,8,1)</f>
        <v>3</v>
      </c>
      <c r="F689" s="20" t="str">
        <f>MID(Consolidado!$A689,10,4)</f>
        <v>PR16</v>
      </c>
      <c r="G689" s="20" t="str">
        <f>MID(Consolidado!$A689,15,2)</f>
        <v>82</v>
      </c>
      <c r="H689" s="20" t="str">
        <f>MID(Consolidado!$A689,18,1)</f>
        <v>2</v>
      </c>
      <c r="I689" s="66" t="str">
        <f>MID(Consolidado!$A689,18,4)</f>
        <v>2711</v>
      </c>
      <c r="J689" s="66" t="str">
        <f>MID(Consolidado!$A689,23,2)</f>
        <v>02</v>
      </c>
      <c r="K689" s="69" t="str">
        <f>VLOOKUP(Ppto2021[[#This Row],[Partida]],Cog,2,FALSE)</f>
        <v>Vestuario Y Uniformes</v>
      </c>
      <c r="L689" s="15">
        <f>IFERROR(VLOOKUP(Consolidado!$A689,corte201031,3,FALSE),0)</f>
        <v>22555</v>
      </c>
      <c r="M689" s="15">
        <f>IFERROR(VLOOKUP(Consolidado!$A689,corte201031,4,FALSE),0)</f>
        <v>0</v>
      </c>
      <c r="N689" s="15">
        <f>IFERROR(VLOOKUP(Consolidado!$A689,corte201031,4,FALSE)+VLOOKUP(Consolidado!$A689,corte201031,6,FALSE),0)</f>
        <v>0</v>
      </c>
      <c r="O689" s="15">
        <f>Ppto2021[[#This Row],[Modificado 2020]]-Ppto2021[[#This Row],[Estimado 31.12.20]]</f>
        <v>22555</v>
      </c>
      <c r="P689" s="16">
        <f>IFERROR(Ppto2021[[#This Row],[Diferencia]]/Ppto2021[[#This Row],[Modificado 2020]],0)</f>
        <v>1</v>
      </c>
      <c r="Q689" s="17">
        <v>0</v>
      </c>
      <c r="R689" s="17">
        <v>0</v>
      </c>
      <c r="S689" s="17">
        <v>0</v>
      </c>
      <c r="T689" s="17">
        <f>Ppto2021[[#This Row],[Requerido  2021]]-Ppto2021[[#This Row],[Estimado 31.12.20]]</f>
        <v>0</v>
      </c>
      <c r="U689" s="16">
        <f>IFERROR(Ppto2021[[#This Row],[Diferencia vs Estimado]]/Ppto2021[[#This Row],[Estimado 31.12.20]],0)</f>
        <v>0</v>
      </c>
      <c r="V689" s="17">
        <v>0</v>
      </c>
      <c r="W689" s="37">
        <f>Ppto2021[[#This Row],[Cifra Ajustada 2021]]-Ppto2021[[#This Row],[Estimado 31.12.20]]</f>
        <v>0</v>
      </c>
      <c r="X689" s="19">
        <f>IFERROR(Ppto2021[[#This Row],[Diferencia vs Estimado2]]/Ppto2021[[#This Row],[Estimado 31.12.20]],0)</f>
        <v>0</v>
      </c>
      <c r="Y689" s="13" t="s">
        <v>3061</v>
      </c>
    </row>
    <row r="690" spans="1:25" x14ac:dyDescent="0.2">
      <c r="A690" s="13" t="s">
        <v>1309</v>
      </c>
      <c r="B690" s="14" t="str">
        <f>MID(Consolidado!$A690,1,1)</f>
        <v>1</v>
      </c>
      <c r="C690" s="14" t="str">
        <f>MID(Consolidado!$A690,3,1)</f>
        <v>2</v>
      </c>
      <c r="D690" s="14" t="str">
        <f>MID(Consolidado!$A690,5,2)</f>
        <v>08</v>
      </c>
      <c r="E690" s="14" t="str">
        <f>MID(Consolidado!$A690,8,1)</f>
        <v>3</v>
      </c>
      <c r="F690" s="14" t="str">
        <f>MID(Consolidado!$A690,10,4)</f>
        <v>PR16</v>
      </c>
      <c r="G690" s="14" t="str">
        <f>MID(Consolidado!$A690,15,2)</f>
        <v>82</v>
      </c>
      <c r="H690" s="14" t="str">
        <f>MID(Consolidado!$A690,18,1)</f>
        <v>3</v>
      </c>
      <c r="I690" s="66" t="str">
        <f>MID(Consolidado!$A690,18,4)</f>
        <v>3181</v>
      </c>
      <c r="J690" s="66" t="str">
        <f>MID(Consolidado!$A690,23,2)</f>
        <v>00</v>
      </c>
      <c r="K690" s="69" t="str">
        <f>VLOOKUP(Ppto2021[[#This Row],[Partida]],Cog,2,FALSE)</f>
        <v>Servicio Postal</v>
      </c>
      <c r="L690" s="15">
        <f>IFERROR(VLOOKUP(Consolidado!$A690,corte201031,3,FALSE),0)</f>
        <v>0</v>
      </c>
      <c r="M690" s="15">
        <f>IFERROR(VLOOKUP(Consolidado!$A690,corte201031,4,FALSE),0)</f>
        <v>0</v>
      </c>
      <c r="N690" s="15">
        <f>IFERROR(VLOOKUP(Consolidado!$A690,corte201031,4,FALSE)+VLOOKUP(Consolidado!$A690,corte201031,6,FALSE),0)</f>
        <v>0</v>
      </c>
      <c r="O690" s="15">
        <f>Ppto2021[[#This Row],[Modificado 2020]]-Ppto2021[[#This Row],[Estimado 31.12.20]]</f>
        <v>0</v>
      </c>
      <c r="P690" s="16">
        <f>IFERROR(Ppto2021[[#This Row],[Diferencia]]/Ppto2021[[#This Row],[Modificado 2020]],0)</f>
        <v>0</v>
      </c>
      <c r="Q690" s="17">
        <v>0</v>
      </c>
      <c r="R690" s="17">
        <v>0</v>
      </c>
      <c r="S690" s="17">
        <v>4800</v>
      </c>
      <c r="T690" s="17">
        <f>Ppto2021[[#This Row],[Requerido  2021]]-Ppto2021[[#This Row],[Estimado 31.12.20]]</f>
        <v>4800</v>
      </c>
      <c r="U690" s="16">
        <f>IFERROR(Ppto2021[[#This Row],[Diferencia vs Estimado]]/Ppto2021[[#This Row],[Estimado 31.12.20]],0)</f>
        <v>0</v>
      </c>
      <c r="V690" s="17">
        <v>4800</v>
      </c>
      <c r="W690" s="37">
        <f>Ppto2021[[#This Row],[Cifra Ajustada 2021]]-Ppto2021[[#This Row],[Estimado 31.12.20]]</f>
        <v>4800</v>
      </c>
      <c r="X690" s="19">
        <f>IFERROR(Ppto2021[[#This Row],[Diferencia vs Estimado2]]/Ppto2021[[#This Row],[Estimado 31.12.20]],0)</f>
        <v>0</v>
      </c>
      <c r="Y690" s="13" t="s">
        <v>1310</v>
      </c>
    </row>
    <row r="691" spans="1:25" x14ac:dyDescent="0.2">
      <c r="A691" s="13" t="s">
        <v>1311</v>
      </c>
      <c r="B691" s="14" t="str">
        <f>MID(Consolidado!$A691,1,1)</f>
        <v>1</v>
      </c>
      <c r="C691" s="14" t="str">
        <f>MID(Consolidado!$A691,3,1)</f>
        <v>2</v>
      </c>
      <c r="D691" s="14" t="str">
        <f>MID(Consolidado!$A691,5,2)</f>
        <v>08</v>
      </c>
      <c r="E691" s="14" t="str">
        <f>MID(Consolidado!$A691,8,1)</f>
        <v>3</v>
      </c>
      <c r="F691" s="14" t="str">
        <f>MID(Consolidado!$A691,10,4)</f>
        <v>PR16</v>
      </c>
      <c r="G691" s="14" t="str">
        <f>MID(Consolidado!$A691,15,2)</f>
        <v>82</v>
      </c>
      <c r="H691" s="14" t="str">
        <f>MID(Consolidado!$A691,18,1)</f>
        <v>3</v>
      </c>
      <c r="I691" s="66" t="str">
        <f>MID(Consolidado!$A691,18,4)</f>
        <v>3362</v>
      </c>
      <c r="J691" s="66" t="str">
        <f>MID(Consolidado!$A691,23,2)</f>
        <v>00</v>
      </c>
      <c r="K691" s="69" t="str">
        <f>VLOOKUP(Ppto2021[[#This Row],[Partida]],Cog,2,FALSE)</f>
        <v xml:space="preserve">Servicio De Impresión De Documentos Y Papelería Oficial </v>
      </c>
      <c r="L691" s="15">
        <f>IFERROR(VLOOKUP(Consolidado!$A691,corte201031,3,FALSE),0)</f>
        <v>0</v>
      </c>
      <c r="M691" s="15">
        <f>IFERROR(VLOOKUP(Consolidado!$A691,corte201031,4,FALSE),0)</f>
        <v>0</v>
      </c>
      <c r="N691" s="15">
        <f>IFERROR(VLOOKUP(Consolidado!$A691,corte201031,4,FALSE)+VLOOKUP(Consolidado!$A691,corte201031,6,FALSE),0)</f>
        <v>0</v>
      </c>
      <c r="O691" s="15">
        <f>Ppto2021[[#This Row],[Modificado 2020]]-Ppto2021[[#This Row],[Estimado 31.12.20]]</f>
        <v>0</v>
      </c>
      <c r="P691" s="16">
        <f>IFERROR(Ppto2021[[#This Row],[Diferencia]]/Ppto2021[[#This Row],[Modificado 2020]],0)</f>
        <v>0</v>
      </c>
      <c r="Q691" s="17">
        <v>0</v>
      </c>
      <c r="R691" s="17">
        <v>0</v>
      </c>
      <c r="S691" s="17">
        <v>9257</v>
      </c>
      <c r="T691" s="17">
        <f>Ppto2021[[#This Row],[Requerido  2021]]-Ppto2021[[#This Row],[Estimado 31.12.20]]</f>
        <v>9257</v>
      </c>
      <c r="U691" s="16">
        <f>IFERROR(Ppto2021[[#This Row],[Diferencia vs Estimado]]/Ppto2021[[#This Row],[Estimado 31.12.20]],0)</f>
        <v>0</v>
      </c>
      <c r="V691" s="86">
        <v>5000</v>
      </c>
      <c r="W691" s="37">
        <f>Ppto2021[[#This Row],[Cifra Ajustada 2021]]-Ppto2021[[#This Row],[Estimado 31.12.20]]</f>
        <v>5000</v>
      </c>
      <c r="X691" s="19">
        <f>IFERROR(Ppto2021[[#This Row],[Diferencia vs Estimado2]]/Ppto2021[[#This Row],[Estimado 31.12.20]],0)</f>
        <v>0</v>
      </c>
      <c r="Y691" s="13" t="s">
        <v>1312</v>
      </c>
    </row>
    <row r="692" spans="1:25" x14ac:dyDescent="0.2">
      <c r="A692" s="13" t="s">
        <v>1313</v>
      </c>
      <c r="B692" s="14" t="str">
        <f>MID(Consolidado!$A692,1,1)</f>
        <v>1</v>
      </c>
      <c r="C692" s="14" t="str">
        <f>MID(Consolidado!$A692,3,1)</f>
        <v>2</v>
      </c>
      <c r="D692" s="14" t="str">
        <f>MID(Consolidado!$A692,5,2)</f>
        <v>08</v>
      </c>
      <c r="E692" s="14" t="str">
        <f>MID(Consolidado!$A692,8,1)</f>
        <v>3</v>
      </c>
      <c r="F692" s="14" t="str">
        <f>MID(Consolidado!$A692,10,4)</f>
        <v>PR16</v>
      </c>
      <c r="G692" s="14" t="str">
        <f>MID(Consolidado!$A692,15,2)</f>
        <v>82</v>
      </c>
      <c r="H692" s="14" t="str">
        <f>MID(Consolidado!$A692,18,1)</f>
        <v>3</v>
      </c>
      <c r="I692" s="66" t="str">
        <f>MID(Consolidado!$A692,18,4)</f>
        <v>3521</v>
      </c>
      <c r="J692" s="66" t="str">
        <f>MID(Consolidado!$A692,23,2)</f>
        <v>00</v>
      </c>
      <c r="K692" s="69" t="str">
        <f>VLOOKUP(Ppto2021[[#This Row],[Partida]],Cog,2,FALSE)</f>
        <v>Mantenimiento Y Conservacion De Mobiliario Y Equipo De Administración, Educacional Y Recreativo</v>
      </c>
      <c r="L692" s="15">
        <f>IFERROR(VLOOKUP(Consolidado!$A692,corte201031,3,FALSE),0)</f>
        <v>0</v>
      </c>
      <c r="M692" s="15">
        <f>IFERROR(VLOOKUP(Consolidado!$A692,corte201031,4,FALSE),0)</f>
        <v>0</v>
      </c>
      <c r="N692" s="15">
        <f>IFERROR(VLOOKUP(Consolidado!$A692,corte201031,4,FALSE)+VLOOKUP(Consolidado!$A692,corte201031,6,FALSE),0)</f>
        <v>0</v>
      </c>
      <c r="O692" s="15">
        <f>Ppto2021[[#This Row],[Modificado 2020]]-Ppto2021[[#This Row],[Estimado 31.12.20]]</f>
        <v>0</v>
      </c>
      <c r="P692" s="16">
        <f>IFERROR(Ppto2021[[#This Row],[Diferencia]]/Ppto2021[[#This Row],[Modificado 2020]],0)</f>
        <v>0</v>
      </c>
      <c r="Q692" s="17">
        <v>0</v>
      </c>
      <c r="R692" s="17">
        <v>0</v>
      </c>
      <c r="S692" s="17">
        <v>6333</v>
      </c>
      <c r="T692" s="17">
        <f>Ppto2021[[#This Row],[Requerido  2021]]-Ppto2021[[#This Row],[Estimado 31.12.20]]</f>
        <v>6333</v>
      </c>
      <c r="U692" s="16">
        <f>IFERROR(Ppto2021[[#This Row],[Diferencia vs Estimado]]/Ppto2021[[#This Row],[Estimado 31.12.20]],0)</f>
        <v>0</v>
      </c>
      <c r="V692" s="17">
        <v>3500</v>
      </c>
      <c r="W692" s="37">
        <f>Ppto2021[[#This Row],[Cifra Ajustada 2021]]-Ppto2021[[#This Row],[Estimado 31.12.20]]</f>
        <v>3500</v>
      </c>
      <c r="X692" s="19">
        <f>IFERROR(Ppto2021[[#This Row],[Diferencia vs Estimado2]]/Ppto2021[[#This Row],[Estimado 31.12.20]],0)</f>
        <v>0</v>
      </c>
      <c r="Y692" s="13" t="s">
        <v>1314</v>
      </c>
    </row>
    <row r="693" spans="1:25" x14ac:dyDescent="0.2">
      <c r="A693" s="13" t="s">
        <v>1315</v>
      </c>
      <c r="B693" s="14" t="str">
        <f>MID(Consolidado!$A693,1,1)</f>
        <v>1</v>
      </c>
      <c r="C693" s="14" t="str">
        <f>MID(Consolidado!$A693,3,1)</f>
        <v>2</v>
      </c>
      <c r="D693" s="14" t="str">
        <f>MID(Consolidado!$A693,5,2)</f>
        <v>08</v>
      </c>
      <c r="E693" s="14" t="str">
        <f>MID(Consolidado!$A693,8,1)</f>
        <v>3</v>
      </c>
      <c r="F693" s="14" t="str">
        <f>MID(Consolidado!$A693,10,4)</f>
        <v>PR17</v>
      </c>
      <c r="G693" s="14" t="str">
        <f>MID(Consolidado!$A693,15,2)</f>
        <v>83</v>
      </c>
      <c r="H693" s="14" t="str">
        <f>MID(Consolidado!$A693,18,1)</f>
        <v>2</v>
      </c>
      <c r="I693" s="66" t="str">
        <f>MID(Consolidado!$A693,18,4)</f>
        <v>2111</v>
      </c>
      <c r="J693" s="66" t="str">
        <f>MID(Consolidado!$A693,23,2)</f>
        <v>01</v>
      </c>
      <c r="K693" s="69" t="str">
        <f>VLOOKUP(Ppto2021[[#This Row],[Partida]],Cog,2,FALSE)</f>
        <v>Materiales, Utiles Y Equipos Menores De Oficina</v>
      </c>
      <c r="L693" s="15">
        <f>IFERROR(VLOOKUP(Consolidado!$A693,corte201031,3,FALSE),0)</f>
        <v>127</v>
      </c>
      <c r="M693" s="15">
        <f>IFERROR(VLOOKUP(Consolidado!$A693,corte201031,4,FALSE),0)</f>
        <v>0</v>
      </c>
      <c r="N693" s="15">
        <f>IFERROR(VLOOKUP(Consolidado!$A693,corte201031,4,FALSE)+VLOOKUP(Consolidado!$A693,corte201031,6,FALSE),0)</f>
        <v>0</v>
      </c>
      <c r="O693" s="15">
        <f>Ppto2021[[#This Row],[Modificado 2020]]-Ppto2021[[#This Row],[Estimado 31.12.20]]</f>
        <v>127</v>
      </c>
      <c r="P693" s="16">
        <f>IFERROR(Ppto2021[[#This Row],[Diferencia]]/Ppto2021[[#This Row],[Modificado 2020]],0)</f>
        <v>1</v>
      </c>
      <c r="Q693" s="17">
        <v>0</v>
      </c>
      <c r="R693" s="17">
        <v>0</v>
      </c>
      <c r="S693" s="17">
        <v>1509</v>
      </c>
      <c r="T693" s="17">
        <f>Ppto2021[[#This Row],[Requerido  2021]]-Ppto2021[[#This Row],[Estimado 31.12.20]]</f>
        <v>1509</v>
      </c>
      <c r="U693" s="16">
        <f>IFERROR(Ppto2021[[#This Row],[Diferencia vs Estimado]]/Ppto2021[[#This Row],[Estimado 31.12.20]],0)</f>
        <v>0</v>
      </c>
      <c r="V693" s="17">
        <v>1500</v>
      </c>
      <c r="W693" s="37">
        <f>Ppto2021[[#This Row],[Cifra Ajustada 2021]]-Ppto2021[[#This Row],[Estimado 31.12.20]]</f>
        <v>1500</v>
      </c>
      <c r="X693" s="19">
        <f>IFERROR(Ppto2021[[#This Row],[Diferencia vs Estimado2]]/Ppto2021[[#This Row],[Estimado 31.12.20]],0)</f>
        <v>0</v>
      </c>
      <c r="Y693" s="13" t="s">
        <v>1316</v>
      </c>
    </row>
    <row r="694" spans="1:25" x14ac:dyDescent="0.2">
      <c r="A694" s="13" t="s">
        <v>1317</v>
      </c>
      <c r="B694" s="14" t="str">
        <f>MID(Consolidado!$A694,1,1)</f>
        <v>1</v>
      </c>
      <c r="C694" s="14" t="str">
        <f>MID(Consolidado!$A694,3,1)</f>
        <v>2</v>
      </c>
      <c r="D694" s="14" t="str">
        <f>MID(Consolidado!$A694,5,2)</f>
        <v>08</v>
      </c>
      <c r="E694" s="14" t="str">
        <f>MID(Consolidado!$A694,8,1)</f>
        <v>3</v>
      </c>
      <c r="F694" s="14" t="str">
        <f>MID(Consolidado!$A694,10,4)</f>
        <v>PR17</v>
      </c>
      <c r="G694" s="14" t="str">
        <f>MID(Consolidado!$A694,15,2)</f>
        <v>83</v>
      </c>
      <c r="H694" s="14" t="str">
        <f>MID(Consolidado!$A694,18,1)</f>
        <v>2</v>
      </c>
      <c r="I694" s="66" t="str">
        <f>MID(Consolidado!$A694,18,4)</f>
        <v>2161</v>
      </c>
      <c r="J694" s="66" t="str">
        <f>MID(Consolidado!$A694,23,2)</f>
        <v>01</v>
      </c>
      <c r="K694" s="69" t="str">
        <f>VLOOKUP(Ppto2021[[#This Row],[Partida]],Cog,2,FALSE)</f>
        <v>Material De Limpieza</v>
      </c>
      <c r="L694" s="15">
        <f>IFERROR(VLOOKUP(Consolidado!$A694,corte201031,3,FALSE),0)</f>
        <v>1582</v>
      </c>
      <c r="M694" s="15">
        <f>IFERROR(VLOOKUP(Consolidado!$A694,corte201031,4,FALSE),0)</f>
        <v>198.99</v>
      </c>
      <c r="N694" s="15">
        <f>IFERROR(VLOOKUP(Consolidado!$A694,corte201031,4,FALSE)+VLOOKUP(Consolidado!$A694,corte201031,6,FALSE),0)</f>
        <v>698.99</v>
      </c>
      <c r="O694" s="15">
        <f>Ppto2021[[#This Row],[Modificado 2020]]-Ppto2021[[#This Row],[Estimado 31.12.20]]</f>
        <v>883.01</v>
      </c>
      <c r="P694" s="16">
        <f>IFERROR(Ppto2021[[#This Row],[Diferencia]]/Ppto2021[[#This Row],[Modificado 2020]],0)</f>
        <v>0.5581605562579014</v>
      </c>
      <c r="Q694" s="17">
        <v>0</v>
      </c>
      <c r="R694" s="17">
        <v>0</v>
      </c>
      <c r="S694" s="17">
        <v>3046</v>
      </c>
      <c r="T694" s="17">
        <f>Ppto2021[[#This Row],[Requerido  2021]]-Ppto2021[[#This Row],[Estimado 31.12.20]]</f>
        <v>2347.0100000000002</v>
      </c>
      <c r="U694" s="16">
        <f>IFERROR(Ppto2021[[#This Row],[Diferencia vs Estimado]]/Ppto2021[[#This Row],[Estimado 31.12.20]],0)</f>
        <v>3.3577161332780157</v>
      </c>
      <c r="V694" s="17">
        <v>1500</v>
      </c>
      <c r="W694" s="37">
        <f>Ppto2021[[#This Row],[Cifra Ajustada 2021]]-Ppto2021[[#This Row],[Estimado 31.12.20]]</f>
        <v>801.01</v>
      </c>
      <c r="X694" s="19">
        <f>IFERROR(Ppto2021[[#This Row],[Diferencia vs Estimado2]]/Ppto2021[[#This Row],[Estimado 31.12.20]],0)</f>
        <v>1.1459534471165538</v>
      </c>
      <c r="Y694" s="13" t="s">
        <v>1318</v>
      </c>
    </row>
    <row r="695" spans="1:25" x14ac:dyDescent="0.2">
      <c r="A695" s="13" t="s">
        <v>1319</v>
      </c>
      <c r="B695" s="14" t="str">
        <f>MID(Consolidado!$A695,1,1)</f>
        <v>1</v>
      </c>
      <c r="C695" s="14" t="str">
        <f>MID(Consolidado!$A695,3,1)</f>
        <v>2</v>
      </c>
      <c r="D695" s="14" t="str">
        <f>MID(Consolidado!$A695,5,2)</f>
        <v>08</v>
      </c>
      <c r="E695" s="14" t="str">
        <f>MID(Consolidado!$A695,8,1)</f>
        <v>3</v>
      </c>
      <c r="F695" s="14" t="str">
        <f>MID(Consolidado!$A695,10,4)</f>
        <v>PR17</v>
      </c>
      <c r="G695" s="14" t="str">
        <f>MID(Consolidado!$A695,15,2)</f>
        <v>83</v>
      </c>
      <c r="H695" s="14" t="str">
        <f>MID(Consolidado!$A695,18,1)</f>
        <v>2</v>
      </c>
      <c r="I695" s="66" t="str">
        <f>MID(Consolidado!$A695,18,4)</f>
        <v>2181</v>
      </c>
      <c r="J695" s="66" t="str">
        <f>MID(Consolidado!$A695,23,2)</f>
        <v>00</v>
      </c>
      <c r="K695" s="69" t="str">
        <f>VLOOKUP(Ppto2021[[#This Row],[Partida]],Cog,2,FALSE)</f>
        <v>Materiales Para El Registro E Identificación De Bienes Y Personas</v>
      </c>
      <c r="L695" s="15">
        <f>IFERROR(VLOOKUP(Consolidado!$A695,corte201031,3,FALSE),0)</f>
        <v>74239</v>
      </c>
      <c r="M695" s="15">
        <f>IFERROR(VLOOKUP(Consolidado!$A695,corte201031,4,FALSE),0)</f>
        <v>0</v>
      </c>
      <c r="N695" s="15">
        <f>IFERROR(VLOOKUP(Consolidado!$A695,corte201031,4,FALSE)+VLOOKUP(Consolidado!$A695,corte201031,6,FALSE),0)</f>
        <v>0</v>
      </c>
      <c r="O695" s="15">
        <f>Ppto2021[[#This Row],[Modificado 2020]]-Ppto2021[[#This Row],[Estimado 31.12.20]]</f>
        <v>74239</v>
      </c>
      <c r="P695" s="16">
        <f>IFERROR(Ppto2021[[#This Row],[Diferencia]]/Ppto2021[[#This Row],[Modificado 2020]],0)</f>
        <v>1</v>
      </c>
      <c r="Q695" s="17">
        <v>0</v>
      </c>
      <c r="R695" s="17">
        <v>0</v>
      </c>
      <c r="S695" s="17">
        <v>214340</v>
      </c>
      <c r="T695" s="17">
        <f>Ppto2021[[#This Row],[Requerido  2021]]-Ppto2021[[#This Row],[Estimado 31.12.20]]</f>
        <v>214340</v>
      </c>
      <c r="U695" s="16">
        <f>IFERROR(Ppto2021[[#This Row],[Diferencia vs Estimado]]/Ppto2021[[#This Row],[Estimado 31.12.20]],0)</f>
        <v>0</v>
      </c>
      <c r="V695" s="17">
        <v>0</v>
      </c>
      <c r="W695" s="37">
        <f>Ppto2021[[#This Row],[Cifra Ajustada 2021]]-Ppto2021[[#This Row],[Estimado 31.12.20]]</f>
        <v>0</v>
      </c>
      <c r="X695" s="19">
        <f>IFERROR(Ppto2021[[#This Row],[Diferencia vs Estimado2]]/Ppto2021[[#This Row],[Estimado 31.12.20]],0)</f>
        <v>0</v>
      </c>
      <c r="Y695" s="13" t="s">
        <v>1321</v>
      </c>
    </row>
    <row r="696" spans="1:25" x14ac:dyDescent="0.2">
      <c r="A696" s="13" t="s">
        <v>1322</v>
      </c>
      <c r="B696" s="14" t="str">
        <f>MID(Consolidado!$A696,1,1)</f>
        <v>1</v>
      </c>
      <c r="C696" s="14" t="str">
        <f>MID(Consolidado!$A696,3,1)</f>
        <v>2</v>
      </c>
      <c r="D696" s="14" t="str">
        <f>MID(Consolidado!$A696,5,2)</f>
        <v>08</v>
      </c>
      <c r="E696" s="14" t="str">
        <f>MID(Consolidado!$A696,8,1)</f>
        <v>3</v>
      </c>
      <c r="F696" s="14" t="str">
        <f>MID(Consolidado!$A696,10,4)</f>
        <v>PR17</v>
      </c>
      <c r="G696" s="14" t="str">
        <f>MID(Consolidado!$A696,15,2)</f>
        <v>83</v>
      </c>
      <c r="H696" s="14" t="str">
        <f>MID(Consolidado!$A696,18,1)</f>
        <v>2</v>
      </c>
      <c r="I696" s="66" t="str">
        <f>MID(Consolidado!$A696,18,4)</f>
        <v>2182</v>
      </c>
      <c r="J696" s="66" t="str">
        <f>MID(Consolidado!$A696,23,2)</f>
        <v>00</v>
      </c>
      <c r="K696" s="69" t="str">
        <f>VLOOKUP(Ppto2021[[#This Row],[Partida]],Cog,2,FALSE)</f>
        <v>Registro E Identificación Vehicular</v>
      </c>
      <c r="L696" s="15">
        <f>IFERROR(VLOOKUP(Consolidado!$A696,corte201031,3,FALSE),0)</f>
        <v>2336</v>
      </c>
      <c r="M696" s="15">
        <f>IFERROR(VLOOKUP(Consolidado!$A696,corte201031,4,FALSE),0)</f>
        <v>2336</v>
      </c>
      <c r="N696" s="15">
        <f>IFERROR(VLOOKUP(Consolidado!$A696,corte201031,4,FALSE)+VLOOKUP(Consolidado!$A696,corte201031,6,FALSE),0)</f>
        <v>2336</v>
      </c>
      <c r="O696" s="15">
        <f>Ppto2021[[#This Row],[Modificado 2020]]-Ppto2021[[#This Row],[Estimado 31.12.20]]</f>
        <v>0</v>
      </c>
      <c r="P696" s="16">
        <f>IFERROR(Ppto2021[[#This Row],[Diferencia]]/Ppto2021[[#This Row],[Modificado 2020]],0)</f>
        <v>0</v>
      </c>
      <c r="Q696" s="17">
        <v>0</v>
      </c>
      <c r="R696" s="17">
        <v>0</v>
      </c>
      <c r="S696" s="17">
        <v>2430</v>
      </c>
      <c r="T696" s="17">
        <f>Ppto2021[[#This Row],[Requerido  2021]]-Ppto2021[[#This Row],[Estimado 31.12.20]]</f>
        <v>94</v>
      </c>
      <c r="U696" s="16">
        <f>IFERROR(Ppto2021[[#This Row],[Diferencia vs Estimado]]/Ppto2021[[#This Row],[Estimado 31.12.20]],0)</f>
        <v>4.0239726027397262E-2</v>
      </c>
      <c r="V696" s="17">
        <v>2430</v>
      </c>
      <c r="W696" s="37">
        <f>Ppto2021[[#This Row],[Cifra Ajustada 2021]]-Ppto2021[[#This Row],[Estimado 31.12.20]]</f>
        <v>94</v>
      </c>
      <c r="X696" s="19">
        <f>IFERROR(Ppto2021[[#This Row],[Diferencia vs Estimado2]]/Ppto2021[[#This Row],[Estimado 31.12.20]],0)</f>
        <v>4.0239726027397262E-2</v>
      </c>
      <c r="Y696" s="13" t="s">
        <v>691</v>
      </c>
    </row>
    <row r="697" spans="1:25" x14ac:dyDescent="0.2">
      <c r="A697" s="13" t="s">
        <v>1323</v>
      </c>
      <c r="B697" s="14" t="str">
        <f>MID(Consolidado!$A697,1,1)</f>
        <v>1</v>
      </c>
      <c r="C697" s="14" t="str">
        <f>MID(Consolidado!$A697,3,1)</f>
        <v>2</v>
      </c>
      <c r="D697" s="14" t="str">
        <f>MID(Consolidado!$A697,5,2)</f>
        <v>08</v>
      </c>
      <c r="E697" s="14" t="str">
        <f>MID(Consolidado!$A697,8,1)</f>
        <v>3</v>
      </c>
      <c r="F697" s="14" t="str">
        <f>MID(Consolidado!$A697,10,4)</f>
        <v>PR17</v>
      </c>
      <c r="G697" s="14" t="str">
        <f>MID(Consolidado!$A697,15,2)</f>
        <v>83</v>
      </c>
      <c r="H697" s="14" t="str">
        <f>MID(Consolidado!$A697,18,1)</f>
        <v>2</v>
      </c>
      <c r="I697" s="66" t="str">
        <f>MID(Consolidado!$A697,18,4)</f>
        <v>2461</v>
      </c>
      <c r="J697" s="66" t="str">
        <f>MID(Consolidado!$A697,23,2)</f>
        <v>01</v>
      </c>
      <c r="K697" s="69" t="str">
        <f>VLOOKUP(Ppto2021[[#This Row],[Partida]],Cog,2,FALSE)</f>
        <v xml:space="preserve">Material Eléctrico Y Electrónico </v>
      </c>
      <c r="L697" s="15">
        <f>IFERROR(VLOOKUP(Consolidado!$A697,corte201031,3,FALSE),0)</f>
        <v>135</v>
      </c>
      <c r="M697" s="15">
        <f>IFERROR(VLOOKUP(Consolidado!$A697,corte201031,4,FALSE),0)</f>
        <v>0</v>
      </c>
      <c r="N697" s="15">
        <f>IFERROR(VLOOKUP(Consolidado!$A697,corte201031,4,FALSE)+VLOOKUP(Consolidado!$A697,corte201031,6,FALSE),0)</f>
        <v>0</v>
      </c>
      <c r="O697" s="15">
        <f>Ppto2021[[#This Row],[Modificado 2020]]-Ppto2021[[#This Row],[Estimado 31.12.20]]</f>
        <v>135</v>
      </c>
      <c r="P697" s="16">
        <f>IFERROR(Ppto2021[[#This Row],[Diferencia]]/Ppto2021[[#This Row],[Modificado 2020]],0)</f>
        <v>1</v>
      </c>
      <c r="Q697" s="17">
        <v>0</v>
      </c>
      <c r="R697" s="17">
        <v>0</v>
      </c>
      <c r="S697" s="17">
        <v>780</v>
      </c>
      <c r="T697" s="17">
        <f>Ppto2021[[#This Row],[Requerido  2021]]-Ppto2021[[#This Row],[Estimado 31.12.20]]</f>
        <v>780</v>
      </c>
      <c r="U697" s="16">
        <f>IFERROR(Ppto2021[[#This Row],[Diferencia vs Estimado]]/Ppto2021[[#This Row],[Estimado 31.12.20]],0)</f>
        <v>0</v>
      </c>
      <c r="V697" s="17">
        <v>0</v>
      </c>
      <c r="W697" s="37">
        <f>Ppto2021[[#This Row],[Cifra Ajustada 2021]]-Ppto2021[[#This Row],[Estimado 31.12.20]]</f>
        <v>0</v>
      </c>
      <c r="X697" s="19">
        <f>IFERROR(Ppto2021[[#This Row],[Diferencia vs Estimado2]]/Ppto2021[[#This Row],[Estimado 31.12.20]],0)</f>
        <v>0</v>
      </c>
      <c r="Y697" s="13" t="s">
        <v>1324</v>
      </c>
    </row>
    <row r="698" spans="1:25" x14ac:dyDescent="0.2">
      <c r="A698" s="13" t="s">
        <v>1325</v>
      </c>
      <c r="B698" s="14" t="str">
        <f>MID(Consolidado!$A698,1,1)</f>
        <v>1</v>
      </c>
      <c r="C698" s="14" t="str">
        <f>MID(Consolidado!$A698,3,1)</f>
        <v>2</v>
      </c>
      <c r="D698" s="14" t="str">
        <f>MID(Consolidado!$A698,5,2)</f>
        <v>08</v>
      </c>
      <c r="E698" s="14" t="str">
        <f>MID(Consolidado!$A698,8,1)</f>
        <v>3</v>
      </c>
      <c r="F698" s="14" t="str">
        <f>MID(Consolidado!$A698,10,4)</f>
        <v>PR17</v>
      </c>
      <c r="G698" s="14" t="str">
        <f>MID(Consolidado!$A698,15,2)</f>
        <v>83</v>
      </c>
      <c r="H698" s="14" t="str">
        <f>MID(Consolidado!$A698,18,1)</f>
        <v>2</v>
      </c>
      <c r="I698" s="66" t="str">
        <f>MID(Consolidado!$A698,18,4)</f>
        <v>2711</v>
      </c>
      <c r="J698" s="66" t="str">
        <f>MID(Consolidado!$A698,23,2)</f>
        <v>02</v>
      </c>
      <c r="K698" s="69" t="str">
        <f>VLOOKUP(Ppto2021[[#This Row],[Partida]],Cog,2,FALSE)</f>
        <v>Vestuario Y Uniformes</v>
      </c>
      <c r="L698" s="15">
        <f>IFERROR(VLOOKUP(Consolidado!$A698,corte201031,3,FALSE),0)</f>
        <v>9255</v>
      </c>
      <c r="M698" s="15">
        <f>IFERROR(VLOOKUP(Consolidado!$A698,corte201031,4,FALSE),0)</f>
        <v>0</v>
      </c>
      <c r="N698" s="15">
        <f>IFERROR(VLOOKUP(Consolidado!$A698,corte201031,4,FALSE)+VLOOKUP(Consolidado!$A698,corte201031,6,FALSE),0)</f>
        <v>0</v>
      </c>
      <c r="O698" s="15">
        <f>Ppto2021[[#This Row],[Modificado 2020]]-Ppto2021[[#This Row],[Estimado 31.12.20]]</f>
        <v>9255</v>
      </c>
      <c r="P698" s="16">
        <f>IFERROR(Ppto2021[[#This Row],[Diferencia]]/Ppto2021[[#This Row],[Modificado 2020]],0)</f>
        <v>1</v>
      </c>
      <c r="Q698" s="17">
        <v>0</v>
      </c>
      <c r="R698" s="17">
        <v>0</v>
      </c>
      <c r="S698" s="17">
        <v>26201</v>
      </c>
      <c r="T698" s="17">
        <f>Ppto2021[[#This Row],[Requerido  2021]]-Ppto2021[[#This Row],[Estimado 31.12.20]]</f>
        <v>26201</v>
      </c>
      <c r="U698" s="16">
        <f>IFERROR(Ppto2021[[#This Row],[Diferencia vs Estimado]]/Ppto2021[[#This Row],[Estimado 31.12.20]],0)</f>
        <v>0</v>
      </c>
      <c r="V698" s="17">
        <v>26500</v>
      </c>
      <c r="W698" s="37">
        <f>Ppto2021[[#This Row],[Cifra Ajustada 2021]]-Ppto2021[[#This Row],[Estimado 31.12.20]]</f>
        <v>26500</v>
      </c>
      <c r="X698" s="19">
        <f>IFERROR(Ppto2021[[#This Row],[Diferencia vs Estimado2]]/Ppto2021[[#This Row],[Estimado 31.12.20]],0)</f>
        <v>0</v>
      </c>
      <c r="Y698" s="13" t="s">
        <v>1326</v>
      </c>
    </row>
    <row r="699" spans="1:25" x14ac:dyDescent="0.2">
      <c r="A699" s="13" t="s">
        <v>1327</v>
      </c>
      <c r="B699" s="14" t="str">
        <f>MID(Consolidado!$A699,1,1)</f>
        <v>1</v>
      </c>
      <c r="C699" s="14" t="str">
        <f>MID(Consolidado!$A699,3,1)</f>
        <v>2</v>
      </c>
      <c r="D699" s="14" t="str">
        <f>MID(Consolidado!$A699,5,2)</f>
        <v>08</v>
      </c>
      <c r="E699" s="14" t="str">
        <f>MID(Consolidado!$A699,8,1)</f>
        <v>3</v>
      </c>
      <c r="F699" s="14" t="str">
        <f>MID(Consolidado!$A699,10,4)</f>
        <v>PR17</v>
      </c>
      <c r="G699" s="14" t="str">
        <f>MID(Consolidado!$A699,15,2)</f>
        <v>83</v>
      </c>
      <c r="H699" s="14" t="str">
        <f>MID(Consolidado!$A699,18,1)</f>
        <v>3</v>
      </c>
      <c r="I699" s="66" t="str">
        <f>MID(Consolidado!$A699,18,4)</f>
        <v>3141</v>
      </c>
      <c r="J699" s="66" t="str">
        <f>MID(Consolidado!$A699,23,2)</f>
        <v>00</v>
      </c>
      <c r="K699" s="69" t="str">
        <f>VLOOKUP(Ppto2021[[#This Row],[Partida]],Cog,2,FALSE)</f>
        <v xml:space="preserve">Servicio Telefonico Tradicional </v>
      </c>
      <c r="L699" s="15">
        <f>IFERROR(VLOOKUP(Consolidado!$A699,corte201031,3,FALSE),0)</f>
        <v>21133</v>
      </c>
      <c r="M699" s="15">
        <f>IFERROR(VLOOKUP(Consolidado!$A699,corte201031,4,FALSE),0)</f>
        <v>17678.38</v>
      </c>
      <c r="N699" s="15">
        <f>IFERROR(VLOOKUP(Consolidado!$A699,corte201031,4,FALSE)+VLOOKUP(Consolidado!$A699,corte201031,6,FALSE),0)</f>
        <v>21133</v>
      </c>
      <c r="O699" s="15">
        <f>Ppto2021[[#This Row],[Modificado 2020]]-Ppto2021[[#This Row],[Estimado 31.12.20]]</f>
        <v>0</v>
      </c>
      <c r="P699" s="16">
        <f>IFERROR(Ppto2021[[#This Row],[Diferencia]]/Ppto2021[[#This Row],[Modificado 2020]],0)</f>
        <v>0</v>
      </c>
      <c r="Q699" s="17">
        <v>0</v>
      </c>
      <c r="R699" s="17">
        <v>0</v>
      </c>
      <c r="S699" s="17">
        <v>18000</v>
      </c>
      <c r="T699" s="17">
        <f>Ppto2021[[#This Row],[Requerido  2021]]-Ppto2021[[#This Row],[Estimado 31.12.20]]</f>
        <v>-3133</v>
      </c>
      <c r="U699" s="16">
        <f>IFERROR(Ppto2021[[#This Row],[Diferencia vs Estimado]]/Ppto2021[[#This Row],[Estimado 31.12.20]],0)</f>
        <v>-0.14825154970898594</v>
      </c>
      <c r="V699" s="17">
        <v>12600</v>
      </c>
      <c r="W699" s="37">
        <f>Ppto2021[[#This Row],[Cifra Ajustada 2021]]-Ppto2021[[#This Row],[Estimado 31.12.20]]</f>
        <v>-8533</v>
      </c>
      <c r="X699" s="19">
        <f>IFERROR(Ppto2021[[#This Row],[Diferencia vs Estimado2]]/Ppto2021[[#This Row],[Estimado 31.12.20]],0)</f>
        <v>-0.40377608479629018</v>
      </c>
      <c r="Y699" s="13" t="s">
        <v>3059</v>
      </c>
    </row>
    <row r="700" spans="1:25" x14ac:dyDescent="0.2">
      <c r="A700" s="13" t="s">
        <v>2545</v>
      </c>
      <c r="B700" s="20" t="str">
        <f>MID(Consolidado!$A700,1,1)</f>
        <v>1</v>
      </c>
      <c r="C700" s="20" t="str">
        <f>MID(Consolidado!$A700,3,1)</f>
        <v>2</v>
      </c>
      <c r="D700" s="20" t="str">
        <f>MID(Consolidado!$A700,5,2)</f>
        <v>08</v>
      </c>
      <c r="E700" s="20" t="str">
        <f>MID(Consolidado!$A700,8,1)</f>
        <v>3</v>
      </c>
      <c r="F700" s="20" t="str">
        <f>MID(Consolidado!$A700,10,4)</f>
        <v>PR17</v>
      </c>
      <c r="G700" s="20" t="str">
        <f>MID(Consolidado!$A700,15,2)</f>
        <v>83</v>
      </c>
      <c r="H700" s="20" t="str">
        <f>MID(Consolidado!$A700,18,1)</f>
        <v>3</v>
      </c>
      <c r="I700" s="66" t="str">
        <f>MID(Consolidado!$A700,18,4)</f>
        <v>3151</v>
      </c>
      <c r="J700" s="66" t="str">
        <f>MID(Consolidado!$A700,23,2)</f>
        <v>00</v>
      </c>
      <c r="K700" s="69" t="str">
        <f>VLOOKUP(Ppto2021[[#This Row],[Partida]],Cog,2,FALSE)</f>
        <v xml:space="preserve">Servicio De Telefonía Celular </v>
      </c>
      <c r="L700" s="15">
        <f>IFERROR(VLOOKUP(Consolidado!$A700,corte201031,3,FALSE),0)</f>
        <v>208</v>
      </c>
      <c r="M700" s="15">
        <f>IFERROR(VLOOKUP(Consolidado!$A700,corte201031,4,FALSE),0)</f>
        <v>0</v>
      </c>
      <c r="N700" s="15">
        <f>IFERROR(VLOOKUP(Consolidado!$A700,corte201031,4,FALSE)+VLOOKUP(Consolidado!$A700,corte201031,6,FALSE),0)</f>
        <v>0</v>
      </c>
      <c r="O700" s="15">
        <f>Ppto2021[[#This Row],[Modificado 2020]]-Ppto2021[[#This Row],[Estimado 31.12.20]]</f>
        <v>208</v>
      </c>
      <c r="P700" s="16">
        <f>IFERROR(Ppto2021[[#This Row],[Diferencia]]/Ppto2021[[#This Row],[Modificado 2020]],0)</f>
        <v>1</v>
      </c>
      <c r="Q700" s="17">
        <v>0</v>
      </c>
      <c r="R700" s="17">
        <v>0</v>
      </c>
      <c r="S700" s="17">
        <v>0</v>
      </c>
      <c r="T700" s="17">
        <f>Ppto2021[[#This Row],[Requerido  2021]]-Ppto2021[[#This Row],[Estimado 31.12.20]]</f>
        <v>0</v>
      </c>
      <c r="U700" s="16">
        <f>IFERROR(Ppto2021[[#This Row],[Diferencia vs Estimado]]/Ppto2021[[#This Row],[Estimado 31.12.20]],0)</f>
        <v>0</v>
      </c>
      <c r="V700" s="17">
        <v>0</v>
      </c>
      <c r="W700" s="37">
        <f>Ppto2021[[#This Row],[Cifra Ajustada 2021]]-Ppto2021[[#This Row],[Estimado 31.12.20]]</f>
        <v>0</v>
      </c>
      <c r="X700" s="19">
        <f>IFERROR(Ppto2021[[#This Row],[Diferencia vs Estimado2]]/Ppto2021[[#This Row],[Estimado 31.12.20]],0)</f>
        <v>0</v>
      </c>
      <c r="Y700" s="13" t="s">
        <v>3109</v>
      </c>
    </row>
    <row r="701" spans="1:25" x14ac:dyDescent="0.2">
      <c r="A701" s="13" t="s">
        <v>1328</v>
      </c>
      <c r="B701" s="14" t="str">
        <f>MID(Consolidado!$A701,1,1)</f>
        <v>1</v>
      </c>
      <c r="C701" s="14" t="str">
        <f>MID(Consolidado!$A701,3,1)</f>
        <v>2</v>
      </c>
      <c r="D701" s="14" t="str">
        <f>MID(Consolidado!$A701,5,2)</f>
        <v>08</v>
      </c>
      <c r="E701" s="14" t="str">
        <f>MID(Consolidado!$A701,8,1)</f>
        <v>3</v>
      </c>
      <c r="F701" s="14" t="str">
        <f>MID(Consolidado!$A701,10,4)</f>
        <v>PR17</v>
      </c>
      <c r="G701" s="14" t="str">
        <f>MID(Consolidado!$A701,15,2)</f>
        <v>83</v>
      </c>
      <c r="H701" s="14" t="str">
        <f>MID(Consolidado!$A701,18,1)</f>
        <v>3</v>
      </c>
      <c r="I701" s="66" t="str">
        <f>MID(Consolidado!$A701,18,4)</f>
        <v>3181</v>
      </c>
      <c r="J701" s="66" t="str">
        <f>MID(Consolidado!$A701,23,2)</f>
        <v>00</v>
      </c>
      <c r="K701" s="69" t="str">
        <f>VLOOKUP(Ppto2021[[#This Row],[Partida]],Cog,2,FALSE)</f>
        <v>Servicio Postal</v>
      </c>
      <c r="L701" s="15">
        <f>IFERROR(VLOOKUP(Consolidado!$A701,corte201031,3,FALSE),0)</f>
        <v>5078</v>
      </c>
      <c r="M701" s="15">
        <f>IFERROR(VLOOKUP(Consolidado!$A701,corte201031,4,FALSE),0)</f>
        <v>4797.5</v>
      </c>
      <c r="N701" s="15">
        <f>IFERROR(VLOOKUP(Consolidado!$A701,corte201031,4,FALSE)+VLOOKUP(Consolidado!$A701,corte201031,6,FALSE),0)</f>
        <v>4797.5</v>
      </c>
      <c r="O701" s="15">
        <f>Ppto2021[[#This Row],[Modificado 2020]]-Ppto2021[[#This Row],[Estimado 31.12.20]]</f>
        <v>280.5</v>
      </c>
      <c r="P701" s="16">
        <f>IFERROR(Ppto2021[[#This Row],[Diferencia]]/Ppto2021[[#This Row],[Modificado 2020]],0)</f>
        <v>5.5238282788499411E-2</v>
      </c>
      <c r="Q701" s="17">
        <v>0</v>
      </c>
      <c r="R701" s="17">
        <v>0</v>
      </c>
      <c r="S701" s="17">
        <v>7000</v>
      </c>
      <c r="T701" s="17">
        <f>Ppto2021[[#This Row],[Requerido  2021]]-Ppto2021[[#This Row],[Estimado 31.12.20]]</f>
        <v>2202.5</v>
      </c>
      <c r="U701" s="16">
        <f>IFERROR(Ppto2021[[#This Row],[Diferencia vs Estimado]]/Ppto2021[[#This Row],[Estimado 31.12.20]],0)</f>
        <v>0.45909327774882752</v>
      </c>
      <c r="V701" s="17">
        <v>6000</v>
      </c>
      <c r="W701" s="37">
        <f>Ppto2021[[#This Row],[Cifra Ajustada 2021]]-Ppto2021[[#This Row],[Estimado 31.12.20]]</f>
        <v>1202.5</v>
      </c>
      <c r="X701" s="19">
        <f>IFERROR(Ppto2021[[#This Row],[Diferencia vs Estimado2]]/Ppto2021[[#This Row],[Estimado 31.12.20]],0)</f>
        <v>0.25065138092756645</v>
      </c>
      <c r="Y701" s="13" t="s">
        <v>1329</v>
      </c>
    </row>
    <row r="702" spans="1:25" x14ac:dyDescent="0.2">
      <c r="A702" s="13" t="s">
        <v>1330</v>
      </c>
      <c r="B702" s="14" t="str">
        <f>MID(Consolidado!$A702,1,1)</f>
        <v>1</v>
      </c>
      <c r="C702" s="14" t="str">
        <f>MID(Consolidado!$A702,3,1)</f>
        <v>2</v>
      </c>
      <c r="D702" s="14" t="str">
        <f>MID(Consolidado!$A702,5,2)</f>
        <v>08</v>
      </c>
      <c r="E702" s="14" t="str">
        <f>MID(Consolidado!$A702,8,1)</f>
        <v>3</v>
      </c>
      <c r="F702" s="14" t="str">
        <f>MID(Consolidado!$A702,10,4)</f>
        <v>PR17</v>
      </c>
      <c r="G702" s="14" t="str">
        <f>MID(Consolidado!$A702,15,2)</f>
        <v>83</v>
      </c>
      <c r="H702" s="14" t="str">
        <f>MID(Consolidado!$A702,18,1)</f>
        <v>3</v>
      </c>
      <c r="I702" s="66" t="str">
        <f>MID(Consolidado!$A702,18,4)</f>
        <v>3231</v>
      </c>
      <c r="J702" s="66" t="str">
        <f>MID(Consolidado!$A702,23,2)</f>
        <v>00</v>
      </c>
      <c r="K702" s="69" t="str">
        <f>VLOOKUP(Ppto2021[[#This Row],[Partida]],Cog,2,FALSE)</f>
        <v>Arrendamiento De Mobiliario Y Equipo De Administración, Educacional Y Recreativo</v>
      </c>
      <c r="L702" s="15">
        <f>IFERROR(VLOOKUP(Consolidado!$A702,corte201031,3,FALSE),0)</f>
        <v>70480</v>
      </c>
      <c r="M702" s="15">
        <f>IFERROR(VLOOKUP(Consolidado!$A702,corte201031,4,FALSE),0)</f>
        <v>56875.23</v>
      </c>
      <c r="N702" s="15">
        <f>IFERROR(VLOOKUP(Consolidado!$A702,corte201031,4,FALSE)+VLOOKUP(Consolidado!$A702,corte201031,6,FALSE),0)</f>
        <v>68250.275999999998</v>
      </c>
      <c r="O702" s="15">
        <f>Ppto2021[[#This Row],[Modificado 2020]]-Ppto2021[[#This Row],[Estimado 31.12.20]]</f>
        <v>2229.724000000002</v>
      </c>
      <c r="P702" s="16">
        <f>IFERROR(Ppto2021[[#This Row],[Diferencia]]/Ppto2021[[#This Row],[Modificado 2020]],0)</f>
        <v>3.1636265607264499E-2</v>
      </c>
      <c r="Q702" s="17">
        <v>0</v>
      </c>
      <c r="R702" s="17">
        <v>0</v>
      </c>
      <c r="S702" s="17">
        <v>0</v>
      </c>
      <c r="T702" s="17">
        <f>Ppto2021[[#This Row],[Requerido  2021]]-Ppto2021[[#This Row],[Estimado 31.12.20]]</f>
        <v>-68250.275999999998</v>
      </c>
      <c r="U702" s="16">
        <f>IFERROR(Ppto2021[[#This Row],[Diferencia vs Estimado]]/Ppto2021[[#This Row],[Estimado 31.12.20]],0)</f>
        <v>-1</v>
      </c>
      <c r="V702" s="17">
        <v>0</v>
      </c>
      <c r="W702" s="37">
        <f>Ppto2021[[#This Row],[Cifra Ajustada 2021]]-Ppto2021[[#This Row],[Estimado 31.12.20]]</f>
        <v>-68250.275999999998</v>
      </c>
      <c r="X702" s="19">
        <f>IFERROR(Ppto2021[[#This Row],[Diferencia vs Estimado2]]/Ppto2021[[#This Row],[Estimado 31.12.20]],0)</f>
        <v>-1</v>
      </c>
      <c r="Y702" s="13" t="s">
        <v>3063</v>
      </c>
    </row>
    <row r="703" spans="1:25" x14ac:dyDescent="0.2">
      <c r="A703" s="13" t="s">
        <v>2880</v>
      </c>
      <c r="B703" s="34" t="str">
        <f>MID(Consolidado!$A703,1,1)</f>
        <v>1</v>
      </c>
      <c r="C703" s="34" t="str">
        <f>MID(Consolidado!$A703,3,1)</f>
        <v>2</v>
      </c>
      <c r="D703" s="34" t="str">
        <f>MID(Consolidado!$A703,5,2)</f>
        <v>08</v>
      </c>
      <c r="E703" s="34" t="str">
        <f>MID(Consolidado!$A703,8,1)</f>
        <v>3</v>
      </c>
      <c r="F703" s="34" t="str">
        <f>MID(Consolidado!$A703,10,4)</f>
        <v>PR17</v>
      </c>
      <c r="G703" s="34" t="str">
        <f>MID(Consolidado!$A703,15,2)</f>
        <v>83</v>
      </c>
      <c r="H703" s="35" t="str">
        <f>MID(Consolidado!$A703,18,1)</f>
        <v>3</v>
      </c>
      <c r="I703" s="66" t="str">
        <f>MID(Consolidado!$A703,18,4)</f>
        <v>3232</v>
      </c>
      <c r="J703" s="66" t="str">
        <f>MID(Consolidado!$A703,23,2)</f>
        <v>00</v>
      </c>
      <c r="K703" s="69" t="str">
        <f>VLOOKUP(Ppto2021[[#This Row],[Partida]],Cog,2,FALSE)</f>
        <v>Arrendamiento de equipo y bienes informáticos</v>
      </c>
      <c r="L703" s="18">
        <f>IFERROR(VLOOKUP(Consolidado!$A703,corte201031,3,FALSE),0)</f>
        <v>0</v>
      </c>
      <c r="M703" s="18">
        <f>IFERROR(VLOOKUP(Consolidado!$A703,corte201031,4,FALSE),0)</f>
        <v>0</v>
      </c>
      <c r="N703" s="18">
        <f>IFERROR(VLOOKUP(Consolidado!$A703,corte201031,4,FALSE)+VLOOKUP(Consolidado!$A703,corte201031,6,FALSE),0)</f>
        <v>0</v>
      </c>
      <c r="O703" s="18">
        <f>Ppto2021[[#This Row],[Modificado 2020]]-Ppto2021[[#This Row],[Estimado 31.12.20]]</f>
        <v>0</v>
      </c>
      <c r="P703" s="19">
        <f>IFERROR(Ppto2021[[#This Row],[Diferencia]]/Ppto2021[[#This Row],[Modificado 2020]],0)</f>
        <v>0</v>
      </c>
      <c r="Q703" s="36">
        <v>0</v>
      </c>
      <c r="R703" s="17">
        <v>0</v>
      </c>
      <c r="S703" s="37">
        <v>84000</v>
      </c>
      <c r="T703" s="37">
        <f>Ppto2021[[#This Row],[Requerido  2021]]-Ppto2021[[#This Row],[Estimado 31.12.20]]</f>
        <v>84000</v>
      </c>
      <c r="U703" s="19">
        <f>IFERROR(Ppto2021[[#This Row],[Diferencia vs Estimado]]/Ppto2021[[#This Row],[Estimado 31.12.20]],0)</f>
        <v>0</v>
      </c>
      <c r="V703" s="37">
        <v>55440</v>
      </c>
      <c r="W703" s="37">
        <f>Ppto2021[[#This Row],[Cifra Ajustada 2021]]-Ppto2021[[#This Row],[Estimado 31.12.20]]</f>
        <v>55440</v>
      </c>
      <c r="X703" s="19">
        <f>IFERROR(Ppto2021[[#This Row],[Diferencia vs Estimado2]]/Ppto2021[[#This Row],[Estimado 31.12.20]],0)</f>
        <v>0</v>
      </c>
      <c r="Y703" s="13" t="s">
        <v>3060</v>
      </c>
    </row>
    <row r="704" spans="1:25" x14ac:dyDescent="0.2">
      <c r="A704" s="13" t="s">
        <v>1331</v>
      </c>
      <c r="B704" s="14" t="str">
        <f>MID(Consolidado!$A704,1,1)</f>
        <v>1</v>
      </c>
      <c r="C704" s="14" t="str">
        <f>MID(Consolidado!$A704,3,1)</f>
        <v>2</v>
      </c>
      <c r="D704" s="14" t="str">
        <f>MID(Consolidado!$A704,5,2)</f>
        <v>08</v>
      </c>
      <c r="E704" s="14" t="str">
        <f>MID(Consolidado!$A704,8,1)</f>
        <v>3</v>
      </c>
      <c r="F704" s="14" t="str">
        <f>MID(Consolidado!$A704,10,4)</f>
        <v>PR17</v>
      </c>
      <c r="G704" s="14" t="str">
        <f>MID(Consolidado!$A704,15,2)</f>
        <v>83</v>
      </c>
      <c r="H704" s="14" t="str">
        <f>MID(Consolidado!$A704,18,1)</f>
        <v>3</v>
      </c>
      <c r="I704" s="66" t="str">
        <f>MID(Consolidado!$A704,18,4)</f>
        <v>3362</v>
      </c>
      <c r="J704" s="66" t="str">
        <f>MID(Consolidado!$A704,23,2)</f>
        <v>00</v>
      </c>
      <c r="K704" s="69" t="str">
        <f>VLOOKUP(Ppto2021[[#This Row],[Partida]],Cog,2,FALSE)</f>
        <v xml:space="preserve">Servicio De Impresión De Documentos Y Papelería Oficial </v>
      </c>
      <c r="L704" s="15">
        <f>IFERROR(VLOOKUP(Consolidado!$A704,corte201031,3,FALSE),0)</f>
        <v>59391</v>
      </c>
      <c r="M704" s="15">
        <f>IFERROR(VLOOKUP(Consolidado!$A704,corte201031,4,FALSE),0)</f>
        <v>0</v>
      </c>
      <c r="N704" s="15">
        <f>IFERROR(VLOOKUP(Consolidado!$A704,corte201031,4,FALSE)+VLOOKUP(Consolidado!$A704,corte201031,6,FALSE),0)</f>
        <v>12500</v>
      </c>
      <c r="O704" s="15">
        <f>Ppto2021[[#This Row],[Modificado 2020]]-Ppto2021[[#This Row],[Estimado 31.12.20]]</f>
        <v>46891</v>
      </c>
      <c r="P704" s="16">
        <f>IFERROR(Ppto2021[[#This Row],[Diferencia]]/Ppto2021[[#This Row],[Modificado 2020]],0)</f>
        <v>0.7895304002289909</v>
      </c>
      <c r="Q704" s="17">
        <v>0</v>
      </c>
      <c r="R704" s="17">
        <v>0</v>
      </c>
      <c r="S704" s="17">
        <v>46198</v>
      </c>
      <c r="T704" s="17">
        <f>Ppto2021[[#This Row],[Requerido  2021]]-Ppto2021[[#This Row],[Estimado 31.12.20]]</f>
        <v>33698</v>
      </c>
      <c r="U704" s="16">
        <f>IFERROR(Ppto2021[[#This Row],[Diferencia vs Estimado]]/Ppto2021[[#This Row],[Estimado 31.12.20]],0)</f>
        <v>2.69584</v>
      </c>
      <c r="V704" s="17">
        <v>46000</v>
      </c>
      <c r="W704" s="37">
        <f>Ppto2021[[#This Row],[Cifra Ajustada 2021]]-Ppto2021[[#This Row],[Estimado 31.12.20]]</f>
        <v>33500</v>
      </c>
      <c r="X704" s="19">
        <f>IFERROR(Ppto2021[[#This Row],[Diferencia vs Estimado2]]/Ppto2021[[#This Row],[Estimado 31.12.20]],0)</f>
        <v>2.68</v>
      </c>
      <c r="Y704" s="13" t="s">
        <v>1332</v>
      </c>
    </row>
    <row r="705" spans="1:25" x14ac:dyDescent="0.2">
      <c r="A705" s="13" t="s">
        <v>1333</v>
      </c>
      <c r="B705" s="14" t="str">
        <f>MID(Consolidado!$A705,1,1)</f>
        <v>1</v>
      </c>
      <c r="C705" s="14" t="str">
        <f>MID(Consolidado!$A705,3,1)</f>
        <v>2</v>
      </c>
      <c r="D705" s="14" t="str">
        <f>MID(Consolidado!$A705,5,2)</f>
        <v>08</v>
      </c>
      <c r="E705" s="14" t="str">
        <f>MID(Consolidado!$A705,8,1)</f>
        <v>3</v>
      </c>
      <c r="F705" s="14" t="str">
        <f>MID(Consolidado!$A705,10,4)</f>
        <v>PR17</v>
      </c>
      <c r="G705" s="14" t="str">
        <f>MID(Consolidado!$A705,15,2)</f>
        <v>83</v>
      </c>
      <c r="H705" s="14" t="str">
        <f>MID(Consolidado!$A705,18,1)</f>
        <v>3</v>
      </c>
      <c r="I705" s="66" t="str">
        <f>MID(Consolidado!$A705,18,4)</f>
        <v>3451</v>
      </c>
      <c r="J705" s="66" t="str">
        <f>MID(Consolidado!$A705,23,2)</f>
        <v>00</v>
      </c>
      <c r="K705" s="69" t="str">
        <f>VLOOKUP(Ppto2021[[#This Row],[Partida]],Cog,2,FALSE)</f>
        <v xml:space="preserve">Seguros De Bienes Patrimoniales </v>
      </c>
      <c r="L705" s="15">
        <f>IFERROR(VLOOKUP(Consolidado!$A705,corte201031,3,FALSE),0)</f>
        <v>7315.04</v>
      </c>
      <c r="M705" s="15">
        <f>IFERROR(VLOOKUP(Consolidado!$A705,corte201031,4,FALSE),0)</f>
        <v>7315.04</v>
      </c>
      <c r="N705" s="15">
        <f>IFERROR(VLOOKUP(Consolidado!$A705,corte201031,4,FALSE)+VLOOKUP(Consolidado!$A705,corte201031,6,FALSE),0)</f>
        <v>7315.04</v>
      </c>
      <c r="O705" s="15">
        <f>Ppto2021[[#This Row],[Modificado 2020]]-Ppto2021[[#This Row],[Estimado 31.12.20]]</f>
        <v>0</v>
      </c>
      <c r="P705" s="16">
        <f>IFERROR(Ppto2021[[#This Row],[Diferencia]]/Ppto2021[[#This Row],[Modificado 2020]],0)</f>
        <v>0</v>
      </c>
      <c r="Q705" s="17">
        <v>0</v>
      </c>
      <c r="R705" s="17">
        <v>0</v>
      </c>
      <c r="S705" s="17">
        <v>7608</v>
      </c>
      <c r="T705" s="17">
        <f>Ppto2021[[#This Row],[Requerido  2021]]-Ppto2021[[#This Row],[Estimado 31.12.20]]</f>
        <v>292.96000000000004</v>
      </c>
      <c r="U705" s="16">
        <f>IFERROR(Ppto2021[[#This Row],[Diferencia vs Estimado]]/Ppto2021[[#This Row],[Estimado 31.12.20]],0)</f>
        <v>4.0048994947396055E-2</v>
      </c>
      <c r="V705" s="17">
        <v>7608</v>
      </c>
      <c r="W705" s="37">
        <f>Ppto2021[[#This Row],[Cifra Ajustada 2021]]-Ppto2021[[#This Row],[Estimado 31.12.20]]</f>
        <v>292.96000000000004</v>
      </c>
      <c r="X705" s="19">
        <f>IFERROR(Ppto2021[[#This Row],[Diferencia vs Estimado2]]/Ppto2021[[#This Row],[Estimado 31.12.20]],0)</f>
        <v>4.0048994947396055E-2</v>
      </c>
      <c r="Y705" s="13" t="s">
        <v>298</v>
      </c>
    </row>
    <row r="706" spans="1:25" x14ac:dyDescent="0.2">
      <c r="A706" s="13" t="s">
        <v>1334</v>
      </c>
      <c r="B706" s="14" t="str">
        <f>MID(Consolidado!$A706,1,1)</f>
        <v>1</v>
      </c>
      <c r="C706" s="14" t="str">
        <f>MID(Consolidado!$A706,3,1)</f>
        <v>2</v>
      </c>
      <c r="D706" s="14" t="str">
        <f>MID(Consolidado!$A706,5,2)</f>
        <v>08</v>
      </c>
      <c r="E706" s="14" t="str">
        <f>MID(Consolidado!$A706,8,1)</f>
        <v>3</v>
      </c>
      <c r="F706" s="14" t="str">
        <f>MID(Consolidado!$A706,10,4)</f>
        <v>PR17</v>
      </c>
      <c r="G706" s="14" t="str">
        <f>MID(Consolidado!$A706,15,2)</f>
        <v>83</v>
      </c>
      <c r="H706" s="14" t="str">
        <f>MID(Consolidado!$A706,18,1)</f>
        <v>3</v>
      </c>
      <c r="I706" s="66" t="str">
        <f>MID(Consolidado!$A706,18,4)</f>
        <v>3521</v>
      </c>
      <c r="J706" s="66" t="str">
        <f>MID(Consolidado!$A706,23,2)</f>
        <v>00</v>
      </c>
      <c r="K706" s="69" t="str">
        <f>VLOOKUP(Ppto2021[[#This Row],[Partida]],Cog,2,FALSE)</f>
        <v>Mantenimiento Y Conservacion De Mobiliario Y Equipo De Administración, Educacional Y Recreativo</v>
      </c>
      <c r="L706" s="15">
        <f>IFERROR(VLOOKUP(Consolidado!$A706,corte201031,3,FALSE),0)</f>
        <v>0</v>
      </c>
      <c r="M706" s="15">
        <f>IFERROR(VLOOKUP(Consolidado!$A706,corte201031,4,FALSE),0)</f>
        <v>0</v>
      </c>
      <c r="N706" s="15">
        <f>IFERROR(VLOOKUP(Consolidado!$A706,corte201031,4,FALSE)+VLOOKUP(Consolidado!$A706,corte201031,6,FALSE),0)</f>
        <v>0</v>
      </c>
      <c r="O706" s="15">
        <f>Ppto2021[[#This Row],[Modificado 2020]]-Ppto2021[[#This Row],[Estimado 31.12.20]]</f>
        <v>0</v>
      </c>
      <c r="P706" s="16">
        <f>IFERROR(Ppto2021[[#This Row],[Diferencia]]/Ppto2021[[#This Row],[Modificado 2020]],0)</f>
        <v>0</v>
      </c>
      <c r="Q706" s="17">
        <v>0</v>
      </c>
      <c r="R706" s="17">
        <v>0</v>
      </c>
      <c r="S706" s="17">
        <v>3000</v>
      </c>
      <c r="T706" s="17">
        <f>Ppto2021[[#This Row],[Requerido  2021]]-Ppto2021[[#This Row],[Estimado 31.12.20]]</f>
        <v>3000</v>
      </c>
      <c r="U706" s="16">
        <f>IFERROR(Ppto2021[[#This Row],[Diferencia vs Estimado]]/Ppto2021[[#This Row],[Estimado 31.12.20]],0)</f>
        <v>0</v>
      </c>
      <c r="V706" s="17">
        <v>0</v>
      </c>
      <c r="W706" s="37">
        <f>Ppto2021[[#This Row],[Cifra Ajustada 2021]]-Ppto2021[[#This Row],[Estimado 31.12.20]]</f>
        <v>0</v>
      </c>
      <c r="X706" s="19">
        <f>IFERROR(Ppto2021[[#This Row],[Diferencia vs Estimado2]]/Ppto2021[[#This Row],[Estimado 31.12.20]],0)</f>
        <v>0</v>
      </c>
      <c r="Y706" s="13" t="s">
        <v>1335</v>
      </c>
    </row>
    <row r="707" spans="1:25" x14ac:dyDescent="0.2">
      <c r="A707" s="13" t="s">
        <v>1336</v>
      </c>
      <c r="B707" s="14" t="str">
        <f>MID(Consolidado!$A707,1,1)</f>
        <v>1</v>
      </c>
      <c r="C707" s="14" t="str">
        <f>MID(Consolidado!$A707,3,1)</f>
        <v>2</v>
      </c>
      <c r="D707" s="14" t="str">
        <f>MID(Consolidado!$A707,5,2)</f>
        <v>08</v>
      </c>
      <c r="E707" s="14" t="str">
        <f>MID(Consolidado!$A707,8,1)</f>
        <v>3</v>
      </c>
      <c r="F707" s="14" t="str">
        <f>MID(Consolidado!$A707,10,4)</f>
        <v>PR17</v>
      </c>
      <c r="G707" s="14" t="str">
        <f>MID(Consolidado!$A707,15,2)</f>
        <v>83</v>
      </c>
      <c r="H707" s="14" t="str">
        <f>MID(Consolidado!$A707,18,1)</f>
        <v>3</v>
      </c>
      <c r="I707" s="66" t="str">
        <f>MID(Consolidado!$A707,18,4)</f>
        <v>3551</v>
      </c>
      <c r="J707" s="66" t="str">
        <f>MID(Consolidado!$A707,23,2)</f>
        <v>00</v>
      </c>
      <c r="K707" s="69" t="str">
        <f>VLOOKUP(Ppto2021[[#This Row],[Partida]],Cog,2,FALSE)</f>
        <v xml:space="preserve">Mantenimiento Y Conservacion De Vehiculos Terrestres, Aereos, Maritimos, Lacustres Y Fluviales </v>
      </c>
      <c r="L707" s="15">
        <f>IFERROR(VLOOKUP(Consolidado!$A707,corte201031,3,FALSE),0)</f>
        <v>47520</v>
      </c>
      <c r="M707" s="15">
        <f>IFERROR(VLOOKUP(Consolidado!$A707,corte201031,4,FALSE),0)</f>
        <v>20299.03</v>
      </c>
      <c r="N707" s="15">
        <f>IFERROR(VLOOKUP(Consolidado!$A707,corte201031,4,FALSE)+VLOOKUP(Consolidado!$A707,corte201031,6,FALSE),0)</f>
        <v>20299.03</v>
      </c>
      <c r="O707" s="15">
        <f>Ppto2021[[#This Row],[Modificado 2020]]-Ppto2021[[#This Row],[Estimado 31.12.20]]</f>
        <v>27220.97</v>
      </c>
      <c r="P707" s="16">
        <f>IFERROR(Ppto2021[[#This Row],[Diferencia]]/Ppto2021[[#This Row],[Modificado 2020]],0)</f>
        <v>0.57283186026936028</v>
      </c>
      <c r="Q707" s="17">
        <v>0</v>
      </c>
      <c r="R707" s="17">
        <v>0</v>
      </c>
      <c r="S707" s="17">
        <v>50000</v>
      </c>
      <c r="T707" s="17">
        <f>Ppto2021[[#This Row],[Requerido  2021]]-Ppto2021[[#This Row],[Estimado 31.12.20]]</f>
        <v>29700.97</v>
      </c>
      <c r="U707" s="16">
        <f>IFERROR(Ppto2021[[#This Row],[Diferencia vs Estimado]]/Ppto2021[[#This Row],[Estimado 31.12.20]],0)</f>
        <v>1.4631718855531521</v>
      </c>
      <c r="V707" s="17">
        <v>50000</v>
      </c>
      <c r="W707" s="37">
        <f>Ppto2021[[#This Row],[Cifra Ajustada 2021]]-Ppto2021[[#This Row],[Estimado 31.12.20]]</f>
        <v>29700.97</v>
      </c>
      <c r="X707" s="19">
        <f>IFERROR(Ppto2021[[#This Row],[Diferencia vs Estimado2]]/Ppto2021[[#This Row],[Estimado 31.12.20]],0)</f>
        <v>1.4631718855531521</v>
      </c>
      <c r="Y707" s="13" t="s">
        <v>953</v>
      </c>
    </row>
    <row r="708" spans="1:25" x14ac:dyDescent="0.2">
      <c r="A708" s="13" t="s">
        <v>1337</v>
      </c>
      <c r="B708" s="14" t="str">
        <f>MID(Consolidado!$A708,1,1)</f>
        <v>1</v>
      </c>
      <c r="C708" s="14" t="str">
        <f>MID(Consolidado!$A708,3,1)</f>
        <v>2</v>
      </c>
      <c r="D708" s="14" t="str">
        <f>MID(Consolidado!$A708,5,2)</f>
        <v>08</v>
      </c>
      <c r="E708" s="14" t="str">
        <f>MID(Consolidado!$A708,8,1)</f>
        <v>3</v>
      </c>
      <c r="F708" s="14" t="str">
        <f>MID(Consolidado!$A708,10,4)</f>
        <v>PR17</v>
      </c>
      <c r="G708" s="14" t="str">
        <f>MID(Consolidado!$A708,15,2)</f>
        <v>83</v>
      </c>
      <c r="H708" s="14" t="str">
        <f>MID(Consolidado!$A708,18,1)</f>
        <v>3</v>
      </c>
      <c r="I708" s="66" t="str">
        <f>MID(Consolidado!$A708,18,4)</f>
        <v>3821</v>
      </c>
      <c r="J708" s="66" t="str">
        <f>MID(Consolidado!$A708,23,2)</f>
        <v>01</v>
      </c>
      <c r="K708" s="69" t="str">
        <f>VLOOKUP(Ppto2021[[#This Row],[Partida]],Cog,2,FALSE)</f>
        <v>Gastos De Orden Social</v>
      </c>
      <c r="L708" s="15">
        <f>IFERROR(VLOOKUP(Consolidado!$A708,corte201031,3,FALSE),0)</f>
        <v>36884</v>
      </c>
      <c r="M708" s="15">
        <f>IFERROR(VLOOKUP(Consolidado!$A708,corte201031,4,FALSE),0)</f>
        <v>7825.64</v>
      </c>
      <c r="N708" s="15">
        <f>IFERROR(VLOOKUP(Consolidado!$A708,corte201031,4,FALSE)+VLOOKUP(Consolidado!$A708,corte201031,6,FALSE),0)</f>
        <v>7825.64</v>
      </c>
      <c r="O708" s="15">
        <f>Ppto2021[[#This Row],[Modificado 2020]]-Ppto2021[[#This Row],[Estimado 31.12.20]]</f>
        <v>29058.36</v>
      </c>
      <c r="P708" s="16">
        <f>IFERROR(Ppto2021[[#This Row],[Diferencia]]/Ppto2021[[#This Row],[Modificado 2020]],0)</f>
        <v>0.78783103784838959</v>
      </c>
      <c r="Q708" s="17">
        <v>0</v>
      </c>
      <c r="R708" s="17">
        <v>0</v>
      </c>
      <c r="S708" s="17">
        <v>36884</v>
      </c>
      <c r="T708" s="17">
        <f>Ppto2021[[#This Row],[Requerido  2021]]-Ppto2021[[#This Row],[Estimado 31.12.20]]</f>
        <v>29058.36</v>
      </c>
      <c r="U708" s="16">
        <f>IFERROR(Ppto2021[[#This Row],[Diferencia vs Estimado]]/Ppto2021[[#This Row],[Estimado 31.12.20]],0)</f>
        <v>3.7132247330569768</v>
      </c>
      <c r="V708" s="17">
        <v>37000</v>
      </c>
      <c r="W708" s="37">
        <f>Ppto2021[[#This Row],[Cifra Ajustada 2021]]-Ppto2021[[#This Row],[Estimado 31.12.20]]</f>
        <v>29174.36</v>
      </c>
      <c r="X708" s="19">
        <f>IFERROR(Ppto2021[[#This Row],[Diferencia vs Estimado2]]/Ppto2021[[#This Row],[Estimado 31.12.20]],0)</f>
        <v>3.7280478018411274</v>
      </c>
      <c r="Y708" s="13" t="s">
        <v>1338</v>
      </c>
    </row>
    <row r="709" spans="1:25" x14ac:dyDescent="0.2">
      <c r="A709" s="13" t="s">
        <v>1339</v>
      </c>
      <c r="B709" s="14" t="str">
        <f>MID(Consolidado!$A709,1,1)</f>
        <v>1</v>
      </c>
      <c r="C709" s="14" t="str">
        <f>MID(Consolidado!$A709,3,1)</f>
        <v>2</v>
      </c>
      <c r="D709" s="14" t="str">
        <f>MID(Consolidado!$A709,5,2)</f>
        <v>08</v>
      </c>
      <c r="E709" s="14" t="str">
        <f>MID(Consolidado!$A709,8,1)</f>
        <v>3</v>
      </c>
      <c r="F709" s="14" t="str">
        <f>MID(Consolidado!$A709,10,4)</f>
        <v>PR17</v>
      </c>
      <c r="G709" s="14" t="str">
        <f>MID(Consolidado!$A709,15,2)</f>
        <v>83</v>
      </c>
      <c r="H709" s="14" t="str">
        <f>MID(Consolidado!$A709,18,1)</f>
        <v>4</v>
      </c>
      <c r="I709" s="66" t="str">
        <f>MID(Consolidado!$A709,18,4)</f>
        <v>4521</v>
      </c>
      <c r="J709" s="66" t="str">
        <f>MID(Consolidado!$A709,23,2)</f>
        <v>01</v>
      </c>
      <c r="K709" s="69" t="str">
        <f>VLOOKUP(Ppto2021[[#This Row],[Partida]],Cog,2,FALSE)</f>
        <v>Jubilaciones</v>
      </c>
      <c r="L709" s="15">
        <f>IFERROR(VLOOKUP(Consolidado!$A709,corte201031,3,FALSE),0)</f>
        <v>7170280017.8199997</v>
      </c>
      <c r="M709" s="15">
        <f>IFERROR(VLOOKUP(Consolidado!$A709,corte201031,4,FALSE),0)</f>
        <v>5677546984.1400003</v>
      </c>
      <c r="N709" s="15">
        <f>IFERROR(VLOOKUP(Consolidado!$A709,corte201031,4,FALSE)+VLOOKUP(Consolidado!$A709,corte201031,6,FALSE),0)</f>
        <v>6807546984.1400003</v>
      </c>
      <c r="O709" s="15">
        <f>Ppto2021[[#This Row],[Modificado 2020]]-Ppto2021[[#This Row],[Estimado 31.12.20]]</f>
        <v>362733033.67999935</v>
      </c>
      <c r="P709" s="16">
        <f>IFERROR(Ppto2021[[#This Row],[Diferencia]]/Ppto2021[[#This Row],[Modificado 2020]],0)</f>
        <v>5.0588405582280463E-2</v>
      </c>
      <c r="Q709" s="17">
        <v>0</v>
      </c>
      <c r="R709" s="17">
        <v>0</v>
      </c>
      <c r="S709" s="17">
        <v>8005000000</v>
      </c>
      <c r="T709" s="17">
        <f>Ppto2021[[#This Row],[Requerido  2021]]-Ppto2021[[#This Row],[Estimado 31.12.20]]</f>
        <v>1197453015.8599997</v>
      </c>
      <c r="U709" s="16">
        <f>IFERROR(Ppto2021[[#This Row],[Diferencia vs Estimado]]/Ppto2021[[#This Row],[Estimado 31.12.20]],0)</f>
        <v>0.17590080812512737</v>
      </c>
      <c r="V709" s="17">
        <v>7584244085</v>
      </c>
      <c r="W709" s="37">
        <f>Ppto2021[[#This Row],[Cifra Ajustada 2021]]-Ppto2021[[#This Row],[Estimado 31.12.20]]</f>
        <v>776697100.85999966</v>
      </c>
      <c r="X709" s="19">
        <f>IFERROR(Ppto2021[[#This Row],[Diferencia vs Estimado2]]/Ppto2021[[#This Row],[Estimado 31.12.20]],0)</f>
        <v>0.11409353511176978</v>
      </c>
      <c r="Y709" s="13" t="s">
        <v>3114</v>
      </c>
    </row>
    <row r="710" spans="1:25" x14ac:dyDescent="0.2">
      <c r="A710" s="13" t="s">
        <v>1341</v>
      </c>
      <c r="B710" s="14" t="str">
        <f>MID(Consolidado!$A710,1,1)</f>
        <v>1</v>
      </c>
      <c r="C710" s="14" t="str">
        <f>MID(Consolidado!$A710,3,1)</f>
        <v>2</v>
      </c>
      <c r="D710" s="14" t="str">
        <f>MID(Consolidado!$A710,5,2)</f>
        <v>08</v>
      </c>
      <c r="E710" s="14" t="str">
        <f>MID(Consolidado!$A710,8,1)</f>
        <v>3</v>
      </c>
      <c r="F710" s="14" t="str">
        <f>MID(Consolidado!$A710,10,4)</f>
        <v>PR17</v>
      </c>
      <c r="G710" s="14" t="str">
        <f>MID(Consolidado!$A710,15,2)</f>
        <v>83</v>
      </c>
      <c r="H710" s="14" t="str">
        <f>MID(Consolidado!$A710,18,1)</f>
        <v>4</v>
      </c>
      <c r="I710" s="66" t="str">
        <f>MID(Consolidado!$A710,18,4)</f>
        <v>4521</v>
      </c>
      <c r="J710" s="66" t="str">
        <f>MID(Consolidado!$A710,23,2)</f>
        <v>02</v>
      </c>
      <c r="K710" s="69" t="str">
        <f>VLOOKUP(Ppto2021[[#This Row],[Partida]],Cog,2,FALSE)</f>
        <v>Jubilaciones</v>
      </c>
      <c r="L710" s="15">
        <f>IFERROR(VLOOKUP(Consolidado!$A710,corte201031,3,FALSE),0)</f>
        <v>324607538</v>
      </c>
      <c r="M710" s="15">
        <f>IFERROR(VLOOKUP(Consolidado!$A710,corte201031,4,FALSE),0)</f>
        <v>274572495.63</v>
      </c>
      <c r="N710" s="15">
        <f>IFERROR(VLOOKUP(Consolidado!$A710,corte201031,4,FALSE)+VLOOKUP(Consolidado!$A710,corte201031,6,FALSE),0)</f>
        <v>324607537.63</v>
      </c>
      <c r="O710" s="15">
        <f>Ppto2021[[#This Row],[Modificado 2020]]-Ppto2021[[#This Row],[Estimado 31.12.20]]</f>
        <v>0.37000000476837158</v>
      </c>
      <c r="P710" s="16">
        <f>IFERROR(Ppto2021[[#This Row],[Diferencia]]/Ppto2021[[#This Row],[Modificado 2020]],0)</f>
        <v>1.1398379934367746E-9</v>
      </c>
      <c r="Q710" s="17">
        <v>0</v>
      </c>
      <c r="R710" s="17">
        <v>0</v>
      </c>
      <c r="S710" s="17">
        <v>364900000</v>
      </c>
      <c r="T710" s="17">
        <f>Ppto2021[[#This Row],[Requerido  2021]]-Ppto2021[[#This Row],[Estimado 31.12.20]]</f>
        <v>40292462.370000005</v>
      </c>
      <c r="U710" s="16">
        <f>IFERROR(Ppto2021[[#This Row],[Diferencia vs Estimado]]/Ppto2021[[#This Row],[Estimado 31.12.20]],0)</f>
        <v>0.12412669978085009</v>
      </c>
      <c r="V710" s="17">
        <v>359676490</v>
      </c>
      <c r="W710" s="37">
        <f>Ppto2021[[#This Row],[Cifra Ajustada 2021]]-Ppto2021[[#This Row],[Estimado 31.12.20]]</f>
        <v>35068952.370000005</v>
      </c>
      <c r="X710" s="19">
        <f>IFERROR(Ppto2021[[#This Row],[Diferencia vs Estimado2]]/Ppto2021[[#This Row],[Estimado 31.12.20]],0)</f>
        <v>0.10803492927503405</v>
      </c>
      <c r="Y710" s="13" t="s">
        <v>3114</v>
      </c>
    </row>
    <row r="711" spans="1:25" x14ac:dyDescent="0.2">
      <c r="A711" s="13" t="s">
        <v>1342</v>
      </c>
      <c r="B711" s="14" t="str">
        <f>MID(Consolidado!$A711,1,1)</f>
        <v>1</v>
      </c>
      <c r="C711" s="14" t="str">
        <f>MID(Consolidado!$A711,3,1)</f>
        <v>2</v>
      </c>
      <c r="D711" s="14" t="str">
        <f>MID(Consolidado!$A711,5,2)</f>
        <v>08</v>
      </c>
      <c r="E711" s="14" t="str">
        <f>MID(Consolidado!$A711,8,1)</f>
        <v>3</v>
      </c>
      <c r="F711" s="14" t="str">
        <f>MID(Consolidado!$A711,10,4)</f>
        <v>PR17</v>
      </c>
      <c r="G711" s="14" t="str">
        <f>MID(Consolidado!$A711,15,2)</f>
        <v>83</v>
      </c>
      <c r="H711" s="14" t="str">
        <f>MID(Consolidado!$A711,18,1)</f>
        <v>4</v>
      </c>
      <c r="I711" s="66" t="str">
        <f>MID(Consolidado!$A711,18,4)</f>
        <v>4521</v>
      </c>
      <c r="J711" s="66" t="str">
        <f>MID(Consolidado!$A711,23,2)</f>
        <v>03</v>
      </c>
      <c r="K711" s="69" t="str">
        <f>VLOOKUP(Ppto2021[[#This Row],[Partida]],Cog,2,FALSE)</f>
        <v>Jubilaciones</v>
      </c>
      <c r="L711" s="15">
        <f>IFERROR(VLOOKUP(Consolidado!$A711,corte201031,3,FALSE),0)</f>
        <v>765118787</v>
      </c>
      <c r="M711" s="15">
        <f>IFERROR(VLOOKUP(Consolidado!$A711,corte201031,4,FALSE),0)</f>
        <v>0</v>
      </c>
      <c r="N711" s="15">
        <f>IFERROR(VLOOKUP(Consolidado!$A711,corte201031,4,FALSE)+VLOOKUP(Consolidado!$A711,corte201031,6,FALSE),0)</f>
        <v>765118787</v>
      </c>
      <c r="O711" s="15">
        <f>Ppto2021[[#This Row],[Modificado 2020]]-Ppto2021[[#This Row],[Estimado 31.12.20]]</f>
        <v>0</v>
      </c>
      <c r="P711" s="16">
        <f>IFERROR(Ppto2021[[#This Row],[Diferencia]]/Ppto2021[[#This Row],[Modificado 2020]],0)</f>
        <v>0</v>
      </c>
      <c r="Q711" s="17">
        <v>0</v>
      </c>
      <c r="R711" s="17">
        <v>0</v>
      </c>
      <c r="S711" s="17">
        <v>855000000</v>
      </c>
      <c r="T711" s="17">
        <f>Ppto2021[[#This Row],[Requerido  2021]]-Ppto2021[[#This Row],[Estimado 31.12.20]]</f>
        <v>89881213</v>
      </c>
      <c r="U711" s="16">
        <f>IFERROR(Ppto2021[[#This Row],[Diferencia vs Estimado]]/Ppto2021[[#This Row],[Estimado 31.12.20]],0)</f>
        <v>0.11747354074577181</v>
      </c>
      <c r="V711" s="17">
        <v>879765620</v>
      </c>
      <c r="W711" s="37">
        <f>Ppto2021[[#This Row],[Cifra Ajustada 2021]]-Ppto2021[[#This Row],[Estimado 31.12.20]]</f>
        <v>114646833</v>
      </c>
      <c r="X711" s="19">
        <f>IFERROR(Ppto2021[[#This Row],[Diferencia vs Estimado2]]/Ppto2021[[#This Row],[Estimado 31.12.20]],0)</f>
        <v>0.14984187416116865</v>
      </c>
      <c r="Y711" s="13" t="s">
        <v>3114</v>
      </c>
    </row>
    <row r="712" spans="1:25" x14ac:dyDescent="0.2">
      <c r="A712" s="13" t="s">
        <v>1343</v>
      </c>
      <c r="B712" s="14" t="str">
        <f>MID(Consolidado!$A712,1,1)</f>
        <v>1</v>
      </c>
      <c r="C712" s="14" t="str">
        <f>MID(Consolidado!$A712,3,1)</f>
        <v>2</v>
      </c>
      <c r="D712" s="14" t="str">
        <f>MID(Consolidado!$A712,5,2)</f>
        <v>08</v>
      </c>
      <c r="E712" s="14" t="str">
        <f>MID(Consolidado!$A712,8,1)</f>
        <v>3</v>
      </c>
      <c r="F712" s="14" t="str">
        <f>MID(Consolidado!$A712,10,4)</f>
        <v>PR17</v>
      </c>
      <c r="G712" s="14" t="str">
        <f>MID(Consolidado!$A712,15,2)</f>
        <v>83</v>
      </c>
      <c r="H712" s="14" t="str">
        <f>MID(Consolidado!$A712,18,1)</f>
        <v>4</v>
      </c>
      <c r="I712" s="66" t="str">
        <f>MID(Consolidado!$A712,18,4)</f>
        <v>4521</v>
      </c>
      <c r="J712" s="66" t="str">
        <f>MID(Consolidado!$A712,23,2)</f>
        <v>04</v>
      </c>
      <c r="K712" s="69" t="str">
        <f>VLOOKUP(Ppto2021[[#This Row],[Partida]],Cog,2,FALSE)</f>
        <v>Jubilaciones</v>
      </c>
      <c r="L712" s="15">
        <f>IFERROR(VLOOKUP(Consolidado!$A712,corte201031,3,FALSE),0)</f>
        <v>585933</v>
      </c>
      <c r="M712" s="15">
        <f>IFERROR(VLOOKUP(Consolidado!$A712,corte201031,4,FALSE),0)</f>
        <v>467938.4</v>
      </c>
      <c r="N712" s="15">
        <f>IFERROR(VLOOKUP(Consolidado!$A712,corte201031,4,FALSE)+VLOOKUP(Consolidado!$A712,corte201031,6,FALSE),0)</f>
        <v>554938.4</v>
      </c>
      <c r="O712" s="15">
        <f>Ppto2021[[#This Row],[Modificado 2020]]-Ppto2021[[#This Row],[Estimado 31.12.20]]</f>
        <v>30994.599999999977</v>
      </c>
      <c r="P712" s="16">
        <f>IFERROR(Ppto2021[[#This Row],[Diferencia]]/Ppto2021[[#This Row],[Modificado 2020]],0)</f>
        <v>5.2897856922207789E-2</v>
      </c>
      <c r="Q712" s="17">
        <v>0</v>
      </c>
      <c r="R712" s="17">
        <v>0</v>
      </c>
      <c r="S712" s="17">
        <v>471000</v>
      </c>
      <c r="T712" s="17">
        <f>Ppto2021[[#This Row],[Requerido  2021]]-Ppto2021[[#This Row],[Estimado 31.12.20]]</f>
        <v>-83938.400000000023</v>
      </c>
      <c r="U712" s="16">
        <f>IFERROR(Ppto2021[[#This Row],[Diferencia vs Estimado]]/Ppto2021[[#This Row],[Estimado 31.12.20]],0)</f>
        <v>-0.15125714854117145</v>
      </c>
      <c r="V712" s="17">
        <v>515988</v>
      </c>
      <c r="W712" s="37">
        <f>Ppto2021[[#This Row],[Cifra Ajustada 2021]]-Ppto2021[[#This Row],[Estimado 31.12.20]]</f>
        <v>-38950.400000000023</v>
      </c>
      <c r="X712" s="19">
        <f>IFERROR(Ppto2021[[#This Row],[Diferencia vs Estimado2]]/Ppto2021[[#This Row],[Estimado 31.12.20]],0)</f>
        <v>-7.018869121329506E-2</v>
      </c>
      <c r="Y712" s="13" t="s">
        <v>3114</v>
      </c>
    </row>
    <row r="713" spans="1:25" x14ac:dyDescent="0.2">
      <c r="A713" s="13" t="s">
        <v>1344</v>
      </c>
      <c r="B713" s="14" t="str">
        <f>MID(Consolidado!$A713,1,1)</f>
        <v>1</v>
      </c>
      <c r="C713" s="14" t="str">
        <f>MID(Consolidado!$A713,3,1)</f>
        <v>2</v>
      </c>
      <c r="D713" s="14" t="str">
        <f>MID(Consolidado!$A713,5,2)</f>
        <v>08</v>
      </c>
      <c r="E713" s="14" t="str">
        <f>MID(Consolidado!$A713,8,1)</f>
        <v>3</v>
      </c>
      <c r="F713" s="14" t="str">
        <f>MID(Consolidado!$A713,10,4)</f>
        <v>PR17</v>
      </c>
      <c r="G713" s="14" t="str">
        <f>MID(Consolidado!$A713,15,2)</f>
        <v>83</v>
      </c>
      <c r="H713" s="14" t="str">
        <f>MID(Consolidado!$A713,18,1)</f>
        <v>4</v>
      </c>
      <c r="I713" s="66" t="str">
        <f>MID(Consolidado!$A713,18,4)</f>
        <v>4521</v>
      </c>
      <c r="J713" s="66" t="str">
        <f>MID(Consolidado!$A713,23,2)</f>
        <v>05</v>
      </c>
      <c r="K713" s="69" t="str">
        <f>VLOOKUP(Ppto2021[[#This Row],[Partida]],Cog,2,FALSE)</f>
        <v>Jubilaciones</v>
      </c>
      <c r="L713" s="15">
        <f>IFERROR(VLOOKUP(Consolidado!$A713,corte201031,3,FALSE),0)</f>
        <v>125886213</v>
      </c>
      <c r="M713" s="15">
        <f>IFERROR(VLOOKUP(Consolidado!$A713,corte201031,4,FALSE),0)</f>
        <v>106327400</v>
      </c>
      <c r="N713" s="15">
        <f>IFERROR(VLOOKUP(Consolidado!$A713,corte201031,4,FALSE)+VLOOKUP(Consolidado!$A713,corte201031,6,FALSE),0)</f>
        <v>125827400</v>
      </c>
      <c r="O713" s="15">
        <f>Ppto2021[[#This Row],[Modificado 2020]]-Ppto2021[[#This Row],[Estimado 31.12.20]]</f>
        <v>58813</v>
      </c>
      <c r="P713" s="16">
        <f>IFERROR(Ppto2021[[#This Row],[Diferencia]]/Ppto2021[[#This Row],[Modificado 2020]],0)</f>
        <v>4.6719174878983769E-4</v>
      </c>
      <c r="Q713" s="17">
        <v>0</v>
      </c>
      <c r="R713" s="17">
        <v>0</v>
      </c>
      <c r="S713" s="17">
        <v>149000000</v>
      </c>
      <c r="T713" s="17">
        <f>Ppto2021[[#This Row],[Requerido  2021]]-Ppto2021[[#This Row],[Estimado 31.12.20]]</f>
        <v>23172600</v>
      </c>
      <c r="U713" s="16">
        <f>IFERROR(Ppto2021[[#This Row],[Diferencia vs Estimado]]/Ppto2021[[#This Row],[Estimado 31.12.20]],0)</f>
        <v>0.1841617962383392</v>
      </c>
      <c r="V713" s="17">
        <v>139144590</v>
      </c>
      <c r="W713" s="37">
        <f>Ppto2021[[#This Row],[Cifra Ajustada 2021]]-Ppto2021[[#This Row],[Estimado 31.12.20]]</f>
        <v>13317190</v>
      </c>
      <c r="X713" s="19">
        <f>IFERROR(Ppto2021[[#This Row],[Diferencia vs Estimado2]]/Ppto2021[[#This Row],[Estimado 31.12.20]],0)</f>
        <v>0.10583696396810234</v>
      </c>
      <c r="Y713" s="13" t="s">
        <v>3114</v>
      </c>
    </row>
    <row r="714" spans="1:25" x14ac:dyDescent="0.2">
      <c r="A714" s="13" t="s">
        <v>1345</v>
      </c>
      <c r="B714" s="14" t="str">
        <f>MID(Consolidado!$A714,1,1)</f>
        <v>1</v>
      </c>
      <c r="C714" s="14" t="str">
        <f>MID(Consolidado!$A714,3,1)</f>
        <v>2</v>
      </c>
      <c r="D714" s="14" t="str">
        <f>MID(Consolidado!$A714,5,2)</f>
        <v>08</v>
      </c>
      <c r="E714" s="14" t="str">
        <f>MID(Consolidado!$A714,8,1)</f>
        <v>3</v>
      </c>
      <c r="F714" s="14" t="str">
        <f>MID(Consolidado!$A714,10,4)</f>
        <v>PR17</v>
      </c>
      <c r="G714" s="14" t="str">
        <f>MID(Consolidado!$A714,15,2)</f>
        <v>83</v>
      </c>
      <c r="H714" s="14" t="str">
        <f>MID(Consolidado!$A714,18,1)</f>
        <v>4</v>
      </c>
      <c r="I714" s="66" t="str">
        <f>MID(Consolidado!$A714,18,4)</f>
        <v>4521</v>
      </c>
      <c r="J714" s="66" t="str">
        <f>MID(Consolidado!$A714,23,2)</f>
        <v>06</v>
      </c>
      <c r="K714" s="69" t="str">
        <f>VLOOKUP(Ppto2021[[#This Row],[Partida]],Cog,2,FALSE)</f>
        <v>Jubilaciones</v>
      </c>
      <c r="L714" s="15">
        <f>IFERROR(VLOOKUP(Consolidado!$A714,corte201031,3,FALSE),0)</f>
        <v>21133896</v>
      </c>
      <c r="M714" s="15">
        <f>IFERROR(VLOOKUP(Consolidado!$A714,corte201031,4,FALSE),0)</f>
        <v>15845182.359999999</v>
      </c>
      <c r="N714" s="15">
        <f>IFERROR(VLOOKUP(Consolidado!$A714,corte201031,4,FALSE)+VLOOKUP(Consolidado!$A714,corte201031,6,FALSE),0)</f>
        <v>18945182.359999999</v>
      </c>
      <c r="O714" s="15">
        <f>Ppto2021[[#This Row],[Modificado 2020]]-Ppto2021[[#This Row],[Estimado 31.12.20]]</f>
        <v>2188713.6400000006</v>
      </c>
      <c r="P714" s="16">
        <f>IFERROR(Ppto2021[[#This Row],[Diferencia]]/Ppto2021[[#This Row],[Modificado 2020]],0)</f>
        <v>0.10356413412841629</v>
      </c>
      <c r="Q714" s="17">
        <v>0</v>
      </c>
      <c r="R714" s="17">
        <v>0</v>
      </c>
      <c r="S714" s="17">
        <v>10920000</v>
      </c>
      <c r="T714" s="17">
        <f>Ppto2021[[#This Row],[Requerido  2021]]-Ppto2021[[#This Row],[Estimado 31.12.20]]</f>
        <v>-8025182.3599999994</v>
      </c>
      <c r="U714" s="16">
        <f>IFERROR(Ppto2021[[#This Row],[Diferencia vs Estimado]]/Ppto2021[[#This Row],[Estimado 31.12.20]],0)</f>
        <v>-0.42360016427944269</v>
      </c>
      <c r="V714" s="17">
        <v>16446083</v>
      </c>
      <c r="W714" s="37">
        <f>Ppto2021[[#This Row],[Cifra Ajustada 2021]]-Ppto2021[[#This Row],[Estimado 31.12.20]]</f>
        <v>-2499099.3599999994</v>
      </c>
      <c r="X714" s="19">
        <f>IFERROR(Ppto2021[[#This Row],[Diferencia vs Estimado2]]/Ppto2021[[#This Row],[Estimado 31.12.20]],0)</f>
        <v>-0.13191213008730307</v>
      </c>
      <c r="Y714" s="13" t="s">
        <v>3114</v>
      </c>
    </row>
    <row r="715" spans="1:25" x14ac:dyDescent="0.2">
      <c r="A715" s="13" t="s">
        <v>1346</v>
      </c>
      <c r="B715" s="14" t="str">
        <f>MID(Consolidado!$A715,1,1)</f>
        <v>1</v>
      </c>
      <c r="C715" s="14" t="str">
        <f>MID(Consolidado!$A715,3,1)</f>
        <v>2</v>
      </c>
      <c r="D715" s="14" t="str">
        <f>MID(Consolidado!$A715,5,2)</f>
        <v>08</v>
      </c>
      <c r="E715" s="14" t="str">
        <f>MID(Consolidado!$A715,8,1)</f>
        <v>3</v>
      </c>
      <c r="F715" s="14" t="str">
        <f>MID(Consolidado!$A715,10,4)</f>
        <v>PR17</v>
      </c>
      <c r="G715" s="14" t="str">
        <f>MID(Consolidado!$A715,15,2)</f>
        <v>83</v>
      </c>
      <c r="H715" s="14" t="str">
        <f>MID(Consolidado!$A715,18,1)</f>
        <v>4</v>
      </c>
      <c r="I715" s="66" t="str">
        <f>MID(Consolidado!$A715,18,4)</f>
        <v>4521</v>
      </c>
      <c r="J715" s="66" t="str">
        <f>MID(Consolidado!$A715,23,2)</f>
        <v>07</v>
      </c>
      <c r="K715" s="69" t="str">
        <f>VLOOKUP(Ppto2021[[#This Row],[Partida]],Cog,2,FALSE)</f>
        <v>Jubilaciones</v>
      </c>
      <c r="L715" s="15">
        <f>IFERROR(VLOOKUP(Consolidado!$A715,corte201031,3,FALSE),0)</f>
        <v>2589195</v>
      </c>
      <c r="M715" s="15">
        <f>IFERROR(VLOOKUP(Consolidado!$A715,corte201031,4,FALSE),0)</f>
        <v>561864.6</v>
      </c>
      <c r="N715" s="15">
        <f>IFERROR(VLOOKUP(Consolidado!$A715,corte201031,4,FALSE)+VLOOKUP(Consolidado!$A715,corte201031,6,FALSE),0)</f>
        <v>1161864.6000000001</v>
      </c>
      <c r="O715" s="15">
        <f>Ppto2021[[#This Row],[Modificado 2020]]-Ppto2021[[#This Row],[Estimado 31.12.20]]</f>
        <v>1427330.4</v>
      </c>
      <c r="P715" s="16">
        <f>IFERROR(Ppto2021[[#This Row],[Diferencia]]/Ppto2021[[#This Row],[Modificado 2020]],0)</f>
        <v>0.55126415739254864</v>
      </c>
      <c r="Q715" s="17">
        <v>0</v>
      </c>
      <c r="R715" s="17">
        <v>0</v>
      </c>
      <c r="S715" s="17">
        <v>4123329</v>
      </c>
      <c r="T715" s="17">
        <f>Ppto2021[[#This Row],[Requerido  2021]]-Ppto2021[[#This Row],[Estimado 31.12.20]]</f>
        <v>2961464.4</v>
      </c>
      <c r="U715" s="16">
        <f>IFERROR(Ppto2021[[#This Row],[Diferencia vs Estimado]]/Ppto2021[[#This Row],[Estimado 31.12.20]],0)</f>
        <v>2.5488894316945361</v>
      </c>
      <c r="V715" s="17">
        <v>4123329</v>
      </c>
      <c r="W715" s="37">
        <f>Ppto2021[[#This Row],[Cifra Ajustada 2021]]-Ppto2021[[#This Row],[Estimado 31.12.20]]</f>
        <v>2961464.4</v>
      </c>
      <c r="X715" s="19">
        <f>IFERROR(Ppto2021[[#This Row],[Diferencia vs Estimado2]]/Ppto2021[[#This Row],[Estimado 31.12.20]],0)</f>
        <v>2.5488894316945361</v>
      </c>
      <c r="Y715" s="13" t="s">
        <v>3114</v>
      </c>
    </row>
    <row r="716" spans="1:25" x14ac:dyDescent="0.2">
      <c r="A716" s="13" t="s">
        <v>1347</v>
      </c>
      <c r="B716" s="14" t="str">
        <f>MID(Consolidado!$A716,1,1)</f>
        <v>1</v>
      </c>
      <c r="C716" s="14" t="str">
        <f>MID(Consolidado!$A716,3,1)</f>
        <v>2</v>
      </c>
      <c r="D716" s="14" t="str">
        <f>MID(Consolidado!$A716,5,2)</f>
        <v>08</v>
      </c>
      <c r="E716" s="14" t="str">
        <f>MID(Consolidado!$A716,8,1)</f>
        <v>3</v>
      </c>
      <c r="F716" s="14" t="str">
        <f>MID(Consolidado!$A716,10,4)</f>
        <v>PR17</v>
      </c>
      <c r="G716" s="14" t="str">
        <f>MID(Consolidado!$A716,15,2)</f>
        <v>83</v>
      </c>
      <c r="H716" s="14" t="str">
        <f>MID(Consolidado!$A716,18,1)</f>
        <v>5</v>
      </c>
      <c r="I716" s="66" t="str">
        <f>MID(Consolidado!$A716,18,4)</f>
        <v>5111</v>
      </c>
      <c r="J716" s="66" t="str">
        <f>MID(Consolidado!$A716,23,2)</f>
        <v>00</v>
      </c>
      <c r="K716" s="69" t="str">
        <f>VLOOKUP(Ppto2021[[#This Row],[Partida]],Cog,2,FALSE)</f>
        <v xml:space="preserve">Muebles De Oficina Y Estantería </v>
      </c>
      <c r="L716" s="15">
        <f>IFERROR(VLOOKUP(Consolidado!$A716,corte201031,3,FALSE),0)</f>
        <v>0</v>
      </c>
      <c r="M716" s="15">
        <f>IFERROR(VLOOKUP(Consolidado!$A716,corte201031,4,FALSE),0)</f>
        <v>0</v>
      </c>
      <c r="N716" s="15">
        <f>IFERROR(VLOOKUP(Consolidado!$A716,corte201031,4,FALSE)+VLOOKUP(Consolidado!$A716,corte201031,6,FALSE),0)</f>
        <v>0</v>
      </c>
      <c r="O716" s="15">
        <f>Ppto2021[[#This Row],[Modificado 2020]]-Ppto2021[[#This Row],[Estimado 31.12.20]]</f>
        <v>0</v>
      </c>
      <c r="P716" s="16">
        <f>IFERROR(Ppto2021[[#This Row],[Diferencia]]/Ppto2021[[#This Row],[Modificado 2020]],0)</f>
        <v>0</v>
      </c>
      <c r="Q716" s="17">
        <v>0</v>
      </c>
      <c r="R716" s="17">
        <v>0</v>
      </c>
      <c r="S716" s="17">
        <v>178751</v>
      </c>
      <c r="T716" s="17">
        <f>Ppto2021[[#This Row],[Requerido  2021]]-Ppto2021[[#This Row],[Estimado 31.12.20]]</f>
        <v>178751</v>
      </c>
      <c r="U716" s="16">
        <f>IFERROR(Ppto2021[[#This Row],[Diferencia vs Estimado]]/Ppto2021[[#This Row],[Estimado 31.12.20]],0)</f>
        <v>0</v>
      </c>
      <c r="V716" s="17">
        <v>178751</v>
      </c>
      <c r="W716" s="37">
        <f>Ppto2021[[#This Row],[Cifra Ajustada 2021]]-Ppto2021[[#This Row],[Estimado 31.12.20]]</f>
        <v>178751</v>
      </c>
      <c r="X716" s="19">
        <f>IFERROR(Ppto2021[[#This Row],[Diferencia vs Estimado2]]/Ppto2021[[#This Row],[Estimado 31.12.20]],0)</f>
        <v>0</v>
      </c>
      <c r="Y716" s="13" t="s">
        <v>1348</v>
      </c>
    </row>
    <row r="717" spans="1:25" x14ac:dyDescent="0.2">
      <c r="A717" s="13" t="s">
        <v>1349</v>
      </c>
      <c r="B717" s="14" t="str">
        <f>MID(Consolidado!$A717,1,1)</f>
        <v>1</v>
      </c>
      <c r="C717" s="14" t="str">
        <f>MID(Consolidado!$A717,3,1)</f>
        <v>2</v>
      </c>
      <c r="D717" s="14" t="str">
        <f>MID(Consolidado!$A717,5,2)</f>
        <v>08</v>
      </c>
      <c r="E717" s="14" t="str">
        <f>MID(Consolidado!$A717,8,1)</f>
        <v>3</v>
      </c>
      <c r="F717" s="14" t="str">
        <f>MID(Consolidado!$A717,10,4)</f>
        <v>PR17</v>
      </c>
      <c r="G717" s="14" t="str">
        <f>MID(Consolidado!$A717,15,2)</f>
        <v>83</v>
      </c>
      <c r="H717" s="14" t="str">
        <f>MID(Consolidado!$A717,18,1)</f>
        <v>5</v>
      </c>
      <c r="I717" s="66" t="str">
        <f>MID(Consolidado!$A717,18,4)</f>
        <v>5191</v>
      </c>
      <c r="J717" s="66" t="str">
        <f>MID(Consolidado!$A717,23,2)</f>
        <v>00</v>
      </c>
      <c r="K717" s="69" t="str">
        <f>VLOOKUP(Ppto2021[[#This Row],[Partida]],Cog,2,FALSE)</f>
        <v xml:space="preserve">Otros Mobiliarios Y Equipo De Administración </v>
      </c>
      <c r="L717" s="15">
        <f>IFERROR(VLOOKUP(Consolidado!$A717,corte201031,3,FALSE),0)</f>
        <v>0</v>
      </c>
      <c r="M717" s="15">
        <f>IFERROR(VLOOKUP(Consolidado!$A717,corte201031,4,FALSE),0)</f>
        <v>0</v>
      </c>
      <c r="N717" s="15">
        <f>IFERROR(VLOOKUP(Consolidado!$A717,corte201031,4,FALSE)+VLOOKUP(Consolidado!$A717,corte201031,6,FALSE),0)</f>
        <v>0</v>
      </c>
      <c r="O717" s="15">
        <f>Ppto2021[[#This Row],[Modificado 2020]]-Ppto2021[[#This Row],[Estimado 31.12.20]]</f>
        <v>0</v>
      </c>
      <c r="P717" s="16">
        <f>IFERROR(Ppto2021[[#This Row],[Diferencia]]/Ppto2021[[#This Row],[Modificado 2020]],0)</f>
        <v>0</v>
      </c>
      <c r="Q717" s="17">
        <v>0</v>
      </c>
      <c r="R717" s="17">
        <v>0</v>
      </c>
      <c r="S717" s="17">
        <v>32278</v>
      </c>
      <c r="T717" s="17">
        <f>Ppto2021[[#This Row],[Requerido  2021]]-Ppto2021[[#This Row],[Estimado 31.12.20]]</f>
        <v>32278</v>
      </c>
      <c r="U717" s="16">
        <f>IFERROR(Ppto2021[[#This Row],[Diferencia vs Estimado]]/Ppto2021[[#This Row],[Estimado 31.12.20]],0)</f>
        <v>0</v>
      </c>
      <c r="V717" s="17">
        <v>32278</v>
      </c>
      <c r="W717" s="37">
        <f>Ppto2021[[#This Row],[Cifra Ajustada 2021]]-Ppto2021[[#This Row],[Estimado 31.12.20]]</f>
        <v>32278</v>
      </c>
      <c r="X717" s="19">
        <f>IFERROR(Ppto2021[[#This Row],[Diferencia vs Estimado2]]/Ppto2021[[#This Row],[Estimado 31.12.20]],0)</f>
        <v>0</v>
      </c>
      <c r="Y717" s="13" t="s">
        <v>3115</v>
      </c>
    </row>
    <row r="718" spans="1:25" x14ac:dyDescent="0.2">
      <c r="A718" s="13" t="s">
        <v>1350</v>
      </c>
      <c r="B718" s="14" t="str">
        <f>MID(Consolidado!$A718,1,1)</f>
        <v>1</v>
      </c>
      <c r="C718" s="14" t="str">
        <f>MID(Consolidado!$A718,3,1)</f>
        <v>2</v>
      </c>
      <c r="D718" s="14" t="str">
        <f>MID(Consolidado!$A718,5,2)</f>
        <v>08</v>
      </c>
      <c r="E718" s="14" t="str">
        <f>MID(Consolidado!$A718,8,1)</f>
        <v>3</v>
      </c>
      <c r="F718" s="14" t="str">
        <f>MID(Consolidado!$A718,10,4)</f>
        <v>PR18</v>
      </c>
      <c r="G718" s="14" t="str">
        <f>MID(Consolidado!$A718,15,2)</f>
        <v>26</v>
      </c>
      <c r="H718" s="14" t="str">
        <f>MID(Consolidado!$A718,18,1)</f>
        <v>2</v>
      </c>
      <c r="I718" s="66" t="str">
        <f>MID(Consolidado!$A718,18,4)</f>
        <v>2111</v>
      </c>
      <c r="J718" s="66" t="str">
        <f>MID(Consolidado!$A718,23,2)</f>
        <v>01</v>
      </c>
      <c r="K718" s="69" t="str">
        <f>VLOOKUP(Ppto2021[[#This Row],[Partida]],Cog,2,FALSE)</f>
        <v>Materiales, Utiles Y Equipos Menores De Oficina</v>
      </c>
      <c r="L718" s="15">
        <f>IFERROR(VLOOKUP(Consolidado!$A718,corte201031,3,FALSE),0)</f>
        <v>18958</v>
      </c>
      <c r="M718" s="15">
        <f>IFERROR(VLOOKUP(Consolidado!$A718,corte201031,4,FALSE),0)</f>
        <v>10239.24</v>
      </c>
      <c r="N718" s="15">
        <f>IFERROR(VLOOKUP(Consolidado!$A718,corte201031,4,FALSE)+VLOOKUP(Consolidado!$A718,corte201031,6,FALSE),0)</f>
        <v>10239.24</v>
      </c>
      <c r="O718" s="15">
        <f>Ppto2021[[#This Row],[Modificado 2020]]-Ppto2021[[#This Row],[Estimado 31.12.20]]</f>
        <v>8718.76</v>
      </c>
      <c r="P718" s="16">
        <f>IFERROR(Ppto2021[[#This Row],[Diferencia]]/Ppto2021[[#This Row],[Modificado 2020]],0)</f>
        <v>0.45989872349403949</v>
      </c>
      <c r="Q718" s="17">
        <v>0</v>
      </c>
      <c r="R718" s="17">
        <v>0</v>
      </c>
      <c r="S718" s="17">
        <v>38000</v>
      </c>
      <c r="T718" s="17">
        <f>Ppto2021[[#This Row],[Requerido  2021]]-Ppto2021[[#This Row],[Estimado 31.12.20]]</f>
        <v>27760.760000000002</v>
      </c>
      <c r="U718" s="16">
        <f>IFERROR(Ppto2021[[#This Row],[Diferencia vs Estimado]]/Ppto2021[[#This Row],[Estimado 31.12.20]],0)</f>
        <v>2.7112129415855084</v>
      </c>
      <c r="V718" s="17">
        <v>20000</v>
      </c>
      <c r="W718" s="37">
        <f>Ppto2021[[#This Row],[Cifra Ajustada 2021]]-Ppto2021[[#This Row],[Estimado 31.12.20]]</f>
        <v>9760.76</v>
      </c>
      <c r="X718" s="19">
        <f>IFERROR(Ppto2021[[#This Row],[Diferencia vs Estimado2]]/Ppto2021[[#This Row],[Estimado 31.12.20]],0)</f>
        <v>0.95326996925553076</v>
      </c>
      <c r="Y718" s="13" t="s">
        <v>1351</v>
      </c>
    </row>
    <row r="719" spans="1:25" x14ac:dyDescent="0.2">
      <c r="A719" s="13" t="s">
        <v>1352</v>
      </c>
      <c r="B719" s="14" t="str">
        <f>MID(Consolidado!$A719,1,1)</f>
        <v>1</v>
      </c>
      <c r="C719" s="14" t="str">
        <f>MID(Consolidado!$A719,3,1)</f>
        <v>2</v>
      </c>
      <c r="D719" s="14" t="str">
        <f>MID(Consolidado!$A719,5,2)</f>
        <v>08</v>
      </c>
      <c r="E719" s="14" t="str">
        <f>MID(Consolidado!$A719,8,1)</f>
        <v>3</v>
      </c>
      <c r="F719" s="14" t="str">
        <f>MID(Consolidado!$A719,10,4)</f>
        <v>PR18</v>
      </c>
      <c r="G719" s="14" t="str">
        <f>MID(Consolidado!$A719,15,2)</f>
        <v>26</v>
      </c>
      <c r="H719" s="14" t="str">
        <f>MID(Consolidado!$A719,18,1)</f>
        <v>2</v>
      </c>
      <c r="I719" s="66" t="str">
        <f>MID(Consolidado!$A719,18,4)</f>
        <v>2161</v>
      </c>
      <c r="J719" s="66" t="str">
        <f>MID(Consolidado!$A719,23,2)</f>
        <v>01</v>
      </c>
      <c r="K719" s="69" t="str">
        <f>VLOOKUP(Ppto2021[[#This Row],[Partida]],Cog,2,FALSE)</f>
        <v>Material De Limpieza</v>
      </c>
      <c r="L719" s="15">
        <f>IFERROR(VLOOKUP(Consolidado!$A719,corte201031,3,FALSE),0)</f>
        <v>66670</v>
      </c>
      <c r="M719" s="15">
        <f>IFERROR(VLOOKUP(Consolidado!$A719,corte201031,4,FALSE),0)</f>
        <v>63632.34</v>
      </c>
      <c r="N719" s="15">
        <f>IFERROR(VLOOKUP(Consolidado!$A719,corte201031,4,FALSE)+VLOOKUP(Consolidado!$A719,corte201031,6,FALSE),0)</f>
        <v>63632.34</v>
      </c>
      <c r="O719" s="15">
        <f>Ppto2021[[#This Row],[Modificado 2020]]-Ppto2021[[#This Row],[Estimado 31.12.20]]</f>
        <v>3037.6600000000035</v>
      </c>
      <c r="P719" s="16">
        <f>IFERROR(Ppto2021[[#This Row],[Diferencia]]/Ppto2021[[#This Row],[Modificado 2020]],0)</f>
        <v>4.5562621868906604E-2</v>
      </c>
      <c r="Q719" s="17">
        <v>0</v>
      </c>
      <c r="R719" s="17">
        <v>0</v>
      </c>
      <c r="S719" s="17">
        <v>135000</v>
      </c>
      <c r="T719" s="17">
        <f>Ppto2021[[#This Row],[Requerido  2021]]-Ppto2021[[#This Row],[Estimado 31.12.20]]</f>
        <v>71367.66</v>
      </c>
      <c r="U719" s="16">
        <f>IFERROR(Ppto2021[[#This Row],[Diferencia vs Estimado]]/Ppto2021[[#This Row],[Estimado 31.12.20]],0)</f>
        <v>1.121562714808225</v>
      </c>
      <c r="V719" s="17">
        <v>75000</v>
      </c>
      <c r="W719" s="37">
        <f>Ppto2021[[#This Row],[Cifra Ajustada 2021]]-Ppto2021[[#This Row],[Estimado 31.12.20]]</f>
        <v>11367.660000000003</v>
      </c>
      <c r="X719" s="19">
        <f>IFERROR(Ppto2021[[#This Row],[Diferencia vs Estimado2]]/Ppto2021[[#This Row],[Estimado 31.12.20]],0)</f>
        <v>0.17864595267123612</v>
      </c>
      <c r="Y719" s="13" t="s">
        <v>1353</v>
      </c>
    </row>
    <row r="720" spans="1:25" x14ac:dyDescent="0.2">
      <c r="A720" s="13" t="s">
        <v>1354</v>
      </c>
      <c r="B720" s="14" t="str">
        <f>MID(Consolidado!$A720,1,1)</f>
        <v>1</v>
      </c>
      <c r="C720" s="14" t="str">
        <f>MID(Consolidado!$A720,3,1)</f>
        <v>2</v>
      </c>
      <c r="D720" s="14" t="str">
        <f>MID(Consolidado!$A720,5,2)</f>
        <v>08</v>
      </c>
      <c r="E720" s="14" t="str">
        <f>MID(Consolidado!$A720,8,1)</f>
        <v>3</v>
      </c>
      <c r="F720" s="14" t="str">
        <f>MID(Consolidado!$A720,10,4)</f>
        <v>PR18</v>
      </c>
      <c r="G720" s="14" t="str">
        <f>MID(Consolidado!$A720,15,2)</f>
        <v>26</v>
      </c>
      <c r="H720" s="14" t="str">
        <f>MID(Consolidado!$A720,18,1)</f>
        <v>2</v>
      </c>
      <c r="I720" s="66" t="str">
        <f>MID(Consolidado!$A720,18,4)</f>
        <v>2171</v>
      </c>
      <c r="J720" s="66" t="str">
        <f>MID(Consolidado!$A720,23,2)</f>
        <v>00</v>
      </c>
      <c r="K720" s="69" t="str">
        <f>VLOOKUP(Ppto2021[[#This Row],[Partida]],Cog,2,FALSE)</f>
        <v>Materiales Y Utiles De Enseñanza</v>
      </c>
      <c r="L720" s="15">
        <f>IFERROR(VLOOKUP(Consolidado!$A720,corte201031,3,FALSE),0)</f>
        <v>0</v>
      </c>
      <c r="M720" s="15">
        <f>IFERROR(VLOOKUP(Consolidado!$A720,corte201031,4,FALSE),0)</f>
        <v>0</v>
      </c>
      <c r="N720" s="15">
        <f>IFERROR(VLOOKUP(Consolidado!$A720,corte201031,4,FALSE)+VLOOKUP(Consolidado!$A720,corte201031,6,FALSE),0)</f>
        <v>0</v>
      </c>
      <c r="O720" s="15">
        <f>Ppto2021[[#This Row],[Modificado 2020]]-Ppto2021[[#This Row],[Estimado 31.12.20]]</f>
        <v>0</v>
      </c>
      <c r="P720" s="16">
        <f>IFERROR(Ppto2021[[#This Row],[Diferencia]]/Ppto2021[[#This Row],[Modificado 2020]],0)</f>
        <v>0</v>
      </c>
      <c r="Q720" s="17">
        <v>0</v>
      </c>
      <c r="R720" s="17">
        <v>0</v>
      </c>
      <c r="S720" s="17">
        <v>3000</v>
      </c>
      <c r="T720" s="17">
        <f>Ppto2021[[#This Row],[Requerido  2021]]-Ppto2021[[#This Row],[Estimado 31.12.20]]</f>
        <v>3000</v>
      </c>
      <c r="U720" s="16">
        <f>IFERROR(Ppto2021[[#This Row],[Diferencia vs Estimado]]/Ppto2021[[#This Row],[Estimado 31.12.20]],0)</f>
        <v>0</v>
      </c>
      <c r="V720" s="17">
        <v>1500</v>
      </c>
      <c r="W720" s="37">
        <f>Ppto2021[[#This Row],[Cifra Ajustada 2021]]-Ppto2021[[#This Row],[Estimado 31.12.20]]</f>
        <v>1500</v>
      </c>
      <c r="X720" s="19">
        <f>IFERROR(Ppto2021[[#This Row],[Diferencia vs Estimado2]]/Ppto2021[[#This Row],[Estimado 31.12.20]],0)</f>
        <v>0</v>
      </c>
      <c r="Y720" s="13" t="s">
        <v>1356</v>
      </c>
    </row>
    <row r="721" spans="1:25" x14ac:dyDescent="0.2">
      <c r="A721" s="13" t="s">
        <v>1357</v>
      </c>
      <c r="B721" s="14" t="str">
        <f>MID(Consolidado!$A721,1,1)</f>
        <v>1</v>
      </c>
      <c r="C721" s="14" t="str">
        <f>MID(Consolidado!$A721,3,1)</f>
        <v>2</v>
      </c>
      <c r="D721" s="14" t="str">
        <f>MID(Consolidado!$A721,5,2)</f>
        <v>08</v>
      </c>
      <c r="E721" s="14" t="str">
        <f>MID(Consolidado!$A721,8,1)</f>
        <v>3</v>
      </c>
      <c r="F721" s="14" t="str">
        <f>MID(Consolidado!$A721,10,4)</f>
        <v>PR18</v>
      </c>
      <c r="G721" s="14" t="str">
        <f>MID(Consolidado!$A721,15,2)</f>
        <v>26</v>
      </c>
      <c r="H721" s="14" t="str">
        <f>MID(Consolidado!$A721,18,1)</f>
        <v>2</v>
      </c>
      <c r="I721" s="66" t="str">
        <f>MID(Consolidado!$A721,18,4)</f>
        <v>2182</v>
      </c>
      <c r="J721" s="66" t="str">
        <f>MID(Consolidado!$A721,23,2)</f>
        <v>00</v>
      </c>
      <c r="K721" s="69" t="str">
        <f>VLOOKUP(Ppto2021[[#This Row],[Partida]],Cog,2,FALSE)</f>
        <v>Registro E Identificación Vehicular</v>
      </c>
      <c r="L721" s="15">
        <f>IFERROR(VLOOKUP(Consolidado!$A721,corte201031,3,FALSE),0)</f>
        <v>1168</v>
      </c>
      <c r="M721" s="15">
        <f>IFERROR(VLOOKUP(Consolidado!$A721,corte201031,4,FALSE),0)</f>
        <v>1168</v>
      </c>
      <c r="N721" s="15">
        <f>IFERROR(VLOOKUP(Consolidado!$A721,corte201031,4,FALSE)+VLOOKUP(Consolidado!$A721,corte201031,6,FALSE),0)</f>
        <v>1168</v>
      </c>
      <c r="O721" s="15">
        <f>Ppto2021[[#This Row],[Modificado 2020]]-Ppto2021[[#This Row],[Estimado 31.12.20]]</f>
        <v>0</v>
      </c>
      <c r="P721" s="16">
        <f>IFERROR(Ppto2021[[#This Row],[Diferencia]]/Ppto2021[[#This Row],[Modificado 2020]],0)</f>
        <v>0</v>
      </c>
      <c r="Q721" s="17">
        <v>0</v>
      </c>
      <c r="R721" s="17">
        <v>0</v>
      </c>
      <c r="S721" s="17">
        <v>1215</v>
      </c>
      <c r="T721" s="17">
        <f>Ppto2021[[#This Row],[Requerido  2021]]-Ppto2021[[#This Row],[Estimado 31.12.20]]</f>
        <v>47</v>
      </c>
      <c r="U721" s="16">
        <f>IFERROR(Ppto2021[[#This Row],[Diferencia vs Estimado]]/Ppto2021[[#This Row],[Estimado 31.12.20]],0)</f>
        <v>4.0239726027397262E-2</v>
      </c>
      <c r="V721" s="17">
        <v>1215</v>
      </c>
      <c r="W721" s="37">
        <f>Ppto2021[[#This Row],[Cifra Ajustada 2021]]-Ppto2021[[#This Row],[Estimado 31.12.20]]</f>
        <v>47</v>
      </c>
      <c r="X721" s="19">
        <f>IFERROR(Ppto2021[[#This Row],[Diferencia vs Estimado2]]/Ppto2021[[#This Row],[Estimado 31.12.20]],0)</f>
        <v>4.0239726027397262E-2</v>
      </c>
      <c r="Y721" s="13" t="s">
        <v>691</v>
      </c>
    </row>
    <row r="722" spans="1:25" x14ac:dyDescent="0.2">
      <c r="A722" s="13" t="s">
        <v>1358</v>
      </c>
      <c r="B722" s="14" t="str">
        <f>MID(Consolidado!$A722,1,1)</f>
        <v>1</v>
      </c>
      <c r="C722" s="14" t="str">
        <f>MID(Consolidado!$A722,3,1)</f>
        <v>2</v>
      </c>
      <c r="D722" s="14" t="str">
        <f>MID(Consolidado!$A722,5,2)</f>
        <v>08</v>
      </c>
      <c r="E722" s="14" t="str">
        <f>MID(Consolidado!$A722,8,1)</f>
        <v>3</v>
      </c>
      <c r="F722" s="14" t="str">
        <f>MID(Consolidado!$A722,10,4)</f>
        <v>PR18</v>
      </c>
      <c r="G722" s="14" t="str">
        <f>MID(Consolidado!$A722,15,2)</f>
        <v>26</v>
      </c>
      <c r="H722" s="14" t="str">
        <f>MID(Consolidado!$A722,18,1)</f>
        <v>2</v>
      </c>
      <c r="I722" s="66" t="str">
        <f>MID(Consolidado!$A722,18,4)</f>
        <v>2212</v>
      </c>
      <c r="J722" s="66" t="str">
        <f>MID(Consolidado!$A722,23,2)</f>
        <v>00</v>
      </c>
      <c r="K722" s="69" t="str">
        <f>VLOOKUP(Ppto2021[[#This Row],[Partida]],Cog,2,FALSE)</f>
        <v>Productos Alimenticios Para Personas Derivado De La Prestación De Servicios Públicos En Unidades De Salud, Educativas, De Readaptación Social Y Otras</v>
      </c>
      <c r="L722" s="15">
        <f>IFERROR(VLOOKUP(Consolidado!$A722,corte201031,3,FALSE),0)</f>
        <v>1782347</v>
      </c>
      <c r="M722" s="15">
        <f>IFERROR(VLOOKUP(Consolidado!$A722,corte201031,4,FALSE),0)</f>
        <v>452860.8</v>
      </c>
      <c r="N722" s="15">
        <f>IFERROR(VLOOKUP(Consolidado!$A722,corte201031,4,FALSE)+VLOOKUP(Consolidado!$A722,corte201031,6,FALSE),0)</f>
        <v>1782346.8</v>
      </c>
      <c r="O722" s="15">
        <f>Ppto2021[[#This Row],[Modificado 2020]]-Ppto2021[[#This Row],[Estimado 31.12.20]]</f>
        <v>0.19999999995343387</v>
      </c>
      <c r="P722" s="16">
        <f>IFERROR(Ppto2021[[#This Row],[Diferencia]]/Ppto2021[[#This Row],[Modificado 2020]],0)</f>
        <v>1.1221159513463646E-7</v>
      </c>
      <c r="Q722" s="17">
        <v>2100000</v>
      </c>
      <c r="R722" s="17">
        <v>0</v>
      </c>
      <c r="S722" s="17">
        <v>2100000</v>
      </c>
      <c r="T722" s="17">
        <f>Ppto2021[[#This Row],[Requerido  2021]]-Ppto2021[[#This Row],[Estimado 31.12.20]]</f>
        <v>317653.19999999995</v>
      </c>
      <c r="U722" s="16">
        <f>IFERROR(Ppto2021[[#This Row],[Diferencia vs Estimado]]/Ppto2021[[#This Row],[Estimado 31.12.20]],0)</f>
        <v>0.17822188139816558</v>
      </c>
      <c r="V722" s="17">
        <v>2100000</v>
      </c>
      <c r="W722" s="37">
        <f>Ppto2021[[#This Row],[Cifra Ajustada 2021]]-Ppto2021[[#This Row],[Estimado 31.12.20]]</f>
        <v>317653.19999999995</v>
      </c>
      <c r="X722" s="19">
        <f>IFERROR(Ppto2021[[#This Row],[Diferencia vs Estimado2]]/Ppto2021[[#This Row],[Estimado 31.12.20]],0)</f>
        <v>0.17822188139816558</v>
      </c>
      <c r="Y722" s="13" t="s">
        <v>1359</v>
      </c>
    </row>
    <row r="723" spans="1:25" x14ac:dyDescent="0.2">
      <c r="A723" s="13" t="s">
        <v>1360</v>
      </c>
      <c r="B723" s="14" t="str">
        <f>MID(Consolidado!$A723,1,1)</f>
        <v>1</v>
      </c>
      <c r="C723" s="14" t="str">
        <f>MID(Consolidado!$A723,3,1)</f>
        <v>2</v>
      </c>
      <c r="D723" s="14" t="str">
        <f>MID(Consolidado!$A723,5,2)</f>
        <v>08</v>
      </c>
      <c r="E723" s="14" t="str">
        <f>MID(Consolidado!$A723,8,1)</f>
        <v>3</v>
      </c>
      <c r="F723" s="14" t="str">
        <f>MID(Consolidado!$A723,10,4)</f>
        <v>PR18</v>
      </c>
      <c r="G723" s="14" t="str">
        <f>MID(Consolidado!$A723,15,2)</f>
        <v>26</v>
      </c>
      <c r="H723" s="14" t="str">
        <f>MID(Consolidado!$A723,18,1)</f>
        <v>2</v>
      </c>
      <c r="I723" s="66" t="str">
        <f>MID(Consolidado!$A723,18,4)</f>
        <v>2231</v>
      </c>
      <c r="J723" s="66" t="str">
        <f>MID(Consolidado!$A723,23,2)</f>
        <v>00</v>
      </c>
      <c r="K723" s="69" t="str">
        <f>VLOOKUP(Ppto2021[[#This Row],[Partida]],Cog,2,FALSE)</f>
        <v>Utensilios Para El Servicio De Alimentación</v>
      </c>
      <c r="L723" s="15">
        <f>IFERROR(VLOOKUP(Consolidado!$A723,corte201031,3,FALSE),0)</f>
        <v>4383</v>
      </c>
      <c r="M723" s="15">
        <f>IFERROR(VLOOKUP(Consolidado!$A723,corte201031,4,FALSE),0)</f>
        <v>2913.68</v>
      </c>
      <c r="N723" s="15">
        <f>IFERROR(VLOOKUP(Consolidado!$A723,corte201031,4,FALSE)+VLOOKUP(Consolidado!$A723,corte201031,6,FALSE),0)</f>
        <v>4313.68</v>
      </c>
      <c r="O723" s="15">
        <f>Ppto2021[[#This Row],[Modificado 2020]]-Ppto2021[[#This Row],[Estimado 31.12.20]]</f>
        <v>69.319999999999709</v>
      </c>
      <c r="P723" s="16">
        <f>IFERROR(Ppto2021[[#This Row],[Diferencia]]/Ppto2021[[#This Row],[Modificado 2020]],0)</f>
        <v>1.5815651380333039E-2</v>
      </c>
      <c r="Q723" s="17">
        <v>0</v>
      </c>
      <c r="R723" s="17">
        <v>0</v>
      </c>
      <c r="S723" s="17">
        <v>15000</v>
      </c>
      <c r="T723" s="17">
        <f>Ppto2021[[#This Row],[Requerido  2021]]-Ppto2021[[#This Row],[Estimado 31.12.20]]</f>
        <v>10686.32</v>
      </c>
      <c r="U723" s="16">
        <f>IFERROR(Ppto2021[[#This Row],[Diferencia vs Estimado]]/Ppto2021[[#This Row],[Estimado 31.12.20]],0)</f>
        <v>2.4773093970809144</v>
      </c>
      <c r="V723" s="17">
        <v>10000</v>
      </c>
      <c r="W723" s="37">
        <f>Ppto2021[[#This Row],[Cifra Ajustada 2021]]-Ppto2021[[#This Row],[Estimado 31.12.20]]</f>
        <v>5686.32</v>
      </c>
      <c r="X723" s="19">
        <f>IFERROR(Ppto2021[[#This Row],[Diferencia vs Estimado2]]/Ppto2021[[#This Row],[Estimado 31.12.20]],0)</f>
        <v>1.3182062647206096</v>
      </c>
      <c r="Y723" s="13" t="s">
        <v>1361</v>
      </c>
    </row>
    <row r="724" spans="1:25" x14ac:dyDescent="0.2">
      <c r="A724" s="13" t="s">
        <v>1362</v>
      </c>
      <c r="B724" s="14" t="str">
        <f>MID(Consolidado!$A724,1,1)</f>
        <v>1</v>
      </c>
      <c r="C724" s="14" t="str">
        <f>MID(Consolidado!$A724,3,1)</f>
        <v>2</v>
      </c>
      <c r="D724" s="14" t="str">
        <f>MID(Consolidado!$A724,5,2)</f>
        <v>08</v>
      </c>
      <c r="E724" s="14" t="str">
        <f>MID(Consolidado!$A724,8,1)</f>
        <v>3</v>
      </c>
      <c r="F724" s="14" t="str">
        <f>MID(Consolidado!$A724,10,4)</f>
        <v>PR18</v>
      </c>
      <c r="G724" s="14" t="str">
        <f>MID(Consolidado!$A724,15,2)</f>
        <v>26</v>
      </c>
      <c r="H724" s="14" t="str">
        <f>MID(Consolidado!$A724,18,1)</f>
        <v>2</v>
      </c>
      <c r="I724" s="66" t="str">
        <f>MID(Consolidado!$A724,18,4)</f>
        <v>2411</v>
      </c>
      <c r="J724" s="66" t="str">
        <f>MID(Consolidado!$A724,23,2)</f>
        <v>02</v>
      </c>
      <c r="K724" s="69" t="str">
        <f>VLOOKUP(Ppto2021[[#This Row],[Partida]],Cog,2,FALSE)</f>
        <v xml:space="preserve">Productos Minerales No Metálicos </v>
      </c>
      <c r="L724" s="15">
        <f>IFERROR(VLOOKUP(Consolidado!$A724,corte201031,3,FALSE),0)</f>
        <v>0</v>
      </c>
      <c r="M724" s="15">
        <f>IFERROR(VLOOKUP(Consolidado!$A724,corte201031,4,FALSE),0)</f>
        <v>0</v>
      </c>
      <c r="N724" s="15">
        <f>IFERROR(VLOOKUP(Consolidado!$A724,corte201031,4,FALSE)+VLOOKUP(Consolidado!$A724,corte201031,6,FALSE),0)</f>
        <v>0</v>
      </c>
      <c r="O724" s="15">
        <f>Ppto2021[[#This Row],[Modificado 2020]]-Ppto2021[[#This Row],[Estimado 31.12.20]]</f>
        <v>0</v>
      </c>
      <c r="P724" s="16">
        <f>IFERROR(Ppto2021[[#This Row],[Diferencia]]/Ppto2021[[#This Row],[Modificado 2020]],0)</f>
        <v>0</v>
      </c>
      <c r="Q724" s="17">
        <v>0</v>
      </c>
      <c r="R724" s="17">
        <v>0</v>
      </c>
      <c r="S724" s="17">
        <v>2761</v>
      </c>
      <c r="T724" s="17">
        <f>Ppto2021[[#This Row],[Requerido  2021]]-Ppto2021[[#This Row],[Estimado 31.12.20]]</f>
        <v>2761</v>
      </c>
      <c r="U724" s="16">
        <f>IFERROR(Ppto2021[[#This Row],[Diferencia vs Estimado]]/Ppto2021[[#This Row],[Estimado 31.12.20]],0)</f>
        <v>0</v>
      </c>
      <c r="V724" s="17">
        <v>2761</v>
      </c>
      <c r="W724" s="37">
        <f>Ppto2021[[#This Row],[Cifra Ajustada 2021]]-Ppto2021[[#This Row],[Estimado 31.12.20]]</f>
        <v>2761</v>
      </c>
      <c r="X724" s="19">
        <f>IFERROR(Ppto2021[[#This Row],[Diferencia vs Estimado2]]/Ppto2021[[#This Row],[Estimado 31.12.20]],0)</f>
        <v>0</v>
      </c>
      <c r="Y724" s="13" t="s">
        <v>1363</v>
      </c>
    </row>
    <row r="725" spans="1:25" x14ac:dyDescent="0.2">
      <c r="A725" s="13" t="s">
        <v>2568</v>
      </c>
      <c r="B725" s="20" t="str">
        <f>MID(Consolidado!$A725,1,1)</f>
        <v>1</v>
      </c>
      <c r="C725" s="20" t="str">
        <f>MID(Consolidado!$A725,3,1)</f>
        <v>2</v>
      </c>
      <c r="D725" s="20" t="str">
        <f>MID(Consolidado!$A725,5,2)</f>
        <v>08</v>
      </c>
      <c r="E725" s="20" t="str">
        <f>MID(Consolidado!$A725,8,1)</f>
        <v>3</v>
      </c>
      <c r="F725" s="20" t="str">
        <f>MID(Consolidado!$A725,10,4)</f>
        <v>PR18</v>
      </c>
      <c r="G725" s="20" t="str">
        <f>MID(Consolidado!$A725,15,2)</f>
        <v>26</v>
      </c>
      <c r="H725" s="20" t="str">
        <f>MID(Consolidado!$A725,18,1)</f>
        <v>2</v>
      </c>
      <c r="I725" s="66" t="str">
        <f>MID(Consolidado!$A725,18,4)</f>
        <v>2421</v>
      </c>
      <c r="J725" s="66" t="str">
        <f>MID(Consolidado!$A725,23,2)</f>
        <v>01</v>
      </c>
      <c r="K725" s="69" t="str">
        <f>VLOOKUP(Ppto2021[[#This Row],[Partida]],Cog,2,FALSE)</f>
        <v xml:space="preserve">Cemento Y Productos De Concreto </v>
      </c>
      <c r="L725" s="15">
        <f>IFERROR(VLOOKUP(Consolidado!$A725,corte201031,3,FALSE),0)</f>
        <v>1335.94</v>
      </c>
      <c r="M725" s="15">
        <f>IFERROR(VLOOKUP(Consolidado!$A725,corte201031,4,FALSE),0)</f>
        <v>1335.94</v>
      </c>
      <c r="N725" s="15">
        <f>IFERROR(VLOOKUP(Consolidado!$A725,corte201031,4,FALSE)+VLOOKUP(Consolidado!$A725,corte201031,6,FALSE),0)</f>
        <v>1335.94</v>
      </c>
      <c r="O725" s="15">
        <f>Ppto2021[[#This Row],[Modificado 2020]]-Ppto2021[[#This Row],[Estimado 31.12.20]]</f>
        <v>0</v>
      </c>
      <c r="P725" s="16">
        <f>IFERROR(Ppto2021[[#This Row],[Diferencia]]/Ppto2021[[#This Row],[Modificado 2020]],0)</f>
        <v>0</v>
      </c>
      <c r="Q725" s="17">
        <v>0</v>
      </c>
      <c r="R725" s="17">
        <v>0</v>
      </c>
      <c r="S725" s="17">
        <v>5000</v>
      </c>
      <c r="T725" s="17">
        <f>Ppto2021[[#This Row],[Requerido  2021]]-Ppto2021[[#This Row],[Estimado 31.12.20]]</f>
        <v>3664.06</v>
      </c>
      <c r="U725" s="16">
        <f>IFERROR(Ppto2021[[#This Row],[Diferencia vs Estimado]]/Ppto2021[[#This Row],[Estimado 31.12.20]],0)</f>
        <v>2.7426830546282015</v>
      </c>
      <c r="V725" s="17">
        <v>1000</v>
      </c>
      <c r="W725" s="37">
        <f>Ppto2021[[#This Row],[Cifra Ajustada 2021]]-Ppto2021[[#This Row],[Estimado 31.12.20]]</f>
        <v>-335.94000000000005</v>
      </c>
      <c r="X725" s="19">
        <f>IFERROR(Ppto2021[[#This Row],[Diferencia vs Estimado2]]/Ppto2021[[#This Row],[Estimado 31.12.20]],0)</f>
        <v>-0.25146338907435967</v>
      </c>
      <c r="Y725" s="13" t="s">
        <v>3071</v>
      </c>
    </row>
    <row r="726" spans="1:25" x14ac:dyDescent="0.2">
      <c r="A726" s="13" t="s">
        <v>1364</v>
      </c>
      <c r="B726" s="14" t="str">
        <f>MID(Consolidado!$A726,1,1)</f>
        <v>1</v>
      </c>
      <c r="C726" s="14" t="str">
        <f>MID(Consolidado!$A726,3,1)</f>
        <v>2</v>
      </c>
      <c r="D726" s="14" t="str">
        <f>MID(Consolidado!$A726,5,2)</f>
        <v>08</v>
      </c>
      <c r="E726" s="14" t="str">
        <f>MID(Consolidado!$A726,8,1)</f>
        <v>3</v>
      </c>
      <c r="F726" s="14" t="str">
        <f>MID(Consolidado!$A726,10,4)</f>
        <v>PR18</v>
      </c>
      <c r="G726" s="14" t="str">
        <f>MID(Consolidado!$A726,15,2)</f>
        <v>26</v>
      </c>
      <c r="H726" s="14" t="str">
        <f>MID(Consolidado!$A726,18,1)</f>
        <v>2</v>
      </c>
      <c r="I726" s="66" t="str">
        <f>MID(Consolidado!$A726,18,4)</f>
        <v>2421</v>
      </c>
      <c r="J726" s="66" t="str">
        <f>MID(Consolidado!$A726,23,2)</f>
        <v>02</v>
      </c>
      <c r="K726" s="69" t="str">
        <f>VLOOKUP(Ppto2021[[#This Row],[Partida]],Cog,2,FALSE)</f>
        <v xml:space="preserve">Cemento Y Productos De Concreto </v>
      </c>
      <c r="L726" s="15">
        <f>IFERROR(VLOOKUP(Consolidado!$A726,corte201031,3,FALSE),0)</f>
        <v>0</v>
      </c>
      <c r="M726" s="15">
        <f>IFERROR(VLOOKUP(Consolidado!$A726,corte201031,4,FALSE),0)</f>
        <v>0</v>
      </c>
      <c r="N726" s="15">
        <f>IFERROR(VLOOKUP(Consolidado!$A726,corte201031,4,FALSE)+VLOOKUP(Consolidado!$A726,corte201031,6,FALSE),0)</f>
        <v>0</v>
      </c>
      <c r="O726" s="15">
        <f>Ppto2021[[#This Row],[Modificado 2020]]-Ppto2021[[#This Row],[Estimado 31.12.20]]</f>
        <v>0</v>
      </c>
      <c r="P726" s="16">
        <f>IFERROR(Ppto2021[[#This Row],[Diferencia]]/Ppto2021[[#This Row],[Modificado 2020]],0)</f>
        <v>0</v>
      </c>
      <c r="Q726" s="17">
        <v>0</v>
      </c>
      <c r="R726" s="17">
        <v>0</v>
      </c>
      <c r="S726" s="17">
        <v>5395</v>
      </c>
      <c r="T726" s="17">
        <f>Ppto2021[[#This Row],[Requerido  2021]]-Ppto2021[[#This Row],[Estimado 31.12.20]]</f>
        <v>5395</v>
      </c>
      <c r="U726" s="16">
        <f>IFERROR(Ppto2021[[#This Row],[Diferencia vs Estimado]]/Ppto2021[[#This Row],[Estimado 31.12.20]],0)</f>
        <v>0</v>
      </c>
      <c r="V726" s="17">
        <v>5395</v>
      </c>
      <c r="W726" s="37">
        <f>Ppto2021[[#This Row],[Cifra Ajustada 2021]]-Ppto2021[[#This Row],[Estimado 31.12.20]]</f>
        <v>5395</v>
      </c>
      <c r="X726" s="19">
        <f>IFERROR(Ppto2021[[#This Row],[Diferencia vs Estimado2]]/Ppto2021[[#This Row],[Estimado 31.12.20]],0)</f>
        <v>0</v>
      </c>
      <c r="Y726" s="13" t="s">
        <v>3071</v>
      </c>
    </row>
    <row r="727" spans="1:25" x14ac:dyDescent="0.2">
      <c r="A727" s="13" t="s">
        <v>1365</v>
      </c>
      <c r="B727" s="14" t="str">
        <f>MID(Consolidado!$A727,1,1)</f>
        <v>1</v>
      </c>
      <c r="C727" s="14" t="str">
        <f>MID(Consolidado!$A727,3,1)</f>
        <v>2</v>
      </c>
      <c r="D727" s="14" t="str">
        <f>MID(Consolidado!$A727,5,2)</f>
        <v>08</v>
      </c>
      <c r="E727" s="14" t="str">
        <f>MID(Consolidado!$A727,8,1)</f>
        <v>3</v>
      </c>
      <c r="F727" s="14" t="str">
        <f>MID(Consolidado!$A727,10,4)</f>
        <v>PR18</v>
      </c>
      <c r="G727" s="14" t="str">
        <f>MID(Consolidado!$A727,15,2)</f>
        <v>26</v>
      </c>
      <c r="H727" s="14" t="str">
        <f>MID(Consolidado!$A727,18,1)</f>
        <v>2</v>
      </c>
      <c r="I727" s="66" t="str">
        <f>MID(Consolidado!$A727,18,4)</f>
        <v>2431</v>
      </c>
      <c r="J727" s="66" t="str">
        <f>MID(Consolidado!$A727,23,2)</f>
        <v>02</v>
      </c>
      <c r="K727" s="69" t="str">
        <f>VLOOKUP(Ppto2021[[#This Row],[Partida]],Cog,2,FALSE)</f>
        <v xml:space="preserve">Cal, Yeso Y Productos De Yeso </v>
      </c>
      <c r="L727" s="15">
        <f>IFERROR(VLOOKUP(Consolidado!$A727,corte201031,3,FALSE),0)</f>
        <v>0</v>
      </c>
      <c r="M727" s="15">
        <f>IFERROR(VLOOKUP(Consolidado!$A727,corte201031,4,FALSE),0)</f>
        <v>0</v>
      </c>
      <c r="N727" s="15">
        <f>IFERROR(VLOOKUP(Consolidado!$A727,corte201031,4,FALSE)+VLOOKUP(Consolidado!$A727,corte201031,6,FALSE),0)</f>
        <v>0</v>
      </c>
      <c r="O727" s="15">
        <f>Ppto2021[[#This Row],[Modificado 2020]]-Ppto2021[[#This Row],[Estimado 31.12.20]]</f>
        <v>0</v>
      </c>
      <c r="P727" s="16">
        <f>IFERROR(Ppto2021[[#This Row],[Diferencia]]/Ppto2021[[#This Row],[Modificado 2020]],0)</f>
        <v>0</v>
      </c>
      <c r="Q727" s="17">
        <v>0</v>
      </c>
      <c r="R727" s="17">
        <v>0</v>
      </c>
      <c r="S727" s="17">
        <v>1460</v>
      </c>
      <c r="T727" s="17">
        <f>Ppto2021[[#This Row],[Requerido  2021]]-Ppto2021[[#This Row],[Estimado 31.12.20]]</f>
        <v>1460</v>
      </c>
      <c r="U727" s="16">
        <f>IFERROR(Ppto2021[[#This Row],[Diferencia vs Estimado]]/Ppto2021[[#This Row],[Estimado 31.12.20]],0)</f>
        <v>0</v>
      </c>
      <c r="V727" s="17">
        <v>1460</v>
      </c>
      <c r="W727" s="37">
        <f>Ppto2021[[#This Row],[Cifra Ajustada 2021]]-Ppto2021[[#This Row],[Estimado 31.12.20]]</f>
        <v>1460</v>
      </c>
      <c r="X727" s="19">
        <f>IFERROR(Ppto2021[[#This Row],[Diferencia vs Estimado2]]/Ppto2021[[#This Row],[Estimado 31.12.20]],0)</f>
        <v>0</v>
      </c>
      <c r="Y727" s="13" t="s">
        <v>3071</v>
      </c>
    </row>
    <row r="728" spans="1:25" x14ac:dyDescent="0.2">
      <c r="A728" s="13" t="s">
        <v>1366</v>
      </c>
      <c r="B728" s="14" t="str">
        <f>MID(Consolidado!$A728,1,1)</f>
        <v>1</v>
      </c>
      <c r="C728" s="14" t="str">
        <f>MID(Consolidado!$A728,3,1)</f>
        <v>2</v>
      </c>
      <c r="D728" s="14" t="str">
        <f>MID(Consolidado!$A728,5,2)</f>
        <v>08</v>
      </c>
      <c r="E728" s="14" t="str">
        <f>MID(Consolidado!$A728,8,1)</f>
        <v>3</v>
      </c>
      <c r="F728" s="14" t="str">
        <f>MID(Consolidado!$A728,10,4)</f>
        <v>PR18</v>
      </c>
      <c r="G728" s="14" t="str">
        <f>MID(Consolidado!$A728,15,2)</f>
        <v>26</v>
      </c>
      <c r="H728" s="14" t="str">
        <f>MID(Consolidado!$A728,18,1)</f>
        <v>2</v>
      </c>
      <c r="I728" s="66" t="str">
        <f>MID(Consolidado!$A728,18,4)</f>
        <v>2441</v>
      </c>
      <c r="J728" s="66" t="str">
        <f>MID(Consolidado!$A728,23,2)</f>
        <v>02</v>
      </c>
      <c r="K728" s="69" t="str">
        <f>VLOOKUP(Ppto2021[[#This Row],[Partida]],Cog,2,FALSE)</f>
        <v xml:space="preserve">Madera Y Productos De Madera </v>
      </c>
      <c r="L728" s="15">
        <f>IFERROR(VLOOKUP(Consolidado!$A728,corte201031,3,FALSE),0)</f>
        <v>0</v>
      </c>
      <c r="M728" s="15">
        <f>IFERROR(VLOOKUP(Consolidado!$A728,corte201031,4,FALSE),0)</f>
        <v>0</v>
      </c>
      <c r="N728" s="15">
        <f>IFERROR(VLOOKUP(Consolidado!$A728,corte201031,4,FALSE)+VLOOKUP(Consolidado!$A728,corte201031,6,FALSE),0)</f>
        <v>0</v>
      </c>
      <c r="O728" s="15">
        <f>Ppto2021[[#This Row],[Modificado 2020]]-Ppto2021[[#This Row],[Estimado 31.12.20]]</f>
        <v>0</v>
      </c>
      <c r="P728" s="16">
        <f>IFERROR(Ppto2021[[#This Row],[Diferencia]]/Ppto2021[[#This Row],[Modificado 2020]],0)</f>
        <v>0</v>
      </c>
      <c r="Q728" s="17">
        <v>0</v>
      </c>
      <c r="R728" s="17">
        <v>0</v>
      </c>
      <c r="S728" s="17">
        <v>3034</v>
      </c>
      <c r="T728" s="17">
        <f>Ppto2021[[#This Row],[Requerido  2021]]-Ppto2021[[#This Row],[Estimado 31.12.20]]</f>
        <v>3034</v>
      </c>
      <c r="U728" s="16">
        <f>IFERROR(Ppto2021[[#This Row],[Diferencia vs Estimado]]/Ppto2021[[#This Row],[Estimado 31.12.20]],0)</f>
        <v>0</v>
      </c>
      <c r="V728" s="17">
        <v>3034</v>
      </c>
      <c r="W728" s="37">
        <f>Ppto2021[[#This Row],[Cifra Ajustada 2021]]-Ppto2021[[#This Row],[Estimado 31.12.20]]</f>
        <v>3034</v>
      </c>
      <c r="X728" s="19">
        <f>IFERROR(Ppto2021[[#This Row],[Diferencia vs Estimado2]]/Ppto2021[[#This Row],[Estimado 31.12.20]],0)</f>
        <v>0</v>
      </c>
      <c r="Y728" s="13" t="s">
        <v>3071</v>
      </c>
    </row>
    <row r="729" spans="1:25" x14ac:dyDescent="0.2">
      <c r="A729" s="13" t="s">
        <v>2571</v>
      </c>
      <c r="B729" s="14" t="str">
        <f>MID(Consolidado!$A729,1,1)</f>
        <v>1</v>
      </c>
      <c r="C729" s="14" t="str">
        <f>MID(Consolidado!$A729,3,1)</f>
        <v>2</v>
      </c>
      <c r="D729" s="14" t="str">
        <f>MID(Consolidado!$A729,5,2)</f>
        <v>08</v>
      </c>
      <c r="E729" s="14" t="str">
        <f>MID(Consolidado!$A729,8,1)</f>
        <v>3</v>
      </c>
      <c r="F729" s="14" t="str">
        <f>MID(Consolidado!$A729,10,4)</f>
        <v>PR18</v>
      </c>
      <c r="G729" s="14" t="str">
        <f>MID(Consolidado!$A729,15,2)</f>
        <v>26</v>
      </c>
      <c r="H729" s="14" t="str">
        <f>MID(Consolidado!$A729,18,1)</f>
        <v>2</v>
      </c>
      <c r="I729" s="66" t="str">
        <f>MID(Consolidado!$A729,18,4)</f>
        <v>2451</v>
      </c>
      <c r="J729" s="66" t="str">
        <f>MID(Consolidado!$A729,23,2)</f>
        <v>01</v>
      </c>
      <c r="K729" s="69" t="str">
        <f>VLOOKUP(Ppto2021[[#This Row],[Partida]],Cog,2,FALSE)</f>
        <v xml:space="preserve">Vidrio Y Productos De Vidrio </v>
      </c>
      <c r="L729" s="15">
        <f>IFERROR(VLOOKUP(Consolidado!$A729,corte201031,3,FALSE),0)</f>
        <v>0</v>
      </c>
      <c r="M729" s="15">
        <f>IFERROR(VLOOKUP(Consolidado!$A729,corte201031,4,FALSE),0)</f>
        <v>0</v>
      </c>
      <c r="N729" s="15">
        <f>IFERROR(VLOOKUP(Consolidado!$A729,corte201031,4,FALSE)+VLOOKUP(Consolidado!$A729,corte201031,6,FALSE),0)</f>
        <v>0</v>
      </c>
      <c r="O729" s="15">
        <f>Ppto2021[[#This Row],[Modificado 2020]]-Ppto2021[[#This Row],[Estimado 31.12.20]]</f>
        <v>0</v>
      </c>
      <c r="P729" s="16">
        <f>IFERROR(Ppto2021[[#This Row],[Diferencia]]/Ppto2021[[#This Row],[Modificado 2020]],0)</f>
        <v>0</v>
      </c>
      <c r="Q729" s="17">
        <v>0</v>
      </c>
      <c r="R729" s="17">
        <v>0</v>
      </c>
      <c r="S729" s="17">
        <v>2000</v>
      </c>
      <c r="T729" s="17">
        <f>Ppto2021[[#This Row],[Requerido  2021]]-Ppto2021[[#This Row],[Estimado 31.12.20]]</f>
        <v>2000</v>
      </c>
      <c r="U729" s="16">
        <f>IFERROR(Ppto2021[[#This Row],[Diferencia vs Estimado]]/Ppto2021[[#This Row],[Estimado 31.12.20]],0)</f>
        <v>0</v>
      </c>
      <c r="V729" s="17">
        <v>2000</v>
      </c>
      <c r="W729" s="37">
        <f>Ppto2021[[#This Row],[Cifra Ajustada 2021]]-Ppto2021[[#This Row],[Estimado 31.12.20]]</f>
        <v>2000</v>
      </c>
      <c r="X729" s="19">
        <f>IFERROR(Ppto2021[[#This Row],[Diferencia vs Estimado2]]/Ppto2021[[#This Row],[Estimado 31.12.20]],0)</f>
        <v>0</v>
      </c>
      <c r="Y729" s="13" t="s">
        <v>3071</v>
      </c>
    </row>
    <row r="730" spans="1:25" x14ac:dyDescent="0.2">
      <c r="A730" s="13" t="s">
        <v>2572</v>
      </c>
      <c r="B730" s="20" t="str">
        <f>MID(Consolidado!$A730,1,1)</f>
        <v>1</v>
      </c>
      <c r="C730" s="20" t="str">
        <f>MID(Consolidado!$A730,3,1)</f>
        <v>2</v>
      </c>
      <c r="D730" s="20" t="str">
        <f>MID(Consolidado!$A730,5,2)</f>
        <v>08</v>
      </c>
      <c r="E730" s="20" t="str">
        <f>MID(Consolidado!$A730,8,1)</f>
        <v>3</v>
      </c>
      <c r="F730" s="20" t="str">
        <f>MID(Consolidado!$A730,10,4)</f>
        <v>PR18</v>
      </c>
      <c r="G730" s="20" t="str">
        <f>MID(Consolidado!$A730,15,2)</f>
        <v>26</v>
      </c>
      <c r="H730" s="20" t="str">
        <f>MID(Consolidado!$A730,18,1)</f>
        <v>2</v>
      </c>
      <c r="I730" s="66" t="str">
        <f>MID(Consolidado!$A730,18,4)</f>
        <v>2461</v>
      </c>
      <c r="J730" s="66" t="str">
        <f>MID(Consolidado!$A730,23,2)</f>
        <v>01</v>
      </c>
      <c r="K730" s="69" t="str">
        <f>VLOOKUP(Ppto2021[[#This Row],[Partida]],Cog,2,FALSE)</f>
        <v xml:space="preserve">Material Eléctrico Y Electrónico </v>
      </c>
      <c r="L730" s="15">
        <f>IFERROR(VLOOKUP(Consolidado!$A730,corte201031,3,FALSE),0)</f>
        <v>4123</v>
      </c>
      <c r="M730" s="15">
        <f>IFERROR(VLOOKUP(Consolidado!$A730,corte201031,4,FALSE),0)</f>
        <v>2961.28</v>
      </c>
      <c r="N730" s="15">
        <f>IFERROR(VLOOKUP(Consolidado!$A730,corte201031,4,FALSE)+VLOOKUP(Consolidado!$A730,corte201031,6,FALSE),0)</f>
        <v>2961.28</v>
      </c>
      <c r="O730" s="15">
        <f>Ppto2021[[#This Row],[Modificado 2020]]-Ppto2021[[#This Row],[Estimado 31.12.20]]</f>
        <v>1161.7199999999998</v>
      </c>
      <c r="P730" s="16">
        <f>IFERROR(Ppto2021[[#This Row],[Diferencia]]/Ppto2021[[#This Row],[Modificado 2020]],0)</f>
        <v>0.28176570458404071</v>
      </c>
      <c r="Q730" s="17">
        <v>0</v>
      </c>
      <c r="R730" s="17">
        <v>0</v>
      </c>
      <c r="S730" s="17">
        <v>23000</v>
      </c>
      <c r="T730" s="17">
        <f>Ppto2021[[#This Row],[Requerido  2021]]-Ppto2021[[#This Row],[Estimado 31.12.20]]</f>
        <v>20038.72</v>
      </c>
      <c r="U730" s="16">
        <f>IFERROR(Ppto2021[[#This Row],[Diferencia vs Estimado]]/Ppto2021[[#This Row],[Estimado 31.12.20]],0)</f>
        <v>6.7669116057920897</v>
      </c>
      <c r="V730" s="17">
        <v>4000</v>
      </c>
      <c r="W730" s="37">
        <f>Ppto2021[[#This Row],[Cifra Ajustada 2021]]-Ppto2021[[#This Row],[Estimado 31.12.20]]</f>
        <v>1038.7199999999998</v>
      </c>
      <c r="X730" s="19">
        <f>IFERROR(Ppto2021[[#This Row],[Diferencia vs Estimado2]]/Ppto2021[[#This Row],[Estimado 31.12.20]],0)</f>
        <v>0.35076723578992858</v>
      </c>
      <c r="Y730" s="13" t="s">
        <v>3116</v>
      </c>
    </row>
    <row r="731" spans="1:25" x14ac:dyDescent="0.2">
      <c r="A731" s="13" t="s">
        <v>1367</v>
      </c>
      <c r="B731" s="14" t="str">
        <f>MID(Consolidado!$A731,1,1)</f>
        <v>1</v>
      </c>
      <c r="C731" s="14" t="str">
        <f>MID(Consolidado!$A731,3,1)</f>
        <v>2</v>
      </c>
      <c r="D731" s="14" t="str">
        <f>MID(Consolidado!$A731,5,2)</f>
        <v>08</v>
      </c>
      <c r="E731" s="14" t="str">
        <f>MID(Consolidado!$A731,8,1)</f>
        <v>3</v>
      </c>
      <c r="F731" s="14" t="str">
        <f>MID(Consolidado!$A731,10,4)</f>
        <v>PR18</v>
      </c>
      <c r="G731" s="14" t="str">
        <f>MID(Consolidado!$A731,15,2)</f>
        <v>26</v>
      </c>
      <c r="H731" s="14" t="str">
        <f>MID(Consolidado!$A731,18,1)</f>
        <v>2</v>
      </c>
      <c r="I731" s="66" t="str">
        <f>MID(Consolidado!$A731,18,4)</f>
        <v>2461</v>
      </c>
      <c r="J731" s="66" t="str">
        <f>MID(Consolidado!$A731,23,2)</f>
        <v>02</v>
      </c>
      <c r="K731" s="69" t="str">
        <f>VLOOKUP(Ppto2021[[#This Row],[Partida]],Cog,2,FALSE)</f>
        <v xml:space="preserve">Material Eléctrico Y Electrónico </v>
      </c>
      <c r="L731" s="15">
        <f>IFERROR(VLOOKUP(Consolidado!$A731,corte201031,3,FALSE),0)</f>
        <v>0</v>
      </c>
      <c r="M731" s="15">
        <f>IFERROR(VLOOKUP(Consolidado!$A731,corte201031,4,FALSE),0)</f>
        <v>0</v>
      </c>
      <c r="N731" s="15">
        <f>IFERROR(VLOOKUP(Consolidado!$A731,corte201031,4,FALSE)+VLOOKUP(Consolidado!$A731,corte201031,6,FALSE),0)</f>
        <v>0</v>
      </c>
      <c r="O731" s="15">
        <f>Ppto2021[[#This Row],[Modificado 2020]]-Ppto2021[[#This Row],[Estimado 31.12.20]]</f>
        <v>0</v>
      </c>
      <c r="P731" s="16">
        <f>IFERROR(Ppto2021[[#This Row],[Diferencia]]/Ppto2021[[#This Row],[Modificado 2020]],0)</f>
        <v>0</v>
      </c>
      <c r="Q731" s="17">
        <v>0</v>
      </c>
      <c r="R731" s="17">
        <v>0</v>
      </c>
      <c r="S731" s="17">
        <v>26810</v>
      </c>
      <c r="T731" s="17">
        <f>Ppto2021[[#This Row],[Requerido  2021]]-Ppto2021[[#This Row],[Estimado 31.12.20]]</f>
        <v>26810</v>
      </c>
      <c r="U731" s="16">
        <f>IFERROR(Ppto2021[[#This Row],[Diferencia vs Estimado]]/Ppto2021[[#This Row],[Estimado 31.12.20]],0)</f>
        <v>0</v>
      </c>
      <c r="V731" s="17">
        <v>26810</v>
      </c>
      <c r="W731" s="37">
        <f>Ppto2021[[#This Row],[Cifra Ajustada 2021]]-Ppto2021[[#This Row],[Estimado 31.12.20]]</f>
        <v>26810</v>
      </c>
      <c r="X731" s="19">
        <f>IFERROR(Ppto2021[[#This Row],[Diferencia vs Estimado2]]/Ppto2021[[#This Row],[Estimado 31.12.20]],0)</f>
        <v>0</v>
      </c>
      <c r="Y731" s="13" t="s">
        <v>3116</v>
      </c>
    </row>
    <row r="732" spans="1:25" x14ac:dyDescent="0.2">
      <c r="A732" s="13" t="s">
        <v>2573</v>
      </c>
      <c r="B732" s="20" t="str">
        <f>MID(Consolidado!$A732,1,1)</f>
        <v>1</v>
      </c>
      <c r="C732" s="20" t="str">
        <f>MID(Consolidado!$A732,3,1)</f>
        <v>2</v>
      </c>
      <c r="D732" s="20" t="str">
        <f>MID(Consolidado!$A732,5,2)</f>
        <v>08</v>
      </c>
      <c r="E732" s="20" t="str">
        <f>MID(Consolidado!$A732,8,1)</f>
        <v>3</v>
      </c>
      <c r="F732" s="20" t="str">
        <f>MID(Consolidado!$A732,10,4)</f>
        <v>PR18</v>
      </c>
      <c r="G732" s="20" t="str">
        <f>MID(Consolidado!$A732,15,2)</f>
        <v>26</v>
      </c>
      <c r="H732" s="20" t="str">
        <f>MID(Consolidado!$A732,18,1)</f>
        <v>2</v>
      </c>
      <c r="I732" s="66" t="str">
        <f>MID(Consolidado!$A732,18,4)</f>
        <v>2471</v>
      </c>
      <c r="J732" s="66" t="str">
        <f>MID(Consolidado!$A732,23,2)</f>
        <v>01</v>
      </c>
      <c r="K732" s="69" t="str">
        <f>VLOOKUP(Ppto2021[[#This Row],[Partida]],Cog,2,FALSE)</f>
        <v xml:space="preserve">Artículos Metálicos Para La Construcción </v>
      </c>
      <c r="L732" s="15">
        <f>IFERROR(VLOOKUP(Consolidado!$A732,corte201031,3,FALSE),0)</f>
        <v>2319</v>
      </c>
      <c r="M732" s="15">
        <f>IFERROR(VLOOKUP(Consolidado!$A732,corte201031,4,FALSE),0)</f>
        <v>2036.04</v>
      </c>
      <c r="N732" s="15">
        <f>IFERROR(VLOOKUP(Consolidado!$A732,corte201031,4,FALSE)+VLOOKUP(Consolidado!$A732,corte201031,6,FALSE),0)</f>
        <v>2036.04</v>
      </c>
      <c r="O732" s="15">
        <f>Ppto2021[[#This Row],[Modificado 2020]]-Ppto2021[[#This Row],[Estimado 31.12.20]]</f>
        <v>282.96000000000004</v>
      </c>
      <c r="P732" s="16">
        <f>IFERROR(Ppto2021[[#This Row],[Diferencia]]/Ppto2021[[#This Row],[Modificado 2020]],0)</f>
        <v>0.12201811125485125</v>
      </c>
      <c r="Q732" s="17">
        <v>0</v>
      </c>
      <c r="R732" s="17">
        <v>0</v>
      </c>
      <c r="S732" s="17">
        <v>7000</v>
      </c>
      <c r="T732" s="17">
        <f>Ppto2021[[#This Row],[Requerido  2021]]-Ppto2021[[#This Row],[Estimado 31.12.20]]</f>
        <v>4963.96</v>
      </c>
      <c r="U732" s="16">
        <f>IFERROR(Ppto2021[[#This Row],[Diferencia vs Estimado]]/Ppto2021[[#This Row],[Estimado 31.12.20]],0)</f>
        <v>2.4380464038034617</v>
      </c>
      <c r="V732" s="17">
        <v>3000</v>
      </c>
      <c r="W732" s="37">
        <f>Ppto2021[[#This Row],[Cifra Ajustada 2021]]-Ppto2021[[#This Row],[Estimado 31.12.20]]</f>
        <v>963.96</v>
      </c>
      <c r="X732" s="19">
        <f>IFERROR(Ppto2021[[#This Row],[Diferencia vs Estimado2]]/Ppto2021[[#This Row],[Estimado 31.12.20]],0)</f>
        <v>0.47344845877291214</v>
      </c>
      <c r="Y732" s="13" t="s">
        <v>3071</v>
      </c>
    </row>
    <row r="733" spans="1:25" x14ac:dyDescent="0.2">
      <c r="A733" s="13" t="s">
        <v>1368</v>
      </c>
      <c r="B733" s="14" t="str">
        <f>MID(Consolidado!$A733,1,1)</f>
        <v>1</v>
      </c>
      <c r="C733" s="14" t="str">
        <f>MID(Consolidado!$A733,3,1)</f>
        <v>2</v>
      </c>
      <c r="D733" s="14" t="str">
        <f>MID(Consolidado!$A733,5,2)</f>
        <v>08</v>
      </c>
      <c r="E733" s="14" t="str">
        <f>MID(Consolidado!$A733,8,1)</f>
        <v>3</v>
      </c>
      <c r="F733" s="14" t="str">
        <f>MID(Consolidado!$A733,10,4)</f>
        <v>PR18</v>
      </c>
      <c r="G733" s="14" t="str">
        <f>MID(Consolidado!$A733,15,2)</f>
        <v>26</v>
      </c>
      <c r="H733" s="14" t="str">
        <f>MID(Consolidado!$A733,18,1)</f>
        <v>2</v>
      </c>
      <c r="I733" s="66" t="str">
        <f>MID(Consolidado!$A733,18,4)</f>
        <v>2471</v>
      </c>
      <c r="J733" s="66" t="str">
        <f>MID(Consolidado!$A733,23,2)</f>
        <v>02</v>
      </c>
      <c r="K733" s="69" t="str">
        <f>VLOOKUP(Ppto2021[[#This Row],[Partida]],Cog,2,FALSE)</f>
        <v xml:space="preserve">Artículos Metálicos Para La Construcción </v>
      </c>
      <c r="L733" s="15">
        <f>IFERROR(VLOOKUP(Consolidado!$A733,corte201031,3,FALSE),0)</f>
        <v>0</v>
      </c>
      <c r="M733" s="15">
        <f>IFERROR(VLOOKUP(Consolidado!$A733,corte201031,4,FALSE),0)</f>
        <v>0</v>
      </c>
      <c r="N733" s="15">
        <f>IFERROR(VLOOKUP(Consolidado!$A733,corte201031,4,FALSE)+VLOOKUP(Consolidado!$A733,corte201031,6,FALSE),0)</f>
        <v>0</v>
      </c>
      <c r="O733" s="15">
        <f>Ppto2021[[#This Row],[Modificado 2020]]-Ppto2021[[#This Row],[Estimado 31.12.20]]</f>
        <v>0</v>
      </c>
      <c r="P733" s="16">
        <f>IFERROR(Ppto2021[[#This Row],[Diferencia]]/Ppto2021[[#This Row],[Modificado 2020]],0)</f>
        <v>0</v>
      </c>
      <c r="Q733" s="17">
        <v>0</v>
      </c>
      <c r="R733" s="17">
        <v>0</v>
      </c>
      <c r="S733" s="17">
        <v>4377</v>
      </c>
      <c r="T733" s="17">
        <f>Ppto2021[[#This Row],[Requerido  2021]]-Ppto2021[[#This Row],[Estimado 31.12.20]]</f>
        <v>4377</v>
      </c>
      <c r="U733" s="16">
        <f>IFERROR(Ppto2021[[#This Row],[Diferencia vs Estimado]]/Ppto2021[[#This Row],[Estimado 31.12.20]],0)</f>
        <v>0</v>
      </c>
      <c r="V733" s="17">
        <v>4377</v>
      </c>
      <c r="W733" s="37">
        <f>Ppto2021[[#This Row],[Cifra Ajustada 2021]]-Ppto2021[[#This Row],[Estimado 31.12.20]]</f>
        <v>4377</v>
      </c>
      <c r="X733" s="19">
        <f>IFERROR(Ppto2021[[#This Row],[Diferencia vs Estimado2]]/Ppto2021[[#This Row],[Estimado 31.12.20]],0)</f>
        <v>0</v>
      </c>
      <c r="Y733" s="13" t="s">
        <v>3071</v>
      </c>
    </row>
    <row r="734" spans="1:25" x14ac:dyDescent="0.2">
      <c r="A734" s="13" t="s">
        <v>2574</v>
      </c>
      <c r="B734" s="20" t="str">
        <f>MID(Consolidado!$A734,1,1)</f>
        <v>1</v>
      </c>
      <c r="C734" s="20" t="str">
        <f>MID(Consolidado!$A734,3,1)</f>
        <v>2</v>
      </c>
      <c r="D734" s="20" t="str">
        <f>MID(Consolidado!$A734,5,2)</f>
        <v>08</v>
      </c>
      <c r="E734" s="20" t="str">
        <f>MID(Consolidado!$A734,8,1)</f>
        <v>3</v>
      </c>
      <c r="F734" s="20" t="str">
        <f>MID(Consolidado!$A734,10,4)</f>
        <v>PR18</v>
      </c>
      <c r="G734" s="20" t="str">
        <f>MID(Consolidado!$A734,15,2)</f>
        <v>26</v>
      </c>
      <c r="H734" s="20" t="str">
        <f>MID(Consolidado!$A734,18,1)</f>
        <v>2</v>
      </c>
      <c r="I734" s="66" t="str">
        <f>MID(Consolidado!$A734,18,4)</f>
        <v>2481</v>
      </c>
      <c r="J734" s="66" t="str">
        <f>MID(Consolidado!$A734,23,2)</f>
        <v>01</v>
      </c>
      <c r="K734" s="69" t="str">
        <f>VLOOKUP(Ppto2021[[#This Row],[Partida]],Cog,2,FALSE)</f>
        <v xml:space="preserve">Materiales Complementarios </v>
      </c>
      <c r="L734" s="15">
        <f>IFERROR(VLOOKUP(Consolidado!$A734,corte201031,3,FALSE),0)</f>
        <v>5115</v>
      </c>
      <c r="M734" s="15">
        <f>IFERROR(VLOOKUP(Consolidado!$A734,corte201031,4,FALSE),0)</f>
        <v>3236.57</v>
      </c>
      <c r="N734" s="15">
        <f>IFERROR(VLOOKUP(Consolidado!$A734,corte201031,4,FALSE)+VLOOKUP(Consolidado!$A734,corte201031,6,FALSE),0)</f>
        <v>3236.57</v>
      </c>
      <c r="O734" s="15">
        <f>Ppto2021[[#This Row],[Modificado 2020]]-Ppto2021[[#This Row],[Estimado 31.12.20]]</f>
        <v>1878.4299999999998</v>
      </c>
      <c r="P734" s="16">
        <f>IFERROR(Ppto2021[[#This Row],[Diferencia]]/Ppto2021[[#This Row],[Modificado 2020]],0)</f>
        <v>0.36723949169110454</v>
      </c>
      <c r="Q734" s="17">
        <v>0</v>
      </c>
      <c r="R734" s="17">
        <v>0</v>
      </c>
      <c r="S734" s="17">
        <v>10000</v>
      </c>
      <c r="T734" s="17">
        <f>Ppto2021[[#This Row],[Requerido  2021]]-Ppto2021[[#This Row],[Estimado 31.12.20]]</f>
        <v>6763.43</v>
      </c>
      <c r="U734" s="16">
        <f>IFERROR(Ppto2021[[#This Row],[Diferencia vs Estimado]]/Ppto2021[[#This Row],[Estimado 31.12.20]],0)</f>
        <v>2.0896906292772903</v>
      </c>
      <c r="V734" s="17">
        <v>5000</v>
      </c>
      <c r="W734" s="37">
        <f>Ppto2021[[#This Row],[Cifra Ajustada 2021]]-Ppto2021[[#This Row],[Estimado 31.12.20]]</f>
        <v>1763.4299999999998</v>
      </c>
      <c r="X734" s="19">
        <f>IFERROR(Ppto2021[[#This Row],[Diferencia vs Estimado2]]/Ppto2021[[#This Row],[Estimado 31.12.20]],0)</f>
        <v>0.54484531463864516</v>
      </c>
      <c r="Y734" s="13" t="s">
        <v>3071</v>
      </c>
    </row>
    <row r="735" spans="1:25" x14ac:dyDescent="0.2">
      <c r="A735" s="13" t="s">
        <v>2575</v>
      </c>
      <c r="B735" s="20" t="str">
        <f>MID(Consolidado!$A735,1,1)</f>
        <v>1</v>
      </c>
      <c r="C735" s="20" t="str">
        <f>MID(Consolidado!$A735,3,1)</f>
        <v>2</v>
      </c>
      <c r="D735" s="20" t="str">
        <f>MID(Consolidado!$A735,5,2)</f>
        <v>08</v>
      </c>
      <c r="E735" s="20" t="str">
        <f>MID(Consolidado!$A735,8,1)</f>
        <v>3</v>
      </c>
      <c r="F735" s="20" t="str">
        <f>MID(Consolidado!$A735,10,4)</f>
        <v>PR18</v>
      </c>
      <c r="G735" s="20" t="str">
        <f>MID(Consolidado!$A735,15,2)</f>
        <v>26</v>
      </c>
      <c r="H735" s="20" t="str">
        <f>MID(Consolidado!$A735,18,1)</f>
        <v>2</v>
      </c>
      <c r="I735" s="66" t="str">
        <f>MID(Consolidado!$A735,18,4)</f>
        <v>2491</v>
      </c>
      <c r="J735" s="66" t="str">
        <f>MID(Consolidado!$A735,23,2)</f>
        <v>01</v>
      </c>
      <c r="K735" s="69" t="str">
        <f>VLOOKUP(Ppto2021[[#This Row],[Partida]],Cog,2,FALSE)</f>
        <v xml:space="preserve">Otros Materiales Y Artículos De Construcción Y Reparación </v>
      </c>
      <c r="L735" s="15">
        <f>IFERROR(VLOOKUP(Consolidado!$A735,corte201031,3,FALSE),0)</f>
        <v>25120</v>
      </c>
      <c r="M735" s="15">
        <f>IFERROR(VLOOKUP(Consolidado!$A735,corte201031,4,FALSE),0)</f>
        <v>2169</v>
      </c>
      <c r="N735" s="15">
        <f>IFERROR(VLOOKUP(Consolidado!$A735,corte201031,4,FALSE)+VLOOKUP(Consolidado!$A735,corte201031,6,FALSE),0)</f>
        <v>2169</v>
      </c>
      <c r="O735" s="15">
        <f>Ppto2021[[#This Row],[Modificado 2020]]-Ppto2021[[#This Row],[Estimado 31.12.20]]</f>
        <v>22951</v>
      </c>
      <c r="P735" s="16">
        <f>IFERROR(Ppto2021[[#This Row],[Diferencia]]/Ppto2021[[#This Row],[Modificado 2020]],0)</f>
        <v>0.91365445859872607</v>
      </c>
      <c r="Q735" s="17">
        <v>0</v>
      </c>
      <c r="R735" s="17">
        <v>0</v>
      </c>
      <c r="S735" s="17">
        <v>32000</v>
      </c>
      <c r="T735" s="17">
        <f>Ppto2021[[#This Row],[Requerido  2021]]-Ppto2021[[#This Row],[Estimado 31.12.20]]</f>
        <v>29831</v>
      </c>
      <c r="U735" s="16">
        <f>IFERROR(Ppto2021[[#This Row],[Diferencia vs Estimado]]/Ppto2021[[#This Row],[Estimado 31.12.20]],0)</f>
        <v>13.753342554172431</v>
      </c>
      <c r="V735" s="17">
        <v>2000</v>
      </c>
      <c r="W735" s="37">
        <f>Ppto2021[[#This Row],[Cifra Ajustada 2021]]-Ppto2021[[#This Row],[Estimado 31.12.20]]</f>
        <v>-169</v>
      </c>
      <c r="X735" s="19">
        <f>IFERROR(Ppto2021[[#This Row],[Diferencia vs Estimado2]]/Ppto2021[[#This Row],[Estimado 31.12.20]],0)</f>
        <v>-7.7916090364223145E-2</v>
      </c>
      <c r="Y735" s="13" t="s">
        <v>3071</v>
      </c>
    </row>
    <row r="736" spans="1:25" x14ac:dyDescent="0.2">
      <c r="A736" s="13" t="s">
        <v>1369</v>
      </c>
      <c r="B736" s="14" t="str">
        <f>MID(Consolidado!$A736,1,1)</f>
        <v>1</v>
      </c>
      <c r="C736" s="14" t="str">
        <f>MID(Consolidado!$A736,3,1)</f>
        <v>2</v>
      </c>
      <c r="D736" s="14" t="str">
        <f>MID(Consolidado!$A736,5,2)</f>
        <v>08</v>
      </c>
      <c r="E736" s="14" t="str">
        <f>MID(Consolidado!$A736,8,1)</f>
        <v>3</v>
      </c>
      <c r="F736" s="14" t="str">
        <f>MID(Consolidado!$A736,10,4)</f>
        <v>PR18</v>
      </c>
      <c r="G736" s="14" t="str">
        <f>MID(Consolidado!$A736,15,2)</f>
        <v>26</v>
      </c>
      <c r="H736" s="14" t="str">
        <f>MID(Consolidado!$A736,18,1)</f>
        <v>2</v>
      </c>
      <c r="I736" s="66" t="str">
        <f>MID(Consolidado!$A736,18,4)</f>
        <v>2491</v>
      </c>
      <c r="J736" s="66" t="str">
        <f>MID(Consolidado!$A736,23,2)</f>
        <v>02</v>
      </c>
      <c r="K736" s="69" t="str">
        <f>VLOOKUP(Ppto2021[[#This Row],[Partida]],Cog,2,FALSE)</f>
        <v xml:space="preserve">Otros Materiales Y Artículos De Construcción Y Reparación </v>
      </c>
      <c r="L736" s="15">
        <f>IFERROR(VLOOKUP(Consolidado!$A736,corte201031,3,FALSE),0)</f>
        <v>0</v>
      </c>
      <c r="M736" s="15">
        <f>IFERROR(VLOOKUP(Consolidado!$A736,corte201031,4,FALSE),0)</f>
        <v>0</v>
      </c>
      <c r="N736" s="15">
        <f>IFERROR(VLOOKUP(Consolidado!$A736,corte201031,4,FALSE)+VLOOKUP(Consolidado!$A736,corte201031,6,FALSE),0)</f>
        <v>0</v>
      </c>
      <c r="O736" s="15">
        <f>Ppto2021[[#This Row],[Modificado 2020]]-Ppto2021[[#This Row],[Estimado 31.12.20]]</f>
        <v>0</v>
      </c>
      <c r="P736" s="16">
        <f>IFERROR(Ppto2021[[#This Row],[Diferencia]]/Ppto2021[[#This Row],[Modificado 2020]],0)</f>
        <v>0</v>
      </c>
      <c r="Q736" s="17">
        <v>0</v>
      </c>
      <c r="R736" s="17">
        <v>0</v>
      </c>
      <c r="S736" s="17">
        <v>64655</v>
      </c>
      <c r="T736" s="17">
        <f>Ppto2021[[#This Row],[Requerido  2021]]-Ppto2021[[#This Row],[Estimado 31.12.20]]</f>
        <v>64655</v>
      </c>
      <c r="U736" s="16">
        <f>IFERROR(Ppto2021[[#This Row],[Diferencia vs Estimado]]/Ppto2021[[#This Row],[Estimado 31.12.20]],0)</f>
        <v>0</v>
      </c>
      <c r="V736" s="17">
        <v>64655</v>
      </c>
      <c r="W736" s="37">
        <f>Ppto2021[[#This Row],[Cifra Ajustada 2021]]-Ppto2021[[#This Row],[Estimado 31.12.20]]</f>
        <v>64655</v>
      </c>
      <c r="X736" s="19">
        <f>IFERROR(Ppto2021[[#This Row],[Diferencia vs Estimado2]]/Ppto2021[[#This Row],[Estimado 31.12.20]],0)</f>
        <v>0</v>
      </c>
      <c r="Y736" s="13" t="s">
        <v>3071</v>
      </c>
    </row>
    <row r="737" spans="1:25" x14ac:dyDescent="0.2">
      <c r="A737" s="13" t="s">
        <v>1370</v>
      </c>
      <c r="B737" s="14" t="str">
        <f>MID(Consolidado!$A737,1,1)</f>
        <v>1</v>
      </c>
      <c r="C737" s="14" t="str">
        <f>MID(Consolidado!$A737,3,1)</f>
        <v>2</v>
      </c>
      <c r="D737" s="14" t="str">
        <f>MID(Consolidado!$A737,5,2)</f>
        <v>08</v>
      </c>
      <c r="E737" s="14" t="str">
        <f>MID(Consolidado!$A737,8,1)</f>
        <v>3</v>
      </c>
      <c r="F737" s="14" t="str">
        <f>MID(Consolidado!$A737,10,4)</f>
        <v>PR18</v>
      </c>
      <c r="G737" s="14" t="str">
        <f>MID(Consolidado!$A737,15,2)</f>
        <v>26</v>
      </c>
      <c r="H737" s="14" t="str">
        <f>MID(Consolidado!$A737,18,1)</f>
        <v>2</v>
      </c>
      <c r="I737" s="66" t="str">
        <f>MID(Consolidado!$A737,18,4)</f>
        <v>2521</v>
      </c>
      <c r="J737" s="66" t="str">
        <f>MID(Consolidado!$A737,23,2)</f>
        <v>00</v>
      </c>
      <c r="K737" s="69" t="str">
        <f>VLOOKUP(Ppto2021[[#This Row],[Partida]],Cog,2,FALSE)</f>
        <v>Fertilizantes, Pesticidas Y Otros Agroquímicos</v>
      </c>
      <c r="L737" s="15">
        <f>IFERROR(VLOOKUP(Consolidado!$A737,corte201031,3,FALSE),0)</f>
        <v>0</v>
      </c>
      <c r="M737" s="15">
        <f>IFERROR(VLOOKUP(Consolidado!$A737,corte201031,4,FALSE),0)</f>
        <v>0</v>
      </c>
      <c r="N737" s="15">
        <f>IFERROR(VLOOKUP(Consolidado!$A737,corte201031,4,FALSE)+VLOOKUP(Consolidado!$A737,corte201031,6,FALSE),0)</f>
        <v>0</v>
      </c>
      <c r="O737" s="15">
        <f>Ppto2021[[#This Row],[Modificado 2020]]-Ppto2021[[#This Row],[Estimado 31.12.20]]</f>
        <v>0</v>
      </c>
      <c r="P737" s="16">
        <f>IFERROR(Ppto2021[[#This Row],[Diferencia]]/Ppto2021[[#This Row],[Modificado 2020]],0)</f>
        <v>0</v>
      </c>
      <c r="Q737" s="17">
        <v>0</v>
      </c>
      <c r="R737" s="17">
        <v>0</v>
      </c>
      <c r="S737" s="17">
        <v>6000</v>
      </c>
      <c r="T737" s="17">
        <f>Ppto2021[[#This Row],[Requerido  2021]]-Ppto2021[[#This Row],[Estimado 31.12.20]]</f>
        <v>6000</v>
      </c>
      <c r="U737" s="16">
        <f>IFERROR(Ppto2021[[#This Row],[Diferencia vs Estimado]]/Ppto2021[[#This Row],[Estimado 31.12.20]],0)</f>
        <v>0</v>
      </c>
      <c r="V737" s="17">
        <v>6000</v>
      </c>
      <c r="W737" s="37">
        <f>Ppto2021[[#This Row],[Cifra Ajustada 2021]]-Ppto2021[[#This Row],[Estimado 31.12.20]]</f>
        <v>6000</v>
      </c>
      <c r="X737" s="19">
        <f>IFERROR(Ppto2021[[#This Row],[Diferencia vs Estimado2]]/Ppto2021[[#This Row],[Estimado 31.12.20]],0)</f>
        <v>0</v>
      </c>
      <c r="Y737" s="13" t="s">
        <v>1371</v>
      </c>
    </row>
    <row r="738" spans="1:25" x14ac:dyDescent="0.2">
      <c r="A738" s="13" t="s">
        <v>1372</v>
      </c>
      <c r="B738" s="14" t="str">
        <f>MID(Consolidado!$A738,1,1)</f>
        <v>1</v>
      </c>
      <c r="C738" s="14" t="str">
        <f>MID(Consolidado!$A738,3,1)</f>
        <v>2</v>
      </c>
      <c r="D738" s="14" t="str">
        <f>MID(Consolidado!$A738,5,2)</f>
        <v>08</v>
      </c>
      <c r="E738" s="14" t="str">
        <f>MID(Consolidado!$A738,8,1)</f>
        <v>3</v>
      </c>
      <c r="F738" s="14" t="str">
        <f>MID(Consolidado!$A738,10,4)</f>
        <v>PR18</v>
      </c>
      <c r="G738" s="14" t="str">
        <f>MID(Consolidado!$A738,15,2)</f>
        <v>26</v>
      </c>
      <c r="H738" s="14" t="str">
        <f>MID(Consolidado!$A738,18,1)</f>
        <v>2</v>
      </c>
      <c r="I738" s="66" t="str">
        <f>MID(Consolidado!$A738,18,4)</f>
        <v>2531</v>
      </c>
      <c r="J738" s="66" t="str">
        <f>MID(Consolidado!$A738,23,2)</f>
        <v>01</v>
      </c>
      <c r="K738" s="69" t="str">
        <f>VLOOKUP(Ppto2021[[#This Row],[Partida]],Cog,2,FALSE)</f>
        <v>Medicinas Y Productos Farmacéuticos</v>
      </c>
      <c r="L738" s="15">
        <f>IFERROR(VLOOKUP(Consolidado!$A738,corte201031,3,FALSE),0)</f>
        <v>1095</v>
      </c>
      <c r="M738" s="15">
        <f>IFERROR(VLOOKUP(Consolidado!$A738,corte201031,4,FALSE),0)</f>
        <v>636.21</v>
      </c>
      <c r="N738" s="15">
        <f>IFERROR(VLOOKUP(Consolidado!$A738,corte201031,4,FALSE)+VLOOKUP(Consolidado!$A738,corte201031,6,FALSE),0)</f>
        <v>636.21</v>
      </c>
      <c r="O738" s="15">
        <f>Ppto2021[[#This Row],[Modificado 2020]]-Ppto2021[[#This Row],[Estimado 31.12.20]]</f>
        <v>458.78999999999996</v>
      </c>
      <c r="P738" s="16">
        <f>IFERROR(Ppto2021[[#This Row],[Diferencia]]/Ppto2021[[#This Row],[Modificado 2020]],0)</f>
        <v>0.41898630136986298</v>
      </c>
      <c r="Q738" s="17">
        <v>0</v>
      </c>
      <c r="R738" s="17">
        <v>0</v>
      </c>
      <c r="S738" s="17">
        <v>3000</v>
      </c>
      <c r="T738" s="17">
        <f>Ppto2021[[#This Row],[Requerido  2021]]-Ppto2021[[#This Row],[Estimado 31.12.20]]</f>
        <v>2363.79</v>
      </c>
      <c r="U738" s="16">
        <f>IFERROR(Ppto2021[[#This Row],[Diferencia vs Estimado]]/Ppto2021[[#This Row],[Estimado 31.12.20]],0)</f>
        <v>3.7154241524025085</v>
      </c>
      <c r="V738" s="17">
        <v>1500</v>
      </c>
      <c r="W738" s="37">
        <f>Ppto2021[[#This Row],[Cifra Ajustada 2021]]-Ppto2021[[#This Row],[Estimado 31.12.20]]</f>
        <v>863.79</v>
      </c>
      <c r="X738" s="19">
        <f>IFERROR(Ppto2021[[#This Row],[Diferencia vs Estimado2]]/Ppto2021[[#This Row],[Estimado 31.12.20]],0)</f>
        <v>1.3577120762012542</v>
      </c>
      <c r="Y738" s="13" t="s">
        <v>1373</v>
      </c>
    </row>
    <row r="739" spans="1:25" x14ac:dyDescent="0.2">
      <c r="A739" s="13" t="s">
        <v>1374</v>
      </c>
      <c r="B739" s="14" t="str">
        <f>MID(Consolidado!$A739,1,1)</f>
        <v>1</v>
      </c>
      <c r="C739" s="14" t="str">
        <f>MID(Consolidado!$A739,3,1)</f>
        <v>2</v>
      </c>
      <c r="D739" s="14" t="str">
        <f>MID(Consolidado!$A739,5,2)</f>
        <v>08</v>
      </c>
      <c r="E739" s="14" t="str">
        <f>MID(Consolidado!$A739,8,1)</f>
        <v>3</v>
      </c>
      <c r="F739" s="14" t="str">
        <f>MID(Consolidado!$A739,10,4)</f>
        <v>PR18</v>
      </c>
      <c r="G739" s="14" t="str">
        <f>MID(Consolidado!$A739,15,2)</f>
        <v>26</v>
      </c>
      <c r="H739" s="14" t="str">
        <f>MID(Consolidado!$A739,18,1)</f>
        <v>2</v>
      </c>
      <c r="I739" s="66" t="str">
        <f>MID(Consolidado!$A739,18,4)</f>
        <v>2541</v>
      </c>
      <c r="J739" s="66" t="str">
        <f>MID(Consolidado!$A739,23,2)</f>
        <v>01</v>
      </c>
      <c r="K739" s="69" t="str">
        <f>VLOOKUP(Ppto2021[[#This Row],[Partida]],Cog,2,FALSE)</f>
        <v xml:space="preserve">Materiales, Accesorios Y Suministros Médicos </v>
      </c>
      <c r="L739" s="15">
        <f>IFERROR(VLOOKUP(Consolidado!$A739,corte201031,3,FALSE),0)</f>
        <v>162215</v>
      </c>
      <c r="M739" s="15">
        <f>IFERROR(VLOOKUP(Consolidado!$A739,corte201031,4,FALSE),0)</f>
        <v>93929.32</v>
      </c>
      <c r="N739" s="15">
        <f>IFERROR(VLOOKUP(Consolidado!$A739,corte201031,4,FALSE)+VLOOKUP(Consolidado!$A739,corte201031,6,FALSE),0)</f>
        <v>123929.32</v>
      </c>
      <c r="O739" s="15">
        <f>Ppto2021[[#This Row],[Modificado 2020]]-Ppto2021[[#This Row],[Estimado 31.12.20]]</f>
        <v>38285.679999999993</v>
      </c>
      <c r="P739" s="16">
        <f>IFERROR(Ppto2021[[#This Row],[Diferencia]]/Ppto2021[[#This Row],[Modificado 2020]],0)</f>
        <v>0.23601812409456582</v>
      </c>
      <c r="Q739" s="17">
        <v>700000</v>
      </c>
      <c r="R739" s="17">
        <v>0</v>
      </c>
      <c r="S739" s="17">
        <v>250000</v>
      </c>
      <c r="T739" s="17">
        <f>Ppto2021[[#This Row],[Requerido  2021]]-Ppto2021[[#This Row],[Estimado 31.12.20]]</f>
        <v>126070.68</v>
      </c>
      <c r="U739" s="16">
        <f>IFERROR(Ppto2021[[#This Row],[Diferencia vs Estimado]]/Ppto2021[[#This Row],[Estimado 31.12.20]],0)</f>
        <v>1.0172788812203599</v>
      </c>
      <c r="V739" s="17">
        <v>165000</v>
      </c>
      <c r="W739" s="37">
        <f>Ppto2021[[#This Row],[Cifra Ajustada 2021]]-Ppto2021[[#This Row],[Estimado 31.12.20]]</f>
        <v>41070.679999999993</v>
      </c>
      <c r="X739" s="19">
        <f>IFERROR(Ppto2021[[#This Row],[Diferencia vs Estimado2]]/Ppto2021[[#This Row],[Estimado 31.12.20]],0)</f>
        <v>0.33140406160543762</v>
      </c>
      <c r="Y739" s="13" t="s">
        <v>1375</v>
      </c>
    </row>
    <row r="740" spans="1:25" x14ac:dyDescent="0.2">
      <c r="A740" s="13" t="s">
        <v>2576</v>
      </c>
      <c r="B740" s="20" t="str">
        <f>MID(Consolidado!$A740,1,1)</f>
        <v>1</v>
      </c>
      <c r="C740" s="20" t="str">
        <f>MID(Consolidado!$A740,3,1)</f>
        <v>2</v>
      </c>
      <c r="D740" s="20" t="str">
        <f>MID(Consolidado!$A740,5,2)</f>
        <v>08</v>
      </c>
      <c r="E740" s="20" t="str">
        <f>MID(Consolidado!$A740,8,1)</f>
        <v>3</v>
      </c>
      <c r="F740" s="20" t="str">
        <f>MID(Consolidado!$A740,10,4)</f>
        <v>PR18</v>
      </c>
      <c r="G740" s="20" t="str">
        <f>MID(Consolidado!$A740,15,2)</f>
        <v>26</v>
      </c>
      <c r="H740" s="20" t="str">
        <f>MID(Consolidado!$A740,18,1)</f>
        <v>2</v>
      </c>
      <c r="I740" s="66" t="str">
        <f>MID(Consolidado!$A740,18,4)</f>
        <v>2561</v>
      </c>
      <c r="J740" s="66" t="str">
        <f>MID(Consolidado!$A740,23,2)</f>
        <v>01</v>
      </c>
      <c r="K740" s="69" t="str">
        <f>VLOOKUP(Ppto2021[[#This Row],[Partida]],Cog,2,FALSE)</f>
        <v xml:space="preserve">Fibras Sintéticas, Hules, Plásticos Y Derivados </v>
      </c>
      <c r="L740" s="15">
        <f>IFERROR(VLOOKUP(Consolidado!$A740,corte201031,3,FALSE),0)</f>
        <v>2956</v>
      </c>
      <c r="M740" s="15">
        <f>IFERROR(VLOOKUP(Consolidado!$A740,corte201031,4,FALSE),0)</f>
        <v>2475.58</v>
      </c>
      <c r="N740" s="15">
        <f>IFERROR(VLOOKUP(Consolidado!$A740,corte201031,4,FALSE)+VLOOKUP(Consolidado!$A740,corte201031,6,FALSE),0)</f>
        <v>2475.58</v>
      </c>
      <c r="O740" s="15">
        <f>Ppto2021[[#This Row],[Modificado 2020]]-Ppto2021[[#This Row],[Estimado 31.12.20]]</f>
        <v>480.42000000000007</v>
      </c>
      <c r="P740" s="16">
        <f>IFERROR(Ppto2021[[#This Row],[Diferencia]]/Ppto2021[[#This Row],[Modificado 2020]],0)</f>
        <v>0.16252368064952641</v>
      </c>
      <c r="Q740" s="17">
        <v>0</v>
      </c>
      <c r="R740" s="17">
        <v>0</v>
      </c>
      <c r="S740" s="17">
        <v>27000</v>
      </c>
      <c r="T740" s="17">
        <f>Ppto2021[[#This Row],[Requerido  2021]]-Ppto2021[[#This Row],[Estimado 31.12.20]]</f>
        <v>24524.42</v>
      </c>
      <c r="U740" s="16">
        <f>IFERROR(Ppto2021[[#This Row],[Diferencia vs Estimado]]/Ppto2021[[#This Row],[Estimado 31.12.20]],0)</f>
        <v>9.9065350342142047</v>
      </c>
      <c r="V740" s="17">
        <v>3000</v>
      </c>
      <c r="W740" s="37">
        <f>Ppto2021[[#This Row],[Cifra Ajustada 2021]]-Ppto2021[[#This Row],[Estimado 31.12.20]]</f>
        <v>524.42000000000007</v>
      </c>
      <c r="X740" s="19">
        <f>IFERROR(Ppto2021[[#This Row],[Diferencia vs Estimado2]]/Ppto2021[[#This Row],[Estimado 31.12.20]],0)</f>
        <v>0.21183722602380051</v>
      </c>
      <c r="Y740" s="13" t="s">
        <v>365</v>
      </c>
    </row>
    <row r="741" spans="1:25" x14ac:dyDescent="0.2">
      <c r="A741" s="13" t="s">
        <v>1376</v>
      </c>
      <c r="B741" s="14" t="str">
        <f>MID(Consolidado!$A741,1,1)</f>
        <v>1</v>
      </c>
      <c r="C741" s="14" t="str">
        <f>MID(Consolidado!$A741,3,1)</f>
        <v>2</v>
      </c>
      <c r="D741" s="14" t="str">
        <f>MID(Consolidado!$A741,5,2)</f>
        <v>08</v>
      </c>
      <c r="E741" s="14" t="str">
        <f>MID(Consolidado!$A741,8,1)</f>
        <v>3</v>
      </c>
      <c r="F741" s="14" t="str">
        <f>MID(Consolidado!$A741,10,4)</f>
        <v>PR18</v>
      </c>
      <c r="G741" s="14" t="str">
        <f>MID(Consolidado!$A741,15,2)</f>
        <v>26</v>
      </c>
      <c r="H741" s="14" t="str">
        <f>MID(Consolidado!$A741,18,1)</f>
        <v>2</v>
      </c>
      <c r="I741" s="66" t="str">
        <f>MID(Consolidado!$A741,18,4)</f>
        <v>2561</v>
      </c>
      <c r="J741" s="66" t="str">
        <f>MID(Consolidado!$A741,23,2)</f>
        <v>02</v>
      </c>
      <c r="K741" s="69" t="str">
        <f>VLOOKUP(Ppto2021[[#This Row],[Partida]],Cog,2,FALSE)</f>
        <v xml:space="preserve">Fibras Sintéticas, Hules, Plásticos Y Derivados </v>
      </c>
      <c r="L741" s="15">
        <f>IFERROR(VLOOKUP(Consolidado!$A741,corte201031,3,FALSE),0)</f>
        <v>0</v>
      </c>
      <c r="M741" s="15">
        <f>IFERROR(VLOOKUP(Consolidado!$A741,corte201031,4,FALSE),0)</f>
        <v>0</v>
      </c>
      <c r="N741" s="15">
        <f>IFERROR(VLOOKUP(Consolidado!$A741,corte201031,4,FALSE)+VLOOKUP(Consolidado!$A741,corte201031,6,FALSE),0)</f>
        <v>0</v>
      </c>
      <c r="O741" s="15">
        <f>Ppto2021[[#This Row],[Modificado 2020]]-Ppto2021[[#This Row],[Estimado 31.12.20]]</f>
        <v>0</v>
      </c>
      <c r="P741" s="16">
        <f>IFERROR(Ppto2021[[#This Row],[Diferencia]]/Ppto2021[[#This Row],[Modificado 2020]],0)</f>
        <v>0</v>
      </c>
      <c r="Q741" s="17">
        <v>0</v>
      </c>
      <c r="R741" s="17">
        <v>0</v>
      </c>
      <c r="S741" s="17">
        <v>26610</v>
      </c>
      <c r="T741" s="17">
        <f>Ppto2021[[#This Row],[Requerido  2021]]-Ppto2021[[#This Row],[Estimado 31.12.20]]</f>
        <v>26610</v>
      </c>
      <c r="U741" s="16">
        <f>IFERROR(Ppto2021[[#This Row],[Diferencia vs Estimado]]/Ppto2021[[#This Row],[Estimado 31.12.20]],0)</f>
        <v>0</v>
      </c>
      <c r="V741" s="17">
        <v>26610</v>
      </c>
      <c r="W741" s="37">
        <f>Ppto2021[[#This Row],[Cifra Ajustada 2021]]-Ppto2021[[#This Row],[Estimado 31.12.20]]</f>
        <v>26610</v>
      </c>
      <c r="X741" s="19">
        <f>IFERROR(Ppto2021[[#This Row],[Diferencia vs Estimado2]]/Ppto2021[[#This Row],[Estimado 31.12.20]],0)</f>
        <v>0</v>
      </c>
      <c r="Y741" s="13" t="s">
        <v>365</v>
      </c>
    </row>
    <row r="742" spans="1:25" x14ac:dyDescent="0.2">
      <c r="A742" s="13" t="s">
        <v>1377</v>
      </c>
      <c r="B742" s="14" t="str">
        <f>MID(Consolidado!$A742,1,1)</f>
        <v>1</v>
      </c>
      <c r="C742" s="14" t="str">
        <f>MID(Consolidado!$A742,3,1)</f>
        <v>2</v>
      </c>
      <c r="D742" s="14" t="str">
        <f>MID(Consolidado!$A742,5,2)</f>
        <v>08</v>
      </c>
      <c r="E742" s="14" t="str">
        <f>MID(Consolidado!$A742,8,1)</f>
        <v>3</v>
      </c>
      <c r="F742" s="14" t="str">
        <f>MID(Consolidado!$A742,10,4)</f>
        <v>PR18</v>
      </c>
      <c r="G742" s="14" t="str">
        <f>MID(Consolidado!$A742,15,2)</f>
        <v>26</v>
      </c>
      <c r="H742" s="14" t="str">
        <f>MID(Consolidado!$A742,18,1)</f>
        <v>2</v>
      </c>
      <c r="I742" s="66" t="str">
        <f>MID(Consolidado!$A742,18,4)</f>
        <v>2614</v>
      </c>
      <c r="J742" s="66" t="str">
        <f>MID(Consolidado!$A742,23,2)</f>
        <v>01</v>
      </c>
      <c r="K742" s="69" t="str">
        <f>VLOOKUP(Ppto2021[[#This Row],[Partida]],Cog,2,FALSE)</f>
        <v>Combustibles, Lubricantes Y Aditivos Para Maquinaria Y Equipo De Producción</v>
      </c>
      <c r="L742" s="15">
        <f>IFERROR(VLOOKUP(Consolidado!$A742,corte201031,3,FALSE),0)</f>
        <v>253.9</v>
      </c>
      <c r="M742" s="15">
        <f>IFERROR(VLOOKUP(Consolidado!$A742,corte201031,4,FALSE),0)</f>
        <v>253.9</v>
      </c>
      <c r="N742" s="15">
        <f>IFERROR(VLOOKUP(Consolidado!$A742,corte201031,4,FALSE)+VLOOKUP(Consolidado!$A742,corte201031,6,FALSE),0)</f>
        <v>253.9</v>
      </c>
      <c r="O742" s="15">
        <f>Ppto2021[[#This Row],[Modificado 2020]]-Ppto2021[[#This Row],[Estimado 31.12.20]]</f>
        <v>0</v>
      </c>
      <c r="P742" s="16">
        <f>IFERROR(Ppto2021[[#This Row],[Diferencia]]/Ppto2021[[#This Row],[Modificado 2020]],0)</f>
        <v>0</v>
      </c>
      <c r="Q742" s="17">
        <v>0</v>
      </c>
      <c r="R742" s="17">
        <v>0</v>
      </c>
      <c r="S742" s="17">
        <v>15000</v>
      </c>
      <c r="T742" s="17">
        <f>Ppto2021[[#This Row],[Requerido  2021]]-Ppto2021[[#This Row],[Estimado 31.12.20]]</f>
        <v>14746.1</v>
      </c>
      <c r="U742" s="16">
        <f>IFERROR(Ppto2021[[#This Row],[Diferencia vs Estimado]]/Ppto2021[[#This Row],[Estimado 31.12.20]],0)</f>
        <v>58.078377313903111</v>
      </c>
      <c r="V742" s="17">
        <v>2500</v>
      </c>
      <c r="W742" s="37">
        <f>Ppto2021[[#This Row],[Cifra Ajustada 2021]]-Ppto2021[[#This Row],[Estimado 31.12.20]]</f>
        <v>2246.1</v>
      </c>
      <c r="X742" s="19">
        <f>IFERROR(Ppto2021[[#This Row],[Diferencia vs Estimado2]]/Ppto2021[[#This Row],[Estimado 31.12.20]],0)</f>
        <v>8.8463962189838519</v>
      </c>
      <c r="Y742" s="13" t="s">
        <v>1378</v>
      </c>
    </row>
    <row r="743" spans="1:25" x14ac:dyDescent="0.2">
      <c r="A743" s="13" t="s">
        <v>1380</v>
      </c>
      <c r="B743" s="14" t="str">
        <f>MID(Consolidado!$A743,1,1)</f>
        <v>1</v>
      </c>
      <c r="C743" s="14" t="str">
        <f>MID(Consolidado!$A743,3,1)</f>
        <v>2</v>
      </c>
      <c r="D743" s="14" t="str">
        <f>MID(Consolidado!$A743,5,2)</f>
        <v>08</v>
      </c>
      <c r="E743" s="14" t="str">
        <f>MID(Consolidado!$A743,8,1)</f>
        <v>3</v>
      </c>
      <c r="F743" s="14" t="str">
        <f>MID(Consolidado!$A743,10,4)</f>
        <v>PR18</v>
      </c>
      <c r="G743" s="14" t="str">
        <f>MID(Consolidado!$A743,15,2)</f>
        <v>26</v>
      </c>
      <c r="H743" s="14" t="str">
        <f>MID(Consolidado!$A743,18,1)</f>
        <v>2</v>
      </c>
      <c r="I743" s="66" t="str">
        <f>MID(Consolidado!$A743,18,4)</f>
        <v>2711</v>
      </c>
      <c r="J743" s="66" t="str">
        <f>MID(Consolidado!$A743,23,2)</f>
        <v>02</v>
      </c>
      <c r="K743" s="69" t="str">
        <f>VLOOKUP(Ppto2021[[#This Row],[Partida]],Cog,2,FALSE)</f>
        <v>Vestuario Y Uniformes</v>
      </c>
      <c r="L743" s="15">
        <f>IFERROR(VLOOKUP(Consolidado!$A743,corte201031,3,FALSE),0)</f>
        <v>140194</v>
      </c>
      <c r="M743" s="15">
        <f>IFERROR(VLOOKUP(Consolidado!$A743,corte201031,4,FALSE),0)</f>
        <v>0</v>
      </c>
      <c r="N743" s="15">
        <f>IFERROR(VLOOKUP(Consolidado!$A743,corte201031,4,FALSE)+VLOOKUP(Consolidado!$A743,corte201031,6,FALSE),0)</f>
        <v>0</v>
      </c>
      <c r="O743" s="15">
        <f>Ppto2021[[#This Row],[Modificado 2020]]-Ppto2021[[#This Row],[Estimado 31.12.20]]</f>
        <v>140194</v>
      </c>
      <c r="P743" s="16">
        <f>IFERROR(Ppto2021[[#This Row],[Diferencia]]/Ppto2021[[#This Row],[Modificado 2020]],0)</f>
        <v>1</v>
      </c>
      <c r="Q743" s="17">
        <v>0</v>
      </c>
      <c r="R743" s="17">
        <v>0</v>
      </c>
      <c r="S743" s="17">
        <v>75119</v>
      </c>
      <c r="T743" s="17">
        <f>Ppto2021[[#This Row],[Requerido  2021]]-Ppto2021[[#This Row],[Estimado 31.12.20]]</f>
        <v>75119</v>
      </c>
      <c r="U743" s="16">
        <f>IFERROR(Ppto2021[[#This Row],[Diferencia vs Estimado]]/Ppto2021[[#This Row],[Estimado 31.12.20]],0)</f>
        <v>0</v>
      </c>
      <c r="V743" s="17">
        <v>75500</v>
      </c>
      <c r="W743" s="37">
        <f>Ppto2021[[#This Row],[Cifra Ajustada 2021]]-Ppto2021[[#This Row],[Estimado 31.12.20]]</f>
        <v>75500</v>
      </c>
      <c r="X743" s="19">
        <f>IFERROR(Ppto2021[[#This Row],[Diferencia vs Estimado2]]/Ppto2021[[#This Row],[Estimado 31.12.20]],0)</f>
        <v>0</v>
      </c>
      <c r="Y743" s="13" t="s">
        <v>1379</v>
      </c>
    </row>
    <row r="744" spans="1:25" x14ac:dyDescent="0.2">
      <c r="A744" s="13" t="s">
        <v>1381</v>
      </c>
      <c r="B744" s="14" t="str">
        <f>MID(Consolidado!$A744,1,1)</f>
        <v>1</v>
      </c>
      <c r="C744" s="14" t="str">
        <f>MID(Consolidado!$A744,3,1)</f>
        <v>2</v>
      </c>
      <c r="D744" s="14" t="str">
        <f>MID(Consolidado!$A744,5,2)</f>
        <v>08</v>
      </c>
      <c r="E744" s="14" t="str">
        <f>MID(Consolidado!$A744,8,1)</f>
        <v>3</v>
      </c>
      <c r="F744" s="14" t="str">
        <f>MID(Consolidado!$A744,10,4)</f>
        <v>PR18</v>
      </c>
      <c r="G744" s="14" t="str">
        <f>MID(Consolidado!$A744,15,2)</f>
        <v>26</v>
      </c>
      <c r="H744" s="14" t="str">
        <f>MID(Consolidado!$A744,18,1)</f>
        <v>2</v>
      </c>
      <c r="I744" s="66" t="str">
        <f>MID(Consolidado!$A744,18,4)</f>
        <v>2721</v>
      </c>
      <c r="J744" s="66" t="str">
        <f>MID(Consolidado!$A744,23,2)</f>
        <v>00</v>
      </c>
      <c r="K744" s="69" t="str">
        <f>VLOOKUP(Ppto2021[[#This Row],[Partida]],Cog,2,FALSE)</f>
        <v xml:space="preserve">Prendas De Seguridad Y Protección Personal </v>
      </c>
      <c r="L744" s="15">
        <f>IFERROR(VLOOKUP(Consolidado!$A744,corte201031,3,FALSE),0)</f>
        <v>0</v>
      </c>
      <c r="M744" s="15">
        <f>IFERROR(VLOOKUP(Consolidado!$A744,corte201031,4,FALSE),0)</f>
        <v>0</v>
      </c>
      <c r="N744" s="15">
        <f>IFERROR(VLOOKUP(Consolidado!$A744,corte201031,4,FALSE)+VLOOKUP(Consolidado!$A744,corte201031,6,FALSE),0)</f>
        <v>0</v>
      </c>
      <c r="O744" s="15">
        <f>Ppto2021[[#This Row],[Modificado 2020]]-Ppto2021[[#This Row],[Estimado 31.12.20]]</f>
        <v>0</v>
      </c>
      <c r="P744" s="16">
        <f>IFERROR(Ppto2021[[#This Row],[Diferencia]]/Ppto2021[[#This Row],[Modificado 2020]],0)</f>
        <v>0</v>
      </c>
      <c r="Q744" s="17">
        <v>0</v>
      </c>
      <c r="R744" s="17">
        <v>0</v>
      </c>
      <c r="S744" s="17">
        <v>4541</v>
      </c>
      <c r="T744" s="17">
        <f>Ppto2021[[#This Row],[Requerido  2021]]-Ppto2021[[#This Row],[Estimado 31.12.20]]</f>
        <v>4541</v>
      </c>
      <c r="U744" s="16">
        <f>IFERROR(Ppto2021[[#This Row],[Diferencia vs Estimado]]/Ppto2021[[#This Row],[Estimado 31.12.20]],0)</f>
        <v>0</v>
      </c>
      <c r="V744" s="17">
        <v>4541</v>
      </c>
      <c r="W744" s="37">
        <f>Ppto2021[[#This Row],[Cifra Ajustada 2021]]-Ppto2021[[#This Row],[Estimado 31.12.20]]</f>
        <v>4541</v>
      </c>
      <c r="X744" s="19">
        <f>IFERROR(Ppto2021[[#This Row],[Diferencia vs Estimado2]]/Ppto2021[[#This Row],[Estimado 31.12.20]],0)</f>
        <v>0</v>
      </c>
      <c r="Y744" s="13" t="s">
        <v>1382</v>
      </c>
    </row>
    <row r="745" spans="1:25" x14ac:dyDescent="0.2">
      <c r="A745" s="13" t="s">
        <v>1383</v>
      </c>
      <c r="B745" s="14" t="str">
        <f>MID(Consolidado!$A745,1,1)</f>
        <v>1</v>
      </c>
      <c r="C745" s="14" t="str">
        <f>MID(Consolidado!$A745,3,1)</f>
        <v>2</v>
      </c>
      <c r="D745" s="14" t="str">
        <f>MID(Consolidado!$A745,5,2)</f>
        <v>08</v>
      </c>
      <c r="E745" s="14" t="str">
        <f>MID(Consolidado!$A745,8,1)</f>
        <v>3</v>
      </c>
      <c r="F745" s="14" t="str">
        <f>MID(Consolidado!$A745,10,4)</f>
        <v>PR18</v>
      </c>
      <c r="G745" s="14" t="str">
        <f>MID(Consolidado!$A745,15,2)</f>
        <v>26</v>
      </c>
      <c r="H745" s="14" t="str">
        <f>MID(Consolidado!$A745,18,1)</f>
        <v>2</v>
      </c>
      <c r="I745" s="66" t="str">
        <f>MID(Consolidado!$A745,18,4)</f>
        <v>2741</v>
      </c>
      <c r="J745" s="66" t="str">
        <f>MID(Consolidado!$A745,23,2)</f>
        <v>00</v>
      </c>
      <c r="K745" s="69" t="str">
        <f>VLOOKUP(Ppto2021[[#This Row],[Partida]],Cog,2,FALSE)</f>
        <v xml:space="preserve">Productos Textiles </v>
      </c>
      <c r="L745" s="15">
        <f>IFERROR(VLOOKUP(Consolidado!$A745,corte201031,3,FALSE),0)</f>
        <v>2113</v>
      </c>
      <c r="M745" s="15">
        <f>IFERROR(VLOOKUP(Consolidado!$A745,corte201031,4,FALSE),0)</f>
        <v>0</v>
      </c>
      <c r="N745" s="15">
        <f>IFERROR(VLOOKUP(Consolidado!$A745,corte201031,4,FALSE)+VLOOKUP(Consolidado!$A745,corte201031,6,FALSE),0)</f>
        <v>0</v>
      </c>
      <c r="O745" s="15">
        <f>Ppto2021[[#This Row],[Modificado 2020]]-Ppto2021[[#This Row],[Estimado 31.12.20]]</f>
        <v>2113</v>
      </c>
      <c r="P745" s="16">
        <f>IFERROR(Ppto2021[[#This Row],[Diferencia]]/Ppto2021[[#This Row],[Modificado 2020]],0)</f>
        <v>1</v>
      </c>
      <c r="Q745" s="17">
        <v>0</v>
      </c>
      <c r="R745" s="17">
        <v>0</v>
      </c>
      <c r="S745" s="17">
        <v>230000</v>
      </c>
      <c r="T745" s="17">
        <f>Ppto2021[[#This Row],[Requerido  2021]]-Ppto2021[[#This Row],[Estimado 31.12.20]]</f>
        <v>230000</v>
      </c>
      <c r="U745" s="16">
        <f>IFERROR(Ppto2021[[#This Row],[Diferencia vs Estimado]]/Ppto2021[[#This Row],[Estimado 31.12.20]],0)</f>
        <v>0</v>
      </c>
      <c r="V745" s="17">
        <v>2000</v>
      </c>
      <c r="W745" s="37">
        <f>Ppto2021[[#This Row],[Cifra Ajustada 2021]]-Ppto2021[[#This Row],[Estimado 31.12.20]]</f>
        <v>2000</v>
      </c>
      <c r="X745" s="19">
        <f>IFERROR(Ppto2021[[#This Row],[Diferencia vs Estimado2]]/Ppto2021[[#This Row],[Estimado 31.12.20]],0)</f>
        <v>0</v>
      </c>
      <c r="Y745" s="13" t="s">
        <v>1385</v>
      </c>
    </row>
    <row r="746" spans="1:25" x14ac:dyDescent="0.2">
      <c r="A746" s="13" t="s">
        <v>1386</v>
      </c>
      <c r="B746" s="14" t="str">
        <f>MID(Consolidado!$A746,1,1)</f>
        <v>1</v>
      </c>
      <c r="C746" s="14" t="str">
        <f>MID(Consolidado!$A746,3,1)</f>
        <v>2</v>
      </c>
      <c r="D746" s="14" t="str">
        <f>MID(Consolidado!$A746,5,2)</f>
        <v>08</v>
      </c>
      <c r="E746" s="14" t="str">
        <f>MID(Consolidado!$A746,8,1)</f>
        <v>3</v>
      </c>
      <c r="F746" s="14" t="str">
        <f>MID(Consolidado!$A746,10,4)</f>
        <v>PR18</v>
      </c>
      <c r="G746" s="14" t="str">
        <f>MID(Consolidado!$A746,15,2)</f>
        <v>26</v>
      </c>
      <c r="H746" s="14" t="str">
        <f>MID(Consolidado!$A746,18,1)</f>
        <v>2</v>
      </c>
      <c r="I746" s="66" t="str">
        <f>MID(Consolidado!$A746,18,4)</f>
        <v>2751</v>
      </c>
      <c r="J746" s="66" t="str">
        <f>MID(Consolidado!$A746,23,2)</f>
        <v>00</v>
      </c>
      <c r="K746" s="69" t="str">
        <f>VLOOKUP(Ppto2021[[#This Row],[Partida]],Cog,2,FALSE)</f>
        <v>Blancos Y Otros Productos Textiles, Excepto Prendas De Vestir</v>
      </c>
      <c r="L746" s="15">
        <f>IFERROR(VLOOKUP(Consolidado!$A746,corte201031,3,FALSE),0)</f>
        <v>0</v>
      </c>
      <c r="M746" s="15">
        <f>IFERROR(VLOOKUP(Consolidado!$A746,corte201031,4,FALSE),0)</f>
        <v>0</v>
      </c>
      <c r="N746" s="15">
        <f>IFERROR(VLOOKUP(Consolidado!$A746,corte201031,4,FALSE)+VLOOKUP(Consolidado!$A746,corte201031,6,FALSE),0)</f>
        <v>0</v>
      </c>
      <c r="O746" s="15">
        <f>Ppto2021[[#This Row],[Modificado 2020]]-Ppto2021[[#This Row],[Estimado 31.12.20]]</f>
        <v>0</v>
      </c>
      <c r="P746" s="16">
        <f>IFERROR(Ppto2021[[#This Row],[Diferencia]]/Ppto2021[[#This Row],[Modificado 2020]],0)</f>
        <v>0</v>
      </c>
      <c r="Q746" s="17">
        <v>0</v>
      </c>
      <c r="R746" s="17">
        <v>0</v>
      </c>
      <c r="S746" s="17">
        <v>80000</v>
      </c>
      <c r="T746" s="17">
        <f>Ppto2021[[#This Row],[Requerido  2021]]-Ppto2021[[#This Row],[Estimado 31.12.20]]</f>
        <v>80000</v>
      </c>
      <c r="U746" s="16">
        <f>IFERROR(Ppto2021[[#This Row],[Diferencia vs Estimado]]/Ppto2021[[#This Row],[Estimado 31.12.20]],0)</f>
        <v>0</v>
      </c>
      <c r="V746" s="17">
        <v>0</v>
      </c>
      <c r="W746" s="37">
        <f>Ppto2021[[#This Row],[Cifra Ajustada 2021]]-Ppto2021[[#This Row],[Estimado 31.12.20]]</f>
        <v>0</v>
      </c>
      <c r="X746" s="19">
        <f>IFERROR(Ppto2021[[#This Row],[Diferencia vs Estimado2]]/Ppto2021[[#This Row],[Estimado 31.12.20]],0)</f>
        <v>0</v>
      </c>
      <c r="Y746" s="13" t="s">
        <v>1387</v>
      </c>
    </row>
    <row r="747" spans="1:25" x14ac:dyDescent="0.2">
      <c r="A747" s="13" t="s">
        <v>2577</v>
      </c>
      <c r="B747" s="20" t="str">
        <f>MID(Consolidado!$A747,1,1)</f>
        <v>1</v>
      </c>
      <c r="C747" s="20" t="str">
        <f>MID(Consolidado!$A747,3,1)</f>
        <v>2</v>
      </c>
      <c r="D747" s="20" t="str">
        <f>MID(Consolidado!$A747,5,2)</f>
        <v>08</v>
      </c>
      <c r="E747" s="20" t="str">
        <f>MID(Consolidado!$A747,8,1)</f>
        <v>3</v>
      </c>
      <c r="F747" s="20" t="str">
        <f>MID(Consolidado!$A747,10,4)</f>
        <v>PR18</v>
      </c>
      <c r="G747" s="20" t="str">
        <f>MID(Consolidado!$A747,15,2)</f>
        <v>26</v>
      </c>
      <c r="H747" s="20" t="str">
        <f>MID(Consolidado!$A747,18,1)</f>
        <v>2</v>
      </c>
      <c r="I747" s="66" t="str">
        <f>MID(Consolidado!$A747,18,4)</f>
        <v>2921</v>
      </c>
      <c r="J747" s="66" t="str">
        <f>MID(Consolidado!$A747,23,2)</f>
        <v>01</v>
      </c>
      <c r="K747" s="69" t="str">
        <f>VLOOKUP(Ppto2021[[#This Row],[Partida]],Cog,2,FALSE)</f>
        <v>Refacciones Y Accesorios Menores De Edificios</v>
      </c>
      <c r="L747" s="15">
        <f>IFERROR(VLOOKUP(Consolidado!$A747,corte201031,3,FALSE),0)</f>
        <v>4996</v>
      </c>
      <c r="M747" s="15">
        <f>IFERROR(VLOOKUP(Consolidado!$A747,corte201031,4,FALSE),0)</f>
        <v>174</v>
      </c>
      <c r="N747" s="15">
        <f>IFERROR(VLOOKUP(Consolidado!$A747,corte201031,4,FALSE)+VLOOKUP(Consolidado!$A747,corte201031,6,FALSE),0)</f>
        <v>674</v>
      </c>
      <c r="O747" s="15">
        <f>Ppto2021[[#This Row],[Modificado 2020]]-Ppto2021[[#This Row],[Estimado 31.12.20]]</f>
        <v>4322</v>
      </c>
      <c r="P747" s="16">
        <f>IFERROR(Ppto2021[[#This Row],[Diferencia]]/Ppto2021[[#This Row],[Modificado 2020]],0)</f>
        <v>0.86509207365892715</v>
      </c>
      <c r="Q747" s="17">
        <v>0</v>
      </c>
      <c r="R747" s="17">
        <v>0</v>
      </c>
      <c r="S747" s="17">
        <v>18000</v>
      </c>
      <c r="T747" s="17">
        <f>Ppto2021[[#This Row],[Requerido  2021]]-Ppto2021[[#This Row],[Estimado 31.12.20]]</f>
        <v>17326</v>
      </c>
      <c r="U747" s="16">
        <f>IFERROR(Ppto2021[[#This Row],[Diferencia vs Estimado]]/Ppto2021[[#This Row],[Estimado 31.12.20]],0)</f>
        <v>25.706231454005934</v>
      </c>
      <c r="V747" s="17">
        <v>12500</v>
      </c>
      <c r="W747" s="37">
        <f>Ppto2021[[#This Row],[Cifra Ajustada 2021]]-Ppto2021[[#This Row],[Estimado 31.12.20]]</f>
        <v>11826</v>
      </c>
      <c r="X747" s="19">
        <f>IFERROR(Ppto2021[[#This Row],[Diferencia vs Estimado2]]/Ppto2021[[#This Row],[Estimado 31.12.20]],0)</f>
        <v>17.545994065281899</v>
      </c>
      <c r="Y747" s="13" t="s">
        <v>1099</v>
      </c>
    </row>
    <row r="748" spans="1:25" x14ac:dyDescent="0.2">
      <c r="A748" s="13" t="s">
        <v>1388</v>
      </c>
      <c r="B748" s="14" t="str">
        <f>MID(Consolidado!$A748,1,1)</f>
        <v>1</v>
      </c>
      <c r="C748" s="14" t="str">
        <f>MID(Consolidado!$A748,3,1)</f>
        <v>2</v>
      </c>
      <c r="D748" s="14" t="str">
        <f>MID(Consolidado!$A748,5,2)</f>
        <v>08</v>
      </c>
      <c r="E748" s="14" t="str">
        <f>MID(Consolidado!$A748,8,1)</f>
        <v>3</v>
      </c>
      <c r="F748" s="14" t="str">
        <f>MID(Consolidado!$A748,10,4)</f>
        <v>PR18</v>
      </c>
      <c r="G748" s="14" t="str">
        <f>MID(Consolidado!$A748,15,2)</f>
        <v>26</v>
      </c>
      <c r="H748" s="14" t="str">
        <f>MID(Consolidado!$A748,18,1)</f>
        <v>2</v>
      </c>
      <c r="I748" s="66" t="str">
        <f>MID(Consolidado!$A748,18,4)</f>
        <v>2921</v>
      </c>
      <c r="J748" s="66" t="str">
        <f>MID(Consolidado!$A748,23,2)</f>
        <v>02</v>
      </c>
      <c r="K748" s="69" t="str">
        <f>VLOOKUP(Ppto2021[[#This Row],[Partida]],Cog,2,FALSE)</f>
        <v>Refacciones Y Accesorios Menores De Edificios</v>
      </c>
      <c r="L748" s="15">
        <f>IFERROR(VLOOKUP(Consolidado!$A748,corte201031,3,FALSE),0)</f>
        <v>0</v>
      </c>
      <c r="M748" s="15">
        <f>IFERROR(VLOOKUP(Consolidado!$A748,corte201031,4,FALSE),0)</f>
        <v>0</v>
      </c>
      <c r="N748" s="15">
        <f>IFERROR(VLOOKUP(Consolidado!$A748,corte201031,4,FALSE)+VLOOKUP(Consolidado!$A748,corte201031,6,FALSE),0)</f>
        <v>0</v>
      </c>
      <c r="O748" s="15">
        <f>Ppto2021[[#This Row],[Modificado 2020]]-Ppto2021[[#This Row],[Estimado 31.12.20]]</f>
        <v>0</v>
      </c>
      <c r="P748" s="16">
        <f>IFERROR(Ppto2021[[#This Row],[Diferencia]]/Ppto2021[[#This Row],[Modificado 2020]],0)</f>
        <v>0</v>
      </c>
      <c r="Q748" s="17">
        <v>0</v>
      </c>
      <c r="R748" s="17">
        <v>0</v>
      </c>
      <c r="S748" s="17">
        <v>25594</v>
      </c>
      <c r="T748" s="17">
        <f>Ppto2021[[#This Row],[Requerido  2021]]-Ppto2021[[#This Row],[Estimado 31.12.20]]</f>
        <v>25594</v>
      </c>
      <c r="U748" s="16">
        <f>IFERROR(Ppto2021[[#This Row],[Diferencia vs Estimado]]/Ppto2021[[#This Row],[Estimado 31.12.20]],0)</f>
        <v>0</v>
      </c>
      <c r="V748" s="17">
        <v>25594</v>
      </c>
      <c r="W748" s="37">
        <f>Ppto2021[[#This Row],[Cifra Ajustada 2021]]-Ppto2021[[#This Row],[Estimado 31.12.20]]</f>
        <v>25594</v>
      </c>
      <c r="X748" s="19">
        <f>IFERROR(Ppto2021[[#This Row],[Diferencia vs Estimado2]]/Ppto2021[[#This Row],[Estimado 31.12.20]],0)</f>
        <v>0</v>
      </c>
      <c r="Y748" s="13" t="s">
        <v>1389</v>
      </c>
    </row>
    <row r="749" spans="1:25" x14ac:dyDescent="0.2">
      <c r="A749" s="13" t="s">
        <v>1390</v>
      </c>
      <c r="B749" s="14" t="str">
        <f>MID(Consolidado!$A749,1,1)</f>
        <v>1</v>
      </c>
      <c r="C749" s="14" t="str">
        <f>MID(Consolidado!$A749,3,1)</f>
        <v>2</v>
      </c>
      <c r="D749" s="14" t="str">
        <f>MID(Consolidado!$A749,5,2)</f>
        <v>08</v>
      </c>
      <c r="E749" s="14" t="str">
        <f>MID(Consolidado!$A749,8,1)</f>
        <v>3</v>
      </c>
      <c r="F749" s="14" t="str">
        <f>MID(Consolidado!$A749,10,4)</f>
        <v>PR18</v>
      </c>
      <c r="G749" s="14" t="str">
        <f>MID(Consolidado!$A749,15,2)</f>
        <v>26</v>
      </c>
      <c r="H749" s="14" t="str">
        <f>MID(Consolidado!$A749,18,1)</f>
        <v>2</v>
      </c>
      <c r="I749" s="66" t="str">
        <f>MID(Consolidado!$A749,18,4)</f>
        <v>2991</v>
      </c>
      <c r="J749" s="66" t="str">
        <f>MID(Consolidado!$A749,23,2)</f>
        <v>01</v>
      </c>
      <c r="K749" s="69" t="str">
        <f>VLOOKUP(Ppto2021[[#This Row],[Partida]],Cog,2,FALSE)</f>
        <v>Refacciones Y Accesorios Menores Otros Bienes Muebles</v>
      </c>
      <c r="L749" s="15">
        <f>IFERROR(VLOOKUP(Consolidado!$A749,corte201031,3,FALSE),0)</f>
        <v>2979</v>
      </c>
      <c r="M749" s="15">
        <f>IFERROR(VLOOKUP(Consolidado!$A749,corte201031,4,FALSE),0)</f>
        <v>1940.01</v>
      </c>
      <c r="N749" s="15">
        <f>IFERROR(VLOOKUP(Consolidado!$A749,corte201031,4,FALSE)+VLOOKUP(Consolidado!$A749,corte201031,6,FALSE),0)</f>
        <v>1940.01</v>
      </c>
      <c r="O749" s="15">
        <f>Ppto2021[[#This Row],[Modificado 2020]]-Ppto2021[[#This Row],[Estimado 31.12.20]]</f>
        <v>1038.99</v>
      </c>
      <c r="P749" s="16">
        <f>IFERROR(Ppto2021[[#This Row],[Diferencia]]/Ppto2021[[#This Row],[Modificado 2020]],0)</f>
        <v>0.34877139979859012</v>
      </c>
      <c r="Q749" s="17">
        <v>0</v>
      </c>
      <c r="R749" s="17">
        <v>0</v>
      </c>
      <c r="S749" s="17">
        <v>7000</v>
      </c>
      <c r="T749" s="17">
        <f>Ppto2021[[#This Row],[Requerido  2021]]-Ppto2021[[#This Row],[Estimado 31.12.20]]</f>
        <v>5059.99</v>
      </c>
      <c r="U749" s="16">
        <f>IFERROR(Ppto2021[[#This Row],[Diferencia vs Estimado]]/Ppto2021[[#This Row],[Estimado 31.12.20]],0)</f>
        <v>2.6082288235627651</v>
      </c>
      <c r="V749" s="17">
        <v>3000</v>
      </c>
      <c r="W749" s="37">
        <f>Ppto2021[[#This Row],[Cifra Ajustada 2021]]-Ppto2021[[#This Row],[Estimado 31.12.20]]</f>
        <v>1059.99</v>
      </c>
      <c r="X749" s="19">
        <f>IFERROR(Ppto2021[[#This Row],[Diferencia vs Estimado2]]/Ppto2021[[#This Row],[Estimado 31.12.20]],0)</f>
        <v>0.54638378152689937</v>
      </c>
      <c r="Y749" s="13" t="s">
        <v>1391</v>
      </c>
    </row>
    <row r="750" spans="1:25" x14ac:dyDescent="0.2">
      <c r="A750" s="13" t="s">
        <v>1392</v>
      </c>
      <c r="B750" s="14" t="str">
        <f>MID(Consolidado!$A750,1,1)</f>
        <v>1</v>
      </c>
      <c r="C750" s="14" t="str">
        <f>MID(Consolidado!$A750,3,1)</f>
        <v>2</v>
      </c>
      <c r="D750" s="14" t="str">
        <f>MID(Consolidado!$A750,5,2)</f>
        <v>08</v>
      </c>
      <c r="E750" s="14" t="str">
        <f>MID(Consolidado!$A750,8,1)</f>
        <v>3</v>
      </c>
      <c r="F750" s="14" t="str">
        <f>MID(Consolidado!$A750,10,4)</f>
        <v>PR18</v>
      </c>
      <c r="G750" s="14" t="str">
        <f>MID(Consolidado!$A750,15,2)</f>
        <v>26</v>
      </c>
      <c r="H750" s="14" t="str">
        <f>MID(Consolidado!$A750,18,1)</f>
        <v>3</v>
      </c>
      <c r="I750" s="66" t="str">
        <f>MID(Consolidado!$A750,18,4)</f>
        <v>3111</v>
      </c>
      <c r="J750" s="66" t="str">
        <f>MID(Consolidado!$A750,23,2)</f>
        <v>00</v>
      </c>
      <c r="K750" s="69" t="str">
        <f>VLOOKUP(Ppto2021[[#This Row],[Partida]],Cog,2,FALSE)</f>
        <v xml:space="preserve">Servicio De Energía Eléctrica </v>
      </c>
      <c r="L750" s="15">
        <f>IFERROR(VLOOKUP(Consolidado!$A750,corte201031,3,FALSE),0)</f>
        <v>242817</v>
      </c>
      <c r="M750" s="15">
        <f>IFERROR(VLOOKUP(Consolidado!$A750,corte201031,4,FALSE),0)</f>
        <v>175110.5</v>
      </c>
      <c r="N750" s="15">
        <f>IFERROR(VLOOKUP(Consolidado!$A750,corte201031,4,FALSE)+VLOOKUP(Consolidado!$A750,corte201031,6,FALSE),0)</f>
        <v>192610.5</v>
      </c>
      <c r="O750" s="15">
        <f>Ppto2021[[#This Row],[Modificado 2020]]-Ppto2021[[#This Row],[Estimado 31.12.20]]</f>
        <v>50206.5</v>
      </c>
      <c r="P750" s="16">
        <f>IFERROR(Ppto2021[[#This Row],[Diferencia]]/Ppto2021[[#This Row],[Modificado 2020]],0)</f>
        <v>0.20676682439862118</v>
      </c>
      <c r="Q750" s="17">
        <v>0</v>
      </c>
      <c r="R750" s="17">
        <v>0</v>
      </c>
      <c r="S750" s="17">
        <v>265791</v>
      </c>
      <c r="T750" s="17">
        <f>Ppto2021[[#This Row],[Requerido  2021]]-Ppto2021[[#This Row],[Estimado 31.12.20]]</f>
        <v>73180.5</v>
      </c>
      <c r="U750" s="16">
        <f>IFERROR(Ppto2021[[#This Row],[Diferencia vs Estimado]]/Ppto2021[[#This Row],[Estimado 31.12.20]],0)</f>
        <v>0.37994034593129661</v>
      </c>
      <c r="V750" s="17">
        <v>265791</v>
      </c>
      <c r="W750" s="37">
        <f>Ppto2021[[#This Row],[Cifra Ajustada 2021]]-Ppto2021[[#This Row],[Estimado 31.12.20]]</f>
        <v>73180.5</v>
      </c>
      <c r="X750" s="19">
        <f>IFERROR(Ppto2021[[#This Row],[Diferencia vs Estimado2]]/Ppto2021[[#This Row],[Estimado 31.12.20]],0)</f>
        <v>0.37994034593129661</v>
      </c>
      <c r="Y750" s="13" t="s">
        <v>3117</v>
      </c>
    </row>
    <row r="751" spans="1:25" x14ac:dyDescent="0.2">
      <c r="A751" s="13" t="s">
        <v>1393</v>
      </c>
      <c r="B751" s="14" t="str">
        <f>MID(Consolidado!$A751,1,1)</f>
        <v>1</v>
      </c>
      <c r="C751" s="14" t="str">
        <f>MID(Consolidado!$A751,3,1)</f>
        <v>2</v>
      </c>
      <c r="D751" s="14" t="str">
        <f>MID(Consolidado!$A751,5,2)</f>
        <v>08</v>
      </c>
      <c r="E751" s="14" t="str">
        <f>MID(Consolidado!$A751,8,1)</f>
        <v>3</v>
      </c>
      <c r="F751" s="14" t="str">
        <f>MID(Consolidado!$A751,10,4)</f>
        <v>PR18</v>
      </c>
      <c r="G751" s="14" t="str">
        <f>MID(Consolidado!$A751,15,2)</f>
        <v>26</v>
      </c>
      <c r="H751" s="14" t="str">
        <f>MID(Consolidado!$A751,18,1)</f>
        <v>3</v>
      </c>
      <c r="I751" s="66" t="str">
        <f>MID(Consolidado!$A751,18,4)</f>
        <v>3121</v>
      </c>
      <c r="J751" s="66" t="str">
        <f>MID(Consolidado!$A751,23,2)</f>
        <v>00</v>
      </c>
      <c r="K751" s="69" t="str">
        <f>VLOOKUP(Ppto2021[[#This Row],[Partida]],Cog,2,FALSE)</f>
        <v xml:space="preserve">Servicio De Gas </v>
      </c>
      <c r="L751" s="15">
        <f>IFERROR(VLOOKUP(Consolidado!$A751,corte201031,3,FALSE),0)</f>
        <v>338816</v>
      </c>
      <c r="M751" s="15">
        <f>IFERROR(VLOOKUP(Consolidado!$A751,corte201031,4,FALSE),0)</f>
        <v>192469.4</v>
      </c>
      <c r="N751" s="15">
        <f>IFERROR(VLOOKUP(Consolidado!$A751,corte201031,4,FALSE)+VLOOKUP(Consolidado!$A751,corte201031,6,FALSE),0)</f>
        <v>338815.4</v>
      </c>
      <c r="O751" s="15">
        <f>Ppto2021[[#This Row],[Modificado 2020]]-Ppto2021[[#This Row],[Estimado 31.12.20]]</f>
        <v>0.59999999997671694</v>
      </c>
      <c r="P751" s="16">
        <f>IFERROR(Ppto2021[[#This Row],[Diferencia]]/Ppto2021[[#This Row],[Modificado 2020]],0)</f>
        <v>1.7708726859909713E-6</v>
      </c>
      <c r="Q751" s="17">
        <v>0</v>
      </c>
      <c r="R751" s="17">
        <v>0</v>
      </c>
      <c r="S751" s="17">
        <v>381751</v>
      </c>
      <c r="T751" s="17">
        <f>Ppto2021[[#This Row],[Requerido  2021]]-Ppto2021[[#This Row],[Estimado 31.12.20]]</f>
        <v>42935.599999999977</v>
      </c>
      <c r="U751" s="16">
        <f>IFERROR(Ppto2021[[#This Row],[Diferencia vs Estimado]]/Ppto2021[[#This Row],[Estimado 31.12.20]],0)</f>
        <v>0.12672269324239682</v>
      </c>
      <c r="V751" s="17">
        <v>350000</v>
      </c>
      <c r="W751" s="37">
        <f>Ppto2021[[#This Row],[Cifra Ajustada 2021]]-Ppto2021[[#This Row],[Estimado 31.12.20]]</f>
        <v>11184.599999999977</v>
      </c>
      <c r="X751" s="19">
        <f>IFERROR(Ppto2021[[#This Row],[Diferencia vs Estimado2]]/Ppto2021[[#This Row],[Estimado 31.12.20]],0)</f>
        <v>3.3010896198933035E-2</v>
      </c>
      <c r="Y751" s="13" t="s">
        <v>3097</v>
      </c>
    </row>
    <row r="752" spans="1:25" x14ac:dyDescent="0.2">
      <c r="A752" s="13" t="s">
        <v>1394</v>
      </c>
      <c r="B752" s="14" t="str">
        <f>MID(Consolidado!$A752,1,1)</f>
        <v>1</v>
      </c>
      <c r="C752" s="14" t="str">
        <f>MID(Consolidado!$A752,3,1)</f>
        <v>2</v>
      </c>
      <c r="D752" s="14" t="str">
        <f>MID(Consolidado!$A752,5,2)</f>
        <v>08</v>
      </c>
      <c r="E752" s="14" t="str">
        <f>MID(Consolidado!$A752,8,1)</f>
        <v>3</v>
      </c>
      <c r="F752" s="14" t="str">
        <f>MID(Consolidado!$A752,10,4)</f>
        <v>PR18</v>
      </c>
      <c r="G752" s="14" t="str">
        <f>MID(Consolidado!$A752,15,2)</f>
        <v>26</v>
      </c>
      <c r="H752" s="14" t="str">
        <f>MID(Consolidado!$A752,18,1)</f>
        <v>3</v>
      </c>
      <c r="I752" s="66" t="str">
        <f>MID(Consolidado!$A752,18,4)</f>
        <v>3131</v>
      </c>
      <c r="J752" s="66" t="str">
        <f>MID(Consolidado!$A752,23,2)</f>
        <v>00</v>
      </c>
      <c r="K752" s="69" t="str">
        <f>VLOOKUP(Ppto2021[[#This Row],[Partida]],Cog,2,FALSE)</f>
        <v>Servicio De Agua</v>
      </c>
      <c r="L752" s="15">
        <f>IFERROR(VLOOKUP(Consolidado!$A752,corte201031,3,FALSE),0)</f>
        <v>59241</v>
      </c>
      <c r="M752" s="15">
        <f>IFERROR(VLOOKUP(Consolidado!$A752,corte201031,4,FALSE),0)</f>
        <v>29332.5</v>
      </c>
      <c r="N752" s="15">
        <f>IFERROR(VLOOKUP(Consolidado!$A752,corte201031,4,FALSE)+VLOOKUP(Consolidado!$A752,corte201031,6,FALSE),0)</f>
        <v>35332.5</v>
      </c>
      <c r="O752" s="15">
        <f>Ppto2021[[#This Row],[Modificado 2020]]-Ppto2021[[#This Row],[Estimado 31.12.20]]</f>
        <v>23908.5</v>
      </c>
      <c r="P752" s="16">
        <f>IFERROR(Ppto2021[[#This Row],[Diferencia]]/Ppto2021[[#This Row],[Modificado 2020]],0)</f>
        <v>0.40358029067706486</v>
      </c>
      <c r="Q752" s="17">
        <v>0</v>
      </c>
      <c r="R752" s="17">
        <v>0</v>
      </c>
      <c r="S752" s="17">
        <v>68024</v>
      </c>
      <c r="T752" s="17">
        <f>Ppto2021[[#This Row],[Requerido  2021]]-Ppto2021[[#This Row],[Estimado 31.12.20]]</f>
        <v>32691.5</v>
      </c>
      <c r="U752" s="16">
        <f>IFERROR(Ppto2021[[#This Row],[Diferencia vs Estimado]]/Ppto2021[[#This Row],[Estimado 31.12.20]],0)</f>
        <v>0.92525295407910568</v>
      </c>
      <c r="V752" s="17">
        <v>68024</v>
      </c>
      <c r="W752" s="37">
        <f>Ppto2021[[#This Row],[Cifra Ajustada 2021]]-Ppto2021[[#This Row],[Estimado 31.12.20]]</f>
        <v>32691.5</v>
      </c>
      <c r="X752" s="19">
        <f>IFERROR(Ppto2021[[#This Row],[Diferencia vs Estimado2]]/Ppto2021[[#This Row],[Estimado 31.12.20]],0)</f>
        <v>0.92525295407910568</v>
      </c>
      <c r="Y752" s="13" t="s">
        <v>3079</v>
      </c>
    </row>
    <row r="753" spans="1:25" x14ac:dyDescent="0.2">
      <c r="A753" s="13" t="s">
        <v>1395</v>
      </c>
      <c r="B753" s="14" t="str">
        <f>MID(Consolidado!$A753,1,1)</f>
        <v>1</v>
      </c>
      <c r="C753" s="14" t="str">
        <f>MID(Consolidado!$A753,3,1)</f>
        <v>2</v>
      </c>
      <c r="D753" s="14" t="str">
        <f>MID(Consolidado!$A753,5,2)</f>
        <v>08</v>
      </c>
      <c r="E753" s="14" t="str">
        <f>MID(Consolidado!$A753,8,1)</f>
        <v>3</v>
      </c>
      <c r="F753" s="14" t="str">
        <f>MID(Consolidado!$A753,10,4)</f>
        <v>PR18</v>
      </c>
      <c r="G753" s="14" t="str">
        <f>MID(Consolidado!$A753,15,2)</f>
        <v>26</v>
      </c>
      <c r="H753" s="14" t="str">
        <f>MID(Consolidado!$A753,18,1)</f>
        <v>3</v>
      </c>
      <c r="I753" s="66" t="str">
        <f>MID(Consolidado!$A753,18,4)</f>
        <v>3141</v>
      </c>
      <c r="J753" s="66" t="str">
        <f>MID(Consolidado!$A753,23,2)</f>
        <v>00</v>
      </c>
      <c r="K753" s="69" t="str">
        <f>VLOOKUP(Ppto2021[[#This Row],[Partida]],Cog,2,FALSE)</f>
        <v xml:space="preserve">Servicio Telefonico Tradicional </v>
      </c>
      <c r="L753" s="15">
        <f>IFERROR(VLOOKUP(Consolidado!$A753,corte201031,3,FALSE),0)</f>
        <v>26495</v>
      </c>
      <c r="M753" s="15">
        <f>IFERROR(VLOOKUP(Consolidado!$A753,corte201031,4,FALSE),0)</f>
        <v>21017.67</v>
      </c>
      <c r="N753" s="15">
        <f>IFERROR(VLOOKUP(Consolidado!$A753,corte201031,4,FALSE)+VLOOKUP(Consolidado!$A753,corte201031,6,FALSE),0)</f>
        <v>25221.203999999998</v>
      </c>
      <c r="O753" s="15">
        <f>Ppto2021[[#This Row],[Modificado 2020]]-Ppto2021[[#This Row],[Estimado 31.12.20]]</f>
        <v>1273.7960000000021</v>
      </c>
      <c r="P753" s="16">
        <f>IFERROR(Ppto2021[[#This Row],[Diferencia]]/Ppto2021[[#This Row],[Modificado 2020]],0)</f>
        <v>4.8076844687676999E-2</v>
      </c>
      <c r="Q753" s="17">
        <v>0</v>
      </c>
      <c r="R753" s="17">
        <v>0</v>
      </c>
      <c r="S753" s="17">
        <v>24000</v>
      </c>
      <c r="T753" s="17">
        <f>Ppto2021[[#This Row],[Requerido  2021]]-Ppto2021[[#This Row],[Estimado 31.12.20]]</f>
        <v>-1221.2039999999979</v>
      </c>
      <c r="U753" s="16">
        <f>IFERROR(Ppto2021[[#This Row],[Diferencia vs Estimado]]/Ppto2021[[#This Row],[Estimado 31.12.20]],0)</f>
        <v>-4.8419734442495213E-2</v>
      </c>
      <c r="V753" s="17">
        <v>16800</v>
      </c>
      <c r="W753" s="37">
        <f>Ppto2021[[#This Row],[Cifra Ajustada 2021]]-Ppto2021[[#This Row],[Estimado 31.12.20]]</f>
        <v>-8421.2039999999979</v>
      </c>
      <c r="X753" s="19">
        <f>IFERROR(Ppto2021[[#This Row],[Diferencia vs Estimado2]]/Ppto2021[[#This Row],[Estimado 31.12.20]],0)</f>
        <v>-0.33389381410974667</v>
      </c>
      <c r="Y753" s="13" t="s">
        <v>3059</v>
      </c>
    </row>
    <row r="754" spans="1:25" x14ac:dyDescent="0.2">
      <c r="A754" s="13" t="s">
        <v>2579</v>
      </c>
      <c r="B754" s="20" t="str">
        <f>MID(Consolidado!$A754,1,1)</f>
        <v>1</v>
      </c>
      <c r="C754" s="20" t="str">
        <f>MID(Consolidado!$A754,3,1)</f>
        <v>2</v>
      </c>
      <c r="D754" s="20" t="str">
        <f>MID(Consolidado!$A754,5,2)</f>
        <v>08</v>
      </c>
      <c r="E754" s="20" t="str">
        <f>MID(Consolidado!$A754,8,1)</f>
        <v>3</v>
      </c>
      <c r="F754" s="20" t="str">
        <f>MID(Consolidado!$A754,10,4)</f>
        <v>PR18</v>
      </c>
      <c r="G754" s="20" t="str">
        <f>MID(Consolidado!$A754,15,2)</f>
        <v>26</v>
      </c>
      <c r="H754" s="20" t="str">
        <f>MID(Consolidado!$A754,18,1)</f>
        <v>3</v>
      </c>
      <c r="I754" s="66" t="str">
        <f>MID(Consolidado!$A754,18,4)</f>
        <v>3231</v>
      </c>
      <c r="J754" s="66" t="str">
        <f>MID(Consolidado!$A754,23,2)</f>
        <v>00</v>
      </c>
      <c r="K754" s="69" t="str">
        <f>VLOOKUP(Ppto2021[[#This Row],[Partida]],Cog,2,FALSE)</f>
        <v>Arrendamiento De Mobiliario Y Equipo De Administración, Educacional Y Recreativo</v>
      </c>
      <c r="L754" s="15">
        <f>IFERROR(VLOOKUP(Consolidado!$A754,corte201031,3,FALSE),0)</f>
        <v>827</v>
      </c>
      <c r="M754" s="15">
        <f>IFERROR(VLOOKUP(Consolidado!$A754,corte201031,4,FALSE),0)</f>
        <v>334.56</v>
      </c>
      <c r="N754" s="15">
        <f>IFERROR(VLOOKUP(Consolidado!$A754,corte201031,4,FALSE)+VLOOKUP(Consolidado!$A754,corte201031,6,FALSE),0)</f>
        <v>401.47199999999998</v>
      </c>
      <c r="O754" s="15">
        <f>Ppto2021[[#This Row],[Modificado 2020]]-Ppto2021[[#This Row],[Estimado 31.12.20]]</f>
        <v>425.52800000000002</v>
      </c>
      <c r="P754" s="16">
        <f>IFERROR(Ppto2021[[#This Row],[Diferencia]]/Ppto2021[[#This Row],[Modificado 2020]],0)</f>
        <v>0.51454413542926247</v>
      </c>
      <c r="Q754" s="17">
        <v>0</v>
      </c>
      <c r="R754" s="17">
        <v>0</v>
      </c>
      <c r="S754" s="17">
        <v>0</v>
      </c>
      <c r="T754" s="17">
        <f>Ppto2021[[#This Row],[Requerido  2021]]-Ppto2021[[#This Row],[Estimado 31.12.20]]</f>
        <v>-401.47199999999998</v>
      </c>
      <c r="U754" s="16">
        <f>IFERROR(Ppto2021[[#This Row],[Diferencia vs Estimado]]/Ppto2021[[#This Row],[Estimado 31.12.20]],0)</f>
        <v>-1</v>
      </c>
      <c r="V754" s="17">
        <v>0</v>
      </c>
      <c r="W754" s="37">
        <f>Ppto2021[[#This Row],[Cifra Ajustada 2021]]-Ppto2021[[#This Row],[Estimado 31.12.20]]</f>
        <v>-401.47199999999998</v>
      </c>
      <c r="X754" s="19">
        <f>IFERROR(Ppto2021[[#This Row],[Diferencia vs Estimado2]]/Ppto2021[[#This Row],[Estimado 31.12.20]],0)</f>
        <v>-1</v>
      </c>
      <c r="Y754" s="13" t="s">
        <v>3063</v>
      </c>
    </row>
    <row r="755" spans="1:25" x14ac:dyDescent="0.2">
      <c r="A755" s="13" t="s">
        <v>2878</v>
      </c>
      <c r="B755" s="35" t="str">
        <f>MID(Consolidado!$A755,1,1)</f>
        <v>1</v>
      </c>
      <c r="C755" s="35" t="str">
        <f>MID(Consolidado!$A755,3,1)</f>
        <v>2</v>
      </c>
      <c r="D755" s="35" t="str">
        <f>MID(Consolidado!$A755,5,2)</f>
        <v>08</v>
      </c>
      <c r="E755" s="35" t="str">
        <f>MID(Consolidado!$A755,8,1)</f>
        <v>3</v>
      </c>
      <c r="F755" s="35" t="str">
        <f>MID(Consolidado!$A755,10,4)</f>
        <v>PR18</v>
      </c>
      <c r="G755" s="35" t="str">
        <f>MID(Consolidado!$A755,15,2)</f>
        <v>26</v>
      </c>
      <c r="H755" s="35" t="str">
        <f>MID(Consolidado!$A755,18,1)</f>
        <v>3</v>
      </c>
      <c r="I755" s="66" t="str">
        <f>MID(Consolidado!$A755,18,4)</f>
        <v>3232</v>
      </c>
      <c r="J755" s="66" t="str">
        <f>MID(Consolidado!$A755,23,2)</f>
        <v>00</v>
      </c>
      <c r="K755" s="69" t="str">
        <f>VLOOKUP(Ppto2021[[#This Row],[Partida]],Cog,2,FALSE)</f>
        <v>Arrendamiento de equipo y bienes informáticos</v>
      </c>
      <c r="L755" s="18">
        <f>IFERROR(VLOOKUP(Consolidado!$A755,corte201031,3,FALSE),0)</f>
        <v>0</v>
      </c>
      <c r="M755" s="18">
        <f>IFERROR(VLOOKUP(Consolidado!$A755,corte201031,4,FALSE),0)</f>
        <v>0</v>
      </c>
      <c r="N755" s="18">
        <f>IFERROR(VLOOKUP(Consolidado!$A755,corte201031,4,FALSE)+VLOOKUP(Consolidado!$A755,corte201031,6,FALSE),0)</f>
        <v>0</v>
      </c>
      <c r="O755" s="18">
        <f>Ppto2021[[#This Row],[Modificado 2020]]-Ppto2021[[#This Row],[Estimado 31.12.20]]</f>
        <v>0</v>
      </c>
      <c r="P755" s="19">
        <f>IFERROR(Ppto2021[[#This Row],[Diferencia]]/Ppto2021[[#This Row],[Modificado 2020]],0)</f>
        <v>0</v>
      </c>
      <c r="Q755" s="36">
        <v>0</v>
      </c>
      <c r="R755" s="37">
        <v>0</v>
      </c>
      <c r="S755" s="37">
        <v>18000</v>
      </c>
      <c r="T755" s="37">
        <f>Ppto2021[[#This Row],[Requerido  2021]]-Ppto2021[[#This Row],[Estimado 31.12.20]]</f>
        <v>18000</v>
      </c>
      <c r="U755" s="19">
        <f>IFERROR(Ppto2021[[#This Row],[Diferencia vs Estimado]]/Ppto2021[[#This Row],[Estimado 31.12.20]],0)</f>
        <v>0</v>
      </c>
      <c r="V755" s="37">
        <v>11880</v>
      </c>
      <c r="W755" s="37">
        <f>Ppto2021[[#This Row],[Cifra Ajustada 2021]]-Ppto2021[[#This Row],[Estimado 31.12.20]]</f>
        <v>11880</v>
      </c>
      <c r="X755" s="19">
        <f>IFERROR(Ppto2021[[#This Row],[Diferencia vs Estimado2]]/Ppto2021[[#This Row],[Estimado 31.12.20]],0)</f>
        <v>0</v>
      </c>
      <c r="Y755" s="13" t="s">
        <v>3060</v>
      </c>
    </row>
    <row r="756" spans="1:25" x14ac:dyDescent="0.2">
      <c r="A756" s="13" t="s">
        <v>1396</v>
      </c>
      <c r="B756" s="14" t="str">
        <f>MID(Consolidado!$A756,1,1)</f>
        <v>1</v>
      </c>
      <c r="C756" s="14" t="str">
        <f>MID(Consolidado!$A756,3,1)</f>
        <v>2</v>
      </c>
      <c r="D756" s="14" t="str">
        <f>MID(Consolidado!$A756,5,2)</f>
        <v>08</v>
      </c>
      <c r="E756" s="14" t="str">
        <f>MID(Consolidado!$A756,8,1)</f>
        <v>3</v>
      </c>
      <c r="F756" s="14" t="str">
        <f>MID(Consolidado!$A756,10,4)</f>
        <v>PR18</v>
      </c>
      <c r="G756" s="14" t="str">
        <f>MID(Consolidado!$A756,15,2)</f>
        <v>26</v>
      </c>
      <c r="H756" s="14" t="str">
        <f>MID(Consolidado!$A756,18,1)</f>
        <v>3</v>
      </c>
      <c r="I756" s="66" t="str">
        <f>MID(Consolidado!$A756,18,4)</f>
        <v>3381</v>
      </c>
      <c r="J756" s="66" t="str">
        <f>MID(Consolidado!$A756,23,2)</f>
        <v>00</v>
      </c>
      <c r="K756" s="69" t="str">
        <f>VLOOKUP(Ppto2021[[#This Row],[Partida]],Cog,2,FALSE)</f>
        <v xml:space="preserve">Servicios De Vigilancia </v>
      </c>
      <c r="L756" s="15">
        <f>IFERROR(VLOOKUP(Consolidado!$A756,corte201031,3,FALSE),0)</f>
        <v>179608</v>
      </c>
      <c r="M756" s="15">
        <f>IFERROR(VLOOKUP(Consolidado!$A756,corte201031,4,FALSE),0)</f>
        <v>134467.20000000001</v>
      </c>
      <c r="N756" s="15">
        <f>IFERROR(VLOOKUP(Consolidado!$A756,corte201031,4,FALSE)+VLOOKUP(Consolidado!$A756,corte201031,6,FALSE),0)</f>
        <v>164348.80000000002</v>
      </c>
      <c r="O756" s="15">
        <f>Ppto2021[[#This Row],[Modificado 2020]]-Ppto2021[[#This Row],[Estimado 31.12.20]]</f>
        <v>15259.199999999983</v>
      </c>
      <c r="P756" s="16">
        <f>IFERROR(Ppto2021[[#This Row],[Diferencia]]/Ppto2021[[#This Row],[Modificado 2020]],0)</f>
        <v>8.4958353748162574E-2</v>
      </c>
      <c r="Q756" s="17">
        <v>0</v>
      </c>
      <c r="R756" s="17">
        <v>0</v>
      </c>
      <c r="S756" s="17">
        <v>198000</v>
      </c>
      <c r="T756" s="17">
        <f>Ppto2021[[#This Row],[Requerido  2021]]-Ppto2021[[#This Row],[Estimado 31.12.20]]</f>
        <v>33651.199999999983</v>
      </c>
      <c r="U756" s="16">
        <f>IFERROR(Ppto2021[[#This Row],[Diferencia vs Estimado]]/Ppto2021[[#This Row],[Estimado 31.12.20]],0)</f>
        <v>0.20475476547440552</v>
      </c>
      <c r="V756" s="17">
        <v>188000</v>
      </c>
      <c r="W756" s="37">
        <f>Ppto2021[[#This Row],[Cifra Ajustada 2021]]-Ppto2021[[#This Row],[Estimado 31.12.20]]</f>
        <v>23651.199999999983</v>
      </c>
      <c r="X756" s="19">
        <f>IFERROR(Ppto2021[[#This Row],[Diferencia vs Estimado2]]/Ppto2021[[#This Row],[Estimado 31.12.20]],0)</f>
        <v>0.14390856519792039</v>
      </c>
      <c r="Y756" s="13" t="s">
        <v>387</v>
      </c>
    </row>
    <row r="757" spans="1:25" x14ac:dyDescent="0.2">
      <c r="A757" s="13" t="s">
        <v>1397</v>
      </c>
      <c r="B757" s="14" t="str">
        <f>MID(Consolidado!$A757,1,1)</f>
        <v>1</v>
      </c>
      <c r="C757" s="14" t="str">
        <f>MID(Consolidado!$A757,3,1)</f>
        <v>2</v>
      </c>
      <c r="D757" s="14" t="str">
        <f>MID(Consolidado!$A757,5,2)</f>
        <v>08</v>
      </c>
      <c r="E757" s="14" t="str">
        <f>MID(Consolidado!$A757,8,1)</f>
        <v>3</v>
      </c>
      <c r="F757" s="14" t="str">
        <f>MID(Consolidado!$A757,10,4)</f>
        <v>PR18</v>
      </c>
      <c r="G757" s="14" t="str">
        <f>MID(Consolidado!$A757,15,2)</f>
        <v>26</v>
      </c>
      <c r="H757" s="14" t="str">
        <f>MID(Consolidado!$A757,18,1)</f>
        <v>3</v>
      </c>
      <c r="I757" s="66" t="str">
        <f>MID(Consolidado!$A757,18,4)</f>
        <v>3451</v>
      </c>
      <c r="J757" s="66" t="str">
        <f>MID(Consolidado!$A757,23,2)</f>
        <v>00</v>
      </c>
      <c r="K757" s="69" t="str">
        <f>VLOOKUP(Ppto2021[[#This Row],[Partida]],Cog,2,FALSE)</f>
        <v xml:space="preserve">Seguros De Bienes Patrimoniales </v>
      </c>
      <c r="L757" s="15">
        <f>IFERROR(VLOOKUP(Consolidado!$A757,corte201031,3,FALSE),0)</f>
        <v>13092.91</v>
      </c>
      <c r="M757" s="15">
        <f>IFERROR(VLOOKUP(Consolidado!$A757,corte201031,4,FALSE),0)</f>
        <v>13092.91</v>
      </c>
      <c r="N757" s="15">
        <f>IFERROR(VLOOKUP(Consolidado!$A757,corte201031,4,FALSE)+VLOOKUP(Consolidado!$A757,corte201031,6,FALSE),0)</f>
        <v>13092.91</v>
      </c>
      <c r="O757" s="15">
        <f>Ppto2021[[#This Row],[Modificado 2020]]-Ppto2021[[#This Row],[Estimado 31.12.20]]</f>
        <v>0</v>
      </c>
      <c r="P757" s="16">
        <f>IFERROR(Ppto2021[[#This Row],[Diferencia]]/Ppto2021[[#This Row],[Modificado 2020]],0)</f>
        <v>0</v>
      </c>
      <c r="Q757" s="17">
        <v>0</v>
      </c>
      <c r="R757" s="17">
        <v>0</v>
      </c>
      <c r="S757" s="17">
        <v>13617</v>
      </c>
      <c r="T757" s="17">
        <f>Ppto2021[[#This Row],[Requerido  2021]]-Ppto2021[[#This Row],[Estimado 31.12.20]]</f>
        <v>524.09000000000015</v>
      </c>
      <c r="U757" s="16">
        <f>IFERROR(Ppto2021[[#This Row],[Diferencia vs Estimado]]/Ppto2021[[#This Row],[Estimado 31.12.20]],0)</f>
        <v>4.0028534527465638E-2</v>
      </c>
      <c r="V757" s="17">
        <v>13617</v>
      </c>
      <c r="W757" s="37">
        <f>Ppto2021[[#This Row],[Cifra Ajustada 2021]]-Ppto2021[[#This Row],[Estimado 31.12.20]]</f>
        <v>524.09000000000015</v>
      </c>
      <c r="X757" s="19">
        <f>IFERROR(Ppto2021[[#This Row],[Diferencia vs Estimado2]]/Ppto2021[[#This Row],[Estimado 31.12.20]],0)</f>
        <v>4.0028534527465638E-2</v>
      </c>
      <c r="Y757" s="13" t="s">
        <v>298</v>
      </c>
    </row>
    <row r="758" spans="1:25" x14ac:dyDescent="0.2">
      <c r="A758" s="13" t="s">
        <v>2583</v>
      </c>
      <c r="B758" s="20" t="str">
        <f>MID(Consolidado!$A758,1,1)</f>
        <v>1</v>
      </c>
      <c r="C758" s="20" t="str">
        <f>MID(Consolidado!$A758,3,1)</f>
        <v>2</v>
      </c>
      <c r="D758" s="20" t="str">
        <f>MID(Consolidado!$A758,5,2)</f>
        <v>08</v>
      </c>
      <c r="E758" s="20" t="str">
        <f>MID(Consolidado!$A758,8,1)</f>
        <v>3</v>
      </c>
      <c r="F758" s="20" t="str">
        <f>MID(Consolidado!$A758,10,4)</f>
        <v>PR18</v>
      </c>
      <c r="G758" s="20" t="str">
        <f>MID(Consolidado!$A758,15,2)</f>
        <v>26</v>
      </c>
      <c r="H758" s="20" t="str">
        <f>MID(Consolidado!$A758,18,1)</f>
        <v>3</v>
      </c>
      <c r="I758" s="66" t="str">
        <f>MID(Consolidado!$A758,18,4)</f>
        <v>3521</v>
      </c>
      <c r="J758" s="66" t="str">
        <f>MID(Consolidado!$A758,23,2)</f>
        <v>00</v>
      </c>
      <c r="K758" s="69" t="str">
        <f>VLOOKUP(Ppto2021[[#This Row],[Partida]],Cog,2,FALSE)</f>
        <v>Mantenimiento Y Conservacion De Mobiliario Y Equipo De Administración, Educacional Y Recreativo</v>
      </c>
      <c r="L758" s="15">
        <f>IFERROR(VLOOKUP(Consolidado!$A758,corte201031,3,FALSE),0)</f>
        <v>5638.76</v>
      </c>
      <c r="M758" s="15">
        <f>IFERROR(VLOOKUP(Consolidado!$A758,corte201031,4,FALSE),0)</f>
        <v>5638.76</v>
      </c>
      <c r="N758" s="15">
        <f>IFERROR(VLOOKUP(Consolidado!$A758,corte201031,4,FALSE)+VLOOKUP(Consolidado!$A758,corte201031,6,FALSE),0)</f>
        <v>5638.76</v>
      </c>
      <c r="O758" s="15">
        <f>Ppto2021[[#This Row],[Modificado 2020]]-Ppto2021[[#This Row],[Estimado 31.12.20]]</f>
        <v>0</v>
      </c>
      <c r="P758" s="16">
        <f>IFERROR(Ppto2021[[#This Row],[Diferencia]]/Ppto2021[[#This Row],[Modificado 2020]],0)</f>
        <v>0</v>
      </c>
      <c r="Q758" s="17">
        <v>0</v>
      </c>
      <c r="R758" s="17">
        <v>0</v>
      </c>
      <c r="S758" s="17">
        <v>0</v>
      </c>
      <c r="T758" s="17">
        <f>Ppto2021[[#This Row],[Requerido  2021]]-Ppto2021[[#This Row],[Estimado 31.12.20]]</f>
        <v>-5638.76</v>
      </c>
      <c r="U758" s="16">
        <f>IFERROR(Ppto2021[[#This Row],[Diferencia vs Estimado]]/Ppto2021[[#This Row],[Estimado 31.12.20]],0)</f>
        <v>-1</v>
      </c>
      <c r="V758" s="17">
        <v>0</v>
      </c>
      <c r="W758" s="37">
        <f>Ppto2021[[#This Row],[Cifra Ajustada 2021]]-Ppto2021[[#This Row],[Estimado 31.12.20]]</f>
        <v>-5638.76</v>
      </c>
      <c r="X758" s="19">
        <f>IFERROR(Ppto2021[[#This Row],[Diferencia vs Estimado2]]/Ppto2021[[#This Row],[Estimado 31.12.20]],0)</f>
        <v>-1</v>
      </c>
      <c r="Y758" s="13" t="s">
        <v>3061</v>
      </c>
    </row>
    <row r="759" spans="1:25" x14ac:dyDescent="0.2">
      <c r="A759" s="13" t="s">
        <v>1398</v>
      </c>
      <c r="B759" s="14" t="str">
        <f>MID(Consolidado!$A759,1,1)</f>
        <v>1</v>
      </c>
      <c r="C759" s="14" t="str">
        <f>MID(Consolidado!$A759,3,1)</f>
        <v>2</v>
      </c>
      <c r="D759" s="14" t="str">
        <f>MID(Consolidado!$A759,5,2)</f>
        <v>08</v>
      </c>
      <c r="E759" s="14" t="str">
        <f>MID(Consolidado!$A759,8,1)</f>
        <v>3</v>
      </c>
      <c r="F759" s="14" t="str">
        <f>MID(Consolidado!$A759,10,4)</f>
        <v>PR18</v>
      </c>
      <c r="G759" s="14" t="str">
        <f>MID(Consolidado!$A759,15,2)</f>
        <v>26</v>
      </c>
      <c r="H759" s="14" t="str">
        <f>MID(Consolidado!$A759,18,1)</f>
        <v>3</v>
      </c>
      <c r="I759" s="66" t="str">
        <f>MID(Consolidado!$A759,18,4)</f>
        <v>3551</v>
      </c>
      <c r="J759" s="66" t="str">
        <f>MID(Consolidado!$A759,23,2)</f>
        <v>00</v>
      </c>
      <c r="K759" s="69" t="str">
        <f>VLOOKUP(Ppto2021[[#This Row],[Partida]],Cog,2,FALSE)</f>
        <v xml:space="preserve">Mantenimiento Y Conservacion De Vehiculos Terrestres, Aereos, Maritimos, Lacustres Y Fluviales </v>
      </c>
      <c r="L759" s="15">
        <f>IFERROR(VLOOKUP(Consolidado!$A759,corte201031,3,FALSE),0)</f>
        <v>58976</v>
      </c>
      <c r="M759" s="15">
        <f>IFERROR(VLOOKUP(Consolidado!$A759,corte201031,4,FALSE),0)</f>
        <v>2321.84</v>
      </c>
      <c r="N759" s="15">
        <f>IFERROR(VLOOKUP(Consolidado!$A759,corte201031,4,FALSE)+VLOOKUP(Consolidado!$A759,corte201031,6,FALSE),0)</f>
        <v>6089.84</v>
      </c>
      <c r="O759" s="15">
        <f>Ppto2021[[#This Row],[Modificado 2020]]-Ppto2021[[#This Row],[Estimado 31.12.20]]</f>
        <v>52886.16</v>
      </c>
      <c r="P759" s="16">
        <f>IFERROR(Ppto2021[[#This Row],[Diferencia]]/Ppto2021[[#This Row],[Modificado 2020]],0)</f>
        <v>0.89674036896364628</v>
      </c>
      <c r="Q759" s="17">
        <v>0</v>
      </c>
      <c r="R759" s="17">
        <v>0</v>
      </c>
      <c r="S759" s="17">
        <v>35000</v>
      </c>
      <c r="T759" s="17">
        <f>Ppto2021[[#This Row],[Requerido  2021]]-Ppto2021[[#This Row],[Estimado 31.12.20]]</f>
        <v>28910.16</v>
      </c>
      <c r="U759" s="16">
        <f>IFERROR(Ppto2021[[#This Row],[Diferencia vs Estimado]]/Ppto2021[[#This Row],[Estimado 31.12.20]],0)</f>
        <v>4.747277432576225</v>
      </c>
      <c r="V759" s="17">
        <v>35000</v>
      </c>
      <c r="W759" s="37">
        <f>Ppto2021[[#This Row],[Cifra Ajustada 2021]]-Ppto2021[[#This Row],[Estimado 31.12.20]]</f>
        <v>28910.16</v>
      </c>
      <c r="X759" s="19">
        <f>IFERROR(Ppto2021[[#This Row],[Diferencia vs Estimado2]]/Ppto2021[[#This Row],[Estimado 31.12.20]],0)</f>
        <v>4.747277432576225</v>
      </c>
      <c r="Y759" s="13" t="s">
        <v>953</v>
      </c>
    </row>
    <row r="760" spans="1:25" x14ac:dyDescent="0.2">
      <c r="A760" s="13" t="s">
        <v>1399</v>
      </c>
      <c r="B760" s="14" t="str">
        <f>MID(Consolidado!$A760,1,1)</f>
        <v>1</v>
      </c>
      <c r="C760" s="14" t="str">
        <f>MID(Consolidado!$A760,3,1)</f>
        <v>2</v>
      </c>
      <c r="D760" s="14" t="str">
        <f>MID(Consolidado!$A760,5,2)</f>
        <v>08</v>
      </c>
      <c r="E760" s="14" t="str">
        <f>MID(Consolidado!$A760,8,1)</f>
        <v>3</v>
      </c>
      <c r="F760" s="14" t="str">
        <f>MID(Consolidado!$A760,10,4)</f>
        <v>PR18</v>
      </c>
      <c r="G760" s="14" t="str">
        <f>MID(Consolidado!$A760,15,2)</f>
        <v>26</v>
      </c>
      <c r="H760" s="14" t="str">
        <f>MID(Consolidado!$A760,18,1)</f>
        <v>3</v>
      </c>
      <c r="I760" s="66" t="str">
        <f>MID(Consolidado!$A760,18,4)</f>
        <v>3571</v>
      </c>
      <c r="J760" s="66" t="str">
        <f>MID(Consolidado!$A760,23,2)</f>
        <v>00</v>
      </c>
      <c r="K760" s="69" t="str">
        <f>VLOOKUP(Ppto2021[[#This Row],[Partida]],Cog,2,FALSE)</f>
        <v xml:space="preserve">Instalacion, Reparación Y Mantenimiento De Maquinaria Y Otros Equipos </v>
      </c>
      <c r="L760" s="15">
        <f>IFERROR(VLOOKUP(Consolidado!$A760,corte201031,3,FALSE),0)</f>
        <v>91006</v>
      </c>
      <c r="M760" s="15">
        <f>IFERROR(VLOOKUP(Consolidado!$A760,corte201031,4,FALSE),0)</f>
        <v>3580.35</v>
      </c>
      <c r="N760" s="15">
        <f>IFERROR(VLOOKUP(Consolidado!$A760,corte201031,4,FALSE)+VLOOKUP(Consolidado!$A760,corte201031,6,FALSE),0)</f>
        <v>72200</v>
      </c>
      <c r="O760" s="15">
        <f>Ppto2021[[#This Row],[Modificado 2020]]-Ppto2021[[#This Row],[Estimado 31.12.20]]</f>
        <v>18806</v>
      </c>
      <c r="P760" s="16">
        <f>IFERROR(Ppto2021[[#This Row],[Diferencia]]/Ppto2021[[#This Row],[Modificado 2020]],0)</f>
        <v>0.20664571566709888</v>
      </c>
      <c r="Q760" s="17">
        <v>0</v>
      </c>
      <c r="R760" s="17">
        <v>0</v>
      </c>
      <c r="S760" s="17">
        <v>171706</v>
      </c>
      <c r="T760" s="17">
        <f>Ppto2021[[#This Row],[Requerido  2021]]-Ppto2021[[#This Row],[Estimado 31.12.20]]</f>
        <v>99506</v>
      </c>
      <c r="U760" s="16">
        <f>IFERROR(Ppto2021[[#This Row],[Diferencia vs Estimado]]/Ppto2021[[#This Row],[Estimado 31.12.20]],0)</f>
        <v>1.3781994459833795</v>
      </c>
      <c r="V760" s="17">
        <v>171706</v>
      </c>
      <c r="W760" s="37">
        <f>Ppto2021[[#This Row],[Cifra Ajustada 2021]]-Ppto2021[[#This Row],[Estimado 31.12.20]]</f>
        <v>99506</v>
      </c>
      <c r="X760" s="19">
        <f>IFERROR(Ppto2021[[#This Row],[Diferencia vs Estimado2]]/Ppto2021[[#This Row],[Estimado 31.12.20]],0)</f>
        <v>1.3781994459833795</v>
      </c>
      <c r="Y760" s="13" t="s">
        <v>1400</v>
      </c>
    </row>
    <row r="761" spans="1:25" x14ac:dyDescent="0.2">
      <c r="A761" s="13" t="s">
        <v>1401</v>
      </c>
      <c r="B761" s="14" t="str">
        <f>MID(Consolidado!$A761,1,1)</f>
        <v>1</v>
      </c>
      <c r="C761" s="14" t="str">
        <f>MID(Consolidado!$A761,3,1)</f>
        <v>2</v>
      </c>
      <c r="D761" s="14" t="str">
        <f>MID(Consolidado!$A761,5,2)</f>
        <v>08</v>
      </c>
      <c r="E761" s="14" t="str">
        <f>MID(Consolidado!$A761,8,1)</f>
        <v>3</v>
      </c>
      <c r="F761" s="14" t="str">
        <f>MID(Consolidado!$A761,10,4)</f>
        <v>PR18</v>
      </c>
      <c r="G761" s="14" t="str">
        <f>MID(Consolidado!$A761,15,2)</f>
        <v>26</v>
      </c>
      <c r="H761" s="14" t="str">
        <f>MID(Consolidado!$A761,18,1)</f>
        <v>3</v>
      </c>
      <c r="I761" s="66" t="str">
        <f>MID(Consolidado!$A761,18,4)</f>
        <v>3581</v>
      </c>
      <c r="J761" s="66" t="str">
        <f>MID(Consolidado!$A761,23,2)</f>
        <v>00</v>
      </c>
      <c r="K761" s="69" t="str">
        <f>VLOOKUP(Ppto2021[[#This Row],[Partida]],Cog,2,FALSE)</f>
        <v xml:space="preserve">Servicios De Limpieza Y Manejo De Desechos </v>
      </c>
      <c r="L761" s="15">
        <f>IFERROR(VLOOKUP(Consolidado!$A761,corte201031,3,FALSE),0)</f>
        <v>477394</v>
      </c>
      <c r="M761" s="15">
        <f>IFERROR(VLOOKUP(Consolidado!$A761,corte201031,4,FALSE),0)</f>
        <v>352426.5</v>
      </c>
      <c r="N761" s="15">
        <f>IFERROR(VLOOKUP(Consolidado!$A761,corte201031,4,FALSE)+VLOOKUP(Consolidado!$A761,corte201031,6,FALSE),0)</f>
        <v>422911.5</v>
      </c>
      <c r="O761" s="15">
        <f>Ppto2021[[#This Row],[Modificado 2020]]-Ppto2021[[#This Row],[Estimado 31.12.20]]</f>
        <v>54482.5</v>
      </c>
      <c r="P761" s="16">
        <f>IFERROR(Ppto2021[[#This Row],[Diferencia]]/Ppto2021[[#This Row],[Modificado 2020]],0)</f>
        <v>0.1141248109527979</v>
      </c>
      <c r="Q761" s="17">
        <v>0</v>
      </c>
      <c r="R761" s="17">
        <v>0</v>
      </c>
      <c r="S761" s="17">
        <v>559222</v>
      </c>
      <c r="T761" s="17">
        <f>Ppto2021[[#This Row],[Requerido  2021]]-Ppto2021[[#This Row],[Estimado 31.12.20]]</f>
        <v>136310.5</v>
      </c>
      <c r="U761" s="16">
        <f>IFERROR(Ppto2021[[#This Row],[Diferencia vs Estimado]]/Ppto2021[[#This Row],[Estimado 31.12.20]],0)</f>
        <v>0.32231447950694175</v>
      </c>
      <c r="V761" s="17">
        <v>550000</v>
      </c>
      <c r="W761" s="37">
        <f>Ppto2021[[#This Row],[Cifra Ajustada 2021]]-Ppto2021[[#This Row],[Estimado 31.12.20]]</f>
        <v>127088.5</v>
      </c>
      <c r="X761" s="19">
        <f>IFERROR(Ppto2021[[#This Row],[Diferencia vs Estimado2]]/Ppto2021[[#This Row],[Estimado 31.12.20]],0)</f>
        <v>0.30050849882303982</v>
      </c>
      <c r="Y761" s="13" t="s">
        <v>1200</v>
      </c>
    </row>
    <row r="762" spans="1:25" x14ac:dyDescent="0.2">
      <c r="A762" s="13" t="s">
        <v>1402</v>
      </c>
      <c r="B762" s="14" t="str">
        <f>MID(Consolidado!$A762,1,1)</f>
        <v>1</v>
      </c>
      <c r="C762" s="14" t="str">
        <f>MID(Consolidado!$A762,3,1)</f>
        <v>2</v>
      </c>
      <c r="D762" s="14" t="str">
        <f>MID(Consolidado!$A762,5,2)</f>
        <v>08</v>
      </c>
      <c r="E762" s="14" t="str">
        <f>MID(Consolidado!$A762,8,1)</f>
        <v>3</v>
      </c>
      <c r="F762" s="14" t="str">
        <f>MID(Consolidado!$A762,10,4)</f>
        <v>PR18</v>
      </c>
      <c r="G762" s="14" t="str">
        <f>MID(Consolidado!$A762,15,2)</f>
        <v>26</v>
      </c>
      <c r="H762" s="14" t="str">
        <f>MID(Consolidado!$A762,18,1)</f>
        <v>3</v>
      </c>
      <c r="I762" s="66" t="str">
        <f>MID(Consolidado!$A762,18,4)</f>
        <v>3591</v>
      </c>
      <c r="J762" s="66" t="str">
        <f>MID(Consolidado!$A762,23,2)</f>
        <v>00</v>
      </c>
      <c r="K762" s="69" t="str">
        <f>VLOOKUP(Ppto2021[[#This Row],[Partida]],Cog,2,FALSE)</f>
        <v xml:space="preserve">Servicios De Jardinería Y Fumigación </v>
      </c>
      <c r="L762" s="15">
        <f>IFERROR(VLOOKUP(Consolidado!$A762,corte201031,3,FALSE),0)</f>
        <v>26572.400000000001</v>
      </c>
      <c r="M762" s="15">
        <f>IFERROR(VLOOKUP(Consolidado!$A762,corte201031,4,FALSE),0)</f>
        <v>21999.4</v>
      </c>
      <c r="N762" s="15">
        <f>IFERROR(VLOOKUP(Consolidado!$A762,corte201031,4,FALSE)+VLOOKUP(Consolidado!$A762,corte201031,6,FALSE),0)</f>
        <v>23899.4</v>
      </c>
      <c r="O762" s="15">
        <f>Ppto2021[[#This Row],[Modificado 2020]]-Ppto2021[[#This Row],[Estimado 31.12.20]]</f>
        <v>2673</v>
      </c>
      <c r="P762" s="16">
        <f>IFERROR(Ppto2021[[#This Row],[Diferencia]]/Ppto2021[[#This Row],[Modificado 2020]],0)</f>
        <v>0.10059309659646851</v>
      </c>
      <c r="Q762" s="17">
        <v>0</v>
      </c>
      <c r="R762" s="17">
        <v>0</v>
      </c>
      <c r="S762" s="17">
        <v>24955</v>
      </c>
      <c r="T762" s="17">
        <f>Ppto2021[[#This Row],[Requerido  2021]]-Ppto2021[[#This Row],[Estimado 31.12.20]]</f>
        <v>1055.5999999999985</v>
      </c>
      <c r="U762" s="16">
        <f>IFERROR(Ppto2021[[#This Row],[Diferencia vs Estimado]]/Ppto2021[[#This Row],[Estimado 31.12.20]],0)</f>
        <v>4.4168472848690701E-2</v>
      </c>
      <c r="V762" s="17">
        <v>24955</v>
      </c>
      <c r="W762" s="37">
        <f>Ppto2021[[#This Row],[Cifra Ajustada 2021]]-Ppto2021[[#This Row],[Estimado 31.12.20]]</f>
        <v>1055.5999999999985</v>
      </c>
      <c r="X762" s="19">
        <f>IFERROR(Ppto2021[[#This Row],[Diferencia vs Estimado2]]/Ppto2021[[#This Row],[Estimado 31.12.20]],0)</f>
        <v>4.4168472848690701E-2</v>
      </c>
      <c r="Y762" s="13" t="s">
        <v>1154</v>
      </c>
    </row>
    <row r="763" spans="1:25" x14ac:dyDescent="0.2">
      <c r="A763" s="13" t="s">
        <v>1403</v>
      </c>
      <c r="B763" s="14" t="str">
        <f>MID(Consolidado!$A763,1,1)</f>
        <v>1</v>
      </c>
      <c r="C763" s="14" t="str">
        <f>MID(Consolidado!$A763,3,1)</f>
        <v>2</v>
      </c>
      <c r="D763" s="14" t="str">
        <f>MID(Consolidado!$A763,5,2)</f>
        <v>08</v>
      </c>
      <c r="E763" s="14" t="str">
        <f>MID(Consolidado!$A763,8,1)</f>
        <v>3</v>
      </c>
      <c r="F763" s="14" t="str">
        <f>MID(Consolidado!$A763,10,4)</f>
        <v>PR18</v>
      </c>
      <c r="G763" s="14" t="str">
        <f>MID(Consolidado!$A763,15,2)</f>
        <v>26</v>
      </c>
      <c r="H763" s="14" t="str">
        <f>MID(Consolidado!$A763,18,1)</f>
        <v>3</v>
      </c>
      <c r="I763" s="66" t="str">
        <f>MID(Consolidado!$A763,18,4)</f>
        <v>3821</v>
      </c>
      <c r="J763" s="66" t="str">
        <f>MID(Consolidado!$A763,23,2)</f>
        <v>01</v>
      </c>
      <c r="K763" s="69" t="str">
        <f>VLOOKUP(Ppto2021[[#This Row],[Partida]],Cog,2,FALSE)</f>
        <v>Gastos De Orden Social</v>
      </c>
      <c r="L763" s="15">
        <f>IFERROR(VLOOKUP(Consolidado!$A763,corte201031,3,FALSE),0)</f>
        <v>36696</v>
      </c>
      <c r="M763" s="15">
        <f>IFERROR(VLOOKUP(Consolidado!$A763,corte201031,4,FALSE),0)</f>
        <v>27664.99</v>
      </c>
      <c r="N763" s="15">
        <f>IFERROR(VLOOKUP(Consolidado!$A763,corte201031,4,FALSE)+VLOOKUP(Consolidado!$A763,corte201031,6,FALSE),0)</f>
        <v>27664.99</v>
      </c>
      <c r="O763" s="15">
        <f>Ppto2021[[#This Row],[Modificado 2020]]-Ppto2021[[#This Row],[Estimado 31.12.20]]</f>
        <v>9031.0099999999984</v>
      </c>
      <c r="P763" s="16">
        <f>IFERROR(Ppto2021[[#This Row],[Diferencia]]/Ppto2021[[#This Row],[Modificado 2020]],0)</f>
        <v>0.24610339001526046</v>
      </c>
      <c r="Q763" s="17">
        <v>0</v>
      </c>
      <c r="R763" s="17">
        <v>0</v>
      </c>
      <c r="S763" s="17">
        <v>35000</v>
      </c>
      <c r="T763" s="17">
        <f>Ppto2021[[#This Row],[Requerido  2021]]-Ppto2021[[#This Row],[Estimado 31.12.20]]</f>
        <v>7335.0099999999984</v>
      </c>
      <c r="U763" s="16">
        <f>IFERROR(Ppto2021[[#This Row],[Diferencia vs Estimado]]/Ppto2021[[#This Row],[Estimado 31.12.20]],0)</f>
        <v>0.26513691130920336</v>
      </c>
      <c r="V763" s="17">
        <v>35000</v>
      </c>
      <c r="W763" s="37">
        <f>Ppto2021[[#This Row],[Cifra Ajustada 2021]]-Ppto2021[[#This Row],[Estimado 31.12.20]]</f>
        <v>7335.0099999999984</v>
      </c>
      <c r="X763" s="19">
        <f>IFERROR(Ppto2021[[#This Row],[Diferencia vs Estimado2]]/Ppto2021[[#This Row],[Estimado 31.12.20]],0)</f>
        <v>0.26513691130920336</v>
      </c>
      <c r="Y763" s="13" t="s">
        <v>1404</v>
      </c>
    </row>
    <row r="764" spans="1:25" x14ac:dyDescent="0.2">
      <c r="A764" s="13" t="s">
        <v>1405</v>
      </c>
      <c r="B764" s="14" t="str">
        <f>MID(Consolidado!$A764,1,1)</f>
        <v>1</v>
      </c>
      <c r="C764" s="14" t="str">
        <f>MID(Consolidado!$A764,3,1)</f>
        <v>2</v>
      </c>
      <c r="D764" s="14" t="str">
        <f>MID(Consolidado!$A764,5,2)</f>
        <v>08</v>
      </c>
      <c r="E764" s="14" t="str">
        <f>MID(Consolidado!$A764,8,1)</f>
        <v>3</v>
      </c>
      <c r="F764" s="14" t="str">
        <f>MID(Consolidado!$A764,10,4)</f>
        <v>PR18</v>
      </c>
      <c r="G764" s="14" t="str">
        <f>MID(Consolidado!$A764,15,2)</f>
        <v>26</v>
      </c>
      <c r="H764" s="14" t="str">
        <f>MID(Consolidado!$A764,18,1)</f>
        <v>5</v>
      </c>
      <c r="I764" s="66" t="str">
        <f>MID(Consolidado!$A764,18,4)</f>
        <v>5111</v>
      </c>
      <c r="J764" s="66" t="str">
        <f>MID(Consolidado!$A764,23,2)</f>
        <v>00</v>
      </c>
      <c r="K764" s="69" t="str">
        <f>VLOOKUP(Ppto2021[[#This Row],[Partida]],Cog,2,FALSE)</f>
        <v xml:space="preserve">Muebles De Oficina Y Estantería </v>
      </c>
      <c r="L764" s="15">
        <f>IFERROR(VLOOKUP(Consolidado!$A764,corte201031,3,FALSE),0)</f>
        <v>0</v>
      </c>
      <c r="M764" s="15">
        <f>IFERROR(VLOOKUP(Consolidado!$A764,corte201031,4,FALSE),0)</f>
        <v>0</v>
      </c>
      <c r="N764" s="15">
        <f>IFERROR(VLOOKUP(Consolidado!$A764,corte201031,4,FALSE)+VLOOKUP(Consolidado!$A764,corte201031,6,FALSE),0)</f>
        <v>0</v>
      </c>
      <c r="O764" s="15">
        <f>Ppto2021[[#This Row],[Modificado 2020]]-Ppto2021[[#This Row],[Estimado 31.12.20]]</f>
        <v>0</v>
      </c>
      <c r="P764" s="16">
        <f>IFERROR(Ppto2021[[#This Row],[Diferencia]]/Ppto2021[[#This Row],[Modificado 2020]],0)</f>
        <v>0</v>
      </c>
      <c r="Q764" s="17">
        <v>0</v>
      </c>
      <c r="R764" s="17">
        <v>0</v>
      </c>
      <c r="S764" s="17">
        <v>30000</v>
      </c>
      <c r="T764" s="17">
        <f>Ppto2021[[#This Row],[Requerido  2021]]-Ppto2021[[#This Row],[Estimado 31.12.20]]</f>
        <v>30000</v>
      </c>
      <c r="U764" s="16">
        <f>IFERROR(Ppto2021[[#This Row],[Diferencia vs Estimado]]/Ppto2021[[#This Row],[Estimado 31.12.20]],0)</f>
        <v>0</v>
      </c>
      <c r="V764" s="17">
        <v>0</v>
      </c>
      <c r="W764" s="37">
        <f>Ppto2021[[#This Row],[Cifra Ajustada 2021]]-Ppto2021[[#This Row],[Estimado 31.12.20]]</f>
        <v>0</v>
      </c>
      <c r="X764" s="19">
        <f>IFERROR(Ppto2021[[#This Row],[Diferencia vs Estimado2]]/Ppto2021[[#This Row],[Estimado 31.12.20]],0)</f>
        <v>0</v>
      </c>
      <c r="Y764" s="13" t="s">
        <v>1406</v>
      </c>
    </row>
    <row r="765" spans="1:25" x14ac:dyDescent="0.2">
      <c r="A765" s="13" t="s">
        <v>1407</v>
      </c>
      <c r="B765" s="14" t="str">
        <f>MID(Consolidado!$A765,1,1)</f>
        <v>1</v>
      </c>
      <c r="C765" s="14" t="str">
        <f>MID(Consolidado!$A765,3,1)</f>
        <v>2</v>
      </c>
      <c r="D765" s="14" t="str">
        <f>MID(Consolidado!$A765,5,2)</f>
        <v>08</v>
      </c>
      <c r="E765" s="14" t="str">
        <f>MID(Consolidado!$A765,8,1)</f>
        <v>3</v>
      </c>
      <c r="F765" s="14" t="str">
        <f>MID(Consolidado!$A765,10,4)</f>
        <v>PR18</v>
      </c>
      <c r="G765" s="14" t="str">
        <f>MID(Consolidado!$A765,15,2)</f>
        <v>26</v>
      </c>
      <c r="H765" s="14" t="str">
        <f>MID(Consolidado!$A765,18,1)</f>
        <v>5</v>
      </c>
      <c r="I765" s="66" t="str">
        <f>MID(Consolidado!$A765,18,4)</f>
        <v>5191</v>
      </c>
      <c r="J765" s="66" t="str">
        <f>MID(Consolidado!$A765,23,2)</f>
        <v>00</v>
      </c>
      <c r="K765" s="69" t="str">
        <f>VLOOKUP(Ppto2021[[#This Row],[Partida]],Cog,2,FALSE)</f>
        <v xml:space="preserve">Otros Mobiliarios Y Equipo De Administración </v>
      </c>
      <c r="L765" s="15">
        <f>IFERROR(VLOOKUP(Consolidado!$A765,corte201031,3,FALSE),0)</f>
        <v>0</v>
      </c>
      <c r="M765" s="15">
        <f>IFERROR(VLOOKUP(Consolidado!$A765,corte201031,4,FALSE),0)</f>
        <v>0</v>
      </c>
      <c r="N765" s="15">
        <f>IFERROR(VLOOKUP(Consolidado!$A765,corte201031,4,FALSE)+VLOOKUP(Consolidado!$A765,corte201031,6,FALSE),0)</f>
        <v>0</v>
      </c>
      <c r="O765" s="15">
        <f>Ppto2021[[#This Row],[Modificado 2020]]-Ppto2021[[#This Row],[Estimado 31.12.20]]</f>
        <v>0</v>
      </c>
      <c r="P765" s="16">
        <f>IFERROR(Ppto2021[[#This Row],[Diferencia]]/Ppto2021[[#This Row],[Modificado 2020]],0)</f>
        <v>0</v>
      </c>
      <c r="Q765" s="17">
        <v>0</v>
      </c>
      <c r="R765" s="17">
        <v>0</v>
      </c>
      <c r="S765" s="17">
        <v>300000</v>
      </c>
      <c r="T765" s="17">
        <f>Ppto2021[[#This Row],[Requerido  2021]]-Ppto2021[[#This Row],[Estimado 31.12.20]]</f>
        <v>300000</v>
      </c>
      <c r="U765" s="16">
        <f>IFERROR(Ppto2021[[#This Row],[Diferencia vs Estimado]]/Ppto2021[[#This Row],[Estimado 31.12.20]],0)</f>
        <v>0</v>
      </c>
      <c r="V765" s="17">
        <v>0</v>
      </c>
      <c r="W765" s="37">
        <f>Ppto2021[[#This Row],[Cifra Ajustada 2021]]-Ppto2021[[#This Row],[Estimado 31.12.20]]</f>
        <v>0</v>
      </c>
      <c r="X765" s="19">
        <f>IFERROR(Ppto2021[[#This Row],[Diferencia vs Estimado2]]/Ppto2021[[#This Row],[Estimado 31.12.20]],0)</f>
        <v>0</v>
      </c>
      <c r="Y765" s="13" t="s">
        <v>1408</v>
      </c>
    </row>
    <row r="766" spans="1:25" x14ac:dyDescent="0.2">
      <c r="A766" s="13" t="s">
        <v>1409</v>
      </c>
      <c r="B766" s="14" t="str">
        <f>MID(Consolidado!$A766,1,1)</f>
        <v>1</v>
      </c>
      <c r="C766" s="14" t="str">
        <f>MID(Consolidado!$A766,3,1)</f>
        <v>2</v>
      </c>
      <c r="D766" s="14" t="str">
        <f>MID(Consolidado!$A766,5,2)</f>
        <v>08</v>
      </c>
      <c r="E766" s="14" t="str">
        <f>MID(Consolidado!$A766,8,1)</f>
        <v>3</v>
      </c>
      <c r="F766" s="14" t="str">
        <f>MID(Consolidado!$A766,10,4)</f>
        <v>PR18</v>
      </c>
      <c r="G766" s="14" t="str">
        <f>MID(Consolidado!$A766,15,2)</f>
        <v>26</v>
      </c>
      <c r="H766" s="14" t="str">
        <f>MID(Consolidado!$A766,18,1)</f>
        <v>5</v>
      </c>
      <c r="I766" s="66" t="str">
        <f>MID(Consolidado!$A766,18,4)</f>
        <v>5621</v>
      </c>
      <c r="J766" s="66" t="str">
        <f>MID(Consolidado!$A766,23,2)</f>
        <v>00</v>
      </c>
      <c r="K766" s="69" t="str">
        <f>VLOOKUP(Ppto2021[[#This Row],[Partida]],Cog,2,FALSE)</f>
        <v xml:space="preserve">Maquinaria Y Equipo Industrial </v>
      </c>
      <c r="L766" s="15">
        <f>IFERROR(VLOOKUP(Consolidado!$A766,corte201031,3,FALSE),0)</f>
        <v>0</v>
      </c>
      <c r="M766" s="15">
        <f>IFERROR(VLOOKUP(Consolidado!$A766,corte201031,4,FALSE),0)</f>
        <v>0</v>
      </c>
      <c r="N766" s="15">
        <f>IFERROR(VLOOKUP(Consolidado!$A766,corte201031,4,FALSE)+VLOOKUP(Consolidado!$A766,corte201031,6,FALSE),0)</f>
        <v>0</v>
      </c>
      <c r="O766" s="15">
        <f>Ppto2021[[#This Row],[Modificado 2020]]-Ppto2021[[#This Row],[Estimado 31.12.20]]</f>
        <v>0</v>
      </c>
      <c r="P766" s="16">
        <f>IFERROR(Ppto2021[[#This Row],[Diferencia]]/Ppto2021[[#This Row],[Modificado 2020]],0)</f>
        <v>0</v>
      </c>
      <c r="Q766" s="17">
        <v>0</v>
      </c>
      <c r="R766" s="17">
        <v>0</v>
      </c>
      <c r="S766" s="17">
        <v>25000</v>
      </c>
      <c r="T766" s="17">
        <f>Ppto2021[[#This Row],[Requerido  2021]]-Ppto2021[[#This Row],[Estimado 31.12.20]]</f>
        <v>25000</v>
      </c>
      <c r="U766" s="16">
        <f>IFERROR(Ppto2021[[#This Row],[Diferencia vs Estimado]]/Ppto2021[[#This Row],[Estimado 31.12.20]],0)</f>
        <v>0</v>
      </c>
      <c r="V766" s="17">
        <v>0</v>
      </c>
      <c r="W766" s="37">
        <f>Ppto2021[[#This Row],[Cifra Ajustada 2021]]-Ppto2021[[#This Row],[Estimado 31.12.20]]</f>
        <v>0</v>
      </c>
      <c r="X766" s="19">
        <f>IFERROR(Ppto2021[[#This Row],[Diferencia vs Estimado2]]/Ppto2021[[#This Row],[Estimado 31.12.20]],0)</f>
        <v>0</v>
      </c>
      <c r="Y766" s="13" t="s">
        <v>1410</v>
      </c>
    </row>
    <row r="767" spans="1:25" x14ac:dyDescent="0.2">
      <c r="A767" s="13" t="s">
        <v>1411</v>
      </c>
      <c r="B767" s="14" t="str">
        <f>MID(Consolidado!$A767,1,1)</f>
        <v>1</v>
      </c>
      <c r="C767" s="14" t="str">
        <f>MID(Consolidado!$A767,3,1)</f>
        <v>2</v>
      </c>
      <c r="D767" s="14" t="str">
        <f>MID(Consolidado!$A767,5,2)</f>
        <v>08</v>
      </c>
      <c r="E767" s="14" t="str">
        <f>MID(Consolidado!$A767,8,1)</f>
        <v>3</v>
      </c>
      <c r="F767" s="14" t="str">
        <f>MID(Consolidado!$A767,10,4)</f>
        <v>PR18</v>
      </c>
      <c r="G767" s="14" t="str">
        <f>MID(Consolidado!$A767,15,2)</f>
        <v>26</v>
      </c>
      <c r="H767" s="14" t="str">
        <f>MID(Consolidado!$A767,18,1)</f>
        <v>5</v>
      </c>
      <c r="I767" s="66" t="str">
        <f>MID(Consolidado!$A767,18,4)</f>
        <v>5641</v>
      </c>
      <c r="J767" s="66" t="str">
        <f>MID(Consolidado!$A767,23,2)</f>
        <v>00</v>
      </c>
      <c r="K767" s="69" t="str">
        <f>VLOOKUP(Ppto2021[[#This Row],[Partida]],Cog,2,FALSE)</f>
        <v>Sistemas De Aire Acondicionado, Calefacción Y De Refrigeración</v>
      </c>
      <c r="L767" s="15">
        <f>IFERROR(VLOOKUP(Consolidado!$A767,corte201031,3,FALSE),0)</f>
        <v>0</v>
      </c>
      <c r="M767" s="15">
        <f>IFERROR(VLOOKUP(Consolidado!$A767,corte201031,4,FALSE),0)</f>
        <v>0</v>
      </c>
      <c r="N767" s="15">
        <f>IFERROR(VLOOKUP(Consolidado!$A767,corte201031,4,FALSE)+VLOOKUP(Consolidado!$A767,corte201031,6,FALSE),0)</f>
        <v>0</v>
      </c>
      <c r="O767" s="15">
        <f>Ppto2021[[#This Row],[Modificado 2020]]-Ppto2021[[#This Row],[Estimado 31.12.20]]</f>
        <v>0</v>
      </c>
      <c r="P767" s="16">
        <f>IFERROR(Ppto2021[[#This Row],[Diferencia]]/Ppto2021[[#This Row],[Modificado 2020]],0)</f>
        <v>0</v>
      </c>
      <c r="Q767" s="17">
        <v>0</v>
      </c>
      <c r="R767" s="17">
        <v>0</v>
      </c>
      <c r="S767" s="17">
        <v>40000</v>
      </c>
      <c r="T767" s="17">
        <f>Ppto2021[[#This Row],[Requerido  2021]]-Ppto2021[[#This Row],[Estimado 31.12.20]]</f>
        <v>40000</v>
      </c>
      <c r="U767" s="16">
        <f>IFERROR(Ppto2021[[#This Row],[Diferencia vs Estimado]]/Ppto2021[[#This Row],[Estimado 31.12.20]],0)</f>
        <v>0</v>
      </c>
      <c r="V767" s="17">
        <v>0</v>
      </c>
      <c r="W767" s="37">
        <f>Ppto2021[[#This Row],[Cifra Ajustada 2021]]-Ppto2021[[#This Row],[Estimado 31.12.20]]</f>
        <v>0</v>
      </c>
      <c r="X767" s="19">
        <f>IFERROR(Ppto2021[[#This Row],[Diferencia vs Estimado2]]/Ppto2021[[#This Row],[Estimado 31.12.20]],0)</f>
        <v>0</v>
      </c>
      <c r="Y767" s="13" t="s">
        <v>1412</v>
      </c>
    </row>
    <row r="768" spans="1:25" x14ac:dyDescent="0.2">
      <c r="A768" s="13" t="s">
        <v>1434</v>
      </c>
      <c r="B768" s="14" t="str">
        <f>MID(Consolidado!$A768,1,1)</f>
        <v>1</v>
      </c>
      <c r="C768" s="14" t="str">
        <f>MID(Consolidado!$A768,3,1)</f>
        <v>2</v>
      </c>
      <c r="D768" s="14" t="str">
        <f>MID(Consolidado!$A768,5,2)</f>
        <v>08</v>
      </c>
      <c r="E768" s="14" t="str">
        <f>MID(Consolidado!$A768,8,1)</f>
        <v>3</v>
      </c>
      <c r="F768" s="14" t="str">
        <f>MID(Consolidado!$A768,10,4)</f>
        <v>PR18</v>
      </c>
      <c r="G768" s="14" t="str">
        <f>MID(Consolidado!$A768,15,2)</f>
        <v>27</v>
      </c>
      <c r="H768" s="14" t="str">
        <f>MID(Consolidado!$A768,18,1)</f>
        <v>2</v>
      </c>
      <c r="I768" s="66" t="str">
        <f>MID(Consolidado!$A768,18,4)</f>
        <v>2111</v>
      </c>
      <c r="J768" s="66" t="str">
        <f>MID(Consolidado!$A768,23,2)</f>
        <v>01</v>
      </c>
      <c r="K768" s="69" t="str">
        <f>VLOOKUP(Ppto2021[[#This Row],[Partida]],Cog,2,FALSE)</f>
        <v>Materiales, Utiles Y Equipos Menores De Oficina</v>
      </c>
      <c r="L768" s="15">
        <f>IFERROR(VLOOKUP(Consolidado!$A768,corte201031,3,FALSE),0)</f>
        <v>4985</v>
      </c>
      <c r="M768" s="15">
        <f>IFERROR(VLOOKUP(Consolidado!$A768,corte201031,4,FALSE),0)</f>
        <v>2532.0500000000002</v>
      </c>
      <c r="N768" s="15">
        <f>IFERROR(VLOOKUP(Consolidado!$A768,corte201031,4,FALSE)+VLOOKUP(Consolidado!$A768,corte201031,6,FALSE),0)</f>
        <v>2532.0500000000002</v>
      </c>
      <c r="O768" s="15">
        <f>Ppto2021[[#This Row],[Modificado 2020]]-Ppto2021[[#This Row],[Estimado 31.12.20]]</f>
        <v>2452.9499999999998</v>
      </c>
      <c r="P768" s="16">
        <f>IFERROR(Ppto2021[[#This Row],[Diferencia]]/Ppto2021[[#This Row],[Modificado 2020]],0)</f>
        <v>0.49206619859578732</v>
      </c>
      <c r="Q768" s="17">
        <v>0</v>
      </c>
      <c r="R768" s="17">
        <v>0</v>
      </c>
      <c r="S768" s="17">
        <v>5500</v>
      </c>
      <c r="T768" s="17">
        <f>Ppto2021[[#This Row],[Requerido  2021]]-Ppto2021[[#This Row],[Estimado 31.12.20]]</f>
        <v>2967.95</v>
      </c>
      <c r="U768" s="16">
        <f>IFERROR(Ppto2021[[#This Row],[Diferencia vs Estimado]]/Ppto2021[[#This Row],[Estimado 31.12.20]],0)</f>
        <v>1.1721529985584802</v>
      </c>
      <c r="V768" s="17">
        <v>5000</v>
      </c>
      <c r="W768" s="37">
        <f>Ppto2021[[#This Row],[Cifra Ajustada 2021]]-Ppto2021[[#This Row],[Estimado 31.12.20]]</f>
        <v>2467.9499999999998</v>
      </c>
      <c r="X768" s="19">
        <f>IFERROR(Ppto2021[[#This Row],[Diferencia vs Estimado2]]/Ppto2021[[#This Row],[Estimado 31.12.20]],0)</f>
        <v>0.9746845441440728</v>
      </c>
      <c r="Y768" s="13" t="s">
        <v>1413</v>
      </c>
    </row>
    <row r="769" spans="1:25" x14ac:dyDescent="0.2">
      <c r="A769" s="13" t="s">
        <v>2600</v>
      </c>
      <c r="B769" s="20" t="str">
        <f>MID(Consolidado!$A769,1,1)</f>
        <v>1</v>
      </c>
      <c r="C769" s="20" t="str">
        <f>MID(Consolidado!$A769,3,1)</f>
        <v>2</v>
      </c>
      <c r="D769" s="20" t="str">
        <f>MID(Consolidado!$A769,5,2)</f>
        <v>08</v>
      </c>
      <c r="E769" s="20" t="str">
        <f>MID(Consolidado!$A769,8,1)</f>
        <v>3</v>
      </c>
      <c r="F769" s="20" t="str">
        <f>MID(Consolidado!$A769,10,4)</f>
        <v>PR18</v>
      </c>
      <c r="G769" s="20" t="str">
        <f>MID(Consolidado!$A769,15,2)</f>
        <v>27</v>
      </c>
      <c r="H769" s="20" t="str">
        <f>MID(Consolidado!$A769,18,1)</f>
        <v>2</v>
      </c>
      <c r="I769" s="66" t="str">
        <f>MID(Consolidado!$A769,18,4)</f>
        <v>2161</v>
      </c>
      <c r="J769" s="66" t="str">
        <f>MID(Consolidado!$A769,23,2)</f>
        <v>01</v>
      </c>
      <c r="K769" s="69" t="str">
        <f>VLOOKUP(Ppto2021[[#This Row],[Partida]],Cog,2,FALSE)</f>
        <v>Material De Limpieza</v>
      </c>
      <c r="L769" s="15">
        <f>IFERROR(VLOOKUP(Consolidado!$A769,corte201031,3,FALSE),0)</f>
        <v>52</v>
      </c>
      <c r="M769" s="15">
        <f>IFERROR(VLOOKUP(Consolidado!$A769,corte201031,4,FALSE),0)</f>
        <v>0</v>
      </c>
      <c r="N769" s="15">
        <f>IFERROR(VLOOKUP(Consolidado!$A769,corte201031,4,FALSE)+VLOOKUP(Consolidado!$A769,corte201031,6,FALSE),0)</f>
        <v>0</v>
      </c>
      <c r="O769" s="15">
        <f>Ppto2021[[#This Row],[Modificado 2020]]-Ppto2021[[#This Row],[Estimado 31.12.20]]</f>
        <v>52</v>
      </c>
      <c r="P769" s="16">
        <f>IFERROR(Ppto2021[[#This Row],[Diferencia]]/Ppto2021[[#This Row],[Modificado 2020]],0)</f>
        <v>1</v>
      </c>
      <c r="Q769" s="17">
        <v>0</v>
      </c>
      <c r="R769" s="17">
        <v>0</v>
      </c>
      <c r="S769" s="17">
        <v>0</v>
      </c>
      <c r="T769" s="17">
        <f>Ppto2021[[#This Row],[Requerido  2021]]-Ppto2021[[#This Row],[Estimado 31.12.20]]</f>
        <v>0</v>
      </c>
      <c r="U769" s="16">
        <f>IFERROR(Ppto2021[[#This Row],[Diferencia vs Estimado]]/Ppto2021[[#This Row],[Estimado 31.12.20]],0)</f>
        <v>0</v>
      </c>
      <c r="V769" s="17">
        <v>0</v>
      </c>
      <c r="W769" s="37">
        <f>Ppto2021[[#This Row],[Cifra Ajustada 2021]]-Ppto2021[[#This Row],[Estimado 31.12.20]]</f>
        <v>0</v>
      </c>
      <c r="X769" s="19">
        <f>IFERROR(Ppto2021[[#This Row],[Diferencia vs Estimado2]]/Ppto2021[[#This Row],[Estimado 31.12.20]],0)</f>
        <v>0</v>
      </c>
      <c r="Y769" s="13" t="s">
        <v>3076</v>
      </c>
    </row>
    <row r="770" spans="1:25" x14ac:dyDescent="0.2">
      <c r="A770" s="13" t="s">
        <v>1435</v>
      </c>
      <c r="B770" s="14" t="str">
        <f>MID(Consolidado!$A770,1,1)</f>
        <v>1</v>
      </c>
      <c r="C770" s="14" t="str">
        <f>MID(Consolidado!$A770,3,1)</f>
        <v>2</v>
      </c>
      <c r="D770" s="14" t="str">
        <f>MID(Consolidado!$A770,5,2)</f>
        <v>08</v>
      </c>
      <c r="E770" s="14" t="str">
        <f>MID(Consolidado!$A770,8,1)</f>
        <v>3</v>
      </c>
      <c r="F770" s="14" t="str">
        <f>MID(Consolidado!$A770,10,4)</f>
        <v>PR18</v>
      </c>
      <c r="G770" s="14" t="str">
        <f>MID(Consolidado!$A770,15,2)</f>
        <v>27</v>
      </c>
      <c r="H770" s="14" t="str">
        <f>MID(Consolidado!$A770,18,1)</f>
        <v>2</v>
      </c>
      <c r="I770" s="66" t="str">
        <f>MID(Consolidado!$A770,18,4)</f>
        <v>2214</v>
      </c>
      <c r="J770" s="66" t="str">
        <f>MID(Consolidado!$A770,23,2)</f>
        <v>00</v>
      </c>
      <c r="K770" s="69" t="str">
        <f>VLOOKUP(Ppto2021[[#This Row],[Partida]],Cog,2,FALSE)</f>
        <v>Productos Alimenticios Para El Personal En Las Instalaciones De Las Dependencias Y Entidades</v>
      </c>
      <c r="L770" s="15">
        <f>IFERROR(VLOOKUP(Consolidado!$A770,corte201031,3,FALSE),0)</f>
        <v>17268</v>
      </c>
      <c r="M770" s="15">
        <f>IFERROR(VLOOKUP(Consolidado!$A770,corte201031,4,FALSE),0)</f>
        <v>1008.35</v>
      </c>
      <c r="N770" s="15">
        <f>IFERROR(VLOOKUP(Consolidado!$A770,corte201031,4,FALSE)+VLOOKUP(Consolidado!$A770,corte201031,6,FALSE),0)</f>
        <v>1108.3499999999999</v>
      </c>
      <c r="O770" s="15">
        <f>Ppto2021[[#This Row],[Modificado 2020]]-Ppto2021[[#This Row],[Estimado 31.12.20]]</f>
        <v>16159.65</v>
      </c>
      <c r="P770" s="16">
        <f>IFERROR(Ppto2021[[#This Row],[Diferencia]]/Ppto2021[[#This Row],[Modificado 2020]],0)</f>
        <v>0.93581480194579569</v>
      </c>
      <c r="Q770" s="17">
        <v>0</v>
      </c>
      <c r="R770" s="17">
        <v>0</v>
      </c>
      <c r="S770" s="17">
        <v>20000</v>
      </c>
      <c r="T770" s="17">
        <f>Ppto2021[[#This Row],[Requerido  2021]]-Ppto2021[[#This Row],[Estimado 31.12.20]]</f>
        <v>18891.650000000001</v>
      </c>
      <c r="U770" s="16">
        <f>IFERROR(Ppto2021[[#This Row],[Diferencia vs Estimado]]/Ppto2021[[#This Row],[Estimado 31.12.20]],0)</f>
        <v>17.044841430955927</v>
      </c>
      <c r="V770" s="17">
        <v>20000</v>
      </c>
      <c r="W770" s="37">
        <f>Ppto2021[[#This Row],[Cifra Ajustada 2021]]-Ppto2021[[#This Row],[Estimado 31.12.20]]</f>
        <v>18891.650000000001</v>
      </c>
      <c r="X770" s="19">
        <f>IFERROR(Ppto2021[[#This Row],[Diferencia vs Estimado2]]/Ppto2021[[#This Row],[Estimado 31.12.20]],0)</f>
        <v>17.044841430955927</v>
      </c>
      <c r="Y770" s="13" t="s">
        <v>1414</v>
      </c>
    </row>
    <row r="771" spans="1:25" x14ac:dyDescent="0.2">
      <c r="A771" s="13" t="s">
        <v>2601</v>
      </c>
      <c r="B771" s="20" t="str">
        <f>MID(Consolidado!$A771,1,1)</f>
        <v>1</v>
      </c>
      <c r="C771" s="20" t="str">
        <f>MID(Consolidado!$A771,3,1)</f>
        <v>2</v>
      </c>
      <c r="D771" s="20" t="str">
        <f>MID(Consolidado!$A771,5,2)</f>
        <v>08</v>
      </c>
      <c r="E771" s="20" t="str">
        <f>MID(Consolidado!$A771,8,1)</f>
        <v>3</v>
      </c>
      <c r="F771" s="20" t="str">
        <f>MID(Consolidado!$A771,10,4)</f>
        <v>PR18</v>
      </c>
      <c r="G771" s="20" t="str">
        <f>MID(Consolidado!$A771,15,2)</f>
        <v>27</v>
      </c>
      <c r="H771" s="20" t="str">
        <f>MID(Consolidado!$A771,18,1)</f>
        <v>2</v>
      </c>
      <c r="I771" s="66" t="str">
        <f>MID(Consolidado!$A771,18,4)</f>
        <v>2231</v>
      </c>
      <c r="J771" s="66" t="str">
        <f>MID(Consolidado!$A771,23,2)</f>
        <v>00</v>
      </c>
      <c r="K771" s="69" t="str">
        <f>VLOOKUP(Ppto2021[[#This Row],[Partida]],Cog,2,FALSE)</f>
        <v>Utensilios Para El Servicio De Alimentación</v>
      </c>
      <c r="L771" s="15">
        <f>IFERROR(VLOOKUP(Consolidado!$A771,corte201031,3,FALSE),0)</f>
        <v>488</v>
      </c>
      <c r="M771" s="15">
        <f>IFERROR(VLOOKUP(Consolidado!$A771,corte201031,4,FALSE),0)</f>
        <v>0</v>
      </c>
      <c r="N771" s="15">
        <f>IFERROR(VLOOKUP(Consolidado!$A771,corte201031,4,FALSE)+VLOOKUP(Consolidado!$A771,corte201031,6,FALSE),0)</f>
        <v>0</v>
      </c>
      <c r="O771" s="15">
        <f>Ppto2021[[#This Row],[Modificado 2020]]-Ppto2021[[#This Row],[Estimado 31.12.20]]</f>
        <v>488</v>
      </c>
      <c r="P771" s="16">
        <f>IFERROR(Ppto2021[[#This Row],[Diferencia]]/Ppto2021[[#This Row],[Modificado 2020]],0)</f>
        <v>1</v>
      </c>
      <c r="Q771" s="17">
        <v>0</v>
      </c>
      <c r="R771" s="17">
        <v>0</v>
      </c>
      <c r="S771" s="17">
        <v>0</v>
      </c>
      <c r="T771" s="17">
        <f>Ppto2021[[#This Row],[Requerido  2021]]-Ppto2021[[#This Row],[Estimado 31.12.20]]</f>
        <v>0</v>
      </c>
      <c r="U771" s="16">
        <f>IFERROR(Ppto2021[[#This Row],[Diferencia vs Estimado]]/Ppto2021[[#This Row],[Estimado 31.12.20]],0)</f>
        <v>0</v>
      </c>
      <c r="V771" s="17">
        <v>0</v>
      </c>
      <c r="W771" s="37">
        <f>Ppto2021[[#This Row],[Cifra Ajustada 2021]]-Ppto2021[[#This Row],[Estimado 31.12.20]]</f>
        <v>0</v>
      </c>
      <c r="X771" s="19">
        <f>IFERROR(Ppto2021[[#This Row],[Diferencia vs Estimado2]]/Ppto2021[[#This Row],[Estimado 31.12.20]],0)</f>
        <v>0</v>
      </c>
      <c r="Y771" s="13" t="s">
        <v>3061</v>
      </c>
    </row>
    <row r="772" spans="1:25" x14ac:dyDescent="0.2">
      <c r="A772" s="13" t="s">
        <v>2603</v>
      </c>
      <c r="B772" s="20" t="str">
        <f>MID(Consolidado!$A772,1,1)</f>
        <v>1</v>
      </c>
      <c r="C772" s="20" t="str">
        <f>MID(Consolidado!$A772,3,1)</f>
        <v>2</v>
      </c>
      <c r="D772" s="20" t="str">
        <f>MID(Consolidado!$A772,5,2)</f>
        <v>08</v>
      </c>
      <c r="E772" s="20" t="str">
        <f>MID(Consolidado!$A772,8,1)</f>
        <v>3</v>
      </c>
      <c r="F772" s="20" t="str">
        <f>MID(Consolidado!$A772,10,4)</f>
        <v>PR18</v>
      </c>
      <c r="G772" s="20" t="str">
        <f>MID(Consolidado!$A772,15,2)</f>
        <v>27</v>
      </c>
      <c r="H772" s="20" t="str">
        <f>MID(Consolidado!$A772,18,1)</f>
        <v>2</v>
      </c>
      <c r="I772" s="66" t="str">
        <f>MID(Consolidado!$A772,18,4)</f>
        <v>2411</v>
      </c>
      <c r="J772" s="66" t="str">
        <f>MID(Consolidado!$A772,23,2)</f>
        <v>01</v>
      </c>
      <c r="K772" s="69" t="str">
        <f>VLOOKUP(Ppto2021[[#This Row],[Partida]],Cog,2,FALSE)</f>
        <v xml:space="preserve">Productos Minerales No Metálicos </v>
      </c>
      <c r="L772" s="15">
        <f>IFERROR(VLOOKUP(Consolidado!$A772,corte201031,3,FALSE),0)</f>
        <v>0</v>
      </c>
      <c r="M772" s="15">
        <f>IFERROR(VLOOKUP(Consolidado!$A772,corte201031,4,FALSE),0)</f>
        <v>0</v>
      </c>
      <c r="N772" s="15">
        <f>IFERROR(VLOOKUP(Consolidado!$A772,corte201031,4,FALSE)+VLOOKUP(Consolidado!$A772,corte201031,6,FALSE),0)</f>
        <v>0</v>
      </c>
      <c r="O772" s="15">
        <f>Ppto2021[[#This Row],[Modificado 2020]]-Ppto2021[[#This Row],[Estimado 31.12.20]]</f>
        <v>0</v>
      </c>
      <c r="P772" s="16">
        <f>IFERROR(Ppto2021[[#This Row],[Diferencia]]/Ppto2021[[#This Row],[Modificado 2020]],0)</f>
        <v>0</v>
      </c>
      <c r="Q772" s="17">
        <v>0</v>
      </c>
      <c r="R772" s="17">
        <v>0</v>
      </c>
      <c r="S772" s="17">
        <v>4000</v>
      </c>
      <c r="T772" s="17">
        <f>Ppto2021[[#This Row],[Requerido  2021]]-Ppto2021[[#This Row],[Estimado 31.12.20]]</f>
        <v>4000</v>
      </c>
      <c r="U772" s="16">
        <f>IFERROR(Ppto2021[[#This Row],[Diferencia vs Estimado]]/Ppto2021[[#This Row],[Estimado 31.12.20]],0)</f>
        <v>0</v>
      </c>
      <c r="V772" s="17">
        <v>2000</v>
      </c>
      <c r="W772" s="37">
        <f>Ppto2021[[#This Row],[Cifra Ajustada 2021]]-Ppto2021[[#This Row],[Estimado 31.12.20]]</f>
        <v>2000</v>
      </c>
      <c r="X772" s="19">
        <f>IFERROR(Ppto2021[[#This Row],[Diferencia vs Estimado2]]/Ppto2021[[#This Row],[Estimado 31.12.20]],0)</f>
        <v>0</v>
      </c>
      <c r="Y772" s="13" t="s">
        <v>3071</v>
      </c>
    </row>
    <row r="773" spans="1:25" x14ac:dyDescent="0.2">
      <c r="A773" s="13" t="s">
        <v>1436</v>
      </c>
      <c r="B773" s="14" t="str">
        <f>MID(Consolidado!$A773,1,1)</f>
        <v>1</v>
      </c>
      <c r="C773" s="14" t="str">
        <f>MID(Consolidado!$A773,3,1)</f>
        <v>2</v>
      </c>
      <c r="D773" s="14" t="str">
        <f>MID(Consolidado!$A773,5,2)</f>
        <v>08</v>
      </c>
      <c r="E773" s="14" t="str">
        <f>MID(Consolidado!$A773,8,1)</f>
        <v>3</v>
      </c>
      <c r="F773" s="14" t="str">
        <f>MID(Consolidado!$A773,10,4)</f>
        <v>PR18</v>
      </c>
      <c r="G773" s="14" t="str">
        <f>MID(Consolidado!$A773,15,2)</f>
        <v>27</v>
      </c>
      <c r="H773" s="14" t="str">
        <f>MID(Consolidado!$A773,18,1)</f>
        <v>2</v>
      </c>
      <c r="I773" s="66" t="str">
        <f>MID(Consolidado!$A773,18,4)</f>
        <v>2411</v>
      </c>
      <c r="J773" s="66" t="str">
        <f>MID(Consolidado!$A773,23,2)</f>
        <v>02</v>
      </c>
      <c r="K773" s="69" t="str">
        <f>VLOOKUP(Ppto2021[[#This Row],[Partida]],Cog,2,FALSE)</f>
        <v xml:space="preserve">Productos Minerales No Metálicos </v>
      </c>
      <c r="L773" s="15">
        <f>IFERROR(VLOOKUP(Consolidado!$A773,corte201031,3,FALSE),0)</f>
        <v>0</v>
      </c>
      <c r="M773" s="15">
        <f>IFERROR(VLOOKUP(Consolidado!$A773,corte201031,4,FALSE),0)</f>
        <v>0</v>
      </c>
      <c r="N773" s="15">
        <f>IFERROR(VLOOKUP(Consolidado!$A773,corte201031,4,FALSE)+VLOOKUP(Consolidado!$A773,corte201031,6,FALSE),0)</f>
        <v>0</v>
      </c>
      <c r="O773" s="15">
        <f>Ppto2021[[#This Row],[Modificado 2020]]-Ppto2021[[#This Row],[Estimado 31.12.20]]</f>
        <v>0</v>
      </c>
      <c r="P773" s="16">
        <f>IFERROR(Ppto2021[[#This Row],[Diferencia]]/Ppto2021[[#This Row],[Modificado 2020]],0)</f>
        <v>0</v>
      </c>
      <c r="Q773" s="17">
        <v>0</v>
      </c>
      <c r="R773" s="17">
        <v>0</v>
      </c>
      <c r="S773" s="17">
        <v>2761</v>
      </c>
      <c r="T773" s="17">
        <f>Ppto2021[[#This Row],[Requerido  2021]]-Ppto2021[[#This Row],[Estimado 31.12.20]]</f>
        <v>2761</v>
      </c>
      <c r="U773" s="16">
        <f>IFERROR(Ppto2021[[#This Row],[Diferencia vs Estimado]]/Ppto2021[[#This Row],[Estimado 31.12.20]],0)</f>
        <v>0</v>
      </c>
      <c r="V773" s="17">
        <v>2761</v>
      </c>
      <c r="W773" s="37">
        <f>Ppto2021[[#This Row],[Cifra Ajustada 2021]]-Ppto2021[[#This Row],[Estimado 31.12.20]]</f>
        <v>2761</v>
      </c>
      <c r="X773" s="19">
        <f>IFERROR(Ppto2021[[#This Row],[Diferencia vs Estimado2]]/Ppto2021[[#This Row],[Estimado 31.12.20]],0)</f>
        <v>0</v>
      </c>
      <c r="Y773" s="13" t="s">
        <v>1415</v>
      </c>
    </row>
    <row r="774" spans="1:25" x14ac:dyDescent="0.2">
      <c r="A774" s="13" t="s">
        <v>2604</v>
      </c>
      <c r="B774" s="20" t="str">
        <f>MID(Consolidado!$A774,1,1)</f>
        <v>1</v>
      </c>
      <c r="C774" s="20" t="str">
        <f>MID(Consolidado!$A774,3,1)</f>
        <v>2</v>
      </c>
      <c r="D774" s="20" t="str">
        <f>MID(Consolidado!$A774,5,2)</f>
        <v>08</v>
      </c>
      <c r="E774" s="20" t="str">
        <f>MID(Consolidado!$A774,8,1)</f>
        <v>3</v>
      </c>
      <c r="F774" s="20" t="str">
        <f>MID(Consolidado!$A774,10,4)</f>
        <v>PR18</v>
      </c>
      <c r="G774" s="20" t="str">
        <f>MID(Consolidado!$A774,15,2)</f>
        <v>27</v>
      </c>
      <c r="H774" s="20" t="str">
        <f>MID(Consolidado!$A774,18,1)</f>
        <v>2</v>
      </c>
      <c r="I774" s="66" t="str">
        <f>MID(Consolidado!$A774,18,4)</f>
        <v>2421</v>
      </c>
      <c r="J774" s="66" t="str">
        <f>MID(Consolidado!$A774,23,2)</f>
        <v>01</v>
      </c>
      <c r="K774" s="69" t="str">
        <f>VLOOKUP(Ppto2021[[#This Row],[Partida]],Cog,2,FALSE)</f>
        <v xml:space="preserve">Cemento Y Productos De Concreto </v>
      </c>
      <c r="L774" s="15">
        <f>IFERROR(VLOOKUP(Consolidado!$A774,corte201031,3,FALSE),0)</f>
        <v>4630</v>
      </c>
      <c r="M774" s="15">
        <f>IFERROR(VLOOKUP(Consolidado!$A774,corte201031,4,FALSE),0)</f>
        <v>2258.92</v>
      </c>
      <c r="N774" s="15">
        <f>IFERROR(VLOOKUP(Consolidado!$A774,corte201031,4,FALSE)+VLOOKUP(Consolidado!$A774,corte201031,6,FALSE),0)</f>
        <v>2258.92</v>
      </c>
      <c r="O774" s="15">
        <f>Ppto2021[[#This Row],[Modificado 2020]]-Ppto2021[[#This Row],[Estimado 31.12.20]]</f>
        <v>2371.08</v>
      </c>
      <c r="P774" s="16">
        <f>IFERROR(Ppto2021[[#This Row],[Diferencia]]/Ppto2021[[#This Row],[Modificado 2020]],0)</f>
        <v>0.51211231101511878</v>
      </c>
      <c r="Q774" s="17">
        <v>0</v>
      </c>
      <c r="R774" s="17">
        <v>0</v>
      </c>
      <c r="S774" s="17">
        <v>7000</v>
      </c>
      <c r="T774" s="17">
        <f>Ppto2021[[#This Row],[Requerido  2021]]-Ppto2021[[#This Row],[Estimado 31.12.20]]</f>
        <v>4741.08</v>
      </c>
      <c r="U774" s="16">
        <f>IFERROR(Ppto2021[[#This Row],[Diferencia vs Estimado]]/Ppto2021[[#This Row],[Estimado 31.12.20]],0)</f>
        <v>2.0988259876401112</v>
      </c>
      <c r="V774" s="17">
        <v>1000</v>
      </c>
      <c r="W774" s="37">
        <f>Ppto2021[[#This Row],[Cifra Ajustada 2021]]-Ppto2021[[#This Row],[Estimado 31.12.20]]</f>
        <v>-1258.92</v>
      </c>
      <c r="X774" s="19">
        <f>IFERROR(Ppto2021[[#This Row],[Diferencia vs Estimado2]]/Ppto2021[[#This Row],[Estimado 31.12.20]],0)</f>
        <v>-0.5573105731942698</v>
      </c>
      <c r="Y774" s="13" t="s">
        <v>3071</v>
      </c>
    </row>
    <row r="775" spans="1:25" x14ac:dyDescent="0.2">
      <c r="A775" s="13" t="s">
        <v>1437</v>
      </c>
      <c r="B775" s="14" t="str">
        <f>MID(Consolidado!$A775,1,1)</f>
        <v>1</v>
      </c>
      <c r="C775" s="14" t="str">
        <f>MID(Consolidado!$A775,3,1)</f>
        <v>2</v>
      </c>
      <c r="D775" s="14" t="str">
        <f>MID(Consolidado!$A775,5,2)</f>
        <v>08</v>
      </c>
      <c r="E775" s="14" t="str">
        <f>MID(Consolidado!$A775,8,1)</f>
        <v>3</v>
      </c>
      <c r="F775" s="14" t="str">
        <f>MID(Consolidado!$A775,10,4)</f>
        <v>PR18</v>
      </c>
      <c r="G775" s="14" t="str">
        <f>MID(Consolidado!$A775,15,2)</f>
        <v>27</v>
      </c>
      <c r="H775" s="14" t="str">
        <f>MID(Consolidado!$A775,18,1)</f>
        <v>2</v>
      </c>
      <c r="I775" s="66" t="str">
        <f>MID(Consolidado!$A775,18,4)</f>
        <v>2421</v>
      </c>
      <c r="J775" s="66" t="str">
        <f>MID(Consolidado!$A775,23,2)</f>
        <v>02</v>
      </c>
      <c r="K775" s="69" t="str">
        <f>VLOOKUP(Ppto2021[[#This Row],[Partida]],Cog,2,FALSE)</f>
        <v xml:space="preserve">Cemento Y Productos De Concreto </v>
      </c>
      <c r="L775" s="15">
        <f>IFERROR(VLOOKUP(Consolidado!$A775,corte201031,3,FALSE),0)</f>
        <v>0</v>
      </c>
      <c r="M775" s="15">
        <f>IFERROR(VLOOKUP(Consolidado!$A775,corte201031,4,FALSE),0)</f>
        <v>0</v>
      </c>
      <c r="N775" s="15">
        <f>IFERROR(VLOOKUP(Consolidado!$A775,corte201031,4,FALSE)+VLOOKUP(Consolidado!$A775,corte201031,6,FALSE),0)</f>
        <v>0</v>
      </c>
      <c r="O775" s="15">
        <f>Ppto2021[[#This Row],[Modificado 2020]]-Ppto2021[[#This Row],[Estimado 31.12.20]]</f>
        <v>0</v>
      </c>
      <c r="P775" s="16">
        <f>IFERROR(Ppto2021[[#This Row],[Diferencia]]/Ppto2021[[#This Row],[Modificado 2020]],0)</f>
        <v>0</v>
      </c>
      <c r="Q775" s="17">
        <v>0</v>
      </c>
      <c r="R775" s="17">
        <v>0</v>
      </c>
      <c r="S775" s="17">
        <v>5395</v>
      </c>
      <c r="T775" s="17">
        <f>Ppto2021[[#This Row],[Requerido  2021]]-Ppto2021[[#This Row],[Estimado 31.12.20]]</f>
        <v>5395</v>
      </c>
      <c r="U775" s="16">
        <f>IFERROR(Ppto2021[[#This Row],[Diferencia vs Estimado]]/Ppto2021[[#This Row],[Estimado 31.12.20]],0)</f>
        <v>0</v>
      </c>
      <c r="V775" s="17">
        <v>5395</v>
      </c>
      <c r="W775" s="37">
        <f>Ppto2021[[#This Row],[Cifra Ajustada 2021]]-Ppto2021[[#This Row],[Estimado 31.12.20]]</f>
        <v>5395</v>
      </c>
      <c r="X775" s="19">
        <f>IFERROR(Ppto2021[[#This Row],[Diferencia vs Estimado2]]/Ppto2021[[#This Row],[Estimado 31.12.20]],0)</f>
        <v>0</v>
      </c>
      <c r="Y775" s="13" t="s">
        <v>1415</v>
      </c>
    </row>
    <row r="776" spans="1:25" x14ac:dyDescent="0.2">
      <c r="A776" s="13" t="s">
        <v>1438</v>
      </c>
      <c r="B776" s="14" t="str">
        <f>MID(Consolidado!$A776,1,1)</f>
        <v>1</v>
      </c>
      <c r="C776" s="14" t="str">
        <f>MID(Consolidado!$A776,3,1)</f>
        <v>2</v>
      </c>
      <c r="D776" s="14" t="str">
        <f>MID(Consolidado!$A776,5,2)</f>
        <v>08</v>
      </c>
      <c r="E776" s="14" t="str">
        <f>MID(Consolidado!$A776,8,1)</f>
        <v>3</v>
      </c>
      <c r="F776" s="14" t="str">
        <f>MID(Consolidado!$A776,10,4)</f>
        <v>PR18</v>
      </c>
      <c r="G776" s="14" t="str">
        <f>MID(Consolidado!$A776,15,2)</f>
        <v>27</v>
      </c>
      <c r="H776" s="14" t="str">
        <f>MID(Consolidado!$A776,18,1)</f>
        <v>2</v>
      </c>
      <c r="I776" s="66" t="str">
        <f>MID(Consolidado!$A776,18,4)</f>
        <v>2431</v>
      </c>
      <c r="J776" s="66" t="str">
        <f>MID(Consolidado!$A776,23,2)</f>
        <v>02</v>
      </c>
      <c r="K776" s="69" t="str">
        <f>VLOOKUP(Ppto2021[[#This Row],[Partida]],Cog,2,FALSE)</f>
        <v xml:space="preserve">Cal, Yeso Y Productos De Yeso </v>
      </c>
      <c r="L776" s="15">
        <f>IFERROR(VLOOKUP(Consolidado!$A776,corte201031,3,FALSE),0)</f>
        <v>0</v>
      </c>
      <c r="M776" s="15">
        <f>IFERROR(VLOOKUP(Consolidado!$A776,corte201031,4,FALSE),0)</f>
        <v>0</v>
      </c>
      <c r="N776" s="15">
        <f>IFERROR(VLOOKUP(Consolidado!$A776,corte201031,4,FALSE)+VLOOKUP(Consolidado!$A776,corte201031,6,FALSE),0)</f>
        <v>0</v>
      </c>
      <c r="O776" s="15">
        <f>Ppto2021[[#This Row],[Modificado 2020]]-Ppto2021[[#This Row],[Estimado 31.12.20]]</f>
        <v>0</v>
      </c>
      <c r="P776" s="16">
        <f>IFERROR(Ppto2021[[#This Row],[Diferencia]]/Ppto2021[[#This Row],[Modificado 2020]],0)</f>
        <v>0</v>
      </c>
      <c r="Q776" s="17">
        <v>0</v>
      </c>
      <c r="R776" s="17">
        <v>0</v>
      </c>
      <c r="S776" s="17">
        <v>1460</v>
      </c>
      <c r="T776" s="17">
        <f>Ppto2021[[#This Row],[Requerido  2021]]-Ppto2021[[#This Row],[Estimado 31.12.20]]</f>
        <v>1460</v>
      </c>
      <c r="U776" s="16">
        <f>IFERROR(Ppto2021[[#This Row],[Diferencia vs Estimado]]/Ppto2021[[#This Row],[Estimado 31.12.20]],0)</f>
        <v>0</v>
      </c>
      <c r="V776" s="17">
        <v>1460</v>
      </c>
      <c r="W776" s="37">
        <f>Ppto2021[[#This Row],[Cifra Ajustada 2021]]-Ppto2021[[#This Row],[Estimado 31.12.20]]</f>
        <v>1460</v>
      </c>
      <c r="X776" s="19">
        <f>IFERROR(Ppto2021[[#This Row],[Diferencia vs Estimado2]]/Ppto2021[[#This Row],[Estimado 31.12.20]],0)</f>
        <v>0</v>
      </c>
      <c r="Y776" s="13" t="s">
        <v>1416</v>
      </c>
    </row>
    <row r="777" spans="1:25" x14ac:dyDescent="0.2">
      <c r="A777" s="13" t="s">
        <v>2606</v>
      </c>
      <c r="B777" s="14" t="str">
        <f>MID(Consolidado!$A777,1,1)</f>
        <v>1</v>
      </c>
      <c r="C777" s="14" t="str">
        <f>MID(Consolidado!$A777,3,1)</f>
        <v>2</v>
      </c>
      <c r="D777" s="14" t="str">
        <f>MID(Consolidado!$A777,5,2)</f>
        <v>08</v>
      </c>
      <c r="E777" s="14" t="str">
        <f>MID(Consolidado!$A777,8,1)</f>
        <v>3</v>
      </c>
      <c r="F777" s="14" t="str">
        <f>MID(Consolidado!$A777,10,4)</f>
        <v>PR18</v>
      </c>
      <c r="G777" s="14" t="str">
        <f>MID(Consolidado!$A777,15,2)</f>
        <v>27</v>
      </c>
      <c r="H777" s="14" t="str">
        <f>MID(Consolidado!$A777,18,1)</f>
        <v>2</v>
      </c>
      <c r="I777" s="66" t="str">
        <f>MID(Consolidado!$A777,18,4)</f>
        <v>2441</v>
      </c>
      <c r="J777" s="66" t="str">
        <f>MID(Consolidado!$A777,23,2)</f>
        <v>01</v>
      </c>
      <c r="K777" s="69" t="str">
        <f>VLOOKUP(Ppto2021[[#This Row],[Partida]],Cog,2,FALSE)</f>
        <v xml:space="preserve">Madera Y Productos De Madera </v>
      </c>
      <c r="L777" s="15">
        <f>IFERROR(VLOOKUP(Consolidado!$A777,corte201031,3,FALSE),0)</f>
        <v>0</v>
      </c>
      <c r="M777" s="15">
        <f>IFERROR(VLOOKUP(Consolidado!$A777,corte201031,4,FALSE),0)</f>
        <v>0</v>
      </c>
      <c r="N777" s="15">
        <f>IFERROR(VLOOKUP(Consolidado!$A777,corte201031,4,FALSE)+VLOOKUP(Consolidado!$A777,corte201031,6,FALSE),0)</f>
        <v>0</v>
      </c>
      <c r="O777" s="15">
        <f>Ppto2021[[#This Row],[Modificado 2020]]-Ppto2021[[#This Row],[Estimado 31.12.20]]</f>
        <v>0</v>
      </c>
      <c r="P777" s="16">
        <f>IFERROR(Ppto2021[[#This Row],[Diferencia]]/Ppto2021[[#This Row],[Modificado 2020]],0)</f>
        <v>0</v>
      </c>
      <c r="Q777" s="17">
        <v>0</v>
      </c>
      <c r="R777" s="17">
        <v>0</v>
      </c>
      <c r="S777" s="17">
        <v>8000</v>
      </c>
      <c r="T777" s="17">
        <f>Ppto2021[[#This Row],[Requerido  2021]]-Ppto2021[[#This Row],[Estimado 31.12.20]]</f>
        <v>8000</v>
      </c>
      <c r="U777" s="16">
        <f>IFERROR(Ppto2021[[#This Row],[Diferencia vs Estimado]]/Ppto2021[[#This Row],[Estimado 31.12.20]],0)</f>
        <v>0</v>
      </c>
      <c r="V777" s="17">
        <v>1500</v>
      </c>
      <c r="W777" s="37">
        <f>Ppto2021[[#This Row],[Cifra Ajustada 2021]]-Ppto2021[[#This Row],[Estimado 31.12.20]]</f>
        <v>1500</v>
      </c>
      <c r="X777" s="19">
        <f>IFERROR(Ppto2021[[#This Row],[Diferencia vs Estimado2]]/Ppto2021[[#This Row],[Estimado 31.12.20]],0)</f>
        <v>0</v>
      </c>
      <c r="Y777" s="13" t="s">
        <v>3071</v>
      </c>
    </row>
    <row r="778" spans="1:25" x14ac:dyDescent="0.2">
      <c r="A778" s="13" t="s">
        <v>1439</v>
      </c>
      <c r="B778" s="14" t="str">
        <f>MID(Consolidado!$A778,1,1)</f>
        <v>1</v>
      </c>
      <c r="C778" s="14" t="str">
        <f>MID(Consolidado!$A778,3,1)</f>
        <v>2</v>
      </c>
      <c r="D778" s="14" t="str">
        <f>MID(Consolidado!$A778,5,2)</f>
        <v>08</v>
      </c>
      <c r="E778" s="14" t="str">
        <f>MID(Consolidado!$A778,8,1)</f>
        <v>3</v>
      </c>
      <c r="F778" s="14" t="str">
        <f>MID(Consolidado!$A778,10,4)</f>
        <v>PR18</v>
      </c>
      <c r="G778" s="14" t="str">
        <f>MID(Consolidado!$A778,15,2)</f>
        <v>27</v>
      </c>
      <c r="H778" s="14" t="str">
        <f>MID(Consolidado!$A778,18,1)</f>
        <v>2</v>
      </c>
      <c r="I778" s="66" t="str">
        <f>MID(Consolidado!$A778,18,4)</f>
        <v>2441</v>
      </c>
      <c r="J778" s="66" t="str">
        <f>MID(Consolidado!$A778,23,2)</f>
        <v>02</v>
      </c>
      <c r="K778" s="69" t="str">
        <f>VLOOKUP(Ppto2021[[#This Row],[Partida]],Cog,2,FALSE)</f>
        <v xml:space="preserve">Madera Y Productos De Madera </v>
      </c>
      <c r="L778" s="15">
        <f>IFERROR(VLOOKUP(Consolidado!$A778,corte201031,3,FALSE),0)</f>
        <v>0</v>
      </c>
      <c r="M778" s="15">
        <f>IFERROR(VLOOKUP(Consolidado!$A778,corte201031,4,FALSE),0)</f>
        <v>0</v>
      </c>
      <c r="N778" s="15">
        <f>IFERROR(VLOOKUP(Consolidado!$A778,corte201031,4,FALSE)+VLOOKUP(Consolidado!$A778,corte201031,6,FALSE),0)</f>
        <v>0</v>
      </c>
      <c r="O778" s="15">
        <f>Ppto2021[[#This Row],[Modificado 2020]]-Ppto2021[[#This Row],[Estimado 31.12.20]]</f>
        <v>0</v>
      </c>
      <c r="P778" s="16">
        <f>IFERROR(Ppto2021[[#This Row],[Diferencia]]/Ppto2021[[#This Row],[Modificado 2020]],0)</f>
        <v>0</v>
      </c>
      <c r="Q778" s="17">
        <v>0</v>
      </c>
      <c r="R778" s="17">
        <v>0</v>
      </c>
      <c r="S778" s="17">
        <v>3034</v>
      </c>
      <c r="T778" s="17">
        <f>Ppto2021[[#This Row],[Requerido  2021]]-Ppto2021[[#This Row],[Estimado 31.12.20]]</f>
        <v>3034</v>
      </c>
      <c r="U778" s="16">
        <f>IFERROR(Ppto2021[[#This Row],[Diferencia vs Estimado]]/Ppto2021[[#This Row],[Estimado 31.12.20]],0)</f>
        <v>0</v>
      </c>
      <c r="V778" s="17">
        <v>3034</v>
      </c>
      <c r="W778" s="37">
        <f>Ppto2021[[#This Row],[Cifra Ajustada 2021]]-Ppto2021[[#This Row],[Estimado 31.12.20]]</f>
        <v>3034</v>
      </c>
      <c r="X778" s="19">
        <f>IFERROR(Ppto2021[[#This Row],[Diferencia vs Estimado2]]/Ppto2021[[#This Row],[Estimado 31.12.20]],0)</f>
        <v>0</v>
      </c>
      <c r="Y778" s="13" t="s">
        <v>1417</v>
      </c>
    </row>
    <row r="779" spans="1:25" x14ac:dyDescent="0.2">
      <c r="A779" s="13" t="s">
        <v>1440</v>
      </c>
      <c r="B779" s="14" t="str">
        <f>MID(Consolidado!$A779,1,1)</f>
        <v>1</v>
      </c>
      <c r="C779" s="14" t="str">
        <f>MID(Consolidado!$A779,3,1)</f>
        <v>2</v>
      </c>
      <c r="D779" s="14" t="str">
        <f>MID(Consolidado!$A779,5,2)</f>
        <v>08</v>
      </c>
      <c r="E779" s="14" t="str">
        <f>MID(Consolidado!$A779,8,1)</f>
        <v>3</v>
      </c>
      <c r="F779" s="14" t="str">
        <f>MID(Consolidado!$A779,10,4)</f>
        <v>PR18</v>
      </c>
      <c r="G779" s="14" t="str">
        <f>MID(Consolidado!$A779,15,2)</f>
        <v>27</v>
      </c>
      <c r="H779" s="14" t="str">
        <f>MID(Consolidado!$A779,18,1)</f>
        <v>2</v>
      </c>
      <c r="I779" s="66" t="str">
        <f>MID(Consolidado!$A779,18,4)</f>
        <v>2451</v>
      </c>
      <c r="J779" s="66" t="str">
        <f>MID(Consolidado!$A779,23,2)</f>
        <v>01</v>
      </c>
      <c r="K779" s="69" t="str">
        <f>VLOOKUP(Ppto2021[[#This Row],[Partida]],Cog,2,FALSE)</f>
        <v xml:space="preserve">Vidrio Y Productos De Vidrio </v>
      </c>
      <c r="L779" s="15">
        <f>IFERROR(VLOOKUP(Consolidado!$A779,corte201031,3,FALSE),0)</f>
        <v>0</v>
      </c>
      <c r="M779" s="15">
        <f>IFERROR(VLOOKUP(Consolidado!$A779,corte201031,4,FALSE),0)</f>
        <v>0</v>
      </c>
      <c r="N779" s="15">
        <f>IFERROR(VLOOKUP(Consolidado!$A779,corte201031,4,FALSE)+VLOOKUP(Consolidado!$A779,corte201031,6,FALSE),0)</f>
        <v>0</v>
      </c>
      <c r="O779" s="15">
        <f>Ppto2021[[#This Row],[Modificado 2020]]-Ppto2021[[#This Row],[Estimado 31.12.20]]</f>
        <v>0</v>
      </c>
      <c r="P779" s="16">
        <f>IFERROR(Ppto2021[[#This Row],[Diferencia]]/Ppto2021[[#This Row],[Modificado 2020]],0)</f>
        <v>0</v>
      </c>
      <c r="Q779" s="17">
        <v>0</v>
      </c>
      <c r="R779" s="17">
        <v>0</v>
      </c>
      <c r="S779" s="17">
        <v>2000</v>
      </c>
      <c r="T779" s="17">
        <f>Ppto2021[[#This Row],[Requerido  2021]]-Ppto2021[[#This Row],[Estimado 31.12.20]]</f>
        <v>2000</v>
      </c>
      <c r="U779" s="16">
        <f>IFERROR(Ppto2021[[#This Row],[Diferencia vs Estimado]]/Ppto2021[[#This Row],[Estimado 31.12.20]],0)</f>
        <v>0</v>
      </c>
      <c r="V779" s="17">
        <v>1000</v>
      </c>
      <c r="W779" s="37">
        <f>Ppto2021[[#This Row],[Cifra Ajustada 2021]]-Ppto2021[[#This Row],[Estimado 31.12.20]]</f>
        <v>1000</v>
      </c>
      <c r="X779" s="19">
        <f>IFERROR(Ppto2021[[#This Row],[Diferencia vs Estimado2]]/Ppto2021[[#This Row],[Estimado 31.12.20]],0)</f>
        <v>0</v>
      </c>
      <c r="Y779" s="13" t="s">
        <v>1418</v>
      </c>
    </row>
    <row r="780" spans="1:25" x14ac:dyDescent="0.2">
      <c r="A780" s="13" t="s">
        <v>2607</v>
      </c>
      <c r="B780" s="20" t="str">
        <f>MID(Consolidado!$A780,1,1)</f>
        <v>1</v>
      </c>
      <c r="C780" s="20" t="str">
        <f>MID(Consolidado!$A780,3,1)</f>
        <v>2</v>
      </c>
      <c r="D780" s="20" t="str">
        <f>MID(Consolidado!$A780,5,2)</f>
        <v>08</v>
      </c>
      <c r="E780" s="20" t="str">
        <f>MID(Consolidado!$A780,8,1)</f>
        <v>3</v>
      </c>
      <c r="F780" s="20" t="str">
        <f>MID(Consolidado!$A780,10,4)</f>
        <v>PR18</v>
      </c>
      <c r="G780" s="20" t="str">
        <f>MID(Consolidado!$A780,15,2)</f>
        <v>27</v>
      </c>
      <c r="H780" s="20" t="str">
        <f>MID(Consolidado!$A780,18,1)</f>
        <v>2</v>
      </c>
      <c r="I780" s="66" t="str">
        <f>MID(Consolidado!$A780,18,4)</f>
        <v>2461</v>
      </c>
      <c r="J780" s="66" t="str">
        <f>MID(Consolidado!$A780,23,2)</f>
        <v>01</v>
      </c>
      <c r="K780" s="69" t="str">
        <f>VLOOKUP(Ppto2021[[#This Row],[Partida]],Cog,2,FALSE)</f>
        <v xml:space="preserve">Material Eléctrico Y Electrónico </v>
      </c>
      <c r="L780" s="15">
        <f>IFERROR(VLOOKUP(Consolidado!$A780,corte201031,3,FALSE),0)</f>
        <v>2302</v>
      </c>
      <c r="M780" s="15">
        <f>IFERROR(VLOOKUP(Consolidado!$A780,corte201031,4,FALSE),0)</f>
        <v>2270.6</v>
      </c>
      <c r="N780" s="15">
        <f>IFERROR(VLOOKUP(Consolidado!$A780,corte201031,4,FALSE)+VLOOKUP(Consolidado!$A780,corte201031,6,FALSE),0)</f>
        <v>2270.6</v>
      </c>
      <c r="O780" s="15">
        <f>Ppto2021[[#This Row],[Modificado 2020]]-Ppto2021[[#This Row],[Estimado 31.12.20]]</f>
        <v>31.400000000000091</v>
      </c>
      <c r="P780" s="16">
        <f>IFERROR(Ppto2021[[#This Row],[Diferencia]]/Ppto2021[[#This Row],[Modificado 2020]],0)</f>
        <v>1.364031277150308E-2</v>
      </c>
      <c r="Q780" s="17">
        <v>0</v>
      </c>
      <c r="R780" s="17">
        <v>0</v>
      </c>
      <c r="S780" s="17">
        <v>28000</v>
      </c>
      <c r="T780" s="17">
        <f>Ppto2021[[#This Row],[Requerido  2021]]-Ppto2021[[#This Row],[Estimado 31.12.20]]</f>
        <v>25729.4</v>
      </c>
      <c r="U780" s="16">
        <f>IFERROR(Ppto2021[[#This Row],[Diferencia vs Estimado]]/Ppto2021[[#This Row],[Estimado 31.12.20]],0)</f>
        <v>11.331542323614904</v>
      </c>
      <c r="V780" s="17">
        <v>2000</v>
      </c>
      <c r="W780" s="37">
        <f>Ppto2021[[#This Row],[Cifra Ajustada 2021]]-Ppto2021[[#This Row],[Estimado 31.12.20]]</f>
        <v>-270.59999999999991</v>
      </c>
      <c r="X780" s="19">
        <f>IFERROR(Ppto2021[[#This Row],[Diferencia vs Estimado2]]/Ppto2021[[#This Row],[Estimado 31.12.20]],0)</f>
        <v>-0.11917554831322114</v>
      </c>
      <c r="Y780" s="13" t="s">
        <v>3116</v>
      </c>
    </row>
    <row r="781" spans="1:25" x14ac:dyDescent="0.2">
      <c r="A781" s="13" t="s">
        <v>1441</v>
      </c>
      <c r="B781" s="14" t="str">
        <f>MID(Consolidado!$A781,1,1)</f>
        <v>1</v>
      </c>
      <c r="C781" s="14" t="str">
        <f>MID(Consolidado!$A781,3,1)</f>
        <v>2</v>
      </c>
      <c r="D781" s="14" t="str">
        <f>MID(Consolidado!$A781,5,2)</f>
        <v>08</v>
      </c>
      <c r="E781" s="14" t="str">
        <f>MID(Consolidado!$A781,8,1)</f>
        <v>3</v>
      </c>
      <c r="F781" s="14" t="str">
        <f>MID(Consolidado!$A781,10,4)</f>
        <v>PR18</v>
      </c>
      <c r="G781" s="14" t="str">
        <f>MID(Consolidado!$A781,15,2)</f>
        <v>27</v>
      </c>
      <c r="H781" s="14" t="str">
        <f>MID(Consolidado!$A781,18,1)</f>
        <v>2</v>
      </c>
      <c r="I781" s="66" t="str">
        <f>MID(Consolidado!$A781,18,4)</f>
        <v>2461</v>
      </c>
      <c r="J781" s="66" t="str">
        <f>MID(Consolidado!$A781,23,2)</f>
        <v>02</v>
      </c>
      <c r="K781" s="69" t="str">
        <f>VLOOKUP(Ppto2021[[#This Row],[Partida]],Cog,2,FALSE)</f>
        <v xml:space="preserve">Material Eléctrico Y Electrónico </v>
      </c>
      <c r="L781" s="15">
        <f>IFERROR(VLOOKUP(Consolidado!$A781,corte201031,3,FALSE),0)</f>
        <v>0</v>
      </c>
      <c r="M781" s="15">
        <f>IFERROR(VLOOKUP(Consolidado!$A781,corte201031,4,FALSE),0)</f>
        <v>0</v>
      </c>
      <c r="N781" s="15">
        <f>IFERROR(VLOOKUP(Consolidado!$A781,corte201031,4,FALSE)+VLOOKUP(Consolidado!$A781,corte201031,6,FALSE),0)</f>
        <v>0</v>
      </c>
      <c r="O781" s="15">
        <f>Ppto2021[[#This Row],[Modificado 2020]]-Ppto2021[[#This Row],[Estimado 31.12.20]]</f>
        <v>0</v>
      </c>
      <c r="P781" s="16">
        <f>IFERROR(Ppto2021[[#This Row],[Diferencia]]/Ppto2021[[#This Row],[Modificado 2020]],0)</f>
        <v>0</v>
      </c>
      <c r="Q781" s="17">
        <v>0</v>
      </c>
      <c r="R781" s="17">
        <v>0</v>
      </c>
      <c r="S781" s="17">
        <v>26810</v>
      </c>
      <c r="T781" s="17">
        <f>Ppto2021[[#This Row],[Requerido  2021]]-Ppto2021[[#This Row],[Estimado 31.12.20]]</f>
        <v>26810</v>
      </c>
      <c r="U781" s="16">
        <f>IFERROR(Ppto2021[[#This Row],[Diferencia vs Estimado]]/Ppto2021[[#This Row],[Estimado 31.12.20]],0)</f>
        <v>0</v>
      </c>
      <c r="V781" s="17">
        <v>26810</v>
      </c>
      <c r="W781" s="37">
        <f>Ppto2021[[#This Row],[Cifra Ajustada 2021]]-Ppto2021[[#This Row],[Estimado 31.12.20]]</f>
        <v>26810</v>
      </c>
      <c r="X781" s="19">
        <f>IFERROR(Ppto2021[[#This Row],[Diferencia vs Estimado2]]/Ppto2021[[#This Row],[Estimado 31.12.20]],0)</f>
        <v>0</v>
      </c>
      <c r="Y781" s="13" t="s">
        <v>1419</v>
      </c>
    </row>
    <row r="782" spans="1:25" x14ac:dyDescent="0.2">
      <c r="A782" s="13" t="s">
        <v>2608</v>
      </c>
      <c r="B782" s="14" t="str">
        <f>MID(Consolidado!$A782,1,1)</f>
        <v>1</v>
      </c>
      <c r="C782" s="14" t="str">
        <f>MID(Consolidado!$A782,3,1)</f>
        <v>2</v>
      </c>
      <c r="D782" s="14" t="str">
        <f>MID(Consolidado!$A782,5,2)</f>
        <v>08</v>
      </c>
      <c r="E782" s="14" t="str">
        <f>MID(Consolidado!$A782,8,1)</f>
        <v>3</v>
      </c>
      <c r="F782" s="14" t="str">
        <f>MID(Consolidado!$A782,10,4)</f>
        <v>PR18</v>
      </c>
      <c r="G782" s="14" t="str">
        <f>MID(Consolidado!$A782,15,2)</f>
        <v>27</v>
      </c>
      <c r="H782" s="14" t="str">
        <f>MID(Consolidado!$A782,18,1)</f>
        <v>2</v>
      </c>
      <c r="I782" s="66" t="str">
        <f>MID(Consolidado!$A782,18,4)</f>
        <v>2471</v>
      </c>
      <c r="J782" s="66" t="str">
        <f>MID(Consolidado!$A782,23,2)</f>
        <v>01</v>
      </c>
      <c r="K782" s="69" t="str">
        <f>VLOOKUP(Ppto2021[[#This Row],[Partida]],Cog,2,FALSE)</f>
        <v xml:space="preserve">Artículos Metálicos Para La Construcción </v>
      </c>
      <c r="L782" s="15">
        <f>IFERROR(VLOOKUP(Consolidado!$A782,corte201031,3,FALSE),0)</f>
        <v>0</v>
      </c>
      <c r="M782" s="15">
        <f>IFERROR(VLOOKUP(Consolidado!$A782,corte201031,4,FALSE),0)</f>
        <v>0</v>
      </c>
      <c r="N782" s="15">
        <f>IFERROR(VLOOKUP(Consolidado!$A782,corte201031,4,FALSE)+VLOOKUP(Consolidado!$A782,corte201031,6,FALSE),0)</f>
        <v>0</v>
      </c>
      <c r="O782" s="15">
        <f>Ppto2021[[#This Row],[Modificado 2020]]-Ppto2021[[#This Row],[Estimado 31.12.20]]</f>
        <v>0</v>
      </c>
      <c r="P782" s="16">
        <f>IFERROR(Ppto2021[[#This Row],[Diferencia]]/Ppto2021[[#This Row],[Modificado 2020]],0)</f>
        <v>0</v>
      </c>
      <c r="Q782" s="17">
        <v>0</v>
      </c>
      <c r="R782" s="17">
        <v>0</v>
      </c>
      <c r="S782" s="17">
        <v>7000</v>
      </c>
      <c r="T782" s="17">
        <f>Ppto2021[[#This Row],[Requerido  2021]]-Ppto2021[[#This Row],[Estimado 31.12.20]]</f>
        <v>7000</v>
      </c>
      <c r="U782" s="16">
        <f>IFERROR(Ppto2021[[#This Row],[Diferencia vs Estimado]]/Ppto2021[[#This Row],[Estimado 31.12.20]],0)</f>
        <v>0</v>
      </c>
      <c r="V782" s="17">
        <v>1000</v>
      </c>
      <c r="W782" s="37">
        <f>Ppto2021[[#This Row],[Cifra Ajustada 2021]]-Ppto2021[[#This Row],[Estimado 31.12.20]]</f>
        <v>1000</v>
      </c>
      <c r="X782" s="19">
        <f>IFERROR(Ppto2021[[#This Row],[Diferencia vs Estimado2]]/Ppto2021[[#This Row],[Estimado 31.12.20]],0)</f>
        <v>0</v>
      </c>
      <c r="Y782" s="13" t="s">
        <v>3071</v>
      </c>
    </row>
    <row r="783" spans="1:25" x14ac:dyDescent="0.2">
      <c r="A783" s="13" t="s">
        <v>1442</v>
      </c>
      <c r="B783" s="14" t="str">
        <f>MID(Consolidado!$A783,1,1)</f>
        <v>1</v>
      </c>
      <c r="C783" s="14" t="str">
        <f>MID(Consolidado!$A783,3,1)</f>
        <v>2</v>
      </c>
      <c r="D783" s="14" t="str">
        <f>MID(Consolidado!$A783,5,2)</f>
        <v>08</v>
      </c>
      <c r="E783" s="14" t="str">
        <f>MID(Consolidado!$A783,8,1)</f>
        <v>3</v>
      </c>
      <c r="F783" s="14" t="str">
        <f>MID(Consolidado!$A783,10,4)</f>
        <v>PR18</v>
      </c>
      <c r="G783" s="14" t="str">
        <f>MID(Consolidado!$A783,15,2)</f>
        <v>27</v>
      </c>
      <c r="H783" s="14" t="str">
        <f>MID(Consolidado!$A783,18,1)</f>
        <v>2</v>
      </c>
      <c r="I783" s="66" t="str">
        <f>MID(Consolidado!$A783,18,4)</f>
        <v>2471</v>
      </c>
      <c r="J783" s="66" t="str">
        <f>MID(Consolidado!$A783,23,2)</f>
        <v>02</v>
      </c>
      <c r="K783" s="69" t="str">
        <f>VLOOKUP(Ppto2021[[#This Row],[Partida]],Cog,2,FALSE)</f>
        <v xml:space="preserve">Artículos Metálicos Para La Construcción </v>
      </c>
      <c r="L783" s="15">
        <f>IFERROR(VLOOKUP(Consolidado!$A783,corte201031,3,FALSE),0)</f>
        <v>0</v>
      </c>
      <c r="M783" s="15">
        <f>IFERROR(VLOOKUP(Consolidado!$A783,corte201031,4,FALSE),0)</f>
        <v>0</v>
      </c>
      <c r="N783" s="15">
        <f>IFERROR(VLOOKUP(Consolidado!$A783,corte201031,4,FALSE)+VLOOKUP(Consolidado!$A783,corte201031,6,FALSE),0)</f>
        <v>0</v>
      </c>
      <c r="O783" s="15">
        <f>Ppto2021[[#This Row],[Modificado 2020]]-Ppto2021[[#This Row],[Estimado 31.12.20]]</f>
        <v>0</v>
      </c>
      <c r="P783" s="16">
        <f>IFERROR(Ppto2021[[#This Row],[Diferencia]]/Ppto2021[[#This Row],[Modificado 2020]],0)</f>
        <v>0</v>
      </c>
      <c r="Q783" s="17">
        <v>0</v>
      </c>
      <c r="R783" s="17">
        <v>0</v>
      </c>
      <c r="S783" s="17">
        <v>4377</v>
      </c>
      <c r="T783" s="17">
        <f>Ppto2021[[#This Row],[Requerido  2021]]-Ppto2021[[#This Row],[Estimado 31.12.20]]</f>
        <v>4377</v>
      </c>
      <c r="U783" s="16">
        <f>IFERROR(Ppto2021[[#This Row],[Diferencia vs Estimado]]/Ppto2021[[#This Row],[Estimado 31.12.20]],0)</f>
        <v>0</v>
      </c>
      <c r="V783" s="17">
        <v>4377</v>
      </c>
      <c r="W783" s="37">
        <f>Ppto2021[[#This Row],[Cifra Ajustada 2021]]-Ppto2021[[#This Row],[Estimado 31.12.20]]</f>
        <v>4377</v>
      </c>
      <c r="X783" s="19">
        <f>IFERROR(Ppto2021[[#This Row],[Diferencia vs Estimado2]]/Ppto2021[[#This Row],[Estimado 31.12.20]],0)</f>
        <v>0</v>
      </c>
      <c r="Y783" s="13" t="s">
        <v>1420</v>
      </c>
    </row>
    <row r="784" spans="1:25" x14ac:dyDescent="0.2">
      <c r="A784" s="13" t="s">
        <v>1443</v>
      </c>
      <c r="B784" s="14" t="str">
        <f>MID(Consolidado!$A784,1,1)</f>
        <v>1</v>
      </c>
      <c r="C784" s="14" t="str">
        <f>MID(Consolidado!$A784,3,1)</f>
        <v>2</v>
      </c>
      <c r="D784" s="14" t="str">
        <f>MID(Consolidado!$A784,5,2)</f>
        <v>08</v>
      </c>
      <c r="E784" s="14" t="str">
        <f>MID(Consolidado!$A784,8,1)</f>
        <v>3</v>
      </c>
      <c r="F784" s="14" t="str">
        <f>MID(Consolidado!$A784,10,4)</f>
        <v>PR18</v>
      </c>
      <c r="G784" s="14" t="str">
        <f>MID(Consolidado!$A784,15,2)</f>
        <v>27</v>
      </c>
      <c r="H784" s="14" t="str">
        <f>MID(Consolidado!$A784,18,1)</f>
        <v>2</v>
      </c>
      <c r="I784" s="66" t="str">
        <f>MID(Consolidado!$A784,18,4)</f>
        <v>2481</v>
      </c>
      <c r="J784" s="66" t="str">
        <f>MID(Consolidado!$A784,23,2)</f>
        <v>01</v>
      </c>
      <c r="K784" s="69" t="str">
        <f>VLOOKUP(Ppto2021[[#This Row],[Partida]],Cog,2,FALSE)</f>
        <v xml:space="preserve">Materiales Complementarios </v>
      </c>
      <c r="L784" s="15">
        <f>IFERROR(VLOOKUP(Consolidado!$A784,corte201031,3,FALSE),0)</f>
        <v>1945</v>
      </c>
      <c r="M784" s="15">
        <f>IFERROR(VLOOKUP(Consolidado!$A784,corte201031,4,FALSE),0)</f>
        <v>0</v>
      </c>
      <c r="N784" s="15">
        <f>IFERROR(VLOOKUP(Consolidado!$A784,corte201031,4,FALSE)+VLOOKUP(Consolidado!$A784,corte201031,6,FALSE),0)</f>
        <v>0</v>
      </c>
      <c r="O784" s="15">
        <f>Ppto2021[[#This Row],[Modificado 2020]]-Ppto2021[[#This Row],[Estimado 31.12.20]]</f>
        <v>1945</v>
      </c>
      <c r="P784" s="16">
        <f>IFERROR(Ppto2021[[#This Row],[Diferencia]]/Ppto2021[[#This Row],[Modificado 2020]],0)</f>
        <v>1</v>
      </c>
      <c r="Q784" s="17">
        <v>0</v>
      </c>
      <c r="R784" s="17">
        <v>0</v>
      </c>
      <c r="S784" s="17">
        <v>5000</v>
      </c>
      <c r="T784" s="17">
        <f>Ppto2021[[#This Row],[Requerido  2021]]-Ppto2021[[#This Row],[Estimado 31.12.20]]</f>
        <v>5000</v>
      </c>
      <c r="U784" s="16">
        <f>IFERROR(Ppto2021[[#This Row],[Diferencia vs Estimado]]/Ppto2021[[#This Row],[Estimado 31.12.20]],0)</f>
        <v>0</v>
      </c>
      <c r="V784" s="17">
        <v>2000</v>
      </c>
      <c r="W784" s="37">
        <f>Ppto2021[[#This Row],[Cifra Ajustada 2021]]-Ppto2021[[#This Row],[Estimado 31.12.20]]</f>
        <v>2000</v>
      </c>
      <c r="X784" s="19">
        <f>IFERROR(Ppto2021[[#This Row],[Diferencia vs Estimado2]]/Ppto2021[[#This Row],[Estimado 31.12.20]],0)</f>
        <v>0</v>
      </c>
      <c r="Y784" s="13" t="s">
        <v>1421</v>
      </c>
    </row>
    <row r="785" spans="1:25" x14ac:dyDescent="0.2">
      <c r="A785" s="13" t="s">
        <v>2609</v>
      </c>
      <c r="B785" s="20" t="str">
        <f>MID(Consolidado!$A785,1,1)</f>
        <v>1</v>
      </c>
      <c r="C785" s="20" t="str">
        <f>MID(Consolidado!$A785,3,1)</f>
        <v>2</v>
      </c>
      <c r="D785" s="20" t="str">
        <f>MID(Consolidado!$A785,5,2)</f>
        <v>08</v>
      </c>
      <c r="E785" s="20" t="str">
        <f>MID(Consolidado!$A785,8,1)</f>
        <v>3</v>
      </c>
      <c r="F785" s="20" t="str">
        <f>MID(Consolidado!$A785,10,4)</f>
        <v>PR18</v>
      </c>
      <c r="G785" s="20" t="str">
        <f>MID(Consolidado!$A785,15,2)</f>
        <v>27</v>
      </c>
      <c r="H785" s="20" t="str">
        <f>MID(Consolidado!$A785,18,1)</f>
        <v>2</v>
      </c>
      <c r="I785" s="66" t="str">
        <f>MID(Consolidado!$A785,18,4)</f>
        <v>2491</v>
      </c>
      <c r="J785" s="66" t="str">
        <f>MID(Consolidado!$A785,23,2)</f>
        <v>01</v>
      </c>
      <c r="K785" s="69" t="str">
        <f>VLOOKUP(Ppto2021[[#This Row],[Partida]],Cog,2,FALSE)</f>
        <v xml:space="preserve">Otros Materiales Y Artículos De Construcción Y Reparación </v>
      </c>
      <c r="L785" s="15">
        <f>IFERROR(VLOOKUP(Consolidado!$A785,corte201031,3,FALSE),0)</f>
        <v>16887</v>
      </c>
      <c r="M785" s="15">
        <f>IFERROR(VLOOKUP(Consolidado!$A785,corte201031,4,FALSE),0)</f>
        <v>0</v>
      </c>
      <c r="N785" s="15">
        <f>IFERROR(VLOOKUP(Consolidado!$A785,corte201031,4,FALSE)+VLOOKUP(Consolidado!$A785,corte201031,6,FALSE),0)</f>
        <v>0</v>
      </c>
      <c r="O785" s="15">
        <f>Ppto2021[[#This Row],[Modificado 2020]]-Ppto2021[[#This Row],[Estimado 31.12.20]]</f>
        <v>16887</v>
      </c>
      <c r="P785" s="16">
        <f>IFERROR(Ppto2021[[#This Row],[Diferencia]]/Ppto2021[[#This Row],[Modificado 2020]],0)</f>
        <v>1</v>
      </c>
      <c r="Q785" s="17">
        <v>0</v>
      </c>
      <c r="R785" s="17">
        <v>0</v>
      </c>
      <c r="S785" s="17">
        <v>75000</v>
      </c>
      <c r="T785" s="17">
        <f>Ppto2021[[#This Row],[Requerido  2021]]-Ppto2021[[#This Row],[Estimado 31.12.20]]</f>
        <v>75000</v>
      </c>
      <c r="U785" s="16">
        <f>IFERROR(Ppto2021[[#This Row],[Diferencia vs Estimado]]/Ppto2021[[#This Row],[Estimado 31.12.20]],0)</f>
        <v>0</v>
      </c>
      <c r="V785" s="17">
        <v>5000</v>
      </c>
      <c r="W785" s="37">
        <f>Ppto2021[[#This Row],[Cifra Ajustada 2021]]-Ppto2021[[#This Row],[Estimado 31.12.20]]</f>
        <v>5000</v>
      </c>
      <c r="X785" s="19">
        <f>IFERROR(Ppto2021[[#This Row],[Diferencia vs Estimado2]]/Ppto2021[[#This Row],[Estimado 31.12.20]],0)</f>
        <v>0</v>
      </c>
      <c r="Y785" s="13" t="s">
        <v>3071</v>
      </c>
    </row>
    <row r="786" spans="1:25" x14ac:dyDescent="0.2">
      <c r="A786" s="13" t="s">
        <v>1444</v>
      </c>
      <c r="B786" s="14" t="str">
        <f>MID(Consolidado!$A786,1,1)</f>
        <v>1</v>
      </c>
      <c r="C786" s="14" t="str">
        <f>MID(Consolidado!$A786,3,1)</f>
        <v>2</v>
      </c>
      <c r="D786" s="14" t="str">
        <f>MID(Consolidado!$A786,5,2)</f>
        <v>08</v>
      </c>
      <c r="E786" s="14" t="str">
        <f>MID(Consolidado!$A786,8,1)</f>
        <v>3</v>
      </c>
      <c r="F786" s="14" t="str">
        <f>MID(Consolidado!$A786,10,4)</f>
        <v>PR18</v>
      </c>
      <c r="G786" s="14" t="str">
        <f>MID(Consolidado!$A786,15,2)</f>
        <v>27</v>
      </c>
      <c r="H786" s="14" t="str">
        <f>MID(Consolidado!$A786,18,1)</f>
        <v>2</v>
      </c>
      <c r="I786" s="66" t="str">
        <f>MID(Consolidado!$A786,18,4)</f>
        <v>2491</v>
      </c>
      <c r="J786" s="66" t="str">
        <f>MID(Consolidado!$A786,23,2)</f>
        <v>02</v>
      </c>
      <c r="K786" s="69" t="str">
        <f>VLOOKUP(Ppto2021[[#This Row],[Partida]],Cog,2,FALSE)</f>
        <v xml:space="preserve">Otros Materiales Y Artículos De Construcción Y Reparación </v>
      </c>
      <c r="L786" s="15">
        <f>IFERROR(VLOOKUP(Consolidado!$A786,corte201031,3,FALSE),0)</f>
        <v>0</v>
      </c>
      <c r="M786" s="15">
        <f>IFERROR(VLOOKUP(Consolidado!$A786,corte201031,4,FALSE),0)</f>
        <v>0</v>
      </c>
      <c r="N786" s="15">
        <f>IFERROR(VLOOKUP(Consolidado!$A786,corte201031,4,FALSE)+VLOOKUP(Consolidado!$A786,corte201031,6,FALSE),0)</f>
        <v>0</v>
      </c>
      <c r="O786" s="15">
        <f>Ppto2021[[#This Row],[Modificado 2020]]-Ppto2021[[#This Row],[Estimado 31.12.20]]</f>
        <v>0</v>
      </c>
      <c r="P786" s="16">
        <f>IFERROR(Ppto2021[[#This Row],[Diferencia]]/Ppto2021[[#This Row],[Modificado 2020]],0)</f>
        <v>0</v>
      </c>
      <c r="Q786" s="17">
        <v>0</v>
      </c>
      <c r="R786" s="17">
        <v>0</v>
      </c>
      <c r="S786" s="17">
        <v>64655</v>
      </c>
      <c r="T786" s="17">
        <f>Ppto2021[[#This Row],[Requerido  2021]]-Ppto2021[[#This Row],[Estimado 31.12.20]]</f>
        <v>64655</v>
      </c>
      <c r="U786" s="16">
        <f>IFERROR(Ppto2021[[#This Row],[Diferencia vs Estimado]]/Ppto2021[[#This Row],[Estimado 31.12.20]],0)</f>
        <v>0</v>
      </c>
      <c r="V786" s="17">
        <v>64655</v>
      </c>
      <c r="W786" s="37">
        <f>Ppto2021[[#This Row],[Cifra Ajustada 2021]]-Ppto2021[[#This Row],[Estimado 31.12.20]]</f>
        <v>64655</v>
      </c>
      <c r="X786" s="19">
        <f>IFERROR(Ppto2021[[#This Row],[Diferencia vs Estimado2]]/Ppto2021[[#This Row],[Estimado 31.12.20]],0)</f>
        <v>0</v>
      </c>
      <c r="Y786" s="13" t="s">
        <v>1422</v>
      </c>
    </row>
    <row r="787" spans="1:25" x14ac:dyDescent="0.2">
      <c r="A787" s="13" t="s">
        <v>1445</v>
      </c>
      <c r="B787" s="14" t="str">
        <f>MID(Consolidado!$A787,1,1)</f>
        <v>1</v>
      </c>
      <c r="C787" s="14" t="str">
        <f>MID(Consolidado!$A787,3,1)</f>
        <v>2</v>
      </c>
      <c r="D787" s="14" t="str">
        <f>MID(Consolidado!$A787,5,2)</f>
        <v>08</v>
      </c>
      <c r="E787" s="14" t="str">
        <f>MID(Consolidado!$A787,8,1)</f>
        <v>3</v>
      </c>
      <c r="F787" s="14" t="str">
        <f>MID(Consolidado!$A787,10,4)</f>
        <v>PR18</v>
      </c>
      <c r="G787" s="14" t="str">
        <f>MID(Consolidado!$A787,15,2)</f>
        <v>27</v>
      </c>
      <c r="H787" s="14" t="str">
        <f>MID(Consolidado!$A787,18,1)</f>
        <v>2</v>
      </c>
      <c r="I787" s="66" t="str">
        <f>MID(Consolidado!$A787,18,4)</f>
        <v>2521</v>
      </c>
      <c r="J787" s="66" t="str">
        <f>MID(Consolidado!$A787,23,2)</f>
        <v>00</v>
      </c>
      <c r="K787" s="69" t="str">
        <f>VLOOKUP(Ppto2021[[#This Row],[Partida]],Cog,2,FALSE)</f>
        <v>Fertilizantes, Pesticidas Y Otros Agroquímicos</v>
      </c>
      <c r="L787" s="15">
        <f>IFERROR(VLOOKUP(Consolidado!$A787,corte201031,3,FALSE),0)</f>
        <v>420.01</v>
      </c>
      <c r="M787" s="15">
        <f>IFERROR(VLOOKUP(Consolidado!$A787,corte201031,4,FALSE),0)</f>
        <v>420.01</v>
      </c>
      <c r="N787" s="15">
        <f>IFERROR(VLOOKUP(Consolidado!$A787,corte201031,4,FALSE)+VLOOKUP(Consolidado!$A787,corte201031,6,FALSE),0)</f>
        <v>420.01</v>
      </c>
      <c r="O787" s="15">
        <f>Ppto2021[[#This Row],[Modificado 2020]]-Ppto2021[[#This Row],[Estimado 31.12.20]]</f>
        <v>0</v>
      </c>
      <c r="P787" s="16">
        <f>IFERROR(Ppto2021[[#This Row],[Diferencia]]/Ppto2021[[#This Row],[Modificado 2020]],0)</f>
        <v>0</v>
      </c>
      <c r="Q787" s="17">
        <v>0</v>
      </c>
      <c r="R787" s="17">
        <v>0</v>
      </c>
      <c r="S787" s="17">
        <v>6000</v>
      </c>
      <c r="T787" s="17">
        <f>Ppto2021[[#This Row],[Requerido  2021]]-Ppto2021[[#This Row],[Estimado 31.12.20]]</f>
        <v>5579.99</v>
      </c>
      <c r="U787" s="16">
        <f>IFERROR(Ppto2021[[#This Row],[Diferencia vs Estimado]]/Ppto2021[[#This Row],[Estimado 31.12.20]],0)</f>
        <v>13.285374157758149</v>
      </c>
      <c r="V787" s="17">
        <v>6000</v>
      </c>
      <c r="W787" s="37">
        <f>Ppto2021[[#This Row],[Cifra Ajustada 2021]]-Ppto2021[[#This Row],[Estimado 31.12.20]]</f>
        <v>5579.99</v>
      </c>
      <c r="X787" s="19">
        <f>IFERROR(Ppto2021[[#This Row],[Diferencia vs Estimado2]]/Ppto2021[[#This Row],[Estimado 31.12.20]],0)</f>
        <v>13.285374157758149</v>
      </c>
      <c r="Y787" s="13" t="s">
        <v>1371</v>
      </c>
    </row>
    <row r="788" spans="1:25" x14ac:dyDescent="0.2">
      <c r="A788" s="13" t="s">
        <v>2610</v>
      </c>
      <c r="B788" s="20" t="str">
        <f>MID(Consolidado!$A788,1,1)</f>
        <v>1</v>
      </c>
      <c r="C788" s="20" t="str">
        <f>MID(Consolidado!$A788,3,1)</f>
        <v>2</v>
      </c>
      <c r="D788" s="20" t="str">
        <f>MID(Consolidado!$A788,5,2)</f>
        <v>08</v>
      </c>
      <c r="E788" s="20" t="str">
        <f>MID(Consolidado!$A788,8,1)</f>
        <v>3</v>
      </c>
      <c r="F788" s="20" t="str">
        <f>MID(Consolidado!$A788,10,4)</f>
        <v>PR18</v>
      </c>
      <c r="G788" s="20" t="str">
        <f>MID(Consolidado!$A788,15,2)</f>
        <v>27</v>
      </c>
      <c r="H788" s="20" t="str">
        <f>MID(Consolidado!$A788,18,1)</f>
        <v>2</v>
      </c>
      <c r="I788" s="66" t="str">
        <f>MID(Consolidado!$A788,18,4)</f>
        <v>2531</v>
      </c>
      <c r="J788" s="66" t="str">
        <f>MID(Consolidado!$A788,23,2)</f>
        <v>01</v>
      </c>
      <c r="K788" s="69" t="str">
        <f>VLOOKUP(Ppto2021[[#This Row],[Partida]],Cog,2,FALSE)</f>
        <v>Medicinas Y Productos Farmacéuticos</v>
      </c>
      <c r="L788" s="15">
        <f>IFERROR(VLOOKUP(Consolidado!$A788,corte201031,3,FALSE),0)</f>
        <v>754</v>
      </c>
      <c r="M788" s="15">
        <f>IFERROR(VLOOKUP(Consolidado!$A788,corte201031,4,FALSE),0)</f>
        <v>0</v>
      </c>
      <c r="N788" s="15">
        <f>IFERROR(VLOOKUP(Consolidado!$A788,corte201031,4,FALSE)+VLOOKUP(Consolidado!$A788,corte201031,6,FALSE),0)</f>
        <v>0</v>
      </c>
      <c r="O788" s="15">
        <f>Ppto2021[[#This Row],[Modificado 2020]]-Ppto2021[[#This Row],[Estimado 31.12.20]]</f>
        <v>754</v>
      </c>
      <c r="P788" s="16">
        <f>IFERROR(Ppto2021[[#This Row],[Diferencia]]/Ppto2021[[#This Row],[Modificado 2020]],0)</f>
        <v>1</v>
      </c>
      <c r="Q788" s="17">
        <v>0</v>
      </c>
      <c r="R788" s="17">
        <v>0</v>
      </c>
      <c r="S788" s="17">
        <v>0</v>
      </c>
      <c r="T788" s="17">
        <f>Ppto2021[[#This Row],[Requerido  2021]]-Ppto2021[[#This Row],[Estimado 31.12.20]]</f>
        <v>0</v>
      </c>
      <c r="U788" s="16">
        <f>IFERROR(Ppto2021[[#This Row],[Diferencia vs Estimado]]/Ppto2021[[#This Row],[Estimado 31.12.20]],0)</f>
        <v>0</v>
      </c>
      <c r="V788" s="17">
        <v>0</v>
      </c>
      <c r="W788" s="37">
        <f>Ppto2021[[#This Row],[Cifra Ajustada 2021]]-Ppto2021[[#This Row],[Estimado 31.12.20]]</f>
        <v>0</v>
      </c>
      <c r="X788" s="19">
        <f>IFERROR(Ppto2021[[#This Row],[Diferencia vs Estimado2]]/Ppto2021[[#This Row],[Estimado 31.12.20]],0)</f>
        <v>0</v>
      </c>
      <c r="Y788" s="13" t="s">
        <v>3061</v>
      </c>
    </row>
    <row r="789" spans="1:25" x14ac:dyDescent="0.2">
      <c r="A789" s="13" t="s">
        <v>2612</v>
      </c>
      <c r="B789" s="20" t="str">
        <f>MID(Consolidado!$A789,1,1)</f>
        <v>1</v>
      </c>
      <c r="C789" s="20" t="str">
        <f>MID(Consolidado!$A789,3,1)</f>
        <v>2</v>
      </c>
      <c r="D789" s="20" t="str">
        <f>MID(Consolidado!$A789,5,2)</f>
        <v>08</v>
      </c>
      <c r="E789" s="20" t="str">
        <f>MID(Consolidado!$A789,8,1)</f>
        <v>3</v>
      </c>
      <c r="F789" s="20" t="str">
        <f>MID(Consolidado!$A789,10,4)</f>
        <v>PR18</v>
      </c>
      <c r="G789" s="20" t="str">
        <f>MID(Consolidado!$A789,15,2)</f>
        <v>27</v>
      </c>
      <c r="H789" s="20" t="str">
        <f>MID(Consolidado!$A789,18,1)</f>
        <v>2</v>
      </c>
      <c r="I789" s="66" t="str">
        <f>MID(Consolidado!$A789,18,4)</f>
        <v>2561</v>
      </c>
      <c r="J789" s="66" t="str">
        <f>MID(Consolidado!$A789,23,2)</f>
        <v>01</v>
      </c>
      <c r="K789" s="69" t="str">
        <f>VLOOKUP(Ppto2021[[#This Row],[Partida]],Cog,2,FALSE)</f>
        <v xml:space="preserve">Fibras Sintéticas, Hules, Plásticos Y Derivados </v>
      </c>
      <c r="L789" s="15">
        <f>IFERROR(VLOOKUP(Consolidado!$A789,corte201031,3,FALSE),0)</f>
        <v>61</v>
      </c>
      <c r="M789" s="15">
        <f>IFERROR(VLOOKUP(Consolidado!$A789,corte201031,4,FALSE),0)</f>
        <v>0</v>
      </c>
      <c r="N789" s="15">
        <f>IFERROR(VLOOKUP(Consolidado!$A789,corte201031,4,FALSE)+VLOOKUP(Consolidado!$A789,corte201031,6,FALSE),0)</f>
        <v>0</v>
      </c>
      <c r="O789" s="15">
        <f>Ppto2021[[#This Row],[Modificado 2020]]-Ppto2021[[#This Row],[Estimado 31.12.20]]</f>
        <v>61</v>
      </c>
      <c r="P789" s="16">
        <f>IFERROR(Ppto2021[[#This Row],[Diferencia]]/Ppto2021[[#This Row],[Modificado 2020]],0)</f>
        <v>1</v>
      </c>
      <c r="Q789" s="17">
        <v>0</v>
      </c>
      <c r="R789" s="17">
        <v>0</v>
      </c>
      <c r="S789" s="17">
        <v>70000</v>
      </c>
      <c r="T789" s="17">
        <f>Ppto2021[[#This Row],[Requerido  2021]]-Ppto2021[[#This Row],[Estimado 31.12.20]]</f>
        <v>70000</v>
      </c>
      <c r="U789" s="16">
        <f>IFERROR(Ppto2021[[#This Row],[Diferencia vs Estimado]]/Ppto2021[[#This Row],[Estimado 31.12.20]],0)</f>
        <v>0</v>
      </c>
      <c r="V789" s="17">
        <v>2000</v>
      </c>
      <c r="W789" s="37">
        <f>Ppto2021[[#This Row],[Cifra Ajustada 2021]]-Ppto2021[[#This Row],[Estimado 31.12.20]]</f>
        <v>2000</v>
      </c>
      <c r="X789" s="19">
        <f>IFERROR(Ppto2021[[#This Row],[Diferencia vs Estimado2]]/Ppto2021[[#This Row],[Estimado 31.12.20]],0)</f>
        <v>0</v>
      </c>
      <c r="Y789" s="13" t="s">
        <v>365</v>
      </c>
    </row>
    <row r="790" spans="1:25" x14ac:dyDescent="0.2">
      <c r="A790" s="13" t="s">
        <v>1446</v>
      </c>
      <c r="B790" s="14" t="str">
        <f>MID(Consolidado!$A790,1,1)</f>
        <v>1</v>
      </c>
      <c r="C790" s="14" t="str">
        <f>MID(Consolidado!$A790,3,1)</f>
        <v>2</v>
      </c>
      <c r="D790" s="14" t="str">
        <f>MID(Consolidado!$A790,5,2)</f>
        <v>08</v>
      </c>
      <c r="E790" s="14" t="str">
        <f>MID(Consolidado!$A790,8,1)</f>
        <v>3</v>
      </c>
      <c r="F790" s="14" t="str">
        <f>MID(Consolidado!$A790,10,4)</f>
        <v>PR18</v>
      </c>
      <c r="G790" s="14" t="str">
        <f>MID(Consolidado!$A790,15,2)</f>
        <v>27</v>
      </c>
      <c r="H790" s="14" t="str">
        <f>MID(Consolidado!$A790,18,1)</f>
        <v>2</v>
      </c>
      <c r="I790" s="66" t="str">
        <f>MID(Consolidado!$A790,18,4)</f>
        <v>2561</v>
      </c>
      <c r="J790" s="66" t="str">
        <f>MID(Consolidado!$A790,23,2)</f>
        <v>02</v>
      </c>
      <c r="K790" s="69" t="str">
        <f>VLOOKUP(Ppto2021[[#This Row],[Partida]],Cog,2,FALSE)</f>
        <v xml:space="preserve">Fibras Sintéticas, Hules, Plásticos Y Derivados </v>
      </c>
      <c r="L790" s="15">
        <f>IFERROR(VLOOKUP(Consolidado!$A790,corte201031,3,FALSE),0)</f>
        <v>0</v>
      </c>
      <c r="M790" s="15">
        <f>IFERROR(VLOOKUP(Consolidado!$A790,corte201031,4,FALSE),0)</f>
        <v>0</v>
      </c>
      <c r="N790" s="15">
        <f>IFERROR(VLOOKUP(Consolidado!$A790,corte201031,4,FALSE)+VLOOKUP(Consolidado!$A790,corte201031,6,FALSE),0)</f>
        <v>0</v>
      </c>
      <c r="O790" s="15">
        <f>Ppto2021[[#This Row],[Modificado 2020]]-Ppto2021[[#This Row],[Estimado 31.12.20]]</f>
        <v>0</v>
      </c>
      <c r="P790" s="16">
        <f>IFERROR(Ppto2021[[#This Row],[Diferencia]]/Ppto2021[[#This Row],[Modificado 2020]],0)</f>
        <v>0</v>
      </c>
      <c r="Q790" s="17">
        <v>0</v>
      </c>
      <c r="R790" s="17">
        <v>0</v>
      </c>
      <c r="S790" s="17">
        <v>26610</v>
      </c>
      <c r="T790" s="17">
        <f>Ppto2021[[#This Row],[Requerido  2021]]-Ppto2021[[#This Row],[Estimado 31.12.20]]</f>
        <v>26610</v>
      </c>
      <c r="U790" s="16">
        <f>IFERROR(Ppto2021[[#This Row],[Diferencia vs Estimado]]/Ppto2021[[#This Row],[Estimado 31.12.20]],0)</f>
        <v>0</v>
      </c>
      <c r="V790" s="17">
        <v>26610</v>
      </c>
      <c r="W790" s="37">
        <f>Ppto2021[[#This Row],[Cifra Ajustada 2021]]-Ppto2021[[#This Row],[Estimado 31.12.20]]</f>
        <v>26610</v>
      </c>
      <c r="X790" s="19">
        <f>IFERROR(Ppto2021[[#This Row],[Diferencia vs Estimado2]]/Ppto2021[[#This Row],[Estimado 31.12.20]],0)</f>
        <v>0</v>
      </c>
      <c r="Y790" s="13" t="s">
        <v>1423</v>
      </c>
    </row>
    <row r="791" spans="1:25" x14ac:dyDescent="0.2">
      <c r="A791" s="13" t="s">
        <v>1447</v>
      </c>
      <c r="B791" s="14" t="str">
        <f>MID(Consolidado!$A791,1,1)</f>
        <v>1</v>
      </c>
      <c r="C791" s="14" t="str">
        <f>MID(Consolidado!$A791,3,1)</f>
        <v>2</v>
      </c>
      <c r="D791" s="14" t="str">
        <f>MID(Consolidado!$A791,5,2)</f>
        <v>08</v>
      </c>
      <c r="E791" s="14" t="str">
        <f>MID(Consolidado!$A791,8,1)</f>
        <v>3</v>
      </c>
      <c r="F791" s="14" t="str">
        <f>MID(Consolidado!$A791,10,4)</f>
        <v>PR18</v>
      </c>
      <c r="G791" s="14" t="str">
        <f>MID(Consolidado!$A791,15,2)</f>
        <v>27</v>
      </c>
      <c r="H791" s="14" t="str">
        <f>MID(Consolidado!$A791,18,1)</f>
        <v>2</v>
      </c>
      <c r="I791" s="66" t="str">
        <f>MID(Consolidado!$A791,18,4)</f>
        <v>2591</v>
      </c>
      <c r="J791" s="66" t="str">
        <f>MID(Consolidado!$A791,23,2)</f>
        <v>01</v>
      </c>
      <c r="K791" s="69" t="str">
        <f>VLOOKUP(Ppto2021[[#This Row],[Partida]],Cog,2,FALSE)</f>
        <v>Otros Productos Químicos</v>
      </c>
      <c r="L791" s="15">
        <f>IFERROR(VLOOKUP(Consolidado!$A791,corte201031,3,FALSE),0)</f>
        <v>4502</v>
      </c>
      <c r="M791" s="15">
        <f>IFERROR(VLOOKUP(Consolidado!$A791,corte201031,4,FALSE),0)</f>
        <v>0</v>
      </c>
      <c r="N791" s="15">
        <f>IFERROR(VLOOKUP(Consolidado!$A791,corte201031,4,FALSE)+VLOOKUP(Consolidado!$A791,corte201031,6,FALSE),0)</f>
        <v>2000</v>
      </c>
      <c r="O791" s="15">
        <f>Ppto2021[[#This Row],[Modificado 2020]]-Ppto2021[[#This Row],[Estimado 31.12.20]]</f>
        <v>2502</v>
      </c>
      <c r="P791" s="16">
        <f>IFERROR(Ppto2021[[#This Row],[Diferencia]]/Ppto2021[[#This Row],[Modificado 2020]],0)</f>
        <v>0.55575299866725902</v>
      </c>
      <c r="Q791" s="17">
        <v>0</v>
      </c>
      <c r="R791" s="17">
        <v>0</v>
      </c>
      <c r="S791" s="17">
        <v>15000</v>
      </c>
      <c r="T791" s="17">
        <f>Ppto2021[[#This Row],[Requerido  2021]]-Ppto2021[[#This Row],[Estimado 31.12.20]]</f>
        <v>13000</v>
      </c>
      <c r="U791" s="16">
        <f>IFERROR(Ppto2021[[#This Row],[Diferencia vs Estimado]]/Ppto2021[[#This Row],[Estimado 31.12.20]],0)</f>
        <v>6.5</v>
      </c>
      <c r="V791" s="17">
        <v>4000</v>
      </c>
      <c r="W791" s="37">
        <f>Ppto2021[[#This Row],[Cifra Ajustada 2021]]-Ppto2021[[#This Row],[Estimado 31.12.20]]</f>
        <v>2000</v>
      </c>
      <c r="X791" s="19">
        <f>IFERROR(Ppto2021[[#This Row],[Diferencia vs Estimado2]]/Ppto2021[[#This Row],[Estimado 31.12.20]],0)</f>
        <v>1</v>
      </c>
      <c r="Y791" s="13" t="s">
        <v>1424</v>
      </c>
    </row>
    <row r="792" spans="1:25" x14ac:dyDescent="0.2">
      <c r="A792" s="13" t="s">
        <v>1448</v>
      </c>
      <c r="B792" s="14" t="str">
        <f>MID(Consolidado!$A792,1,1)</f>
        <v>1</v>
      </c>
      <c r="C792" s="14" t="str">
        <f>MID(Consolidado!$A792,3,1)</f>
        <v>2</v>
      </c>
      <c r="D792" s="14" t="str">
        <f>MID(Consolidado!$A792,5,2)</f>
        <v>08</v>
      </c>
      <c r="E792" s="14" t="str">
        <f>MID(Consolidado!$A792,8,1)</f>
        <v>3</v>
      </c>
      <c r="F792" s="14" t="str">
        <f>MID(Consolidado!$A792,10,4)</f>
        <v>PR18</v>
      </c>
      <c r="G792" s="14" t="str">
        <f>MID(Consolidado!$A792,15,2)</f>
        <v>27</v>
      </c>
      <c r="H792" s="14" t="str">
        <f>MID(Consolidado!$A792,18,1)</f>
        <v>2</v>
      </c>
      <c r="I792" s="66" t="str">
        <f>MID(Consolidado!$A792,18,4)</f>
        <v>2711</v>
      </c>
      <c r="J792" s="66" t="str">
        <f>MID(Consolidado!$A792,23,2)</f>
        <v>02</v>
      </c>
      <c r="K792" s="69" t="str">
        <f>VLOOKUP(Ppto2021[[#This Row],[Partida]],Cog,2,FALSE)</f>
        <v>Vestuario Y Uniformes</v>
      </c>
      <c r="L792" s="15">
        <f>IFERROR(VLOOKUP(Consolidado!$A792,corte201031,3,FALSE),0)</f>
        <v>63832</v>
      </c>
      <c r="M792" s="15">
        <f>IFERROR(VLOOKUP(Consolidado!$A792,corte201031,4,FALSE),0)</f>
        <v>0</v>
      </c>
      <c r="N792" s="15">
        <f>IFERROR(VLOOKUP(Consolidado!$A792,corte201031,4,FALSE)+VLOOKUP(Consolidado!$A792,corte201031,6,FALSE),0)</f>
        <v>0</v>
      </c>
      <c r="O792" s="15">
        <f>Ppto2021[[#This Row],[Modificado 2020]]-Ppto2021[[#This Row],[Estimado 31.12.20]]</f>
        <v>63832</v>
      </c>
      <c r="P792" s="16">
        <f>IFERROR(Ppto2021[[#This Row],[Diferencia]]/Ppto2021[[#This Row],[Modificado 2020]],0)</f>
        <v>1</v>
      </c>
      <c r="Q792" s="17">
        <v>0</v>
      </c>
      <c r="R792" s="17">
        <v>0</v>
      </c>
      <c r="S792" s="17">
        <v>41020</v>
      </c>
      <c r="T792" s="17">
        <f>Ppto2021[[#This Row],[Requerido  2021]]-Ppto2021[[#This Row],[Estimado 31.12.20]]</f>
        <v>41020</v>
      </c>
      <c r="U792" s="16">
        <f>IFERROR(Ppto2021[[#This Row],[Diferencia vs Estimado]]/Ppto2021[[#This Row],[Estimado 31.12.20]],0)</f>
        <v>0</v>
      </c>
      <c r="V792" s="17">
        <v>41500</v>
      </c>
      <c r="W792" s="37">
        <f>Ppto2021[[#This Row],[Cifra Ajustada 2021]]-Ppto2021[[#This Row],[Estimado 31.12.20]]</f>
        <v>41500</v>
      </c>
      <c r="X792" s="19">
        <f>IFERROR(Ppto2021[[#This Row],[Diferencia vs Estimado2]]/Ppto2021[[#This Row],[Estimado 31.12.20]],0)</f>
        <v>0</v>
      </c>
      <c r="Y792" s="13" t="s">
        <v>1425</v>
      </c>
    </row>
    <row r="793" spans="1:25" x14ac:dyDescent="0.2">
      <c r="A793" s="13" t="s">
        <v>1449</v>
      </c>
      <c r="B793" s="14" t="str">
        <f>MID(Consolidado!$A793,1,1)</f>
        <v>1</v>
      </c>
      <c r="C793" s="14" t="str">
        <f>MID(Consolidado!$A793,3,1)</f>
        <v>2</v>
      </c>
      <c r="D793" s="14" t="str">
        <f>MID(Consolidado!$A793,5,2)</f>
        <v>08</v>
      </c>
      <c r="E793" s="14" t="str">
        <f>MID(Consolidado!$A793,8,1)</f>
        <v>3</v>
      </c>
      <c r="F793" s="14" t="str">
        <f>MID(Consolidado!$A793,10,4)</f>
        <v>PR18</v>
      </c>
      <c r="G793" s="14" t="str">
        <f>MID(Consolidado!$A793,15,2)</f>
        <v>27</v>
      </c>
      <c r="H793" s="14" t="str">
        <f>MID(Consolidado!$A793,18,1)</f>
        <v>2</v>
      </c>
      <c r="I793" s="66" t="str">
        <f>MID(Consolidado!$A793,18,4)</f>
        <v>2721</v>
      </c>
      <c r="J793" s="66" t="str">
        <f>MID(Consolidado!$A793,23,2)</f>
        <v>00</v>
      </c>
      <c r="K793" s="69" t="str">
        <f>VLOOKUP(Ppto2021[[#This Row],[Partida]],Cog,2,FALSE)</f>
        <v xml:space="preserve">Prendas De Seguridad Y Protección Personal </v>
      </c>
      <c r="L793" s="15">
        <f>IFERROR(VLOOKUP(Consolidado!$A793,corte201031,3,FALSE),0)</f>
        <v>0</v>
      </c>
      <c r="M793" s="15">
        <f>IFERROR(VLOOKUP(Consolidado!$A793,corte201031,4,FALSE),0)</f>
        <v>0</v>
      </c>
      <c r="N793" s="15">
        <f>IFERROR(VLOOKUP(Consolidado!$A793,corte201031,4,FALSE)+VLOOKUP(Consolidado!$A793,corte201031,6,FALSE),0)</f>
        <v>0</v>
      </c>
      <c r="O793" s="15">
        <f>Ppto2021[[#This Row],[Modificado 2020]]-Ppto2021[[#This Row],[Estimado 31.12.20]]</f>
        <v>0</v>
      </c>
      <c r="P793" s="16">
        <f>IFERROR(Ppto2021[[#This Row],[Diferencia]]/Ppto2021[[#This Row],[Modificado 2020]],0)</f>
        <v>0</v>
      </c>
      <c r="Q793" s="17">
        <v>0</v>
      </c>
      <c r="R793" s="17">
        <v>0</v>
      </c>
      <c r="S793" s="17">
        <v>18000</v>
      </c>
      <c r="T793" s="17">
        <f>Ppto2021[[#This Row],[Requerido  2021]]-Ppto2021[[#This Row],[Estimado 31.12.20]]</f>
        <v>18000</v>
      </c>
      <c r="U793" s="16">
        <f>IFERROR(Ppto2021[[#This Row],[Diferencia vs Estimado]]/Ppto2021[[#This Row],[Estimado 31.12.20]],0)</f>
        <v>0</v>
      </c>
      <c r="V793" s="17">
        <v>0</v>
      </c>
      <c r="W793" s="37">
        <f>Ppto2021[[#This Row],[Cifra Ajustada 2021]]-Ppto2021[[#This Row],[Estimado 31.12.20]]</f>
        <v>0</v>
      </c>
      <c r="X793" s="19">
        <f>IFERROR(Ppto2021[[#This Row],[Diferencia vs Estimado2]]/Ppto2021[[#This Row],[Estimado 31.12.20]],0)</f>
        <v>0</v>
      </c>
      <c r="Y793" s="13" t="s">
        <v>1426</v>
      </c>
    </row>
    <row r="794" spans="1:25" x14ac:dyDescent="0.2">
      <c r="A794" s="13" t="s">
        <v>1450</v>
      </c>
      <c r="B794" s="14" t="str">
        <f>MID(Consolidado!$A794,1,1)</f>
        <v>1</v>
      </c>
      <c r="C794" s="14" t="str">
        <f>MID(Consolidado!$A794,3,1)</f>
        <v>2</v>
      </c>
      <c r="D794" s="14" t="str">
        <f>MID(Consolidado!$A794,5,2)</f>
        <v>08</v>
      </c>
      <c r="E794" s="14" t="str">
        <f>MID(Consolidado!$A794,8,1)</f>
        <v>3</v>
      </c>
      <c r="F794" s="14" t="str">
        <f>MID(Consolidado!$A794,10,4)</f>
        <v>PR18</v>
      </c>
      <c r="G794" s="14" t="str">
        <f>MID(Consolidado!$A794,15,2)</f>
        <v>27</v>
      </c>
      <c r="H794" s="14" t="str">
        <f>MID(Consolidado!$A794,18,1)</f>
        <v>2</v>
      </c>
      <c r="I794" s="66" t="str">
        <f>MID(Consolidado!$A794,18,4)</f>
        <v>2741</v>
      </c>
      <c r="J794" s="66" t="str">
        <f>MID(Consolidado!$A794,23,2)</f>
        <v>00</v>
      </c>
      <c r="K794" s="69" t="str">
        <f>VLOOKUP(Ppto2021[[#This Row],[Partida]],Cog,2,FALSE)</f>
        <v xml:space="preserve">Productos Textiles </v>
      </c>
      <c r="L794" s="15">
        <f>IFERROR(VLOOKUP(Consolidado!$A794,corte201031,3,FALSE),0)</f>
        <v>0</v>
      </c>
      <c r="M794" s="15">
        <f>IFERROR(VLOOKUP(Consolidado!$A794,corte201031,4,FALSE),0)</f>
        <v>0</v>
      </c>
      <c r="N794" s="15">
        <f>IFERROR(VLOOKUP(Consolidado!$A794,corte201031,4,FALSE)+VLOOKUP(Consolidado!$A794,corte201031,6,FALSE),0)</f>
        <v>0</v>
      </c>
      <c r="O794" s="15">
        <f>Ppto2021[[#This Row],[Modificado 2020]]-Ppto2021[[#This Row],[Estimado 31.12.20]]</f>
        <v>0</v>
      </c>
      <c r="P794" s="16">
        <f>IFERROR(Ppto2021[[#This Row],[Diferencia]]/Ppto2021[[#This Row],[Modificado 2020]],0)</f>
        <v>0</v>
      </c>
      <c r="Q794" s="17">
        <v>0</v>
      </c>
      <c r="R794" s="17">
        <v>0</v>
      </c>
      <c r="S794" s="17">
        <v>140000</v>
      </c>
      <c r="T794" s="17">
        <f>Ppto2021[[#This Row],[Requerido  2021]]-Ppto2021[[#This Row],[Estimado 31.12.20]]</f>
        <v>140000</v>
      </c>
      <c r="U794" s="16">
        <f>IFERROR(Ppto2021[[#This Row],[Diferencia vs Estimado]]/Ppto2021[[#This Row],[Estimado 31.12.20]],0)</f>
        <v>0</v>
      </c>
      <c r="V794" s="17">
        <v>0</v>
      </c>
      <c r="W794" s="37">
        <f>Ppto2021[[#This Row],[Cifra Ajustada 2021]]-Ppto2021[[#This Row],[Estimado 31.12.20]]</f>
        <v>0</v>
      </c>
      <c r="X794" s="19">
        <f>IFERROR(Ppto2021[[#This Row],[Diferencia vs Estimado2]]/Ppto2021[[#This Row],[Estimado 31.12.20]],0)</f>
        <v>0</v>
      </c>
      <c r="Y794" s="13" t="s">
        <v>1427</v>
      </c>
    </row>
    <row r="795" spans="1:25" x14ac:dyDescent="0.2">
      <c r="A795" s="13" t="s">
        <v>1451</v>
      </c>
      <c r="B795" s="14" t="str">
        <f>MID(Consolidado!$A795,1,1)</f>
        <v>1</v>
      </c>
      <c r="C795" s="14" t="str">
        <f>MID(Consolidado!$A795,3,1)</f>
        <v>2</v>
      </c>
      <c r="D795" s="14" t="str">
        <f>MID(Consolidado!$A795,5,2)</f>
        <v>08</v>
      </c>
      <c r="E795" s="14" t="str">
        <f>MID(Consolidado!$A795,8,1)</f>
        <v>3</v>
      </c>
      <c r="F795" s="14" t="str">
        <f>MID(Consolidado!$A795,10,4)</f>
        <v>PR18</v>
      </c>
      <c r="G795" s="14" t="str">
        <f>MID(Consolidado!$A795,15,2)</f>
        <v>27</v>
      </c>
      <c r="H795" s="14" t="str">
        <f>MID(Consolidado!$A795,18,1)</f>
        <v>2</v>
      </c>
      <c r="I795" s="66" t="str">
        <f>MID(Consolidado!$A795,18,4)</f>
        <v>2911</v>
      </c>
      <c r="J795" s="66" t="str">
        <f>MID(Consolidado!$A795,23,2)</f>
        <v>01</v>
      </c>
      <c r="K795" s="69" t="str">
        <f>VLOOKUP(Ppto2021[[#This Row],[Partida]],Cog,2,FALSE)</f>
        <v>Herramientas Menores</v>
      </c>
      <c r="L795" s="15">
        <f>IFERROR(VLOOKUP(Consolidado!$A795,corte201031,3,FALSE),0)</f>
        <v>2620</v>
      </c>
      <c r="M795" s="15">
        <f>IFERROR(VLOOKUP(Consolidado!$A795,corte201031,4,FALSE),0)</f>
        <v>990.03</v>
      </c>
      <c r="N795" s="15">
        <f>IFERROR(VLOOKUP(Consolidado!$A795,corte201031,4,FALSE)+VLOOKUP(Consolidado!$A795,corte201031,6,FALSE),0)</f>
        <v>990.03</v>
      </c>
      <c r="O795" s="15">
        <f>Ppto2021[[#This Row],[Modificado 2020]]-Ppto2021[[#This Row],[Estimado 31.12.20]]</f>
        <v>1629.97</v>
      </c>
      <c r="P795" s="16">
        <f>IFERROR(Ppto2021[[#This Row],[Diferencia]]/Ppto2021[[#This Row],[Modificado 2020]],0)</f>
        <v>0.62212595419847327</v>
      </c>
      <c r="Q795" s="17">
        <v>0</v>
      </c>
      <c r="R795" s="17">
        <v>0</v>
      </c>
      <c r="S795" s="17">
        <v>70000</v>
      </c>
      <c r="T795" s="17">
        <f>Ppto2021[[#This Row],[Requerido  2021]]-Ppto2021[[#This Row],[Estimado 31.12.20]]</f>
        <v>69009.97</v>
      </c>
      <c r="U795" s="16">
        <f>IFERROR(Ppto2021[[#This Row],[Diferencia vs Estimado]]/Ppto2021[[#This Row],[Estimado 31.12.20]],0)</f>
        <v>69.70492813349091</v>
      </c>
      <c r="V795" s="17">
        <v>2000</v>
      </c>
      <c r="W795" s="37">
        <f>Ppto2021[[#This Row],[Cifra Ajustada 2021]]-Ppto2021[[#This Row],[Estimado 31.12.20]]</f>
        <v>1009.97</v>
      </c>
      <c r="X795" s="19">
        <f>IFERROR(Ppto2021[[#This Row],[Diferencia vs Estimado2]]/Ppto2021[[#This Row],[Estimado 31.12.20]],0)</f>
        <v>1.0201408038140258</v>
      </c>
      <c r="Y795" s="13" t="s">
        <v>1428</v>
      </c>
    </row>
    <row r="796" spans="1:25" x14ac:dyDescent="0.2">
      <c r="A796" s="13" t="s">
        <v>2615</v>
      </c>
      <c r="B796" s="14" t="str">
        <f>MID(Consolidado!$A796,1,1)</f>
        <v>1</v>
      </c>
      <c r="C796" s="14" t="str">
        <f>MID(Consolidado!$A796,3,1)</f>
        <v>2</v>
      </c>
      <c r="D796" s="14" t="str">
        <f>MID(Consolidado!$A796,5,2)</f>
        <v>08</v>
      </c>
      <c r="E796" s="14" t="str">
        <f>MID(Consolidado!$A796,8,1)</f>
        <v>3</v>
      </c>
      <c r="F796" s="14" t="str">
        <f>MID(Consolidado!$A796,10,4)</f>
        <v>PR18</v>
      </c>
      <c r="G796" s="14" t="str">
        <f>MID(Consolidado!$A796,15,2)</f>
        <v>27</v>
      </c>
      <c r="H796" s="14" t="str">
        <f>MID(Consolidado!$A796,18,1)</f>
        <v>2</v>
      </c>
      <c r="I796" s="66" t="str">
        <f>MID(Consolidado!$A796,18,4)</f>
        <v>2921</v>
      </c>
      <c r="J796" s="66" t="str">
        <f>MID(Consolidado!$A796,23,2)</f>
        <v>01</v>
      </c>
      <c r="K796" s="69" t="str">
        <f>VLOOKUP(Ppto2021[[#This Row],[Partida]],Cog,2,FALSE)</f>
        <v>Refacciones Y Accesorios Menores De Edificios</v>
      </c>
      <c r="L796" s="15">
        <f>IFERROR(VLOOKUP(Consolidado!$A796,corte201031,3,FALSE),0)</f>
        <v>0</v>
      </c>
      <c r="M796" s="15">
        <f>IFERROR(VLOOKUP(Consolidado!$A796,corte201031,4,FALSE),0)</f>
        <v>0</v>
      </c>
      <c r="N796" s="15">
        <f>IFERROR(VLOOKUP(Consolidado!$A796,corte201031,4,FALSE)+VLOOKUP(Consolidado!$A796,corte201031,6,FALSE),0)</f>
        <v>0</v>
      </c>
      <c r="O796" s="15">
        <f>Ppto2021[[#This Row],[Modificado 2020]]-Ppto2021[[#This Row],[Estimado 31.12.20]]</f>
        <v>0</v>
      </c>
      <c r="P796" s="16">
        <f>IFERROR(Ppto2021[[#This Row],[Diferencia]]/Ppto2021[[#This Row],[Modificado 2020]],0)</f>
        <v>0</v>
      </c>
      <c r="Q796" s="17">
        <v>0</v>
      </c>
      <c r="R796" s="17">
        <v>0</v>
      </c>
      <c r="S796" s="17">
        <v>10000</v>
      </c>
      <c r="T796" s="17">
        <f>Ppto2021[[#This Row],[Requerido  2021]]-Ppto2021[[#This Row],[Estimado 31.12.20]]</f>
        <v>10000</v>
      </c>
      <c r="U796" s="16">
        <f>IFERROR(Ppto2021[[#This Row],[Diferencia vs Estimado]]/Ppto2021[[#This Row],[Estimado 31.12.20]],0)</f>
        <v>0</v>
      </c>
      <c r="V796" s="17">
        <v>2000</v>
      </c>
      <c r="W796" s="37">
        <f>Ppto2021[[#This Row],[Cifra Ajustada 2021]]-Ppto2021[[#This Row],[Estimado 31.12.20]]</f>
        <v>2000</v>
      </c>
      <c r="X796" s="19">
        <f>IFERROR(Ppto2021[[#This Row],[Diferencia vs Estimado2]]/Ppto2021[[#This Row],[Estimado 31.12.20]],0)</f>
        <v>0</v>
      </c>
      <c r="Y796" s="13" t="s">
        <v>1099</v>
      </c>
    </row>
    <row r="797" spans="1:25" x14ac:dyDescent="0.2">
      <c r="A797" s="13" t="s">
        <v>1452</v>
      </c>
      <c r="B797" s="14" t="str">
        <f>MID(Consolidado!$A797,1,1)</f>
        <v>1</v>
      </c>
      <c r="C797" s="14" t="str">
        <f>MID(Consolidado!$A797,3,1)</f>
        <v>2</v>
      </c>
      <c r="D797" s="14" t="str">
        <f>MID(Consolidado!$A797,5,2)</f>
        <v>08</v>
      </c>
      <c r="E797" s="14" t="str">
        <f>MID(Consolidado!$A797,8,1)</f>
        <v>3</v>
      </c>
      <c r="F797" s="14" t="str">
        <f>MID(Consolidado!$A797,10,4)</f>
        <v>PR18</v>
      </c>
      <c r="G797" s="14" t="str">
        <f>MID(Consolidado!$A797,15,2)</f>
        <v>27</v>
      </c>
      <c r="H797" s="14" t="str">
        <f>MID(Consolidado!$A797,18,1)</f>
        <v>2</v>
      </c>
      <c r="I797" s="66" t="str">
        <f>MID(Consolidado!$A797,18,4)</f>
        <v>2921</v>
      </c>
      <c r="J797" s="66" t="str">
        <f>MID(Consolidado!$A797,23,2)</f>
        <v>02</v>
      </c>
      <c r="K797" s="69" t="str">
        <f>VLOOKUP(Ppto2021[[#This Row],[Partida]],Cog,2,FALSE)</f>
        <v>Refacciones Y Accesorios Menores De Edificios</v>
      </c>
      <c r="L797" s="15">
        <f>IFERROR(VLOOKUP(Consolidado!$A797,corte201031,3,FALSE),0)</f>
        <v>0</v>
      </c>
      <c r="M797" s="15">
        <f>IFERROR(VLOOKUP(Consolidado!$A797,corte201031,4,FALSE),0)</f>
        <v>0</v>
      </c>
      <c r="N797" s="15">
        <f>IFERROR(VLOOKUP(Consolidado!$A797,corte201031,4,FALSE)+VLOOKUP(Consolidado!$A797,corte201031,6,FALSE),0)</f>
        <v>0</v>
      </c>
      <c r="O797" s="15">
        <f>Ppto2021[[#This Row],[Modificado 2020]]-Ppto2021[[#This Row],[Estimado 31.12.20]]</f>
        <v>0</v>
      </c>
      <c r="P797" s="16">
        <f>IFERROR(Ppto2021[[#This Row],[Diferencia]]/Ppto2021[[#This Row],[Modificado 2020]],0)</f>
        <v>0</v>
      </c>
      <c r="Q797" s="17">
        <v>0</v>
      </c>
      <c r="R797" s="17">
        <v>0</v>
      </c>
      <c r="S797" s="17">
        <v>25594</v>
      </c>
      <c r="T797" s="17">
        <f>Ppto2021[[#This Row],[Requerido  2021]]-Ppto2021[[#This Row],[Estimado 31.12.20]]</f>
        <v>25594</v>
      </c>
      <c r="U797" s="16">
        <f>IFERROR(Ppto2021[[#This Row],[Diferencia vs Estimado]]/Ppto2021[[#This Row],[Estimado 31.12.20]],0)</f>
        <v>0</v>
      </c>
      <c r="V797" s="17">
        <v>25594</v>
      </c>
      <c r="W797" s="37">
        <f>Ppto2021[[#This Row],[Cifra Ajustada 2021]]-Ppto2021[[#This Row],[Estimado 31.12.20]]</f>
        <v>25594</v>
      </c>
      <c r="X797" s="19">
        <f>IFERROR(Ppto2021[[#This Row],[Diferencia vs Estimado2]]/Ppto2021[[#This Row],[Estimado 31.12.20]],0)</f>
        <v>0</v>
      </c>
      <c r="Y797" s="13" t="s">
        <v>1389</v>
      </c>
    </row>
    <row r="798" spans="1:25" x14ac:dyDescent="0.2">
      <c r="A798" s="13" t="s">
        <v>1453</v>
      </c>
      <c r="B798" s="14" t="str">
        <f>MID(Consolidado!$A798,1,1)</f>
        <v>1</v>
      </c>
      <c r="C798" s="14" t="str">
        <f>MID(Consolidado!$A798,3,1)</f>
        <v>2</v>
      </c>
      <c r="D798" s="14" t="str">
        <f>MID(Consolidado!$A798,5,2)</f>
        <v>08</v>
      </c>
      <c r="E798" s="14" t="str">
        <f>MID(Consolidado!$A798,8,1)</f>
        <v>3</v>
      </c>
      <c r="F798" s="14" t="str">
        <f>MID(Consolidado!$A798,10,4)</f>
        <v>PR18</v>
      </c>
      <c r="G798" s="14" t="str">
        <f>MID(Consolidado!$A798,15,2)</f>
        <v>27</v>
      </c>
      <c r="H798" s="14" t="str">
        <f>MID(Consolidado!$A798,18,1)</f>
        <v>2</v>
      </c>
      <c r="I798" s="66" t="str">
        <f>MID(Consolidado!$A798,18,4)</f>
        <v>2991</v>
      </c>
      <c r="J798" s="66" t="str">
        <f>MID(Consolidado!$A798,23,2)</f>
        <v>01</v>
      </c>
      <c r="K798" s="69" t="str">
        <f>VLOOKUP(Ppto2021[[#This Row],[Partida]],Cog,2,FALSE)</f>
        <v>Refacciones Y Accesorios Menores Otros Bienes Muebles</v>
      </c>
      <c r="L798" s="15">
        <f>IFERROR(VLOOKUP(Consolidado!$A798,corte201031,3,FALSE),0)</f>
        <v>1629</v>
      </c>
      <c r="M798" s="15">
        <f>IFERROR(VLOOKUP(Consolidado!$A798,corte201031,4,FALSE),0)</f>
        <v>0</v>
      </c>
      <c r="N798" s="15">
        <f>IFERROR(VLOOKUP(Consolidado!$A798,corte201031,4,FALSE)+VLOOKUP(Consolidado!$A798,corte201031,6,FALSE),0)</f>
        <v>0</v>
      </c>
      <c r="O798" s="15">
        <f>Ppto2021[[#This Row],[Modificado 2020]]-Ppto2021[[#This Row],[Estimado 31.12.20]]</f>
        <v>1629</v>
      </c>
      <c r="P798" s="16">
        <f>IFERROR(Ppto2021[[#This Row],[Diferencia]]/Ppto2021[[#This Row],[Modificado 2020]],0)</f>
        <v>1</v>
      </c>
      <c r="Q798" s="17">
        <v>0</v>
      </c>
      <c r="R798" s="17">
        <v>0</v>
      </c>
      <c r="S798" s="17">
        <v>7000</v>
      </c>
      <c r="T798" s="17">
        <f>Ppto2021[[#This Row],[Requerido  2021]]-Ppto2021[[#This Row],[Estimado 31.12.20]]</f>
        <v>7000</v>
      </c>
      <c r="U798" s="16">
        <f>IFERROR(Ppto2021[[#This Row],[Diferencia vs Estimado]]/Ppto2021[[#This Row],[Estimado 31.12.20]],0)</f>
        <v>0</v>
      </c>
      <c r="V798" s="17">
        <v>1500</v>
      </c>
      <c r="W798" s="37">
        <f>Ppto2021[[#This Row],[Cifra Ajustada 2021]]-Ppto2021[[#This Row],[Estimado 31.12.20]]</f>
        <v>1500</v>
      </c>
      <c r="X798" s="19">
        <f>IFERROR(Ppto2021[[#This Row],[Diferencia vs Estimado2]]/Ppto2021[[#This Row],[Estimado 31.12.20]],0)</f>
        <v>0</v>
      </c>
      <c r="Y798" s="13" t="s">
        <v>1391</v>
      </c>
    </row>
    <row r="799" spans="1:25" x14ac:dyDescent="0.2">
      <c r="A799" s="13" t="s">
        <v>1454</v>
      </c>
      <c r="B799" s="14" t="str">
        <f>MID(Consolidado!$A799,1,1)</f>
        <v>1</v>
      </c>
      <c r="C799" s="14" t="str">
        <f>MID(Consolidado!$A799,3,1)</f>
        <v>2</v>
      </c>
      <c r="D799" s="14" t="str">
        <f>MID(Consolidado!$A799,5,2)</f>
        <v>08</v>
      </c>
      <c r="E799" s="14" t="str">
        <f>MID(Consolidado!$A799,8,1)</f>
        <v>3</v>
      </c>
      <c r="F799" s="14" t="str">
        <f>MID(Consolidado!$A799,10,4)</f>
        <v>PR18</v>
      </c>
      <c r="G799" s="14" t="str">
        <f>MID(Consolidado!$A799,15,2)</f>
        <v>27</v>
      </c>
      <c r="H799" s="14" t="str">
        <f>MID(Consolidado!$A799,18,1)</f>
        <v>3</v>
      </c>
      <c r="I799" s="66" t="str">
        <f>MID(Consolidado!$A799,18,4)</f>
        <v>3111</v>
      </c>
      <c r="J799" s="66" t="str">
        <f>MID(Consolidado!$A799,23,2)</f>
        <v>00</v>
      </c>
      <c r="K799" s="69" t="str">
        <f>VLOOKUP(Ppto2021[[#This Row],[Partida]],Cog,2,FALSE)</f>
        <v xml:space="preserve">Servicio De Energía Eléctrica </v>
      </c>
      <c r="L799" s="15">
        <f>IFERROR(VLOOKUP(Consolidado!$A799,corte201031,3,FALSE),0)</f>
        <v>242817</v>
      </c>
      <c r="M799" s="15">
        <f>IFERROR(VLOOKUP(Consolidado!$A799,corte201031,4,FALSE),0)</f>
        <v>175110.5</v>
      </c>
      <c r="N799" s="15">
        <f>IFERROR(VLOOKUP(Consolidado!$A799,corte201031,4,FALSE)+VLOOKUP(Consolidado!$A799,corte201031,6,FALSE),0)</f>
        <v>192610.5</v>
      </c>
      <c r="O799" s="15">
        <f>Ppto2021[[#This Row],[Modificado 2020]]-Ppto2021[[#This Row],[Estimado 31.12.20]]</f>
        <v>50206.5</v>
      </c>
      <c r="P799" s="16">
        <f>IFERROR(Ppto2021[[#This Row],[Diferencia]]/Ppto2021[[#This Row],[Modificado 2020]],0)</f>
        <v>0.20676682439862118</v>
      </c>
      <c r="Q799" s="17">
        <v>0</v>
      </c>
      <c r="R799" s="17">
        <v>0</v>
      </c>
      <c r="S799" s="17">
        <v>265791</v>
      </c>
      <c r="T799" s="17">
        <f>Ppto2021[[#This Row],[Requerido  2021]]-Ppto2021[[#This Row],[Estimado 31.12.20]]</f>
        <v>73180.5</v>
      </c>
      <c r="U799" s="16">
        <f>IFERROR(Ppto2021[[#This Row],[Diferencia vs Estimado]]/Ppto2021[[#This Row],[Estimado 31.12.20]],0)</f>
        <v>0.37994034593129661</v>
      </c>
      <c r="V799" s="17">
        <v>265791</v>
      </c>
      <c r="W799" s="37">
        <f>Ppto2021[[#This Row],[Cifra Ajustada 2021]]-Ppto2021[[#This Row],[Estimado 31.12.20]]</f>
        <v>73180.5</v>
      </c>
      <c r="X799" s="19">
        <f>IFERROR(Ppto2021[[#This Row],[Diferencia vs Estimado2]]/Ppto2021[[#This Row],[Estimado 31.12.20]],0)</f>
        <v>0.37994034593129661</v>
      </c>
      <c r="Y799" s="13" t="s">
        <v>3117</v>
      </c>
    </row>
    <row r="800" spans="1:25" x14ac:dyDescent="0.2">
      <c r="A800" s="13" t="s">
        <v>1455</v>
      </c>
      <c r="B800" s="14" t="str">
        <f>MID(Consolidado!$A800,1,1)</f>
        <v>1</v>
      </c>
      <c r="C800" s="14" t="str">
        <f>MID(Consolidado!$A800,3,1)</f>
        <v>2</v>
      </c>
      <c r="D800" s="14" t="str">
        <f>MID(Consolidado!$A800,5,2)</f>
        <v>08</v>
      </c>
      <c r="E800" s="14" t="str">
        <f>MID(Consolidado!$A800,8,1)</f>
        <v>3</v>
      </c>
      <c r="F800" s="14" t="str">
        <f>MID(Consolidado!$A800,10,4)</f>
        <v>PR18</v>
      </c>
      <c r="G800" s="14" t="str">
        <f>MID(Consolidado!$A800,15,2)</f>
        <v>27</v>
      </c>
      <c r="H800" s="14" t="str">
        <f>MID(Consolidado!$A800,18,1)</f>
        <v>3</v>
      </c>
      <c r="I800" s="66" t="str">
        <f>MID(Consolidado!$A800,18,4)</f>
        <v>3121</v>
      </c>
      <c r="J800" s="66" t="str">
        <f>MID(Consolidado!$A800,23,2)</f>
        <v>00</v>
      </c>
      <c r="K800" s="69" t="str">
        <f>VLOOKUP(Ppto2021[[#This Row],[Partida]],Cog,2,FALSE)</f>
        <v xml:space="preserve">Servicio De Gas </v>
      </c>
      <c r="L800" s="15">
        <f>IFERROR(VLOOKUP(Consolidado!$A800,corte201031,3,FALSE),0)</f>
        <v>202882</v>
      </c>
      <c r="M800" s="15">
        <f>IFERROR(VLOOKUP(Consolidado!$A800,corte201031,4,FALSE),0)</f>
        <v>75353.539999999994</v>
      </c>
      <c r="N800" s="15">
        <f>IFERROR(VLOOKUP(Consolidado!$A800,corte201031,4,FALSE)+VLOOKUP(Consolidado!$A800,corte201031,6,FALSE),0)</f>
        <v>202881.53999999998</v>
      </c>
      <c r="O800" s="15">
        <f>Ppto2021[[#This Row],[Modificado 2020]]-Ppto2021[[#This Row],[Estimado 31.12.20]]</f>
        <v>0.46000000002095476</v>
      </c>
      <c r="P800" s="16">
        <f>IFERROR(Ppto2021[[#This Row],[Diferencia]]/Ppto2021[[#This Row],[Modificado 2020]],0)</f>
        <v>2.2673278064143433E-6</v>
      </c>
      <c r="Q800" s="17">
        <v>0</v>
      </c>
      <c r="R800" s="17">
        <v>0</v>
      </c>
      <c r="S800" s="17">
        <v>202882</v>
      </c>
      <c r="T800" s="17">
        <f>Ppto2021[[#This Row],[Requerido  2021]]-Ppto2021[[#This Row],[Estimado 31.12.20]]</f>
        <v>0.46000000002095476</v>
      </c>
      <c r="U800" s="16">
        <f>IFERROR(Ppto2021[[#This Row],[Diferencia vs Estimado]]/Ppto2021[[#This Row],[Estimado 31.12.20]],0)</f>
        <v>2.2673329472013809E-6</v>
      </c>
      <c r="V800" s="17">
        <v>202882</v>
      </c>
      <c r="W800" s="37">
        <f>Ppto2021[[#This Row],[Cifra Ajustada 2021]]-Ppto2021[[#This Row],[Estimado 31.12.20]]</f>
        <v>0.46000000002095476</v>
      </c>
      <c r="X800" s="19">
        <f>IFERROR(Ppto2021[[#This Row],[Diferencia vs Estimado2]]/Ppto2021[[#This Row],[Estimado 31.12.20]],0)</f>
        <v>2.2673329472013809E-6</v>
      </c>
      <c r="Y800" s="13" t="s">
        <v>3097</v>
      </c>
    </row>
    <row r="801" spans="1:25" x14ac:dyDescent="0.2">
      <c r="A801" s="13" t="s">
        <v>1456</v>
      </c>
      <c r="B801" s="14" t="str">
        <f>MID(Consolidado!$A801,1,1)</f>
        <v>1</v>
      </c>
      <c r="C801" s="14" t="str">
        <f>MID(Consolidado!$A801,3,1)</f>
        <v>2</v>
      </c>
      <c r="D801" s="14" t="str">
        <f>MID(Consolidado!$A801,5,2)</f>
        <v>08</v>
      </c>
      <c r="E801" s="14" t="str">
        <f>MID(Consolidado!$A801,8,1)</f>
        <v>3</v>
      </c>
      <c r="F801" s="14" t="str">
        <f>MID(Consolidado!$A801,10,4)</f>
        <v>PR18</v>
      </c>
      <c r="G801" s="14" t="str">
        <f>MID(Consolidado!$A801,15,2)</f>
        <v>27</v>
      </c>
      <c r="H801" s="14" t="str">
        <f>MID(Consolidado!$A801,18,1)</f>
        <v>3</v>
      </c>
      <c r="I801" s="66" t="str">
        <f>MID(Consolidado!$A801,18,4)</f>
        <v>3131</v>
      </c>
      <c r="J801" s="66" t="str">
        <f>MID(Consolidado!$A801,23,2)</f>
        <v>00</v>
      </c>
      <c r="K801" s="69" t="str">
        <f>VLOOKUP(Ppto2021[[#This Row],[Partida]],Cog,2,FALSE)</f>
        <v>Servicio De Agua</v>
      </c>
      <c r="L801" s="15">
        <f>IFERROR(VLOOKUP(Consolidado!$A801,corte201031,3,FALSE),0)</f>
        <v>59241</v>
      </c>
      <c r="M801" s="15">
        <f>IFERROR(VLOOKUP(Consolidado!$A801,corte201031,4,FALSE),0)</f>
        <v>29332.5</v>
      </c>
      <c r="N801" s="15">
        <f>IFERROR(VLOOKUP(Consolidado!$A801,corte201031,4,FALSE)+VLOOKUP(Consolidado!$A801,corte201031,6,FALSE),0)</f>
        <v>35332.5</v>
      </c>
      <c r="O801" s="15">
        <f>Ppto2021[[#This Row],[Modificado 2020]]-Ppto2021[[#This Row],[Estimado 31.12.20]]</f>
        <v>23908.5</v>
      </c>
      <c r="P801" s="16">
        <f>IFERROR(Ppto2021[[#This Row],[Diferencia]]/Ppto2021[[#This Row],[Modificado 2020]],0)</f>
        <v>0.40358029067706486</v>
      </c>
      <c r="Q801" s="17">
        <v>0</v>
      </c>
      <c r="R801" s="17">
        <v>0</v>
      </c>
      <c r="S801" s="17">
        <v>68025</v>
      </c>
      <c r="T801" s="17">
        <f>Ppto2021[[#This Row],[Requerido  2021]]-Ppto2021[[#This Row],[Estimado 31.12.20]]</f>
        <v>32692.5</v>
      </c>
      <c r="U801" s="16">
        <f>IFERROR(Ppto2021[[#This Row],[Diferencia vs Estimado]]/Ppto2021[[#This Row],[Estimado 31.12.20]],0)</f>
        <v>0.92528125663341121</v>
      </c>
      <c r="V801" s="17">
        <v>68025</v>
      </c>
      <c r="W801" s="37">
        <f>Ppto2021[[#This Row],[Cifra Ajustada 2021]]-Ppto2021[[#This Row],[Estimado 31.12.20]]</f>
        <v>32692.5</v>
      </c>
      <c r="X801" s="19">
        <f>IFERROR(Ppto2021[[#This Row],[Diferencia vs Estimado2]]/Ppto2021[[#This Row],[Estimado 31.12.20]],0)</f>
        <v>0.92528125663341121</v>
      </c>
      <c r="Y801" s="13" t="s">
        <v>3079</v>
      </c>
    </row>
    <row r="802" spans="1:25" x14ac:dyDescent="0.2">
      <c r="A802" s="13" t="s">
        <v>2617</v>
      </c>
      <c r="B802" s="20" t="str">
        <f>MID(Consolidado!$A802,1,1)</f>
        <v>1</v>
      </c>
      <c r="C802" s="20" t="str">
        <f>MID(Consolidado!$A802,3,1)</f>
        <v>2</v>
      </c>
      <c r="D802" s="20" t="str">
        <f>MID(Consolidado!$A802,5,2)</f>
        <v>08</v>
      </c>
      <c r="E802" s="20" t="str">
        <f>MID(Consolidado!$A802,8,1)</f>
        <v>3</v>
      </c>
      <c r="F802" s="20" t="str">
        <f>MID(Consolidado!$A802,10,4)</f>
        <v>PR18</v>
      </c>
      <c r="G802" s="20" t="str">
        <f>MID(Consolidado!$A802,15,2)</f>
        <v>27</v>
      </c>
      <c r="H802" s="20" t="str">
        <f>MID(Consolidado!$A802,18,1)</f>
        <v>3</v>
      </c>
      <c r="I802" s="66" t="str">
        <f>MID(Consolidado!$A802,18,4)</f>
        <v>3231</v>
      </c>
      <c r="J802" s="66" t="str">
        <f>MID(Consolidado!$A802,23,2)</f>
        <v>00</v>
      </c>
      <c r="K802" s="69" t="str">
        <f>VLOOKUP(Ppto2021[[#This Row],[Partida]],Cog,2,FALSE)</f>
        <v>Arrendamiento De Mobiliario Y Equipo De Administración, Educacional Y Recreativo</v>
      </c>
      <c r="L802" s="15">
        <f>IFERROR(VLOOKUP(Consolidado!$A802,corte201031,3,FALSE),0)</f>
        <v>5455</v>
      </c>
      <c r="M802" s="15">
        <f>IFERROR(VLOOKUP(Consolidado!$A802,corte201031,4,FALSE),0)</f>
        <v>4658.3100000000004</v>
      </c>
      <c r="N802" s="15">
        <f>IFERROR(VLOOKUP(Consolidado!$A802,corte201031,4,FALSE)+VLOOKUP(Consolidado!$A802,corte201031,6,FALSE),0)</f>
        <v>5455</v>
      </c>
      <c r="O802" s="15">
        <f>Ppto2021[[#This Row],[Modificado 2020]]-Ppto2021[[#This Row],[Estimado 31.12.20]]</f>
        <v>0</v>
      </c>
      <c r="P802" s="16">
        <f>IFERROR(Ppto2021[[#This Row],[Diferencia]]/Ppto2021[[#This Row],[Modificado 2020]],0)</f>
        <v>0</v>
      </c>
      <c r="Q802" s="17">
        <v>0</v>
      </c>
      <c r="R802" s="17">
        <v>0</v>
      </c>
      <c r="S802" s="17">
        <v>0</v>
      </c>
      <c r="T802" s="17">
        <f>Ppto2021[[#This Row],[Requerido  2021]]-Ppto2021[[#This Row],[Estimado 31.12.20]]</f>
        <v>-5455</v>
      </c>
      <c r="U802" s="16">
        <f>IFERROR(Ppto2021[[#This Row],[Diferencia vs Estimado]]/Ppto2021[[#This Row],[Estimado 31.12.20]],0)</f>
        <v>-1</v>
      </c>
      <c r="V802" s="17">
        <v>0</v>
      </c>
      <c r="W802" s="37">
        <f>Ppto2021[[#This Row],[Cifra Ajustada 2021]]-Ppto2021[[#This Row],[Estimado 31.12.20]]</f>
        <v>-5455</v>
      </c>
      <c r="X802" s="19">
        <f>IFERROR(Ppto2021[[#This Row],[Diferencia vs Estimado2]]/Ppto2021[[#This Row],[Estimado 31.12.20]],0)</f>
        <v>-1</v>
      </c>
      <c r="Y802" s="13" t="s">
        <v>3063</v>
      </c>
    </row>
    <row r="803" spans="1:25" x14ac:dyDescent="0.2">
      <c r="A803" s="13" t="s">
        <v>2882</v>
      </c>
      <c r="B803" s="20" t="str">
        <f>MID(Consolidado!$A803,1,1)</f>
        <v>1</v>
      </c>
      <c r="C803" s="20" t="str">
        <f>MID(Consolidado!$A803,3,1)</f>
        <v>2</v>
      </c>
      <c r="D803" s="20" t="str">
        <f>MID(Consolidado!$A803,5,2)</f>
        <v>08</v>
      </c>
      <c r="E803" s="20" t="str">
        <f>MID(Consolidado!$A803,8,1)</f>
        <v>3</v>
      </c>
      <c r="F803" s="20" t="str">
        <f>MID(Consolidado!$A803,10,4)</f>
        <v>PR18</v>
      </c>
      <c r="G803" s="20" t="str">
        <f>MID(Consolidado!$A803,15,2)</f>
        <v>27</v>
      </c>
      <c r="H803" s="20" t="str">
        <f>MID(Consolidado!$A803,18,1)</f>
        <v>3</v>
      </c>
      <c r="I803" s="66" t="str">
        <f>MID(Consolidado!$A803,18,4)</f>
        <v>3232</v>
      </c>
      <c r="J803" s="66" t="str">
        <f>MID(Consolidado!$A803,23,2)</f>
        <v>00</v>
      </c>
      <c r="K803" s="69" t="str">
        <f>VLOOKUP(Ppto2021[[#This Row],[Partida]],Cog,2,FALSE)</f>
        <v>Arrendamiento de equipo y bienes informáticos</v>
      </c>
      <c r="L803" s="15">
        <f>IFERROR(VLOOKUP(Consolidado!$A803,corte201031,3,FALSE),0)</f>
        <v>0</v>
      </c>
      <c r="M803" s="15">
        <f>IFERROR(VLOOKUP(Consolidado!$A803,corte201031,4,FALSE),0)</f>
        <v>0</v>
      </c>
      <c r="N803" s="15">
        <f>IFERROR(VLOOKUP(Consolidado!$A803,corte201031,4,FALSE)+VLOOKUP(Consolidado!$A803,corte201031,6,FALSE),0)</f>
        <v>0</v>
      </c>
      <c r="O803" s="15">
        <f>Ppto2021[[#This Row],[Modificado 2020]]-Ppto2021[[#This Row],[Estimado 31.12.20]]</f>
        <v>0</v>
      </c>
      <c r="P803" s="16">
        <f>IFERROR(Ppto2021[[#This Row],[Diferencia]]/Ppto2021[[#This Row],[Modificado 2020]],0)</f>
        <v>0</v>
      </c>
      <c r="Q803" s="17">
        <v>0</v>
      </c>
      <c r="R803" s="17">
        <v>0</v>
      </c>
      <c r="S803" s="17">
        <v>24000</v>
      </c>
      <c r="T803" s="17">
        <f>Ppto2021[[#This Row],[Requerido  2021]]-Ppto2021[[#This Row],[Estimado 31.12.20]]</f>
        <v>24000</v>
      </c>
      <c r="U803" s="16">
        <f>IFERROR(Ppto2021[[#This Row],[Diferencia vs Estimado]]/Ppto2021[[#This Row],[Estimado 31.12.20]],0)</f>
        <v>0</v>
      </c>
      <c r="V803" s="17">
        <v>15840</v>
      </c>
      <c r="W803" s="37">
        <f>Ppto2021[[#This Row],[Cifra Ajustada 2021]]-Ppto2021[[#This Row],[Estimado 31.12.20]]</f>
        <v>15840</v>
      </c>
      <c r="X803" s="19">
        <f>IFERROR(Ppto2021[[#This Row],[Diferencia vs Estimado2]]/Ppto2021[[#This Row],[Estimado 31.12.20]],0)</f>
        <v>0</v>
      </c>
      <c r="Y803" s="13" t="s">
        <v>3060</v>
      </c>
    </row>
    <row r="804" spans="1:25" x14ac:dyDescent="0.2">
      <c r="A804" s="13" t="s">
        <v>2618</v>
      </c>
      <c r="B804" s="20" t="str">
        <f>MID(Consolidado!$A804,1,1)</f>
        <v>1</v>
      </c>
      <c r="C804" s="20" t="str">
        <f>MID(Consolidado!$A804,3,1)</f>
        <v>2</v>
      </c>
      <c r="D804" s="20" t="str">
        <f>MID(Consolidado!$A804,5,2)</f>
        <v>08</v>
      </c>
      <c r="E804" s="20" t="str">
        <f>MID(Consolidado!$A804,8,1)</f>
        <v>3</v>
      </c>
      <c r="F804" s="20" t="str">
        <f>MID(Consolidado!$A804,10,4)</f>
        <v>PR18</v>
      </c>
      <c r="G804" s="20" t="str">
        <f>MID(Consolidado!$A804,15,2)</f>
        <v>27</v>
      </c>
      <c r="H804" s="20" t="str">
        <f>MID(Consolidado!$A804,18,1)</f>
        <v>3</v>
      </c>
      <c r="I804" s="66" t="str">
        <f>MID(Consolidado!$A804,18,4)</f>
        <v>3252</v>
      </c>
      <c r="J804" s="66" t="str">
        <f>MID(Consolidado!$A804,23,2)</f>
        <v>00</v>
      </c>
      <c r="K804" s="69" t="str">
        <f>VLOOKUP(Ppto2021[[#This Row],[Partida]],Cog,2,FALSE)</f>
        <v>Arrendamiento De Vehículos Terrestres, Aéreos, Marítimos, Lacustres Y Fluviales Para Servicios Administrativos</v>
      </c>
      <c r="L804" s="15">
        <f>IFERROR(VLOOKUP(Consolidado!$A804,corte201031,3,FALSE),0)</f>
        <v>515253</v>
      </c>
      <c r="M804" s="15">
        <f>IFERROR(VLOOKUP(Consolidado!$A804,corte201031,4,FALSE),0)</f>
        <v>0</v>
      </c>
      <c r="N804" s="15">
        <f>IFERROR(VLOOKUP(Consolidado!$A804,corte201031,4,FALSE)+VLOOKUP(Consolidado!$A804,corte201031,6,FALSE),0)</f>
        <v>0</v>
      </c>
      <c r="O804" s="15">
        <f>Ppto2021[[#This Row],[Modificado 2020]]-Ppto2021[[#This Row],[Estimado 31.12.20]]</f>
        <v>515253</v>
      </c>
      <c r="P804" s="16">
        <f>IFERROR(Ppto2021[[#This Row],[Diferencia]]/Ppto2021[[#This Row],[Modificado 2020]],0)</f>
        <v>1</v>
      </c>
      <c r="Q804" s="17">
        <v>0</v>
      </c>
      <c r="R804" s="17">
        <v>0</v>
      </c>
      <c r="S804" s="17">
        <v>700000</v>
      </c>
      <c r="T804" s="17">
        <f>Ppto2021[[#This Row],[Requerido  2021]]-Ppto2021[[#This Row],[Estimado 31.12.20]]</f>
        <v>700000</v>
      </c>
      <c r="U804" s="16">
        <f>IFERROR(Ppto2021[[#This Row],[Diferencia vs Estimado]]/Ppto2021[[#This Row],[Estimado 31.12.20]],0)</f>
        <v>0</v>
      </c>
      <c r="V804" s="17">
        <v>0</v>
      </c>
      <c r="W804" s="37">
        <f>Ppto2021[[#This Row],[Cifra Ajustada 2021]]-Ppto2021[[#This Row],[Estimado 31.12.20]]</f>
        <v>0</v>
      </c>
      <c r="X804" s="19">
        <f>IFERROR(Ppto2021[[#This Row],[Diferencia vs Estimado2]]/Ppto2021[[#This Row],[Estimado 31.12.20]],0)</f>
        <v>0</v>
      </c>
      <c r="Y804" s="13" t="s">
        <v>3118</v>
      </c>
    </row>
    <row r="805" spans="1:25" x14ac:dyDescent="0.2">
      <c r="A805" s="13" t="s">
        <v>1457</v>
      </c>
      <c r="B805" s="14" t="str">
        <f>MID(Consolidado!$A805,1,1)</f>
        <v>1</v>
      </c>
      <c r="C805" s="14" t="str">
        <f>MID(Consolidado!$A805,3,1)</f>
        <v>2</v>
      </c>
      <c r="D805" s="14" t="str">
        <f>MID(Consolidado!$A805,5,2)</f>
        <v>08</v>
      </c>
      <c r="E805" s="14" t="str">
        <f>MID(Consolidado!$A805,8,1)</f>
        <v>3</v>
      </c>
      <c r="F805" s="14" t="str">
        <f>MID(Consolidado!$A805,10,4)</f>
        <v>PR18</v>
      </c>
      <c r="G805" s="14" t="str">
        <f>MID(Consolidado!$A805,15,2)</f>
        <v>27</v>
      </c>
      <c r="H805" s="14" t="str">
        <f>MID(Consolidado!$A805,18,1)</f>
        <v>3</v>
      </c>
      <c r="I805" s="66" t="str">
        <f>MID(Consolidado!$A805,18,4)</f>
        <v>3381</v>
      </c>
      <c r="J805" s="66" t="str">
        <f>MID(Consolidado!$A805,23,2)</f>
        <v>00</v>
      </c>
      <c r="K805" s="69" t="str">
        <f>VLOOKUP(Ppto2021[[#This Row],[Partida]],Cog,2,FALSE)</f>
        <v xml:space="preserve">Servicios De Vigilancia </v>
      </c>
      <c r="L805" s="15">
        <f>IFERROR(VLOOKUP(Consolidado!$A805,corte201031,3,FALSE),0)</f>
        <v>179608</v>
      </c>
      <c r="M805" s="15">
        <f>IFERROR(VLOOKUP(Consolidado!$A805,corte201031,4,FALSE),0)</f>
        <v>134467.20000000001</v>
      </c>
      <c r="N805" s="15">
        <f>IFERROR(VLOOKUP(Consolidado!$A805,corte201031,4,FALSE)+VLOOKUP(Consolidado!$A805,corte201031,6,FALSE),0)</f>
        <v>164348.80000000002</v>
      </c>
      <c r="O805" s="15">
        <f>Ppto2021[[#This Row],[Modificado 2020]]-Ppto2021[[#This Row],[Estimado 31.12.20]]</f>
        <v>15259.199999999983</v>
      </c>
      <c r="P805" s="16">
        <f>IFERROR(Ppto2021[[#This Row],[Diferencia]]/Ppto2021[[#This Row],[Modificado 2020]],0)</f>
        <v>8.4958353748162574E-2</v>
      </c>
      <c r="Q805" s="17">
        <v>0</v>
      </c>
      <c r="R805" s="17">
        <v>0</v>
      </c>
      <c r="S805" s="17">
        <v>198000</v>
      </c>
      <c r="T805" s="17">
        <f>Ppto2021[[#This Row],[Requerido  2021]]-Ppto2021[[#This Row],[Estimado 31.12.20]]</f>
        <v>33651.199999999983</v>
      </c>
      <c r="U805" s="16">
        <f>IFERROR(Ppto2021[[#This Row],[Diferencia vs Estimado]]/Ppto2021[[#This Row],[Estimado 31.12.20]],0)</f>
        <v>0.20475476547440552</v>
      </c>
      <c r="V805" s="17">
        <v>188000</v>
      </c>
      <c r="W805" s="37">
        <f>Ppto2021[[#This Row],[Cifra Ajustada 2021]]-Ppto2021[[#This Row],[Estimado 31.12.20]]</f>
        <v>23651.199999999983</v>
      </c>
      <c r="X805" s="19">
        <f>IFERROR(Ppto2021[[#This Row],[Diferencia vs Estimado2]]/Ppto2021[[#This Row],[Estimado 31.12.20]],0)</f>
        <v>0.14390856519792039</v>
      </c>
      <c r="Y805" s="13" t="s">
        <v>387</v>
      </c>
    </row>
    <row r="806" spans="1:25" x14ac:dyDescent="0.2">
      <c r="A806" s="13" t="s">
        <v>1458</v>
      </c>
      <c r="B806" s="14" t="str">
        <f>MID(Consolidado!$A806,1,1)</f>
        <v>1</v>
      </c>
      <c r="C806" s="14" t="str">
        <f>MID(Consolidado!$A806,3,1)</f>
        <v>2</v>
      </c>
      <c r="D806" s="14" t="str">
        <f>MID(Consolidado!$A806,5,2)</f>
        <v>08</v>
      </c>
      <c r="E806" s="14" t="str">
        <f>MID(Consolidado!$A806,8,1)</f>
        <v>3</v>
      </c>
      <c r="F806" s="14" t="str">
        <f>MID(Consolidado!$A806,10,4)</f>
        <v>PR18</v>
      </c>
      <c r="G806" s="14" t="str">
        <f>MID(Consolidado!$A806,15,2)</f>
        <v>27</v>
      </c>
      <c r="H806" s="14" t="str">
        <f>MID(Consolidado!$A806,18,1)</f>
        <v>3</v>
      </c>
      <c r="I806" s="66" t="str">
        <f>MID(Consolidado!$A806,18,4)</f>
        <v>3451</v>
      </c>
      <c r="J806" s="66" t="str">
        <f>MID(Consolidado!$A806,23,2)</f>
        <v>00</v>
      </c>
      <c r="K806" s="69" t="str">
        <f>VLOOKUP(Ppto2021[[#This Row],[Partida]],Cog,2,FALSE)</f>
        <v xml:space="preserve">Seguros De Bienes Patrimoniales </v>
      </c>
      <c r="L806" s="15">
        <f>IFERROR(VLOOKUP(Consolidado!$A806,corte201031,3,FALSE),0)</f>
        <v>81168.36</v>
      </c>
      <c r="M806" s="15">
        <f>IFERROR(VLOOKUP(Consolidado!$A806,corte201031,4,FALSE),0)</f>
        <v>81168.36</v>
      </c>
      <c r="N806" s="15">
        <f>IFERROR(VLOOKUP(Consolidado!$A806,corte201031,4,FALSE)+VLOOKUP(Consolidado!$A806,corte201031,6,FALSE),0)</f>
        <v>81168.36</v>
      </c>
      <c r="O806" s="15">
        <f>Ppto2021[[#This Row],[Modificado 2020]]-Ppto2021[[#This Row],[Estimado 31.12.20]]</f>
        <v>0</v>
      </c>
      <c r="P806" s="16">
        <f>IFERROR(Ppto2021[[#This Row],[Diferencia]]/Ppto2021[[#This Row],[Modificado 2020]],0)</f>
        <v>0</v>
      </c>
      <c r="Q806" s="17">
        <v>0</v>
      </c>
      <c r="R806" s="17">
        <v>0</v>
      </c>
      <c r="S806" s="17">
        <v>84415</v>
      </c>
      <c r="T806" s="17">
        <f>Ppto2021[[#This Row],[Requerido  2021]]-Ppto2021[[#This Row],[Estimado 31.12.20]]</f>
        <v>3246.6399999999994</v>
      </c>
      <c r="U806" s="16">
        <f>IFERROR(Ppto2021[[#This Row],[Diferencia vs Estimado]]/Ppto2021[[#This Row],[Estimado 31.12.20]],0)</f>
        <v>3.9998836985248927E-2</v>
      </c>
      <c r="V806" s="17">
        <v>84415</v>
      </c>
      <c r="W806" s="37">
        <f>Ppto2021[[#This Row],[Cifra Ajustada 2021]]-Ppto2021[[#This Row],[Estimado 31.12.20]]</f>
        <v>3246.6399999999994</v>
      </c>
      <c r="X806" s="19">
        <f>IFERROR(Ppto2021[[#This Row],[Diferencia vs Estimado2]]/Ppto2021[[#This Row],[Estimado 31.12.20]],0)</f>
        <v>3.9998836985248927E-2</v>
      </c>
      <c r="Y806" s="13" t="s">
        <v>298</v>
      </c>
    </row>
    <row r="807" spans="1:25" x14ac:dyDescent="0.2">
      <c r="A807" s="13" t="s">
        <v>2622</v>
      </c>
      <c r="B807" s="20" t="str">
        <f>MID(Consolidado!$A807,1,1)</f>
        <v>1</v>
      </c>
      <c r="C807" s="20" t="str">
        <f>MID(Consolidado!$A807,3,1)</f>
        <v>2</v>
      </c>
      <c r="D807" s="20" t="str">
        <f>MID(Consolidado!$A807,5,2)</f>
        <v>08</v>
      </c>
      <c r="E807" s="20" t="str">
        <f>MID(Consolidado!$A807,8,1)</f>
        <v>3</v>
      </c>
      <c r="F807" s="20" t="str">
        <f>MID(Consolidado!$A807,10,4)</f>
        <v>PR18</v>
      </c>
      <c r="G807" s="20" t="str">
        <f>MID(Consolidado!$A807,15,2)</f>
        <v>27</v>
      </c>
      <c r="H807" s="20" t="str">
        <f>MID(Consolidado!$A807,18,1)</f>
        <v>3</v>
      </c>
      <c r="I807" s="66" t="str">
        <f>MID(Consolidado!$A807,18,4)</f>
        <v>3511</v>
      </c>
      <c r="J807" s="66" t="str">
        <f>MID(Consolidado!$A807,23,2)</f>
        <v>00</v>
      </c>
      <c r="K807" s="69" t="str">
        <f>VLOOKUP(Ppto2021[[#This Row],[Partida]],Cog,2,FALSE)</f>
        <v>Mantenimiento Y Conservacion Menor De Inmuebles Para La Prestacion De Servicios Administrativos</v>
      </c>
      <c r="L807" s="15">
        <f>IFERROR(VLOOKUP(Consolidado!$A807,corte201031,3,FALSE),0)</f>
        <v>150000</v>
      </c>
      <c r="M807" s="15">
        <f>IFERROR(VLOOKUP(Consolidado!$A807,corte201031,4,FALSE),0)</f>
        <v>0</v>
      </c>
      <c r="N807" s="15">
        <f>IFERROR(VLOOKUP(Consolidado!$A807,corte201031,4,FALSE)+VLOOKUP(Consolidado!$A807,corte201031,6,FALSE),0)</f>
        <v>0</v>
      </c>
      <c r="O807" s="15">
        <f>Ppto2021[[#This Row],[Modificado 2020]]-Ppto2021[[#This Row],[Estimado 31.12.20]]</f>
        <v>150000</v>
      </c>
      <c r="P807" s="16">
        <f>IFERROR(Ppto2021[[#This Row],[Diferencia]]/Ppto2021[[#This Row],[Modificado 2020]],0)</f>
        <v>1</v>
      </c>
      <c r="Q807" s="17">
        <v>0</v>
      </c>
      <c r="R807" s="17">
        <v>0</v>
      </c>
      <c r="S807" s="17">
        <v>0</v>
      </c>
      <c r="T807" s="17">
        <f>Ppto2021[[#This Row],[Requerido  2021]]-Ppto2021[[#This Row],[Estimado 31.12.20]]</f>
        <v>0</v>
      </c>
      <c r="U807" s="16">
        <f>IFERROR(Ppto2021[[#This Row],[Diferencia vs Estimado]]/Ppto2021[[#This Row],[Estimado 31.12.20]],0)</f>
        <v>0</v>
      </c>
      <c r="V807" s="17">
        <v>0</v>
      </c>
      <c r="W807" s="37">
        <f>Ppto2021[[#This Row],[Cifra Ajustada 2021]]-Ppto2021[[#This Row],[Estimado 31.12.20]]</f>
        <v>0</v>
      </c>
      <c r="X807" s="19">
        <f>IFERROR(Ppto2021[[#This Row],[Diferencia vs Estimado2]]/Ppto2021[[#This Row],[Estimado 31.12.20]],0)</f>
        <v>0</v>
      </c>
      <c r="Y807" s="13" t="s">
        <v>3061</v>
      </c>
    </row>
    <row r="808" spans="1:25" x14ac:dyDescent="0.2">
      <c r="A808" s="13" t="s">
        <v>1459</v>
      </c>
      <c r="B808" s="14" t="str">
        <f>MID(Consolidado!$A808,1,1)</f>
        <v>1</v>
      </c>
      <c r="C808" s="14" t="str">
        <f>MID(Consolidado!$A808,3,1)</f>
        <v>2</v>
      </c>
      <c r="D808" s="14" t="str">
        <f>MID(Consolidado!$A808,5,2)</f>
        <v>08</v>
      </c>
      <c r="E808" s="14" t="str">
        <f>MID(Consolidado!$A808,8,1)</f>
        <v>3</v>
      </c>
      <c r="F808" s="14" t="str">
        <f>MID(Consolidado!$A808,10,4)</f>
        <v>PR18</v>
      </c>
      <c r="G808" s="14" t="str">
        <f>MID(Consolidado!$A808,15,2)</f>
        <v>27</v>
      </c>
      <c r="H808" s="14" t="str">
        <f>MID(Consolidado!$A808,18,1)</f>
        <v>3</v>
      </c>
      <c r="I808" s="66" t="str">
        <f>MID(Consolidado!$A808,18,4)</f>
        <v>3512</v>
      </c>
      <c r="J808" s="66" t="str">
        <f>MID(Consolidado!$A808,23,2)</f>
        <v>00</v>
      </c>
      <c r="K808" s="69" t="str">
        <f>VLOOKUP(Ppto2021[[#This Row],[Partida]],Cog,2,FALSE)</f>
        <v>Mantenimiento Y Conservacion Menor De Inmuebles Para La Prestacion De Servicios Publicos</v>
      </c>
      <c r="L808" s="15">
        <f>IFERROR(VLOOKUP(Consolidado!$A808,corte201031,3,FALSE),0)</f>
        <v>0</v>
      </c>
      <c r="M808" s="15">
        <f>IFERROR(VLOOKUP(Consolidado!$A808,corte201031,4,FALSE),0)</f>
        <v>0</v>
      </c>
      <c r="N808" s="15">
        <f>IFERROR(VLOOKUP(Consolidado!$A808,corte201031,4,FALSE)+VLOOKUP(Consolidado!$A808,corte201031,6,FALSE),0)</f>
        <v>0</v>
      </c>
      <c r="O808" s="15">
        <f>Ppto2021[[#This Row],[Modificado 2020]]-Ppto2021[[#This Row],[Estimado 31.12.20]]</f>
        <v>0</v>
      </c>
      <c r="P808" s="16">
        <f>IFERROR(Ppto2021[[#This Row],[Diferencia]]/Ppto2021[[#This Row],[Modificado 2020]],0)</f>
        <v>0</v>
      </c>
      <c r="Q808" s="17">
        <v>50970</v>
      </c>
      <c r="R808" s="17">
        <v>0</v>
      </c>
      <c r="S808" s="17">
        <v>51000</v>
      </c>
      <c r="T808" s="17">
        <f>Ppto2021[[#This Row],[Requerido  2021]]-Ppto2021[[#This Row],[Estimado 31.12.20]]</f>
        <v>51000</v>
      </c>
      <c r="U808" s="16">
        <f>IFERROR(Ppto2021[[#This Row],[Diferencia vs Estimado]]/Ppto2021[[#This Row],[Estimado 31.12.20]],0)</f>
        <v>0</v>
      </c>
      <c r="V808" s="17">
        <v>51000</v>
      </c>
      <c r="W808" s="37">
        <f>Ppto2021[[#This Row],[Cifra Ajustada 2021]]-Ppto2021[[#This Row],[Estimado 31.12.20]]</f>
        <v>51000</v>
      </c>
      <c r="X808" s="19">
        <f>IFERROR(Ppto2021[[#This Row],[Diferencia vs Estimado2]]/Ppto2021[[#This Row],[Estimado 31.12.20]],0)</f>
        <v>0</v>
      </c>
      <c r="Y808" s="13" t="s">
        <v>3098</v>
      </c>
    </row>
    <row r="809" spans="1:25" x14ac:dyDescent="0.2">
      <c r="A809" s="13" t="s">
        <v>2623</v>
      </c>
      <c r="B809" s="20" t="str">
        <f>MID(Consolidado!$A809,1,1)</f>
        <v>1</v>
      </c>
      <c r="C809" s="20" t="str">
        <f>MID(Consolidado!$A809,3,1)</f>
        <v>2</v>
      </c>
      <c r="D809" s="20" t="str">
        <f>MID(Consolidado!$A809,5,2)</f>
        <v>08</v>
      </c>
      <c r="E809" s="20" t="str">
        <f>MID(Consolidado!$A809,8,1)</f>
        <v>3</v>
      </c>
      <c r="F809" s="20" t="str">
        <f>MID(Consolidado!$A809,10,4)</f>
        <v>PR18</v>
      </c>
      <c r="G809" s="20" t="str">
        <f>MID(Consolidado!$A809,15,2)</f>
        <v>27</v>
      </c>
      <c r="H809" s="20" t="str">
        <f>MID(Consolidado!$A809,18,1)</f>
        <v>3</v>
      </c>
      <c r="I809" s="66" t="str">
        <f>MID(Consolidado!$A809,18,4)</f>
        <v>3521</v>
      </c>
      <c r="J809" s="66" t="str">
        <f>MID(Consolidado!$A809,23,2)</f>
        <v>00</v>
      </c>
      <c r="K809" s="69" t="str">
        <f>VLOOKUP(Ppto2021[[#This Row],[Partida]],Cog,2,FALSE)</f>
        <v>Mantenimiento Y Conservacion De Mobiliario Y Equipo De Administración, Educacional Y Recreativo</v>
      </c>
      <c r="L809" s="15">
        <f>IFERROR(VLOOKUP(Consolidado!$A809,corte201031,3,FALSE),0)</f>
        <v>1378</v>
      </c>
      <c r="M809" s="15">
        <f>IFERROR(VLOOKUP(Consolidado!$A809,corte201031,4,FALSE),0)</f>
        <v>0</v>
      </c>
      <c r="N809" s="15">
        <f>IFERROR(VLOOKUP(Consolidado!$A809,corte201031,4,FALSE)+VLOOKUP(Consolidado!$A809,corte201031,6,FALSE),0)</f>
        <v>0</v>
      </c>
      <c r="O809" s="15">
        <f>Ppto2021[[#This Row],[Modificado 2020]]-Ppto2021[[#This Row],[Estimado 31.12.20]]</f>
        <v>1378</v>
      </c>
      <c r="P809" s="16">
        <f>IFERROR(Ppto2021[[#This Row],[Diferencia]]/Ppto2021[[#This Row],[Modificado 2020]],0)</f>
        <v>1</v>
      </c>
      <c r="Q809" s="17">
        <v>0</v>
      </c>
      <c r="R809" s="17">
        <v>0</v>
      </c>
      <c r="S809" s="17">
        <v>0</v>
      </c>
      <c r="T809" s="17">
        <f>Ppto2021[[#This Row],[Requerido  2021]]-Ppto2021[[#This Row],[Estimado 31.12.20]]</f>
        <v>0</v>
      </c>
      <c r="U809" s="16">
        <f>IFERROR(Ppto2021[[#This Row],[Diferencia vs Estimado]]/Ppto2021[[#This Row],[Estimado 31.12.20]],0)</f>
        <v>0</v>
      </c>
      <c r="V809" s="17">
        <v>0</v>
      </c>
      <c r="W809" s="37">
        <f>Ppto2021[[#This Row],[Cifra Ajustada 2021]]-Ppto2021[[#This Row],[Estimado 31.12.20]]</f>
        <v>0</v>
      </c>
      <c r="X809" s="19">
        <f>IFERROR(Ppto2021[[#This Row],[Diferencia vs Estimado2]]/Ppto2021[[#This Row],[Estimado 31.12.20]],0)</f>
        <v>0</v>
      </c>
      <c r="Y809" s="13" t="s">
        <v>3061</v>
      </c>
    </row>
    <row r="810" spans="1:25" x14ac:dyDescent="0.2">
      <c r="A810" s="13" t="s">
        <v>1460</v>
      </c>
      <c r="B810" s="14" t="str">
        <f>MID(Consolidado!$A810,1,1)</f>
        <v>1</v>
      </c>
      <c r="C810" s="14" t="str">
        <f>MID(Consolidado!$A810,3,1)</f>
        <v>2</v>
      </c>
      <c r="D810" s="14" t="str">
        <f>MID(Consolidado!$A810,5,2)</f>
        <v>08</v>
      </c>
      <c r="E810" s="14" t="str">
        <f>MID(Consolidado!$A810,8,1)</f>
        <v>3</v>
      </c>
      <c r="F810" s="14" t="str">
        <f>MID(Consolidado!$A810,10,4)</f>
        <v>PR18</v>
      </c>
      <c r="G810" s="14" t="str">
        <f>MID(Consolidado!$A810,15,2)</f>
        <v>27</v>
      </c>
      <c r="H810" s="14" t="str">
        <f>MID(Consolidado!$A810,18,1)</f>
        <v>3</v>
      </c>
      <c r="I810" s="66" t="str">
        <f>MID(Consolidado!$A810,18,4)</f>
        <v>3571</v>
      </c>
      <c r="J810" s="66" t="str">
        <f>MID(Consolidado!$A810,23,2)</f>
        <v>00</v>
      </c>
      <c r="K810" s="69" t="str">
        <f>VLOOKUP(Ppto2021[[#This Row],[Partida]],Cog,2,FALSE)</f>
        <v xml:space="preserve">Instalacion, Reparación Y Mantenimiento De Maquinaria Y Otros Equipos </v>
      </c>
      <c r="L810" s="15">
        <f>IFERROR(VLOOKUP(Consolidado!$A810,corte201031,3,FALSE),0)</f>
        <v>31003</v>
      </c>
      <c r="M810" s="15">
        <f>IFERROR(VLOOKUP(Consolidado!$A810,corte201031,4,FALSE),0)</f>
        <v>0</v>
      </c>
      <c r="N810" s="15">
        <f>IFERROR(VLOOKUP(Consolidado!$A810,corte201031,4,FALSE)+VLOOKUP(Consolidado!$A810,corte201031,6,FALSE),0)</f>
        <v>12200</v>
      </c>
      <c r="O810" s="15">
        <f>Ppto2021[[#This Row],[Modificado 2020]]-Ppto2021[[#This Row],[Estimado 31.12.20]]</f>
        <v>18803</v>
      </c>
      <c r="P810" s="16">
        <f>IFERROR(Ppto2021[[#This Row],[Diferencia]]/Ppto2021[[#This Row],[Modificado 2020]],0)</f>
        <v>0.60648969454568913</v>
      </c>
      <c r="Q810" s="17">
        <v>0</v>
      </c>
      <c r="R810" s="17">
        <v>0</v>
      </c>
      <c r="S810" s="17">
        <v>156513</v>
      </c>
      <c r="T810" s="17">
        <f>Ppto2021[[#This Row],[Requerido  2021]]-Ppto2021[[#This Row],[Estimado 31.12.20]]</f>
        <v>144313</v>
      </c>
      <c r="U810" s="16">
        <f>IFERROR(Ppto2021[[#This Row],[Diferencia vs Estimado]]/Ppto2021[[#This Row],[Estimado 31.12.20]],0)</f>
        <v>11.828934426229509</v>
      </c>
      <c r="V810" s="17">
        <v>156513</v>
      </c>
      <c r="W810" s="37">
        <f>Ppto2021[[#This Row],[Cifra Ajustada 2021]]-Ppto2021[[#This Row],[Estimado 31.12.20]]</f>
        <v>144313</v>
      </c>
      <c r="X810" s="19">
        <f>IFERROR(Ppto2021[[#This Row],[Diferencia vs Estimado2]]/Ppto2021[[#This Row],[Estimado 31.12.20]],0)</f>
        <v>11.828934426229509</v>
      </c>
      <c r="Y810" s="13" t="s">
        <v>3119</v>
      </c>
    </row>
    <row r="811" spans="1:25" x14ac:dyDescent="0.2">
      <c r="A811" s="13" t="s">
        <v>1461</v>
      </c>
      <c r="B811" s="14" t="str">
        <f>MID(Consolidado!$A811,1,1)</f>
        <v>1</v>
      </c>
      <c r="C811" s="14" t="str">
        <f>MID(Consolidado!$A811,3,1)</f>
        <v>2</v>
      </c>
      <c r="D811" s="14" t="str">
        <f>MID(Consolidado!$A811,5,2)</f>
        <v>08</v>
      </c>
      <c r="E811" s="14" t="str">
        <f>MID(Consolidado!$A811,8,1)</f>
        <v>3</v>
      </c>
      <c r="F811" s="14" t="str">
        <f>MID(Consolidado!$A811,10,4)</f>
        <v>PR18</v>
      </c>
      <c r="G811" s="14" t="str">
        <f>MID(Consolidado!$A811,15,2)</f>
        <v>27</v>
      </c>
      <c r="H811" s="14" t="str">
        <f>MID(Consolidado!$A811,18,1)</f>
        <v>3</v>
      </c>
      <c r="I811" s="66" t="str">
        <f>MID(Consolidado!$A811,18,4)</f>
        <v>3581</v>
      </c>
      <c r="J811" s="66" t="str">
        <f>MID(Consolidado!$A811,23,2)</f>
        <v>00</v>
      </c>
      <c r="K811" s="69" t="str">
        <f>VLOOKUP(Ppto2021[[#This Row],[Partida]],Cog,2,FALSE)</f>
        <v xml:space="preserve">Servicios De Limpieza Y Manejo De Desechos </v>
      </c>
      <c r="L811" s="15">
        <f>IFERROR(VLOOKUP(Consolidado!$A811,corte201031,3,FALSE),0)</f>
        <v>477394</v>
      </c>
      <c r="M811" s="15">
        <f>IFERROR(VLOOKUP(Consolidado!$A811,corte201031,4,FALSE),0)</f>
        <v>352426.62</v>
      </c>
      <c r="N811" s="15">
        <f>IFERROR(VLOOKUP(Consolidado!$A811,corte201031,4,FALSE)+VLOOKUP(Consolidado!$A811,corte201031,6,FALSE),0)</f>
        <v>422911.62</v>
      </c>
      <c r="O811" s="15">
        <f>Ppto2021[[#This Row],[Modificado 2020]]-Ppto2021[[#This Row],[Estimado 31.12.20]]</f>
        <v>54482.380000000005</v>
      </c>
      <c r="P811" s="16">
        <f>IFERROR(Ppto2021[[#This Row],[Diferencia]]/Ppto2021[[#This Row],[Modificado 2020]],0)</f>
        <v>0.11412455958809706</v>
      </c>
      <c r="Q811" s="17">
        <v>0</v>
      </c>
      <c r="R811" s="17">
        <v>0</v>
      </c>
      <c r="S811" s="17">
        <v>559222</v>
      </c>
      <c r="T811" s="17">
        <f>Ppto2021[[#This Row],[Requerido  2021]]-Ppto2021[[#This Row],[Estimado 31.12.20]]</f>
        <v>136310.38</v>
      </c>
      <c r="U811" s="16">
        <f>IFERROR(Ppto2021[[#This Row],[Diferencia vs Estimado]]/Ppto2021[[#This Row],[Estimado 31.12.20]],0)</f>
        <v>0.32231410430387325</v>
      </c>
      <c r="V811" s="17">
        <v>550000</v>
      </c>
      <c r="W811" s="37">
        <f>Ppto2021[[#This Row],[Cifra Ajustada 2021]]-Ppto2021[[#This Row],[Estimado 31.12.20]]</f>
        <v>127088.38</v>
      </c>
      <c r="X811" s="19">
        <f>IFERROR(Ppto2021[[#This Row],[Diferencia vs Estimado2]]/Ppto2021[[#This Row],[Estimado 31.12.20]],0)</f>
        <v>0.30050812980735786</v>
      </c>
      <c r="Y811" s="13" t="s">
        <v>1200</v>
      </c>
    </row>
    <row r="812" spans="1:25" x14ac:dyDescent="0.2">
      <c r="A812" s="13" t="s">
        <v>1462</v>
      </c>
      <c r="B812" s="14" t="str">
        <f>MID(Consolidado!$A812,1,1)</f>
        <v>1</v>
      </c>
      <c r="C812" s="14" t="str">
        <f>MID(Consolidado!$A812,3,1)</f>
        <v>2</v>
      </c>
      <c r="D812" s="14" t="str">
        <f>MID(Consolidado!$A812,5,2)</f>
        <v>08</v>
      </c>
      <c r="E812" s="14" t="str">
        <f>MID(Consolidado!$A812,8,1)</f>
        <v>3</v>
      </c>
      <c r="F812" s="14" t="str">
        <f>MID(Consolidado!$A812,10,4)</f>
        <v>PR18</v>
      </c>
      <c r="G812" s="14" t="str">
        <f>MID(Consolidado!$A812,15,2)</f>
        <v>27</v>
      </c>
      <c r="H812" s="14" t="str">
        <f>MID(Consolidado!$A812,18,1)</f>
        <v>3</v>
      </c>
      <c r="I812" s="66" t="str">
        <f>MID(Consolidado!$A812,18,4)</f>
        <v>3591</v>
      </c>
      <c r="J812" s="66" t="str">
        <f>MID(Consolidado!$A812,23,2)</f>
        <v>00</v>
      </c>
      <c r="K812" s="69" t="str">
        <f>VLOOKUP(Ppto2021[[#This Row],[Partida]],Cog,2,FALSE)</f>
        <v xml:space="preserve">Servicios De Jardinería Y Fumigación </v>
      </c>
      <c r="L812" s="15">
        <f>IFERROR(VLOOKUP(Consolidado!$A812,corte201031,3,FALSE),0)</f>
        <v>26571.4</v>
      </c>
      <c r="M812" s="15">
        <f>IFERROR(VLOOKUP(Consolidado!$A812,corte201031,4,FALSE),0)</f>
        <v>21999.4</v>
      </c>
      <c r="N812" s="15">
        <f>IFERROR(VLOOKUP(Consolidado!$A812,corte201031,4,FALSE)+VLOOKUP(Consolidado!$A812,corte201031,6,FALSE),0)</f>
        <v>23899.4</v>
      </c>
      <c r="O812" s="15">
        <f>Ppto2021[[#This Row],[Modificado 2020]]-Ppto2021[[#This Row],[Estimado 31.12.20]]</f>
        <v>2672</v>
      </c>
      <c r="P812" s="16">
        <f>IFERROR(Ppto2021[[#This Row],[Diferencia]]/Ppto2021[[#This Row],[Modificado 2020]],0)</f>
        <v>0.10055924791316979</v>
      </c>
      <c r="Q812" s="17">
        <v>0</v>
      </c>
      <c r="R812" s="17">
        <v>0</v>
      </c>
      <c r="S812" s="17">
        <v>24955</v>
      </c>
      <c r="T812" s="17">
        <f>Ppto2021[[#This Row],[Requerido  2021]]-Ppto2021[[#This Row],[Estimado 31.12.20]]</f>
        <v>1055.5999999999985</v>
      </c>
      <c r="U812" s="16">
        <f>IFERROR(Ppto2021[[#This Row],[Diferencia vs Estimado]]/Ppto2021[[#This Row],[Estimado 31.12.20]],0)</f>
        <v>4.4168472848690701E-2</v>
      </c>
      <c r="V812" s="17">
        <v>24955</v>
      </c>
      <c r="W812" s="37">
        <f>Ppto2021[[#This Row],[Cifra Ajustada 2021]]-Ppto2021[[#This Row],[Estimado 31.12.20]]</f>
        <v>1055.5999999999985</v>
      </c>
      <c r="X812" s="19">
        <f>IFERROR(Ppto2021[[#This Row],[Diferencia vs Estimado2]]/Ppto2021[[#This Row],[Estimado 31.12.20]],0)</f>
        <v>4.4168472848690701E-2</v>
      </c>
      <c r="Y812" s="13" t="s">
        <v>1154</v>
      </c>
    </row>
    <row r="813" spans="1:25" x14ac:dyDescent="0.2">
      <c r="A813" s="13" t="s">
        <v>1463</v>
      </c>
      <c r="B813" s="14" t="str">
        <f>MID(Consolidado!$A813,1,1)</f>
        <v>1</v>
      </c>
      <c r="C813" s="14" t="str">
        <f>MID(Consolidado!$A813,3,1)</f>
        <v>2</v>
      </c>
      <c r="D813" s="14" t="str">
        <f>MID(Consolidado!$A813,5,2)</f>
        <v>08</v>
      </c>
      <c r="E813" s="14" t="str">
        <f>MID(Consolidado!$A813,8,1)</f>
        <v>3</v>
      </c>
      <c r="F813" s="14" t="str">
        <f>MID(Consolidado!$A813,10,4)</f>
        <v>PR18</v>
      </c>
      <c r="G813" s="14" t="str">
        <f>MID(Consolidado!$A813,15,2)</f>
        <v>27</v>
      </c>
      <c r="H813" s="14" t="str">
        <f>MID(Consolidado!$A813,18,1)</f>
        <v>3</v>
      </c>
      <c r="I813" s="66" t="str">
        <f>MID(Consolidado!$A813,18,4)</f>
        <v>3821</v>
      </c>
      <c r="J813" s="66" t="str">
        <f>MID(Consolidado!$A813,23,2)</f>
        <v>02</v>
      </c>
      <c r="K813" s="69" t="str">
        <f>VLOOKUP(Ppto2021[[#This Row],[Partida]],Cog,2,FALSE)</f>
        <v>Gastos De Orden Social</v>
      </c>
      <c r="L813" s="15">
        <f>IFERROR(VLOOKUP(Consolidado!$A813,corte201031,3,FALSE),0)</f>
        <v>99929</v>
      </c>
      <c r="M813" s="15">
        <f>IFERROR(VLOOKUP(Consolidado!$A813,corte201031,4,FALSE),0)</f>
        <v>0</v>
      </c>
      <c r="N813" s="15">
        <f>IFERROR(VLOOKUP(Consolidado!$A813,corte201031,4,FALSE)+VLOOKUP(Consolidado!$A813,corte201031,6,FALSE),0)</f>
        <v>0</v>
      </c>
      <c r="O813" s="15">
        <f>Ppto2021[[#This Row],[Modificado 2020]]-Ppto2021[[#This Row],[Estimado 31.12.20]]</f>
        <v>99929</v>
      </c>
      <c r="P813" s="16">
        <f>IFERROR(Ppto2021[[#This Row],[Diferencia]]/Ppto2021[[#This Row],[Modificado 2020]],0)</f>
        <v>1</v>
      </c>
      <c r="Q813" s="17">
        <v>0</v>
      </c>
      <c r="R813" s="17">
        <v>0</v>
      </c>
      <c r="S813" s="17">
        <v>120000</v>
      </c>
      <c r="T813" s="17">
        <f>Ppto2021[[#This Row],[Requerido  2021]]-Ppto2021[[#This Row],[Estimado 31.12.20]]</f>
        <v>120000</v>
      </c>
      <c r="U813" s="16">
        <f>IFERROR(Ppto2021[[#This Row],[Diferencia vs Estimado]]/Ppto2021[[#This Row],[Estimado 31.12.20]],0)</f>
        <v>0</v>
      </c>
      <c r="V813" s="17">
        <v>0</v>
      </c>
      <c r="W813" s="37">
        <f>Ppto2021[[#This Row],[Cifra Ajustada 2021]]-Ppto2021[[#This Row],[Estimado 31.12.20]]</f>
        <v>0</v>
      </c>
      <c r="X813" s="19">
        <f>IFERROR(Ppto2021[[#This Row],[Diferencia vs Estimado2]]/Ppto2021[[#This Row],[Estimado 31.12.20]],0)</f>
        <v>0</v>
      </c>
      <c r="Y813" s="13" t="s">
        <v>1429</v>
      </c>
    </row>
    <row r="814" spans="1:25" x14ac:dyDescent="0.2">
      <c r="A814" s="13" t="s">
        <v>1464</v>
      </c>
      <c r="B814" s="14" t="str">
        <f>MID(Consolidado!$A814,1,1)</f>
        <v>1</v>
      </c>
      <c r="C814" s="14" t="str">
        <f>MID(Consolidado!$A814,3,1)</f>
        <v>2</v>
      </c>
      <c r="D814" s="14" t="str">
        <f>MID(Consolidado!$A814,5,2)</f>
        <v>08</v>
      </c>
      <c r="E814" s="14" t="str">
        <f>MID(Consolidado!$A814,8,1)</f>
        <v>3</v>
      </c>
      <c r="F814" s="14" t="str">
        <f>MID(Consolidado!$A814,10,4)</f>
        <v>PR18</v>
      </c>
      <c r="G814" s="14" t="str">
        <f>MID(Consolidado!$A814,15,2)</f>
        <v>27</v>
      </c>
      <c r="H814" s="14" t="str">
        <f>MID(Consolidado!$A814,18,1)</f>
        <v>3</v>
      </c>
      <c r="I814" s="66" t="str">
        <f>MID(Consolidado!$A814,18,4)</f>
        <v>3821</v>
      </c>
      <c r="J814" s="66" t="str">
        <f>MID(Consolidado!$A814,23,2)</f>
        <v>03</v>
      </c>
      <c r="K814" s="69" t="str">
        <f>VLOOKUP(Ppto2021[[#This Row],[Partida]],Cog,2,FALSE)</f>
        <v>Gastos De Orden Social</v>
      </c>
      <c r="L814" s="15">
        <f>IFERROR(VLOOKUP(Consolidado!$A814,corte201031,3,FALSE),0)</f>
        <v>87355</v>
      </c>
      <c r="M814" s="15">
        <f>IFERROR(VLOOKUP(Consolidado!$A814,corte201031,4,FALSE),0)</f>
        <v>14443.34</v>
      </c>
      <c r="N814" s="15">
        <f>IFERROR(VLOOKUP(Consolidado!$A814,corte201031,4,FALSE)+VLOOKUP(Consolidado!$A814,corte201031,6,FALSE),0)</f>
        <v>14443.34</v>
      </c>
      <c r="O814" s="15">
        <f>Ppto2021[[#This Row],[Modificado 2020]]-Ppto2021[[#This Row],[Estimado 31.12.20]]</f>
        <v>72911.66</v>
      </c>
      <c r="P814" s="16">
        <f>IFERROR(Ppto2021[[#This Row],[Diferencia]]/Ppto2021[[#This Row],[Modificado 2020]],0)</f>
        <v>0.83465926392307255</v>
      </c>
      <c r="Q814" s="17">
        <v>0</v>
      </c>
      <c r="R814" s="17">
        <v>0</v>
      </c>
      <c r="S814" s="17">
        <v>250000</v>
      </c>
      <c r="T814" s="17">
        <f>Ppto2021[[#This Row],[Requerido  2021]]-Ppto2021[[#This Row],[Estimado 31.12.20]]</f>
        <v>235556.66</v>
      </c>
      <c r="U814" s="16">
        <f>IFERROR(Ppto2021[[#This Row],[Diferencia vs Estimado]]/Ppto2021[[#This Row],[Estimado 31.12.20]],0)</f>
        <v>16.309015781668229</v>
      </c>
      <c r="V814" s="17">
        <v>0</v>
      </c>
      <c r="W814" s="37">
        <f>Ppto2021[[#This Row],[Cifra Ajustada 2021]]-Ppto2021[[#This Row],[Estimado 31.12.20]]</f>
        <v>-14443.34</v>
      </c>
      <c r="X814" s="19">
        <f>IFERROR(Ppto2021[[#This Row],[Diferencia vs Estimado2]]/Ppto2021[[#This Row],[Estimado 31.12.20]],0)</f>
        <v>-1</v>
      </c>
      <c r="Y814" s="13" t="s">
        <v>1430</v>
      </c>
    </row>
    <row r="815" spans="1:25" x14ac:dyDescent="0.2">
      <c r="A815" s="13" t="s">
        <v>2625</v>
      </c>
      <c r="B815" s="14" t="str">
        <f>MID(Consolidado!$A815,1,1)</f>
        <v>1</v>
      </c>
      <c r="C815" s="14" t="str">
        <f>MID(Consolidado!$A815,3,1)</f>
        <v>2</v>
      </c>
      <c r="D815" s="14" t="str">
        <f>MID(Consolidado!$A815,5,2)</f>
        <v>08</v>
      </c>
      <c r="E815" s="14" t="str">
        <f>MID(Consolidado!$A815,8,1)</f>
        <v>3</v>
      </c>
      <c r="F815" s="14" t="str">
        <f>MID(Consolidado!$A815,10,4)</f>
        <v>PR18</v>
      </c>
      <c r="G815" s="14" t="str">
        <f>MID(Consolidado!$A815,15,2)</f>
        <v>27</v>
      </c>
      <c r="H815" s="14" t="str">
        <f>MID(Consolidado!$A815,18,1)</f>
        <v>3</v>
      </c>
      <c r="I815" s="66" t="str">
        <f>MID(Consolidado!$A815,18,4)</f>
        <v>3821</v>
      </c>
      <c r="J815" s="66" t="str">
        <f>MID(Consolidado!$A815,23,2)</f>
        <v>04</v>
      </c>
      <c r="K815" s="69" t="str">
        <f>VLOOKUP(Ppto2021[[#This Row],[Partida]],Cog,2,FALSE)</f>
        <v>Gastos De Orden Social</v>
      </c>
      <c r="L815" s="15">
        <f>IFERROR(VLOOKUP(Consolidado!$A815,corte201031,3,FALSE),0)</f>
        <v>0</v>
      </c>
      <c r="M815" s="15">
        <f>IFERROR(VLOOKUP(Consolidado!$A815,corte201031,4,FALSE),0)</f>
        <v>0</v>
      </c>
      <c r="N815" s="15">
        <f>IFERROR(VLOOKUP(Consolidado!$A815,corte201031,4,FALSE)+VLOOKUP(Consolidado!$A815,corte201031,6,FALSE),0)</f>
        <v>0</v>
      </c>
      <c r="O815" s="15">
        <f>Ppto2021[[#This Row],[Modificado 2020]]-Ppto2021[[#This Row],[Estimado 31.12.20]]</f>
        <v>0</v>
      </c>
      <c r="P815" s="16">
        <f>IFERROR(Ppto2021[[#This Row],[Diferencia]]/Ppto2021[[#This Row],[Modificado 2020]],0)</f>
        <v>0</v>
      </c>
      <c r="Q815" s="17">
        <v>0</v>
      </c>
      <c r="R815" s="17">
        <v>0</v>
      </c>
      <c r="S815" s="17">
        <v>3000000</v>
      </c>
      <c r="T815" s="17">
        <f>Ppto2021[[#This Row],[Requerido  2021]]-Ppto2021[[#This Row],[Estimado 31.12.20]]</f>
        <v>3000000</v>
      </c>
      <c r="U815" s="16">
        <f>IFERROR(Ppto2021[[#This Row],[Diferencia vs Estimado]]/Ppto2021[[#This Row],[Estimado 31.12.20]],0)</f>
        <v>0</v>
      </c>
      <c r="V815" s="17">
        <v>0</v>
      </c>
      <c r="W815" s="37">
        <f>Ppto2021[[#This Row],[Cifra Ajustada 2021]]-Ppto2021[[#This Row],[Estimado 31.12.20]]</f>
        <v>0</v>
      </c>
      <c r="X815" s="19">
        <f>IFERROR(Ppto2021[[#This Row],[Diferencia vs Estimado2]]/Ppto2021[[#This Row],[Estimado 31.12.20]],0)</f>
        <v>0</v>
      </c>
      <c r="Y815" s="13" t="s">
        <v>3120</v>
      </c>
    </row>
    <row r="816" spans="1:25" x14ac:dyDescent="0.2">
      <c r="A816" s="13" t="s">
        <v>1465</v>
      </c>
      <c r="B816" s="14" t="str">
        <f>MID(Consolidado!$A816,1,1)</f>
        <v>1</v>
      </c>
      <c r="C816" s="14" t="str">
        <f>MID(Consolidado!$A816,3,1)</f>
        <v>2</v>
      </c>
      <c r="D816" s="14" t="str">
        <f>MID(Consolidado!$A816,5,2)</f>
        <v>08</v>
      </c>
      <c r="E816" s="14" t="str">
        <f>MID(Consolidado!$A816,8,1)</f>
        <v>3</v>
      </c>
      <c r="F816" s="14" t="str">
        <f>MID(Consolidado!$A816,10,4)</f>
        <v>PR18</v>
      </c>
      <c r="G816" s="14" t="str">
        <f>MID(Consolidado!$A816,15,2)</f>
        <v>27</v>
      </c>
      <c r="H816" s="14" t="str">
        <f>MID(Consolidado!$A816,18,1)</f>
        <v>3</v>
      </c>
      <c r="I816" s="66" t="str">
        <f>MID(Consolidado!$A816,18,4)</f>
        <v>3822</v>
      </c>
      <c r="J816" s="66" t="str">
        <f>MID(Consolidado!$A816,23,2)</f>
        <v>00</v>
      </c>
      <c r="K816" s="69" t="str">
        <f>VLOOKUP(Ppto2021[[#This Row],[Partida]],Cog,2,FALSE)</f>
        <v>Gastos De Orden Cultural</v>
      </c>
      <c r="L816" s="15">
        <f>IFERROR(VLOOKUP(Consolidado!$A816,corte201031,3,FALSE),0)</f>
        <v>293505</v>
      </c>
      <c r="M816" s="15">
        <f>IFERROR(VLOOKUP(Consolidado!$A816,corte201031,4,FALSE),0)</f>
        <v>10799.6</v>
      </c>
      <c r="N816" s="15">
        <f>IFERROR(VLOOKUP(Consolidado!$A816,corte201031,4,FALSE)+VLOOKUP(Consolidado!$A816,corte201031,6,FALSE),0)</f>
        <v>10799.6</v>
      </c>
      <c r="O816" s="15">
        <f>Ppto2021[[#This Row],[Modificado 2020]]-Ppto2021[[#This Row],[Estimado 31.12.20]]</f>
        <v>282705.40000000002</v>
      </c>
      <c r="P816" s="16">
        <f>IFERROR(Ppto2021[[#This Row],[Diferencia]]/Ppto2021[[#This Row],[Modificado 2020]],0)</f>
        <v>0.96320471542222452</v>
      </c>
      <c r="Q816" s="17">
        <v>0</v>
      </c>
      <c r="R816" s="17">
        <v>0</v>
      </c>
      <c r="S816" s="17">
        <v>300000</v>
      </c>
      <c r="T816" s="17">
        <f>Ppto2021[[#This Row],[Requerido  2021]]-Ppto2021[[#This Row],[Estimado 31.12.20]]</f>
        <v>289200.40000000002</v>
      </c>
      <c r="U816" s="16">
        <f>IFERROR(Ppto2021[[#This Row],[Diferencia vs Estimado]]/Ppto2021[[#This Row],[Estimado 31.12.20]],0)</f>
        <v>26.778806622467499</v>
      </c>
      <c r="V816" s="17">
        <v>0</v>
      </c>
      <c r="W816" s="37">
        <f>Ppto2021[[#This Row],[Cifra Ajustada 2021]]-Ppto2021[[#This Row],[Estimado 31.12.20]]</f>
        <v>-10799.6</v>
      </c>
      <c r="X816" s="19">
        <f>IFERROR(Ppto2021[[#This Row],[Diferencia vs Estimado2]]/Ppto2021[[#This Row],[Estimado 31.12.20]],0)</f>
        <v>-1</v>
      </c>
      <c r="Y816" s="13" t="s">
        <v>1431</v>
      </c>
    </row>
    <row r="817" spans="1:25" x14ac:dyDescent="0.2">
      <c r="A817" s="13" t="s">
        <v>1467</v>
      </c>
      <c r="B817" s="14" t="str">
        <f>MID(Consolidado!$A817,1,1)</f>
        <v>1</v>
      </c>
      <c r="C817" s="14" t="str">
        <f>MID(Consolidado!$A817,3,1)</f>
        <v>2</v>
      </c>
      <c r="D817" s="14" t="str">
        <f>MID(Consolidado!$A817,5,2)</f>
        <v>08</v>
      </c>
      <c r="E817" s="14" t="str">
        <f>MID(Consolidado!$A817,8,1)</f>
        <v>3</v>
      </c>
      <c r="F817" s="14" t="str">
        <f>MID(Consolidado!$A817,10,4)</f>
        <v>PR18</v>
      </c>
      <c r="G817" s="14" t="str">
        <f>MID(Consolidado!$A817,15,2)</f>
        <v>27</v>
      </c>
      <c r="H817" s="14" t="str">
        <f>MID(Consolidado!$A817,18,1)</f>
        <v>5</v>
      </c>
      <c r="I817" s="66" t="str">
        <f>MID(Consolidado!$A817,18,4)</f>
        <v>5111</v>
      </c>
      <c r="J817" s="66" t="str">
        <f>MID(Consolidado!$A817,23,2)</f>
        <v>00</v>
      </c>
      <c r="K817" s="69" t="str">
        <f>VLOOKUP(Ppto2021[[#This Row],[Partida]],Cog,2,FALSE)</f>
        <v xml:space="preserve">Muebles De Oficina Y Estantería </v>
      </c>
      <c r="L817" s="15">
        <f>IFERROR(VLOOKUP(Consolidado!$A817,corte201031,3,FALSE),0)</f>
        <v>0</v>
      </c>
      <c r="M817" s="15">
        <f>IFERROR(VLOOKUP(Consolidado!$A817,corte201031,4,FALSE),0)</f>
        <v>0</v>
      </c>
      <c r="N817" s="15">
        <f>IFERROR(VLOOKUP(Consolidado!$A817,corte201031,4,FALSE)+VLOOKUP(Consolidado!$A817,corte201031,6,FALSE),0)</f>
        <v>0</v>
      </c>
      <c r="O817" s="15">
        <f>Ppto2021[[#This Row],[Modificado 2020]]-Ppto2021[[#This Row],[Estimado 31.12.20]]</f>
        <v>0</v>
      </c>
      <c r="P817" s="16">
        <f>IFERROR(Ppto2021[[#This Row],[Diferencia]]/Ppto2021[[#This Row],[Modificado 2020]],0)</f>
        <v>0</v>
      </c>
      <c r="Q817" s="17">
        <v>0</v>
      </c>
      <c r="R817" s="17">
        <v>0</v>
      </c>
      <c r="S817" s="17">
        <v>30000</v>
      </c>
      <c r="T817" s="17">
        <f>Ppto2021[[#This Row],[Requerido  2021]]-Ppto2021[[#This Row],[Estimado 31.12.20]]</f>
        <v>30000</v>
      </c>
      <c r="U817" s="16">
        <f>IFERROR(Ppto2021[[#This Row],[Diferencia vs Estimado]]/Ppto2021[[#This Row],[Estimado 31.12.20]],0)</f>
        <v>0</v>
      </c>
      <c r="V817" s="17">
        <v>0</v>
      </c>
      <c r="W817" s="37">
        <f>Ppto2021[[#This Row],[Cifra Ajustada 2021]]-Ppto2021[[#This Row],[Estimado 31.12.20]]</f>
        <v>0</v>
      </c>
      <c r="X817" s="19">
        <f>IFERROR(Ppto2021[[#This Row],[Diferencia vs Estimado2]]/Ppto2021[[#This Row],[Estimado 31.12.20]],0)</f>
        <v>0</v>
      </c>
      <c r="Y817" s="13" t="s">
        <v>3061</v>
      </c>
    </row>
    <row r="818" spans="1:25" x14ac:dyDescent="0.2">
      <c r="A818" s="13" t="s">
        <v>1468</v>
      </c>
      <c r="B818" s="14" t="str">
        <f>MID(Consolidado!$A818,1,1)</f>
        <v>1</v>
      </c>
      <c r="C818" s="14" t="str">
        <f>MID(Consolidado!$A818,3,1)</f>
        <v>2</v>
      </c>
      <c r="D818" s="14" t="str">
        <f>MID(Consolidado!$A818,5,2)</f>
        <v>08</v>
      </c>
      <c r="E818" s="14" t="str">
        <f>MID(Consolidado!$A818,8,1)</f>
        <v>3</v>
      </c>
      <c r="F818" s="14" t="str">
        <f>MID(Consolidado!$A818,10,4)</f>
        <v>PR18</v>
      </c>
      <c r="G818" s="14" t="str">
        <f>MID(Consolidado!$A818,15,2)</f>
        <v>27</v>
      </c>
      <c r="H818" s="14" t="str">
        <f>MID(Consolidado!$A818,18,1)</f>
        <v>5</v>
      </c>
      <c r="I818" s="66" t="str">
        <f>MID(Consolidado!$A818,18,4)</f>
        <v>5311</v>
      </c>
      <c r="J818" s="66" t="str">
        <f>MID(Consolidado!$A818,23,2)</f>
        <v>00</v>
      </c>
      <c r="K818" s="69" t="str">
        <f>VLOOKUP(Ppto2021[[#This Row],[Partida]],Cog,2,FALSE)</f>
        <v xml:space="preserve">Equipo Médico Y De Laboratorio </v>
      </c>
      <c r="L818" s="15">
        <f>IFERROR(VLOOKUP(Consolidado!$A818,corte201031,3,FALSE),0)</f>
        <v>0</v>
      </c>
      <c r="M818" s="15">
        <f>IFERROR(VLOOKUP(Consolidado!$A818,corte201031,4,FALSE),0)</f>
        <v>0</v>
      </c>
      <c r="N818" s="15">
        <f>IFERROR(VLOOKUP(Consolidado!$A818,corte201031,4,FALSE)+VLOOKUP(Consolidado!$A818,corte201031,6,FALSE),0)</f>
        <v>0</v>
      </c>
      <c r="O818" s="15">
        <f>Ppto2021[[#This Row],[Modificado 2020]]-Ppto2021[[#This Row],[Estimado 31.12.20]]</f>
        <v>0</v>
      </c>
      <c r="P818" s="16">
        <f>IFERROR(Ppto2021[[#This Row],[Diferencia]]/Ppto2021[[#This Row],[Modificado 2020]],0)</f>
        <v>0</v>
      </c>
      <c r="Q818" s="17">
        <v>0</v>
      </c>
      <c r="R818" s="17">
        <v>0</v>
      </c>
      <c r="S818" s="17">
        <v>35000</v>
      </c>
      <c r="T818" s="17">
        <f>Ppto2021[[#This Row],[Requerido  2021]]-Ppto2021[[#This Row],[Estimado 31.12.20]]</f>
        <v>35000</v>
      </c>
      <c r="U818" s="16">
        <f>IFERROR(Ppto2021[[#This Row],[Diferencia vs Estimado]]/Ppto2021[[#This Row],[Estimado 31.12.20]],0)</f>
        <v>0</v>
      </c>
      <c r="V818" s="17">
        <v>0</v>
      </c>
      <c r="W818" s="37">
        <f>Ppto2021[[#This Row],[Cifra Ajustada 2021]]-Ppto2021[[#This Row],[Estimado 31.12.20]]</f>
        <v>0</v>
      </c>
      <c r="X818" s="19">
        <f>IFERROR(Ppto2021[[#This Row],[Diferencia vs Estimado2]]/Ppto2021[[#This Row],[Estimado 31.12.20]],0)</f>
        <v>0</v>
      </c>
      <c r="Y818" s="13" t="s">
        <v>1432</v>
      </c>
    </row>
    <row r="819" spans="1:25" x14ac:dyDescent="0.2">
      <c r="A819" s="13" t="s">
        <v>1469</v>
      </c>
      <c r="B819" s="14" t="str">
        <f>MID(Consolidado!$A819,1,1)</f>
        <v>1</v>
      </c>
      <c r="C819" s="14" t="str">
        <f>MID(Consolidado!$A819,3,1)</f>
        <v>2</v>
      </c>
      <c r="D819" s="14" t="str">
        <f>MID(Consolidado!$A819,5,2)</f>
        <v>08</v>
      </c>
      <c r="E819" s="14" t="str">
        <f>MID(Consolidado!$A819,8,1)</f>
        <v>3</v>
      </c>
      <c r="F819" s="14" t="str">
        <f>MID(Consolidado!$A819,10,4)</f>
        <v>PR18</v>
      </c>
      <c r="G819" s="14" t="str">
        <f>MID(Consolidado!$A819,15,2)</f>
        <v>27</v>
      </c>
      <c r="H819" s="14" t="str">
        <f>MID(Consolidado!$A819,18,1)</f>
        <v>5</v>
      </c>
      <c r="I819" s="66" t="str">
        <f>MID(Consolidado!$A819,18,4)</f>
        <v>5641</v>
      </c>
      <c r="J819" s="66" t="str">
        <f>MID(Consolidado!$A819,23,2)</f>
        <v>00</v>
      </c>
      <c r="K819" s="69" t="str">
        <f>VLOOKUP(Ppto2021[[#This Row],[Partida]],Cog,2,FALSE)</f>
        <v>Sistemas De Aire Acondicionado, Calefacción Y De Refrigeración</v>
      </c>
      <c r="L819" s="15">
        <f>IFERROR(VLOOKUP(Consolidado!$A819,corte201031,3,FALSE),0)</f>
        <v>0</v>
      </c>
      <c r="M819" s="15">
        <f>IFERROR(VLOOKUP(Consolidado!$A819,corte201031,4,FALSE),0)</f>
        <v>0</v>
      </c>
      <c r="N819" s="15">
        <f>IFERROR(VLOOKUP(Consolidado!$A819,corte201031,4,FALSE)+VLOOKUP(Consolidado!$A819,corte201031,6,FALSE),0)</f>
        <v>0</v>
      </c>
      <c r="O819" s="15">
        <f>Ppto2021[[#This Row],[Modificado 2020]]-Ppto2021[[#This Row],[Estimado 31.12.20]]</f>
        <v>0</v>
      </c>
      <c r="P819" s="16">
        <f>IFERROR(Ppto2021[[#This Row],[Diferencia]]/Ppto2021[[#This Row],[Modificado 2020]],0)</f>
        <v>0</v>
      </c>
      <c r="Q819" s="17">
        <v>0</v>
      </c>
      <c r="R819" s="17">
        <v>0</v>
      </c>
      <c r="S819" s="17">
        <v>23000</v>
      </c>
      <c r="T819" s="17">
        <f>Ppto2021[[#This Row],[Requerido  2021]]-Ppto2021[[#This Row],[Estimado 31.12.20]]</f>
        <v>23000</v>
      </c>
      <c r="U819" s="16">
        <f>IFERROR(Ppto2021[[#This Row],[Diferencia vs Estimado]]/Ppto2021[[#This Row],[Estimado 31.12.20]],0)</f>
        <v>0</v>
      </c>
      <c r="V819" s="17">
        <v>0</v>
      </c>
      <c r="W819" s="37">
        <f>Ppto2021[[#This Row],[Cifra Ajustada 2021]]-Ppto2021[[#This Row],[Estimado 31.12.20]]</f>
        <v>0</v>
      </c>
      <c r="X819" s="19">
        <f>IFERROR(Ppto2021[[#This Row],[Diferencia vs Estimado2]]/Ppto2021[[#This Row],[Estimado 31.12.20]],0)</f>
        <v>0</v>
      </c>
      <c r="Y819" s="13" t="s">
        <v>1412</v>
      </c>
    </row>
    <row r="820" spans="1:25" x14ac:dyDescent="0.2">
      <c r="A820" s="13" t="s">
        <v>1470</v>
      </c>
      <c r="B820" s="14" t="str">
        <f>MID(Consolidado!$A820,1,1)</f>
        <v>1</v>
      </c>
      <c r="C820" s="14" t="str">
        <f>MID(Consolidado!$A820,3,1)</f>
        <v>2</v>
      </c>
      <c r="D820" s="14" t="str">
        <f>MID(Consolidado!$A820,5,2)</f>
        <v>08</v>
      </c>
      <c r="E820" s="14" t="str">
        <f>MID(Consolidado!$A820,8,1)</f>
        <v>3</v>
      </c>
      <c r="F820" s="14" t="str">
        <f>MID(Consolidado!$A820,10,4)</f>
        <v>PR18</v>
      </c>
      <c r="G820" s="14" t="str">
        <f>MID(Consolidado!$A820,15,2)</f>
        <v>27</v>
      </c>
      <c r="H820" s="14" t="str">
        <f>MID(Consolidado!$A820,18,1)</f>
        <v>5</v>
      </c>
      <c r="I820" s="66" t="str">
        <f>MID(Consolidado!$A820,18,4)</f>
        <v>5671</v>
      </c>
      <c r="J820" s="66" t="str">
        <f>MID(Consolidado!$A820,23,2)</f>
        <v>00</v>
      </c>
      <c r="K820" s="69" t="str">
        <f>VLOOKUP(Ppto2021[[#This Row],[Partida]],Cog,2,FALSE)</f>
        <v xml:space="preserve">Herramientas Y Maquinas - Herramienta </v>
      </c>
      <c r="L820" s="15">
        <f>IFERROR(VLOOKUP(Consolidado!$A820,corte201031,3,FALSE),0)</f>
        <v>0</v>
      </c>
      <c r="M820" s="15">
        <f>IFERROR(VLOOKUP(Consolidado!$A820,corte201031,4,FALSE),0)</f>
        <v>0</v>
      </c>
      <c r="N820" s="15">
        <f>IFERROR(VLOOKUP(Consolidado!$A820,corte201031,4,FALSE)+VLOOKUP(Consolidado!$A820,corte201031,6,FALSE),0)</f>
        <v>0</v>
      </c>
      <c r="O820" s="15">
        <f>Ppto2021[[#This Row],[Modificado 2020]]-Ppto2021[[#This Row],[Estimado 31.12.20]]</f>
        <v>0</v>
      </c>
      <c r="P820" s="16">
        <f>IFERROR(Ppto2021[[#This Row],[Diferencia]]/Ppto2021[[#This Row],[Modificado 2020]],0)</f>
        <v>0</v>
      </c>
      <c r="Q820" s="17">
        <v>0</v>
      </c>
      <c r="R820" s="17">
        <v>0</v>
      </c>
      <c r="S820" s="17">
        <v>70303</v>
      </c>
      <c r="T820" s="17">
        <f>Ppto2021[[#This Row],[Requerido  2021]]-Ppto2021[[#This Row],[Estimado 31.12.20]]</f>
        <v>70303</v>
      </c>
      <c r="U820" s="16">
        <f>IFERROR(Ppto2021[[#This Row],[Diferencia vs Estimado]]/Ppto2021[[#This Row],[Estimado 31.12.20]],0)</f>
        <v>0</v>
      </c>
      <c r="V820" s="17">
        <v>10302</v>
      </c>
      <c r="W820" s="37">
        <f>Ppto2021[[#This Row],[Cifra Ajustada 2021]]-Ppto2021[[#This Row],[Estimado 31.12.20]]</f>
        <v>10302</v>
      </c>
      <c r="X820" s="19">
        <f>IFERROR(Ppto2021[[#This Row],[Diferencia vs Estimado2]]/Ppto2021[[#This Row],[Estimado 31.12.20]],0)</f>
        <v>0</v>
      </c>
      <c r="Y820" s="13" t="s">
        <v>1433</v>
      </c>
    </row>
    <row r="821" spans="1:25" x14ac:dyDescent="0.2">
      <c r="A821" s="13" t="s">
        <v>1471</v>
      </c>
      <c r="B821" s="14" t="str">
        <f>MID(Consolidado!$A821,1,1)</f>
        <v>1</v>
      </c>
      <c r="C821" s="14" t="str">
        <f>MID(Consolidado!$A821,3,1)</f>
        <v>2</v>
      </c>
      <c r="D821" s="14" t="str">
        <f>MID(Consolidado!$A821,5,2)</f>
        <v>08</v>
      </c>
      <c r="E821" s="14" t="str">
        <f>MID(Consolidado!$A821,8,1)</f>
        <v>3</v>
      </c>
      <c r="F821" s="14" t="str">
        <f>MID(Consolidado!$A821,10,4)</f>
        <v>PR19</v>
      </c>
      <c r="G821" s="14" t="str">
        <f>MID(Consolidado!$A821,15,2)</f>
        <v>84</v>
      </c>
      <c r="H821" s="14" t="str">
        <f>MID(Consolidado!$A821,18,1)</f>
        <v>2</v>
      </c>
      <c r="I821" s="66" t="str">
        <f>MID(Consolidado!$A821,18,4)</f>
        <v>2111</v>
      </c>
      <c r="J821" s="66" t="str">
        <f>MID(Consolidado!$A821,23,2)</f>
        <v>01</v>
      </c>
      <c r="K821" s="69" t="str">
        <f>VLOOKUP(Ppto2021[[#This Row],[Partida]],Cog,2,FALSE)</f>
        <v>Materiales, Utiles Y Equipos Menores De Oficina</v>
      </c>
      <c r="L821" s="15">
        <f>IFERROR(VLOOKUP(Consolidado!$A821,corte201031,3,FALSE),0)</f>
        <v>5467</v>
      </c>
      <c r="M821" s="15">
        <f>IFERROR(VLOOKUP(Consolidado!$A821,corte201031,4,FALSE),0)</f>
        <v>0</v>
      </c>
      <c r="N821" s="15">
        <f>IFERROR(VLOOKUP(Consolidado!$A821,corte201031,4,FALSE)+VLOOKUP(Consolidado!$A821,corte201031,6,FALSE),0)</f>
        <v>0</v>
      </c>
      <c r="O821" s="15">
        <f>Ppto2021[[#This Row],[Modificado 2020]]-Ppto2021[[#This Row],[Estimado 31.12.20]]</f>
        <v>5467</v>
      </c>
      <c r="P821" s="16">
        <f>IFERROR(Ppto2021[[#This Row],[Diferencia]]/Ppto2021[[#This Row],[Modificado 2020]],0)</f>
        <v>1</v>
      </c>
      <c r="Q821" s="17">
        <v>0</v>
      </c>
      <c r="R821" s="17">
        <v>0</v>
      </c>
      <c r="S821" s="17">
        <v>5740</v>
      </c>
      <c r="T821" s="17">
        <f>Ppto2021[[#This Row],[Requerido  2021]]-Ppto2021[[#This Row],[Estimado 31.12.20]]</f>
        <v>5740</v>
      </c>
      <c r="U821" s="16">
        <f>IFERROR(Ppto2021[[#This Row],[Diferencia vs Estimado]]/Ppto2021[[#This Row],[Estimado 31.12.20]],0)</f>
        <v>0</v>
      </c>
      <c r="V821" s="17">
        <v>5500</v>
      </c>
      <c r="W821" s="37">
        <f>Ppto2021[[#This Row],[Cifra Ajustada 2021]]-Ppto2021[[#This Row],[Estimado 31.12.20]]</f>
        <v>5500</v>
      </c>
      <c r="X821" s="19">
        <f>IFERROR(Ppto2021[[#This Row],[Diferencia vs Estimado2]]/Ppto2021[[#This Row],[Estimado 31.12.20]],0)</f>
        <v>0</v>
      </c>
      <c r="Y821" s="13" t="s">
        <v>1304</v>
      </c>
    </row>
    <row r="822" spans="1:25" x14ac:dyDescent="0.2">
      <c r="A822" s="13" t="s">
        <v>1472</v>
      </c>
      <c r="B822" s="14" t="str">
        <f>MID(Consolidado!$A822,1,1)</f>
        <v>1</v>
      </c>
      <c r="C822" s="14" t="str">
        <f>MID(Consolidado!$A822,3,1)</f>
        <v>2</v>
      </c>
      <c r="D822" s="14" t="str">
        <f>MID(Consolidado!$A822,5,2)</f>
        <v>08</v>
      </c>
      <c r="E822" s="14" t="str">
        <f>MID(Consolidado!$A822,8,1)</f>
        <v>3</v>
      </c>
      <c r="F822" s="14" t="str">
        <f>MID(Consolidado!$A822,10,4)</f>
        <v>PR19</v>
      </c>
      <c r="G822" s="14" t="str">
        <f>MID(Consolidado!$A822,15,2)</f>
        <v>84</v>
      </c>
      <c r="H822" s="14" t="str">
        <f>MID(Consolidado!$A822,18,1)</f>
        <v>2</v>
      </c>
      <c r="I822" s="66" t="str">
        <f>MID(Consolidado!$A822,18,4)</f>
        <v>2151</v>
      </c>
      <c r="J822" s="66" t="str">
        <f>MID(Consolidado!$A822,23,2)</f>
        <v>01</v>
      </c>
      <c r="K822" s="69" t="str">
        <f>VLOOKUP(Ppto2021[[#This Row],[Partida]],Cog,2,FALSE)</f>
        <v xml:space="preserve">Material Impreso E Información Digital </v>
      </c>
      <c r="L822" s="15">
        <f>IFERROR(VLOOKUP(Consolidado!$A822,corte201031,3,FALSE),0)</f>
        <v>1555</v>
      </c>
      <c r="M822" s="15">
        <f>IFERROR(VLOOKUP(Consolidado!$A822,corte201031,4,FALSE),0)</f>
        <v>0</v>
      </c>
      <c r="N822" s="15">
        <f>IFERROR(VLOOKUP(Consolidado!$A822,corte201031,4,FALSE)+VLOOKUP(Consolidado!$A822,corte201031,6,FALSE),0)</f>
        <v>0</v>
      </c>
      <c r="O822" s="15">
        <f>Ppto2021[[#This Row],[Modificado 2020]]-Ppto2021[[#This Row],[Estimado 31.12.20]]</f>
        <v>1555</v>
      </c>
      <c r="P822" s="16">
        <f>IFERROR(Ppto2021[[#This Row],[Diferencia]]/Ppto2021[[#This Row],[Modificado 2020]],0)</f>
        <v>1</v>
      </c>
      <c r="Q822" s="17">
        <v>0</v>
      </c>
      <c r="R822" s="17">
        <v>0</v>
      </c>
      <c r="S822" s="17">
        <v>1633</v>
      </c>
      <c r="T822" s="17">
        <f>Ppto2021[[#This Row],[Requerido  2021]]-Ppto2021[[#This Row],[Estimado 31.12.20]]</f>
        <v>1633</v>
      </c>
      <c r="U822" s="16">
        <f>IFERROR(Ppto2021[[#This Row],[Diferencia vs Estimado]]/Ppto2021[[#This Row],[Estimado 31.12.20]],0)</f>
        <v>0</v>
      </c>
      <c r="V822" s="17">
        <v>1500</v>
      </c>
      <c r="W822" s="37">
        <f>Ppto2021[[#This Row],[Cifra Ajustada 2021]]-Ppto2021[[#This Row],[Estimado 31.12.20]]</f>
        <v>1500</v>
      </c>
      <c r="X822" s="19">
        <f>IFERROR(Ppto2021[[#This Row],[Diferencia vs Estimado2]]/Ppto2021[[#This Row],[Estimado 31.12.20]],0)</f>
        <v>0</v>
      </c>
      <c r="Y822" s="13" t="s">
        <v>1473</v>
      </c>
    </row>
    <row r="823" spans="1:25" x14ac:dyDescent="0.2">
      <c r="A823" s="13" t="s">
        <v>2642</v>
      </c>
      <c r="B823" s="20" t="str">
        <f>MID(Consolidado!$A823,1,1)</f>
        <v>1</v>
      </c>
      <c r="C823" s="20" t="str">
        <f>MID(Consolidado!$A823,3,1)</f>
        <v>2</v>
      </c>
      <c r="D823" s="20" t="str">
        <f>MID(Consolidado!$A823,5,2)</f>
        <v>08</v>
      </c>
      <c r="E823" s="20" t="str">
        <f>MID(Consolidado!$A823,8,1)</f>
        <v>3</v>
      </c>
      <c r="F823" s="20" t="str">
        <f>MID(Consolidado!$A823,10,4)</f>
        <v>PR19</v>
      </c>
      <c r="G823" s="20" t="str">
        <f>MID(Consolidado!$A823,15,2)</f>
        <v>84</v>
      </c>
      <c r="H823" s="20" t="str">
        <f>MID(Consolidado!$A823,18,1)</f>
        <v>2</v>
      </c>
      <c r="I823" s="66" t="str">
        <f>MID(Consolidado!$A823,18,4)</f>
        <v>2711</v>
      </c>
      <c r="J823" s="66" t="str">
        <f>MID(Consolidado!$A823,23,2)</f>
        <v>02</v>
      </c>
      <c r="K823" s="69" t="str">
        <f>VLOOKUP(Ppto2021[[#This Row],[Partida]],Cog,2,FALSE)</f>
        <v>Vestuario Y Uniformes</v>
      </c>
      <c r="L823" s="15">
        <f>IFERROR(VLOOKUP(Consolidado!$A823,corte201031,3,FALSE),0)</f>
        <v>7045</v>
      </c>
      <c r="M823" s="15">
        <f>IFERROR(VLOOKUP(Consolidado!$A823,corte201031,4,FALSE),0)</f>
        <v>0</v>
      </c>
      <c r="N823" s="15">
        <f>IFERROR(VLOOKUP(Consolidado!$A823,corte201031,4,FALSE)+VLOOKUP(Consolidado!$A823,corte201031,6,FALSE),0)</f>
        <v>0</v>
      </c>
      <c r="O823" s="15">
        <f>Ppto2021[[#This Row],[Modificado 2020]]-Ppto2021[[#This Row],[Estimado 31.12.20]]</f>
        <v>7045</v>
      </c>
      <c r="P823" s="16">
        <f>IFERROR(Ppto2021[[#This Row],[Diferencia]]/Ppto2021[[#This Row],[Modificado 2020]],0)</f>
        <v>1</v>
      </c>
      <c r="Q823" s="17">
        <v>0</v>
      </c>
      <c r="R823" s="17">
        <v>0</v>
      </c>
      <c r="S823" s="17">
        <v>0</v>
      </c>
      <c r="T823" s="17">
        <f>Ppto2021[[#This Row],[Requerido  2021]]-Ppto2021[[#This Row],[Estimado 31.12.20]]</f>
        <v>0</v>
      </c>
      <c r="U823" s="16">
        <f>IFERROR(Ppto2021[[#This Row],[Diferencia vs Estimado]]/Ppto2021[[#This Row],[Estimado 31.12.20]],0)</f>
        <v>0</v>
      </c>
      <c r="V823" s="17">
        <v>0</v>
      </c>
      <c r="W823" s="37">
        <f>Ppto2021[[#This Row],[Cifra Ajustada 2021]]-Ppto2021[[#This Row],[Estimado 31.12.20]]</f>
        <v>0</v>
      </c>
      <c r="X823" s="19">
        <f>IFERROR(Ppto2021[[#This Row],[Diferencia vs Estimado2]]/Ppto2021[[#This Row],[Estimado 31.12.20]],0)</f>
        <v>0</v>
      </c>
      <c r="Y823" s="13" t="s">
        <v>3061</v>
      </c>
    </row>
    <row r="824" spans="1:25" x14ac:dyDescent="0.2">
      <c r="A824" s="13" t="s">
        <v>1474</v>
      </c>
      <c r="B824" s="14" t="str">
        <f>MID(Consolidado!$A824,1,1)</f>
        <v>1</v>
      </c>
      <c r="C824" s="14" t="str">
        <f>MID(Consolidado!$A824,3,1)</f>
        <v>2</v>
      </c>
      <c r="D824" s="14" t="str">
        <f>MID(Consolidado!$A824,5,2)</f>
        <v>08</v>
      </c>
      <c r="E824" s="14" t="str">
        <f>MID(Consolidado!$A824,8,1)</f>
        <v>3</v>
      </c>
      <c r="F824" s="14" t="str">
        <f>MID(Consolidado!$A824,10,4)</f>
        <v>PR19</v>
      </c>
      <c r="G824" s="14" t="str">
        <f>MID(Consolidado!$A824,15,2)</f>
        <v>84</v>
      </c>
      <c r="H824" s="14" t="str">
        <f>MID(Consolidado!$A824,18,1)</f>
        <v>3</v>
      </c>
      <c r="I824" s="66" t="str">
        <f>MID(Consolidado!$A824,18,4)</f>
        <v>3362</v>
      </c>
      <c r="J824" s="66" t="str">
        <f>MID(Consolidado!$A824,23,2)</f>
        <v>00</v>
      </c>
      <c r="K824" s="69" t="str">
        <f>VLOOKUP(Ppto2021[[#This Row],[Partida]],Cog,2,FALSE)</f>
        <v xml:space="preserve">Servicio De Impresión De Documentos Y Papelería Oficial </v>
      </c>
      <c r="L824" s="15">
        <f>IFERROR(VLOOKUP(Consolidado!$A824,corte201031,3,FALSE),0)</f>
        <v>70098</v>
      </c>
      <c r="M824" s="15">
        <f>IFERROR(VLOOKUP(Consolidado!$A824,corte201031,4,FALSE),0)</f>
        <v>0</v>
      </c>
      <c r="N824" s="15">
        <f>IFERROR(VLOOKUP(Consolidado!$A824,corte201031,4,FALSE)+VLOOKUP(Consolidado!$A824,corte201031,6,FALSE),0)</f>
        <v>12500</v>
      </c>
      <c r="O824" s="15">
        <f>Ppto2021[[#This Row],[Modificado 2020]]-Ppto2021[[#This Row],[Estimado 31.12.20]]</f>
        <v>57598</v>
      </c>
      <c r="P824" s="16">
        <f>IFERROR(Ppto2021[[#This Row],[Diferencia]]/Ppto2021[[#This Row],[Modificado 2020]],0)</f>
        <v>0.82167822191788642</v>
      </c>
      <c r="Q824" s="17">
        <v>0</v>
      </c>
      <c r="R824" s="17">
        <v>0</v>
      </c>
      <c r="S824" s="17">
        <v>24670</v>
      </c>
      <c r="T824" s="17">
        <f>Ppto2021[[#This Row],[Requerido  2021]]-Ppto2021[[#This Row],[Estimado 31.12.20]]</f>
        <v>12170</v>
      </c>
      <c r="U824" s="16">
        <f>IFERROR(Ppto2021[[#This Row],[Diferencia vs Estimado]]/Ppto2021[[#This Row],[Estimado 31.12.20]],0)</f>
        <v>0.97360000000000002</v>
      </c>
      <c r="V824" s="17">
        <v>25000</v>
      </c>
      <c r="W824" s="37">
        <f>Ppto2021[[#This Row],[Cifra Ajustada 2021]]-Ppto2021[[#This Row],[Estimado 31.12.20]]</f>
        <v>12500</v>
      </c>
      <c r="X824" s="19">
        <f>IFERROR(Ppto2021[[#This Row],[Diferencia vs Estimado2]]/Ppto2021[[#This Row],[Estimado 31.12.20]],0)</f>
        <v>1</v>
      </c>
      <c r="Y824" s="13" t="s">
        <v>1475</v>
      </c>
    </row>
    <row r="825" spans="1:25" x14ac:dyDescent="0.2">
      <c r="A825" s="13" t="s">
        <v>1476</v>
      </c>
      <c r="B825" s="14" t="str">
        <f>MID(Consolidado!$A825,1,1)</f>
        <v>1</v>
      </c>
      <c r="C825" s="14" t="str">
        <f>MID(Consolidado!$A825,3,1)</f>
        <v>2</v>
      </c>
      <c r="D825" s="14" t="str">
        <f>MID(Consolidado!$A825,5,2)</f>
        <v>08</v>
      </c>
      <c r="E825" s="14" t="str">
        <f>MID(Consolidado!$A825,8,1)</f>
        <v>3</v>
      </c>
      <c r="F825" s="14" t="str">
        <f>MID(Consolidado!$A825,10,4)</f>
        <v>PR19</v>
      </c>
      <c r="G825" s="14" t="str">
        <f>MID(Consolidado!$A825,15,2)</f>
        <v>84</v>
      </c>
      <c r="H825" s="14" t="str">
        <f>MID(Consolidado!$A825,18,1)</f>
        <v>3</v>
      </c>
      <c r="I825" s="66" t="str">
        <f>MID(Consolidado!$A825,18,4)</f>
        <v>3521</v>
      </c>
      <c r="J825" s="66" t="str">
        <f>MID(Consolidado!$A825,23,2)</f>
        <v>00</v>
      </c>
      <c r="K825" s="69" t="str">
        <f>VLOOKUP(Ppto2021[[#This Row],[Partida]],Cog,2,FALSE)</f>
        <v>Mantenimiento Y Conservacion De Mobiliario Y Equipo De Administración, Educacional Y Recreativo</v>
      </c>
      <c r="L825" s="15">
        <f>IFERROR(VLOOKUP(Consolidado!$A825,corte201031,3,FALSE),0)</f>
        <v>0</v>
      </c>
      <c r="M825" s="15">
        <f>IFERROR(VLOOKUP(Consolidado!$A825,corte201031,4,FALSE),0)</f>
        <v>0</v>
      </c>
      <c r="N825" s="15">
        <f>IFERROR(VLOOKUP(Consolidado!$A825,corte201031,4,FALSE)+VLOOKUP(Consolidado!$A825,corte201031,6,FALSE),0)</f>
        <v>0</v>
      </c>
      <c r="O825" s="15">
        <f>Ppto2021[[#This Row],[Modificado 2020]]-Ppto2021[[#This Row],[Estimado 31.12.20]]</f>
        <v>0</v>
      </c>
      <c r="P825" s="16">
        <f>IFERROR(Ppto2021[[#This Row],[Diferencia]]/Ppto2021[[#This Row],[Modificado 2020]],0)</f>
        <v>0</v>
      </c>
      <c r="Q825" s="17">
        <v>0</v>
      </c>
      <c r="R825" s="17">
        <v>0</v>
      </c>
      <c r="S825" s="17">
        <v>1808</v>
      </c>
      <c r="T825" s="17">
        <f>Ppto2021[[#This Row],[Requerido  2021]]-Ppto2021[[#This Row],[Estimado 31.12.20]]</f>
        <v>1808</v>
      </c>
      <c r="U825" s="16">
        <f>IFERROR(Ppto2021[[#This Row],[Diferencia vs Estimado]]/Ppto2021[[#This Row],[Estimado 31.12.20]],0)</f>
        <v>0</v>
      </c>
      <c r="V825" s="17">
        <v>1000</v>
      </c>
      <c r="W825" s="37">
        <f>Ppto2021[[#This Row],[Cifra Ajustada 2021]]-Ppto2021[[#This Row],[Estimado 31.12.20]]</f>
        <v>1000</v>
      </c>
      <c r="X825" s="19">
        <f>IFERROR(Ppto2021[[#This Row],[Diferencia vs Estimado2]]/Ppto2021[[#This Row],[Estimado 31.12.20]],0)</f>
        <v>0</v>
      </c>
      <c r="Y825" s="13" t="s">
        <v>1477</v>
      </c>
    </row>
    <row r="826" spans="1:25" x14ac:dyDescent="0.2">
      <c r="A826" s="13" t="s">
        <v>1478</v>
      </c>
      <c r="B826" s="14" t="str">
        <f>MID(Consolidado!$A826,1,1)</f>
        <v>1</v>
      </c>
      <c r="C826" s="14" t="str">
        <f>MID(Consolidado!$A826,3,1)</f>
        <v>2</v>
      </c>
      <c r="D826" s="14" t="str">
        <f>MID(Consolidado!$A826,5,2)</f>
        <v>08</v>
      </c>
      <c r="E826" s="14" t="str">
        <f>MID(Consolidado!$A826,8,1)</f>
        <v>3</v>
      </c>
      <c r="F826" s="14" t="str">
        <f>MID(Consolidado!$A826,10,4)</f>
        <v>PR19</v>
      </c>
      <c r="G826" s="14" t="str">
        <f>MID(Consolidado!$A826,15,2)</f>
        <v>84</v>
      </c>
      <c r="H826" s="14" t="str">
        <f>MID(Consolidado!$A826,18,1)</f>
        <v>5</v>
      </c>
      <c r="I826" s="66" t="str">
        <f>MID(Consolidado!$A826,18,4)</f>
        <v>5111</v>
      </c>
      <c r="J826" s="66" t="str">
        <f>MID(Consolidado!$A826,23,2)</f>
        <v>00</v>
      </c>
      <c r="K826" s="69" t="str">
        <f>VLOOKUP(Ppto2021[[#This Row],[Partida]],Cog,2,FALSE)</f>
        <v xml:space="preserve">Muebles De Oficina Y Estantería </v>
      </c>
      <c r="L826" s="15">
        <f>IFERROR(VLOOKUP(Consolidado!$A826,corte201031,3,FALSE),0)</f>
        <v>0</v>
      </c>
      <c r="M826" s="15">
        <f>IFERROR(VLOOKUP(Consolidado!$A826,corte201031,4,FALSE),0)</f>
        <v>0</v>
      </c>
      <c r="N826" s="15">
        <f>IFERROR(VLOOKUP(Consolidado!$A826,corte201031,4,FALSE)+VLOOKUP(Consolidado!$A826,corte201031,6,FALSE),0)</f>
        <v>0</v>
      </c>
      <c r="O826" s="15">
        <f>Ppto2021[[#This Row],[Modificado 2020]]-Ppto2021[[#This Row],[Estimado 31.12.20]]</f>
        <v>0</v>
      </c>
      <c r="P826" s="16">
        <f>IFERROR(Ppto2021[[#This Row],[Diferencia]]/Ppto2021[[#This Row],[Modificado 2020]],0)</f>
        <v>0</v>
      </c>
      <c r="Q826" s="17">
        <v>0</v>
      </c>
      <c r="R826" s="17">
        <v>0</v>
      </c>
      <c r="S826" s="17">
        <v>178751</v>
      </c>
      <c r="T826" s="17">
        <f>Ppto2021[[#This Row],[Requerido  2021]]-Ppto2021[[#This Row],[Estimado 31.12.20]]</f>
        <v>178751</v>
      </c>
      <c r="U826" s="16">
        <f>IFERROR(Ppto2021[[#This Row],[Diferencia vs Estimado]]/Ppto2021[[#This Row],[Estimado 31.12.20]],0)</f>
        <v>0</v>
      </c>
      <c r="V826" s="17">
        <v>178751</v>
      </c>
      <c r="W826" s="37">
        <f>Ppto2021[[#This Row],[Cifra Ajustada 2021]]-Ppto2021[[#This Row],[Estimado 31.12.20]]</f>
        <v>178751</v>
      </c>
      <c r="X826" s="19">
        <f>IFERROR(Ppto2021[[#This Row],[Diferencia vs Estimado2]]/Ppto2021[[#This Row],[Estimado 31.12.20]],0)</f>
        <v>0</v>
      </c>
      <c r="Y826" s="13" t="s">
        <v>3121</v>
      </c>
    </row>
    <row r="827" spans="1:25" x14ac:dyDescent="0.2">
      <c r="A827" s="13" t="s">
        <v>1479</v>
      </c>
      <c r="B827" s="14" t="str">
        <f>MID(Consolidado!$A827,1,1)</f>
        <v>1</v>
      </c>
      <c r="C827" s="14" t="str">
        <f>MID(Consolidado!$A827,3,1)</f>
        <v>2</v>
      </c>
      <c r="D827" s="14" t="str">
        <f>MID(Consolidado!$A827,5,2)</f>
        <v>08</v>
      </c>
      <c r="E827" s="14" t="str">
        <f>MID(Consolidado!$A827,8,1)</f>
        <v>3</v>
      </c>
      <c r="F827" s="14" t="str">
        <f>MID(Consolidado!$A827,10,4)</f>
        <v>PR19</v>
      </c>
      <c r="G827" s="14" t="str">
        <f>MID(Consolidado!$A827,15,2)</f>
        <v>84</v>
      </c>
      <c r="H827" s="14" t="str">
        <f>MID(Consolidado!$A827,18,1)</f>
        <v>5</v>
      </c>
      <c r="I827" s="66" t="str">
        <f>MID(Consolidado!$A827,18,4)</f>
        <v>5191</v>
      </c>
      <c r="J827" s="66" t="str">
        <f>MID(Consolidado!$A827,23,2)</f>
        <v>00</v>
      </c>
      <c r="K827" s="69" t="str">
        <f>VLOOKUP(Ppto2021[[#This Row],[Partida]],Cog,2,FALSE)</f>
        <v xml:space="preserve">Otros Mobiliarios Y Equipo De Administración </v>
      </c>
      <c r="L827" s="15">
        <f>IFERROR(VLOOKUP(Consolidado!$A827,corte201031,3,FALSE),0)</f>
        <v>0</v>
      </c>
      <c r="M827" s="15">
        <f>IFERROR(VLOOKUP(Consolidado!$A827,corte201031,4,FALSE),0)</f>
        <v>0</v>
      </c>
      <c r="N827" s="15">
        <f>IFERROR(VLOOKUP(Consolidado!$A827,corte201031,4,FALSE)+VLOOKUP(Consolidado!$A827,corte201031,6,FALSE),0)</f>
        <v>0</v>
      </c>
      <c r="O827" s="15">
        <f>Ppto2021[[#This Row],[Modificado 2020]]-Ppto2021[[#This Row],[Estimado 31.12.20]]</f>
        <v>0</v>
      </c>
      <c r="P827" s="16">
        <f>IFERROR(Ppto2021[[#This Row],[Diferencia]]/Ppto2021[[#This Row],[Modificado 2020]],0)</f>
        <v>0</v>
      </c>
      <c r="Q827" s="17">
        <v>0</v>
      </c>
      <c r="R827" s="17">
        <v>0</v>
      </c>
      <c r="S827" s="17">
        <v>32278</v>
      </c>
      <c r="T827" s="17">
        <f>Ppto2021[[#This Row],[Requerido  2021]]-Ppto2021[[#This Row],[Estimado 31.12.20]]</f>
        <v>32278</v>
      </c>
      <c r="U827" s="16">
        <f>IFERROR(Ppto2021[[#This Row],[Diferencia vs Estimado]]/Ppto2021[[#This Row],[Estimado 31.12.20]],0)</f>
        <v>0</v>
      </c>
      <c r="V827" s="17">
        <v>32278</v>
      </c>
      <c r="W827" s="37">
        <f>Ppto2021[[#This Row],[Cifra Ajustada 2021]]-Ppto2021[[#This Row],[Estimado 31.12.20]]</f>
        <v>32278</v>
      </c>
      <c r="X827" s="19">
        <f>IFERROR(Ppto2021[[#This Row],[Diferencia vs Estimado2]]/Ppto2021[[#This Row],[Estimado 31.12.20]],0)</f>
        <v>0</v>
      </c>
      <c r="Y827" s="13" t="s">
        <v>3122</v>
      </c>
    </row>
    <row r="828" spans="1:25" x14ac:dyDescent="0.2">
      <c r="A828" s="13" t="s">
        <v>1480</v>
      </c>
      <c r="B828" s="14" t="str">
        <f>MID(Consolidado!$A828,1,1)</f>
        <v>1</v>
      </c>
      <c r="C828" s="14" t="str">
        <f>MID(Consolidado!$A828,3,1)</f>
        <v>2</v>
      </c>
      <c r="D828" s="14" t="str">
        <f>MID(Consolidado!$A828,5,2)</f>
        <v>08</v>
      </c>
      <c r="E828" s="14" t="str">
        <f>MID(Consolidado!$A828,8,1)</f>
        <v>3</v>
      </c>
      <c r="F828" s="14" t="str">
        <f>MID(Consolidado!$A828,10,4)</f>
        <v>PR19</v>
      </c>
      <c r="G828" s="14" t="str">
        <f>MID(Consolidado!$A828,15,2)</f>
        <v>84</v>
      </c>
      <c r="H828" s="14" t="str">
        <f>MID(Consolidado!$A828,18,1)</f>
        <v>7</v>
      </c>
      <c r="I828" s="66" t="str">
        <f>MID(Consolidado!$A828,18,4)</f>
        <v>7471</v>
      </c>
      <c r="J828" s="66" t="str">
        <f>MID(Consolidado!$A828,23,2)</f>
        <v>01</v>
      </c>
      <c r="K828" s="69" t="str">
        <f>VLOOKUP(Ppto2021[[#This Row],[Partida]],Cog,2,FALSE)</f>
        <v>Concesión De Préstamos Al Sector Público Con Fines De Gestión De Liquidez</v>
      </c>
      <c r="L828" s="15">
        <f>IFERROR(VLOOKUP(Consolidado!$A828,corte201031,3,FALSE),0)</f>
        <v>9460657719.7700005</v>
      </c>
      <c r="M828" s="15">
        <f>IFERROR(VLOOKUP(Consolidado!$A828,corte201031,4,FALSE),0)</f>
        <v>6177753847.1800003</v>
      </c>
      <c r="N828" s="15">
        <f>IFERROR(VLOOKUP(Consolidado!$A828,corte201031,4,FALSE)+VLOOKUP(Consolidado!$A828,corte201031,6,FALSE),0)</f>
        <v>7377753847.1800003</v>
      </c>
      <c r="O828" s="15">
        <f>Ppto2021[[#This Row],[Modificado 2020]]-Ppto2021[[#This Row],[Estimado 31.12.20]]</f>
        <v>2082903872.5900002</v>
      </c>
      <c r="P828" s="16">
        <f>IFERROR(Ppto2021[[#This Row],[Diferencia]]/Ppto2021[[#This Row],[Modificado 2020]],0)</f>
        <v>0.22016480611462583</v>
      </c>
      <c r="Q828" s="17">
        <v>0</v>
      </c>
      <c r="R828" s="17">
        <v>0</v>
      </c>
      <c r="S828" s="17"/>
      <c r="T828" s="17">
        <f>Ppto2021[[#This Row],[Requerido  2021]]-Ppto2021[[#This Row],[Estimado 31.12.20]]</f>
        <v>-7377753847.1800003</v>
      </c>
      <c r="U828" s="16">
        <f>IFERROR(Ppto2021[[#This Row],[Diferencia vs Estimado]]/Ppto2021[[#This Row],[Estimado 31.12.20]],0)</f>
        <v>-1</v>
      </c>
      <c r="V828" s="17"/>
      <c r="W828" s="37">
        <f>Ppto2021[[#This Row],[Cifra Ajustada 2021]]-Ppto2021[[#This Row],[Estimado 31.12.20]]</f>
        <v>-7377753847.1800003</v>
      </c>
      <c r="X828" s="19">
        <f>IFERROR(Ppto2021[[#This Row],[Diferencia vs Estimado2]]/Ppto2021[[#This Row],[Estimado 31.12.20]],0)</f>
        <v>-1</v>
      </c>
      <c r="Y828" s="13" t="s">
        <v>1482</v>
      </c>
    </row>
    <row r="829" spans="1:25" x14ac:dyDescent="0.2">
      <c r="A829" s="13" t="s">
        <v>1483</v>
      </c>
      <c r="B829" s="14" t="str">
        <f>MID(Consolidado!$A829,1,1)</f>
        <v>1</v>
      </c>
      <c r="C829" s="14" t="str">
        <f>MID(Consolidado!$A829,3,1)</f>
        <v>2</v>
      </c>
      <c r="D829" s="14" t="str">
        <f>MID(Consolidado!$A829,5,2)</f>
        <v>08</v>
      </c>
      <c r="E829" s="14" t="str">
        <f>MID(Consolidado!$A829,8,1)</f>
        <v>3</v>
      </c>
      <c r="F829" s="14" t="str">
        <f>MID(Consolidado!$A829,10,4)</f>
        <v>PR19</v>
      </c>
      <c r="G829" s="14" t="str">
        <f>MID(Consolidado!$A829,15,2)</f>
        <v>84</v>
      </c>
      <c r="H829" s="14" t="str">
        <f>MID(Consolidado!$A829,18,1)</f>
        <v>7</v>
      </c>
      <c r="I829" s="66" t="str">
        <f>MID(Consolidado!$A829,18,4)</f>
        <v>7471</v>
      </c>
      <c r="J829" s="66" t="str">
        <f>MID(Consolidado!$A829,23,2)</f>
        <v>02</v>
      </c>
      <c r="K829" s="69" t="str">
        <f>VLOOKUP(Ppto2021[[#This Row],[Partida]],Cog,2,FALSE)</f>
        <v>Concesión De Préstamos Al Sector Público Con Fines De Gestión De Liquidez</v>
      </c>
      <c r="L829" s="15">
        <f>IFERROR(VLOOKUP(Consolidado!$A829,corte201031,3,FALSE),0)</f>
        <v>220000000</v>
      </c>
      <c r="M829" s="15">
        <f>IFERROR(VLOOKUP(Consolidado!$A829,corte201031,4,FALSE),0)</f>
        <v>56883789</v>
      </c>
      <c r="N829" s="15">
        <f>IFERROR(VLOOKUP(Consolidado!$A829,corte201031,4,FALSE)+VLOOKUP(Consolidado!$A829,corte201031,6,FALSE),0)</f>
        <v>64883789</v>
      </c>
      <c r="O829" s="15">
        <f>Ppto2021[[#This Row],[Modificado 2020]]-Ppto2021[[#This Row],[Estimado 31.12.20]]</f>
        <v>155116211</v>
      </c>
      <c r="P829" s="16">
        <f>IFERROR(Ppto2021[[#This Row],[Diferencia]]/Ppto2021[[#This Row],[Modificado 2020]],0)</f>
        <v>0.70507368636363632</v>
      </c>
      <c r="Q829" s="17">
        <v>0</v>
      </c>
      <c r="R829" s="17">
        <v>0</v>
      </c>
      <c r="S829" s="17"/>
      <c r="T829" s="17">
        <f>Ppto2021[[#This Row],[Requerido  2021]]-Ppto2021[[#This Row],[Estimado 31.12.20]]</f>
        <v>-64883789</v>
      </c>
      <c r="U829" s="16">
        <f>IFERROR(Ppto2021[[#This Row],[Diferencia vs Estimado]]/Ppto2021[[#This Row],[Estimado 31.12.20]],0)</f>
        <v>-1</v>
      </c>
      <c r="V829" s="17"/>
      <c r="W829" s="37">
        <f>Ppto2021[[#This Row],[Cifra Ajustada 2021]]-Ppto2021[[#This Row],[Estimado 31.12.20]]</f>
        <v>-64883789</v>
      </c>
      <c r="X829" s="19">
        <f>IFERROR(Ppto2021[[#This Row],[Diferencia vs Estimado2]]/Ppto2021[[#This Row],[Estimado 31.12.20]],0)</f>
        <v>-1</v>
      </c>
      <c r="Y829" s="13" t="s">
        <v>1482</v>
      </c>
    </row>
    <row r="830" spans="1:25" x14ac:dyDescent="0.2">
      <c r="A830" s="13" t="s">
        <v>2658</v>
      </c>
      <c r="B830" s="20" t="str">
        <f>MID(Consolidado!$A830,1,1)</f>
        <v>1</v>
      </c>
      <c r="C830" s="20" t="str">
        <f>MID(Consolidado!$A830,3,1)</f>
        <v>2</v>
      </c>
      <c r="D830" s="20" t="str">
        <f>MID(Consolidado!$A830,5,2)</f>
        <v>08</v>
      </c>
      <c r="E830" s="20" t="str">
        <f>MID(Consolidado!$A830,8,1)</f>
        <v>3</v>
      </c>
      <c r="F830" s="20" t="str">
        <f>MID(Consolidado!$A830,10,4)</f>
        <v>PR20</v>
      </c>
      <c r="G830" s="20" t="str">
        <f>MID(Consolidado!$A830,15,2)</f>
        <v>85</v>
      </c>
      <c r="H830" s="20" t="str">
        <f>MID(Consolidado!$A830,18,1)</f>
        <v>2</v>
      </c>
      <c r="I830" s="66" t="str">
        <f>MID(Consolidado!$A830,18,4)</f>
        <v>2711</v>
      </c>
      <c r="J830" s="66" t="str">
        <f>MID(Consolidado!$A830,23,2)</f>
        <v>02</v>
      </c>
      <c r="K830" s="69" t="str">
        <f>VLOOKUP(Ppto2021[[#This Row],[Partida]],Cog,2,FALSE)</f>
        <v>Vestuario Y Uniformes</v>
      </c>
      <c r="L830" s="15">
        <f>IFERROR(VLOOKUP(Consolidado!$A830,corte201031,3,FALSE),0)</f>
        <v>7663</v>
      </c>
      <c r="M830" s="15">
        <f>IFERROR(VLOOKUP(Consolidado!$A830,corte201031,4,FALSE),0)</f>
        <v>0</v>
      </c>
      <c r="N830" s="15">
        <f>IFERROR(VLOOKUP(Consolidado!$A830,corte201031,4,FALSE)+VLOOKUP(Consolidado!$A830,corte201031,6,FALSE),0)</f>
        <v>0</v>
      </c>
      <c r="O830" s="15">
        <f>Ppto2021[[#This Row],[Modificado 2020]]-Ppto2021[[#This Row],[Estimado 31.12.20]]</f>
        <v>7663</v>
      </c>
      <c r="P830" s="16">
        <f>IFERROR(Ppto2021[[#This Row],[Diferencia]]/Ppto2021[[#This Row],[Modificado 2020]],0)</f>
        <v>1</v>
      </c>
      <c r="Q830" s="17">
        <v>0</v>
      </c>
      <c r="R830" s="17">
        <v>0</v>
      </c>
      <c r="S830" s="17">
        <v>0</v>
      </c>
      <c r="T830" s="17">
        <f>Ppto2021[[#This Row],[Requerido  2021]]-Ppto2021[[#This Row],[Estimado 31.12.20]]</f>
        <v>0</v>
      </c>
      <c r="U830" s="16">
        <f>IFERROR(Ppto2021[[#This Row],[Diferencia vs Estimado]]/Ppto2021[[#This Row],[Estimado 31.12.20]],0)</f>
        <v>0</v>
      </c>
      <c r="V830" s="17">
        <v>0</v>
      </c>
      <c r="W830" s="37">
        <f>Ppto2021[[#This Row],[Cifra Ajustada 2021]]-Ppto2021[[#This Row],[Estimado 31.12.20]]</f>
        <v>0</v>
      </c>
      <c r="X830" s="19">
        <f>IFERROR(Ppto2021[[#This Row],[Diferencia vs Estimado2]]/Ppto2021[[#This Row],[Estimado 31.12.20]],0)</f>
        <v>0</v>
      </c>
      <c r="Y830" s="13" t="s">
        <v>3061</v>
      </c>
    </row>
    <row r="831" spans="1:25" x14ac:dyDescent="0.2">
      <c r="A831" s="13" t="s">
        <v>1484</v>
      </c>
      <c r="B831" s="14" t="str">
        <f>MID(Consolidado!$A831,1,1)</f>
        <v>1</v>
      </c>
      <c r="C831" s="14" t="str">
        <f>MID(Consolidado!$A831,3,1)</f>
        <v>2</v>
      </c>
      <c r="D831" s="14" t="str">
        <f>MID(Consolidado!$A831,5,2)</f>
        <v>08</v>
      </c>
      <c r="E831" s="14" t="str">
        <f>MID(Consolidado!$A831,8,1)</f>
        <v>3</v>
      </c>
      <c r="F831" s="14" t="str">
        <f>MID(Consolidado!$A831,10,4)</f>
        <v>PR20</v>
      </c>
      <c r="G831" s="14" t="str">
        <f>MID(Consolidado!$A831,15,2)</f>
        <v>85</v>
      </c>
      <c r="H831" s="14" t="str">
        <f>MID(Consolidado!$A831,18,1)</f>
        <v>3</v>
      </c>
      <c r="I831" s="66" t="str">
        <f>MID(Consolidado!$A831,18,4)</f>
        <v>3231</v>
      </c>
      <c r="J831" s="66" t="str">
        <f>MID(Consolidado!$A831,23,2)</f>
        <v>00</v>
      </c>
      <c r="K831" s="69" t="str">
        <f>VLOOKUP(Ppto2021[[#This Row],[Partida]],Cog,2,FALSE)</f>
        <v>Arrendamiento De Mobiliario Y Equipo De Administración, Educacional Y Recreativo</v>
      </c>
      <c r="L831" s="15">
        <f>IFERROR(VLOOKUP(Consolidado!$A831,corte201031,3,FALSE),0)</f>
        <v>23657</v>
      </c>
      <c r="M831" s="15">
        <f>IFERROR(VLOOKUP(Consolidado!$A831,corte201031,4,FALSE),0)</f>
        <v>13638.26</v>
      </c>
      <c r="N831" s="15">
        <f>IFERROR(VLOOKUP(Consolidado!$A831,corte201031,4,FALSE)+VLOOKUP(Consolidado!$A831,corte201031,6,FALSE),0)</f>
        <v>16365.912</v>
      </c>
      <c r="O831" s="15">
        <f>Ppto2021[[#This Row],[Modificado 2020]]-Ppto2021[[#This Row],[Estimado 31.12.20]]</f>
        <v>7291.0879999999997</v>
      </c>
      <c r="P831" s="16">
        <f>IFERROR(Ppto2021[[#This Row],[Diferencia]]/Ppto2021[[#This Row],[Modificado 2020]],0)</f>
        <v>0.30820002536247199</v>
      </c>
      <c r="Q831" s="17">
        <v>0</v>
      </c>
      <c r="R831" s="17">
        <v>0</v>
      </c>
      <c r="S831" s="17">
        <v>0</v>
      </c>
      <c r="T831" s="17">
        <f>Ppto2021[[#This Row],[Requerido  2021]]-Ppto2021[[#This Row],[Estimado 31.12.20]]</f>
        <v>-16365.912</v>
      </c>
      <c r="U831" s="16">
        <f>IFERROR(Ppto2021[[#This Row],[Diferencia vs Estimado]]/Ppto2021[[#This Row],[Estimado 31.12.20]],0)</f>
        <v>-1</v>
      </c>
      <c r="V831" s="17">
        <v>0</v>
      </c>
      <c r="W831" s="37">
        <f>Ppto2021[[#This Row],[Cifra Ajustada 2021]]-Ppto2021[[#This Row],[Estimado 31.12.20]]</f>
        <v>-16365.912</v>
      </c>
      <c r="X831" s="19">
        <f>IFERROR(Ppto2021[[#This Row],[Diferencia vs Estimado2]]/Ppto2021[[#This Row],[Estimado 31.12.20]],0)</f>
        <v>-1</v>
      </c>
      <c r="Y831" s="13" t="s">
        <v>3063</v>
      </c>
    </row>
    <row r="832" spans="1:25" x14ac:dyDescent="0.2">
      <c r="A832" s="13" t="s">
        <v>2879</v>
      </c>
      <c r="B832" s="14" t="str">
        <f>MID(Consolidado!$A832,1,1)</f>
        <v>1</v>
      </c>
      <c r="C832" s="14" t="str">
        <f>MID(Consolidado!$A832,3,1)</f>
        <v>2</v>
      </c>
      <c r="D832" s="14" t="str">
        <f>MID(Consolidado!$A832,5,2)</f>
        <v>08</v>
      </c>
      <c r="E832" s="14" t="str">
        <f>MID(Consolidado!$A832,8,1)</f>
        <v>3</v>
      </c>
      <c r="F832" s="14" t="str">
        <f>MID(Consolidado!$A832,10,4)</f>
        <v>PR20</v>
      </c>
      <c r="G832" s="14" t="str">
        <f>MID(Consolidado!$A832,15,2)</f>
        <v>85</v>
      </c>
      <c r="H832" s="14" t="str">
        <f>MID(Consolidado!$A832,18,1)</f>
        <v>3</v>
      </c>
      <c r="I832" s="66" t="str">
        <f>MID(Consolidado!$A832,18,4)</f>
        <v>3232</v>
      </c>
      <c r="J832" s="66" t="str">
        <f>MID(Consolidado!$A832,23,2)</f>
        <v>00</v>
      </c>
      <c r="K832" s="69" t="str">
        <f>VLOOKUP(Ppto2021[[#This Row],[Partida]],Cog,2,FALSE)</f>
        <v>Arrendamiento de equipo y bienes informáticos</v>
      </c>
      <c r="L832" s="15">
        <f>IFERROR(VLOOKUP(Consolidado!$A832,corte201031,3,FALSE),0)</f>
        <v>0</v>
      </c>
      <c r="M832" s="15">
        <f>IFERROR(VLOOKUP(Consolidado!$A832,corte201031,4,FALSE),0)</f>
        <v>0</v>
      </c>
      <c r="N832" s="15">
        <f>IFERROR(VLOOKUP(Consolidado!$A832,corte201031,4,FALSE)+VLOOKUP(Consolidado!$A832,corte201031,6,FALSE),0)</f>
        <v>0</v>
      </c>
      <c r="O832" s="15">
        <f>Ppto2021[[#This Row],[Modificado 2020]]-Ppto2021[[#This Row],[Estimado 31.12.20]]</f>
        <v>0</v>
      </c>
      <c r="P832" s="16">
        <f>IFERROR(Ppto2021[[#This Row],[Diferencia]]/Ppto2021[[#This Row],[Modificado 2020]],0)</f>
        <v>0</v>
      </c>
      <c r="Q832" s="17">
        <v>0</v>
      </c>
      <c r="R832" s="17">
        <v>0</v>
      </c>
      <c r="S832" s="17">
        <v>24000</v>
      </c>
      <c r="T832" s="17">
        <f>Ppto2021[[#This Row],[Requerido  2021]]-Ppto2021[[#This Row],[Estimado 31.12.20]]</f>
        <v>24000</v>
      </c>
      <c r="U832" s="16">
        <f>IFERROR(Ppto2021[[#This Row],[Diferencia vs Estimado]]/Ppto2021[[#This Row],[Estimado 31.12.20]],0)</f>
        <v>0</v>
      </c>
      <c r="V832" s="17">
        <v>15840</v>
      </c>
      <c r="W832" s="37">
        <f>Ppto2021[[#This Row],[Cifra Ajustada 2021]]-Ppto2021[[#This Row],[Estimado 31.12.20]]</f>
        <v>15840</v>
      </c>
      <c r="X832" s="19">
        <f>IFERROR(Ppto2021[[#This Row],[Diferencia vs Estimado2]]/Ppto2021[[#This Row],[Estimado 31.12.20]],0)</f>
        <v>0</v>
      </c>
      <c r="Y832" s="13" t="s">
        <v>3060</v>
      </c>
    </row>
    <row r="833" spans="1:25" x14ac:dyDescent="0.2">
      <c r="A833" s="13" t="s">
        <v>1485</v>
      </c>
      <c r="B833" s="14" t="str">
        <f>MID(Consolidado!$A833,1,1)</f>
        <v>1</v>
      </c>
      <c r="C833" s="14" t="str">
        <f>MID(Consolidado!$A833,3,1)</f>
        <v>2</v>
      </c>
      <c r="D833" s="14" t="str">
        <f>MID(Consolidado!$A833,5,2)</f>
        <v>08</v>
      </c>
      <c r="E833" s="14" t="str">
        <f>MID(Consolidado!$A833,8,1)</f>
        <v>3</v>
      </c>
      <c r="F833" s="14" t="str">
        <f>MID(Consolidado!$A833,10,4)</f>
        <v>PR20</v>
      </c>
      <c r="G833" s="14" t="str">
        <f>MID(Consolidado!$A833,15,2)</f>
        <v>85</v>
      </c>
      <c r="H833" s="14" t="str">
        <f>MID(Consolidado!$A833,18,1)</f>
        <v>3</v>
      </c>
      <c r="I833" s="66" t="str">
        <f>MID(Consolidado!$A833,18,4)</f>
        <v>3362</v>
      </c>
      <c r="J833" s="66" t="str">
        <f>MID(Consolidado!$A833,23,2)</f>
        <v>00</v>
      </c>
      <c r="K833" s="69" t="str">
        <f>VLOOKUP(Ppto2021[[#This Row],[Partida]],Cog,2,FALSE)</f>
        <v xml:space="preserve">Servicio De Impresión De Documentos Y Papelería Oficial </v>
      </c>
      <c r="L833" s="15">
        <f>IFERROR(VLOOKUP(Consolidado!$A833,corte201031,3,FALSE),0)</f>
        <v>51634</v>
      </c>
      <c r="M833" s="15">
        <f>IFERROR(VLOOKUP(Consolidado!$A833,corte201031,4,FALSE),0)</f>
        <v>0</v>
      </c>
      <c r="N833" s="15">
        <f>IFERROR(VLOOKUP(Consolidado!$A833,corte201031,4,FALSE)+VLOOKUP(Consolidado!$A833,corte201031,6,FALSE),0)</f>
        <v>0</v>
      </c>
      <c r="O833" s="15">
        <f>Ppto2021[[#This Row],[Modificado 2020]]-Ppto2021[[#This Row],[Estimado 31.12.20]]</f>
        <v>51634</v>
      </c>
      <c r="P833" s="16">
        <f>IFERROR(Ppto2021[[#This Row],[Diferencia]]/Ppto2021[[#This Row],[Modificado 2020]],0)</f>
        <v>1</v>
      </c>
      <c r="Q833" s="17">
        <v>0</v>
      </c>
      <c r="R833" s="17">
        <v>0</v>
      </c>
      <c r="S833" s="17">
        <v>51634</v>
      </c>
      <c r="T833" s="17">
        <f>Ppto2021[[#This Row],[Requerido  2021]]-Ppto2021[[#This Row],[Estimado 31.12.20]]</f>
        <v>51634</v>
      </c>
      <c r="U833" s="16">
        <f>IFERROR(Ppto2021[[#This Row],[Diferencia vs Estimado]]/Ppto2021[[#This Row],[Estimado 31.12.20]],0)</f>
        <v>0</v>
      </c>
      <c r="V833" s="17">
        <v>3000</v>
      </c>
      <c r="W833" s="37">
        <f>Ppto2021[[#This Row],[Cifra Ajustada 2021]]-Ppto2021[[#This Row],[Estimado 31.12.20]]</f>
        <v>3000</v>
      </c>
      <c r="X833" s="19">
        <f>IFERROR(Ppto2021[[#This Row],[Diferencia vs Estimado2]]/Ppto2021[[#This Row],[Estimado 31.12.20]],0)</f>
        <v>0</v>
      </c>
      <c r="Y833" s="13" t="s">
        <v>1486</v>
      </c>
    </row>
    <row r="834" spans="1:25" x14ac:dyDescent="0.2">
      <c r="A834" s="13" t="s">
        <v>1487</v>
      </c>
      <c r="B834" s="14" t="str">
        <f>MID(Consolidado!$A834,1,1)</f>
        <v>1</v>
      </c>
      <c r="C834" s="14" t="str">
        <f>MID(Consolidado!$A834,3,1)</f>
        <v>2</v>
      </c>
      <c r="D834" s="14" t="str">
        <f>MID(Consolidado!$A834,5,2)</f>
        <v>08</v>
      </c>
      <c r="E834" s="14" t="str">
        <f>MID(Consolidado!$A834,8,1)</f>
        <v>3</v>
      </c>
      <c r="F834" s="14" t="str">
        <f>MID(Consolidado!$A834,10,4)</f>
        <v>PR20</v>
      </c>
      <c r="G834" s="14" t="str">
        <f>MID(Consolidado!$A834,15,2)</f>
        <v>85</v>
      </c>
      <c r="H834" s="14" t="str">
        <f>MID(Consolidado!$A834,18,1)</f>
        <v>3</v>
      </c>
      <c r="I834" s="66" t="str">
        <f>MID(Consolidado!$A834,18,4)</f>
        <v>3521</v>
      </c>
      <c r="J834" s="66" t="str">
        <f>MID(Consolidado!$A834,23,2)</f>
        <v>00</v>
      </c>
      <c r="K834" s="69" t="str">
        <f>VLOOKUP(Ppto2021[[#This Row],[Partida]],Cog,2,FALSE)</f>
        <v>Mantenimiento Y Conservacion De Mobiliario Y Equipo De Administración, Educacional Y Recreativo</v>
      </c>
      <c r="L834" s="15">
        <f>IFERROR(VLOOKUP(Consolidado!$A834,corte201031,3,FALSE),0)</f>
        <v>0</v>
      </c>
      <c r="M834" s="15">
        <f>IFERROR(VLOOKUP(Consolidado!$A834,corte201031,4,FALSE),0)</f>
        <v>0</v>
      </c>
      <c r="N834" s="15">
        <f>IFERROR(VLOOKUP(Consolidado!$A834,corte201031,4,FALSE)+VLOOKUP(Consolidado!$A834,corte201031,6,FALSE),0)</f>
        <v>0</v>
      </c>
      <c r="O834" s="15">
        <f>Ppto2021[[#This Row],[Modificado 2020]]-Ppto2021[[#This Row],[Estimado 31.12.20]]</f>
        <v>0</v>
      </c>
      <c r="P834" s="16">
        <f>IFERROR(Ppto2021[[#This Row],[Diferencia]]/Ppto2021[[#This Row],[Modificado 2020]],0)</f>
        <v>0</v>
      </c>
      <c r="Q834" s="17">
        <v>0</v>
      </c>
      <c r="R834" s="17">
        <v>0</v>
      </c>
      <c r="S834" s="17">
        <v>10000</v>
      </c>
      <c r="T834" s="17">
        <f>Ppto2021[[#This Row],[Requerido  2021]]-Ppto2021[[#This Row],[Estimado 31.12.20]]</f>
        <v>10000</v>
      </c>
      <c r="U834" s="16">
        <f>IFERROR(Ppto2021[[#This Row],[Diferencia vs Estimado]]/Ppto2021[[#This Row],[Estimado 31.12.20]],0)</f>
        <v>0</v>
      </c>
      <c r="V834" s="17">
        <v>2000</v>
      </c>
      <c r="W834" s="37">
        <f>Ppto2021[[#This Row],[Cifra Ajustada 2021]]-Ppto2021[[#This Row],[Estimado 31.12.20]]</f>
        <v>2000</v>
      </c>
      <c r="X834" s="19">
        <f>IFERROR(Ppto2021[[#This Row],[Diferencia vs Estimado2]]/Ppto2021[[#This Row],[Estimado 31.12.20]],0)</f>
        <v>0</v>
      </c>
      <c r="Y834" s="13" t="s">
        <v>1488</v>
      </c>
    </row>
    <row r="835" spans="1:25" x14ac:dyDescent="0.2">
      <c r="A835" s="13" t="s">
        <v>1489</v>
      </c>
      <c r="B835" s="14" t="str">
        <f>MID(Consolidado!$A835,1,1)</f>
        <v>1</v>
      </c>
      <c r="C835" s="14" t="str">
        <f>MID(Consolidado!$A835,3,1)</f>
        <v>2</v>
      </c>
      <c r="D835" s="14" t="str">
        <f>MID(Consolidado!$A835,5,2)</f>
        <v>08</v>
      </c>
      <c r="E835" s="14" t="str">
        <f>MID(Consolidado!$A835,8,1)</f>
        <v>3</v>
      </c>
      <c r="F835" s="14" t="str">
        <f>MID(Consolidado!$A835,10,4)</f>
        <v>PR20</v>
      </c>
      <c r="G835" s="14" t="str">
        <f>MID(Consolidado!$A835,15,2)</f>
        <v>85</v>
      </c>
      <c r="H835" s="14" t="str">
        <f>MID(Consolidado!$A835,18,1)</f>
        <v>7</v>
      </c>
      <c r="I835" s="66" t="str">
        <f>MID(Consolidado!$A835,18,4)</f>
        <v>7471</v>
      </c>
      <c r="J835" s="66" t="str">
        <f>MID(Consolidado!$A835,23,2)</f>
        <v>03</v>
      </c>
      <c r="K835" s="69" t="str">
        <f>VLOOKUP(Ppto2021[[#This Row],[Partida]],Cog,2,FALSE)</f>
        <v>Concesión De Préstamos Al Sector Público Con Fines De Gestión De Liquidez</v>
      </c>
      <c r="L835" s="15">
        <f>IFERROR(VLOOKUP(Consolidado!$A835,corte201031,3,FALSE),0)</f>
        <v>800000000</v>
      </c>
      <c r="M835" s="15">
        <f>IFERROR(VLOOKUP(Consolidado!$A835,corte201031,4,FALSE),0)</f>
        <v>526275082.97390002</v>
      </c>
      <c r="N835" s="15">
        <f>IFERROR(VLOOKUP(Consolidado!$A835,corte201031,4,FALSE)+VLOOKUP(Consolidado!$A835,corte201031,6,FALSE),0)</f>
        <v>581275082.97390008</v>
      </c>
      <c r="O835" s="15">
        <f>Ppto2021[[#This Row],[Modificado 2020]]-Ppto2021[[#This Row],[Estimado 31.12.20]]</f>
        <v>218724917.02609992</v>
      </c>
      <c r="P835" s="16">
        <f>IFERROR(Ppto2021[[#This Row],[Diferencia]]/Ppto2021[[#This Row],[Modificado 2020]],0)</f>
        <v>0.27340614628262488</v>
      </c>
      <c r="Q835" s="17">
        <v>0</v>
      </c>
      <c r="R835" s="17">
        <v>0</v>
      </c>
      <c r="S835" s="17"/>
      <c r="T835" s="17">
        <f>Ppto2021[[#This Row],[Requerido  2021]]-Ppto2021[[#This Row],[Estimado 31.12.20]]</f>
        <v>-581275082.97390008</v>
      </c>
      <c r="U835" s="16">
        <f>IFERROR(Ppto2021[[#This Row],[Diferencia vs Estimado]]/Ppto2021[[#This Row],[Estimado 31.12.20]],0)</f>
        <v>-1</v>
      </c>
      <c r="V835" s="17"/>
      <c r="W835" s="37">
        <f>Ppto2021[[#This Row],[Cifra Ajustada 2021]]-Ppto2021[[#This Row],[Estimado 31.12.20]]</f>
        <v>-581275082.97390008</v>
      </c>
      <c r="X835" s="19">
        <f>IFERROR(Ppto2021[[#This Row],[Diferencia vs Estimado2]]/Ppto2021[[#This Row],[Estimado 31.12.20]],0)</f>
        <v>-1</v>
      </c>
      <c r="Y835" s="13" t="s">
        <v>1490</v>
      </c>
    </row>
    <row r="836" spans="1:25" x14ac:dyDescent="0.2">
      <c r="A836" s="13" t="s">
        <v>1491</v>
      </c>
      <c r="B836" s="14" t="str">
        <f>MID(Consolidado!$A836,1,1)</f>
        <v>1</v>
      </c>
      <c r="C836" s="14" t="str">
        <f>MID(Consolidado!$A836,3,1)</f>
        <v>2</v>
      </c>
      <c r="D836" s="14" t="str">
        <f>MID(Consolidado!$A836,5,2)</f>
        <v>08</v>
      </c>
      <c r="E836" s="14" t="str">
        <f>MID(Consolidado!$A836,8,1)</f>
        <v>3</v>
      </c>
      <c r="F836" s="14" t="str">
        <f>MID(Consolidado!$A836,10,4)</f>
        <v>PR20</v>
      </c>
      <c r="G836" s="14" t="str">
        <f>MID(Consolidado!$A836,15,2)</f>
        <v>85</v>
      </c>
      <c r="H836" s="14" t="str">
        <f>MID(Consolidado!$A836,18,1)</f>
        <v>7</v>
      </c>
      <c r="I836" s="66" t="str">
        <f>MID(Consolidado!$A836,18,4)</f>
        <v>7471</v>
      </c>
      <c r="J836" s="66" t="str">
        <f>MID(Consolidado!$A836,23,2)</f>
        <v>04</v>
      </c>
      <c r="K836" s="69" t="str">
        <f>VLOOKUP(Ppto2021[[#This Row],[Partida]],Cog,2,FALSE)</f>
        <v>Concesión De Préstamos Al Sector Público Con Fines De Gestión De Liquidez</v>
      </c>
      <c r="L836" s="15">
        <f>IFERROR(VLOOKUP(Consolidado!$A836,corte201031,3,FALSE),0)</f>
        <v>550000000</v>
      </c>
      <c r="M836" s="15">
        <f>IFERROR(VLOOKUP(Consolidado!$A836,corte201031,4,FALSE),0)</f>
        <v>207822894.34</v>
      </c>
      <c r="N836" s="15">
        <f>IFERROR(VLOOKUP(Consolidado!$A836,corte201031,4,FALSE)+VLOOKUP(Consolidado!$A836,corte201031,6,FALSE),0)</f>
        <v>227822894.34</v>
      </c>
      <c r="O836" s="15">
        <f>Ppto2021[[#This Row],[Modificado 2020]]-Ppto2021[[#This Row],[Estimado 31.12.20]]</f>
        <v>322177105.65999997</v>
      </c>
      <c r="P836" s="16">
        <f>IFERROR(Ppto2021[[#This Row],[Diferencia]]/Ppto2021[[#This Row],[Modificado 2020]],0)</f>
        <v>0.58577655574545451</v>
      </c>
      <c r="Q836" s="17">
        <v>0</v>
      </c>
      <c r="R836" s="17">
        <v>0</v>
      </c>
      <c r="S836" s="17"/>
      <c r="T836" s="17">
        <f>Ppto2021[[#This Row],[Requerido  2021]]-Ppto2021[[#This Row],[Estimado 31.12.20]]</f>
        <v>-227822894.34</v>
      </c>
      <c r="U836" s="16">
        <f>IFERROR(Ppto2021[[#This Row],[Diferencia vs Estimado]]/Ppto2021[[#This Row],[Estimado 31.12.20]],0)</f>
        <v>-1</v>
      </c>
      <c r="V836" s="17"/>
      <c r="W836" s="37">
        <f>Ppto2021[[#This Row],[Cifra Ajustada 2021]]-Ppto2021[[#This Row],[Estimado 31.12.20]]</f>
        <v>-227822894.34</v>
      </c>
      <c r="X836" s="19">
        <f>IFERROR(Ppto2021[[#This Row],[Diferencia vs Estimado2]]/Ppto2021[[#This Row],[Estimado 31.12.20]],0)</f>
        <v>-1</v>
      </c>
      <c r="Y836" s="13" t="s">
        <v>1490</v>
      </c>
    </row>
    <row r="837" spans="1:25" x14ac:dyDescent="0.2">
      <c r="A837" s="13" t="s">
        <v>1492</v>
      </c>
      <c r="B837" s="14" t="str">
        <f>MID(Consolidado!$A837,1,1)</f>
        <v>1</v>
      </c>
      <c r="C837" s="14" t="str">
        <f>MID(Consolidado!$A837,3,1)</f>
        <v>2</v>
      </c>
      <c r="D837" s="14" t="str">
        <f>MID(Consolidado!$A837,5,2)</f>
        <v>08</v>
      </c>
      <c r="E837" s="14" t="str">
        <f>MID(Consolidado!$A837,8,1)</f>
        <v>3</v>
      </c>
      <c r="F837" s="14" t="str">
        <f>MID(Consolidado!$A837,10,4)</f>
        <v>PR23</v>
      </c>
      <c r="G837" s="14" t="str">
        <f>MID(Consolidado!$A837,15,2)</f>
        <v>09</v>
      </c>
      <c r="H837" s="14" t="str">
        <f>MID(Consolidado!$A837,18,1)</f>
        <v>2</v>
      </c>
      <c r="I837" s="66" t="str">
        <f>MID(Consolidado!$A837,18,4)</f>
        <v>2111</v>
      </c>
      <c r="J837" s="66" t="str">
        <f>MID(Consolidado!$A837,23,2)</f>
        <v>01</v>
      </c>
      <c r="K837" s="69" t="str">
        <f>VLOOKUP(Ppto2021[[#This Row],[Partida]],Cog,2,FALSE)</f>
        <v>Materiales, Utiles Y Equipos Menores De Oficina</v>
      </c>
      <c r="L837" s="15">
        <f>IFERROR(VLOOKUP(Consolidado!$A837,corte201031,3,FALSE),0)</f>
        <v>0</v>
      </c>
      <c r="M837" s="15">
        <f>IFERROR(VLOOKUP(Consolidado!$A837,corte201031,4,FALSE),0)</f>
        <v>0</v>
      </c>
      <c r="N837" s="15">
        <f>IFERROR(VLOOKUP(Consolidado!$A837,corte201031,4,FALSE)+VLOOKUP(Consolidado!$A837,corte201031,6,FALSE),0)</f>
        <v>0</v>
      </c>
      <c r="O837" s="15">
        <f>Ppto2021[[#This Row],[Modificado 2020]]-Ppto2021[[#This Row],[Estimado 31.12.20]]</f>
        <v>0</v>
      </c>
      <c r="P837" s="16">
        <f>IFERROR(Ppto2021[[#This Row],[Diferencia]]/Ppto2021[[#This Row],[Modificado 2020]],0)</f>
        <v>0</v>
      </c>
      <c r="Q837" s="17">
        <v>0</v>
      </c>
      <c r="R837" s="17">
        <v>0</v>
      </c>
      <c r="S837" s="17">
        <v>633</v>
      </c>
      <c r="T837" s="17">
        <f>Ppto2021[[#This Row],[Requerido  2021]]-Ppto2021[[#This Row],[Estimado 31.12.20]]</f>
        <v>633</v>
      </c>
      <c r="U837" s="16">
        <f>IFERROR(Ppto2021[[#This Row],[Diferencia vs Estimado]]/Ppto2021[[#This Row],[Estimado 31.12.20]],0)</f>
        <v>0</v>
      </c>
      <c r="V837" s="17">
        <v>600</v>
      </c>
      <c r="W837" s="37">
        <f>Ppto2021[[#This Row],[Cifra Ajustada 2021]]-Ppto2021[[#This Row],[Estimado 31.12.20]]</f>
        <v>600</v>
      </c>
      <c r="X837" s="19">
        <f>IFERROR(Ppto2021[[#This Row],[Diferencia vs Estimado2]]/Ppto2021[[#This Row],[Estimado 31.12.20]],0)</f>
        <v>0</v>
      </c>
      <c r="Y837" s="13" t="s">
        <v>1316</v>
      </c>
    </row>
    <row r="838" spans="1:25" x14ac:dyDescent="0.2">
      <c r="A838" s="13" t="s">
        <v>1493</v>
      </c>
      <c r="B838" s="14" t="str">
        <f>MID(Consolidado!$A838,1,1)</f>
        <v>1</v>
      </c>
      <c r="C838" s="14" t="str">
        <f>MID(Consolidado!$A838,3,1)</f>
        <v>2</v>
      </c>
      <c r="D838" s="14" t="str">
        <f>MID(Consolidado!$A838,5,2)</f>
        <v>08</v>
      </c>
      <c r="E838" s="14" t="str">
        <f>MID(Consolidado!$A838,8,1)</f>
        <v>3</v>
      </c>
      <c r="F838" s="14" t="str">
        <f>MID(Consolidado!$A838,10,4)</f>
        <v>PR23</v>
      </c>
      <c r="G838" s="14" t="str">
        <f>MID(Consolidado!$A838,15,2)</f>
        <v>09</v>
      </c>
      <c r="H838" s="14" t="str">
        <f>MID(Consolidado!$A838,18,1)</f>
        <v>2</v>
      </c>
      <c r="I838" s="66" t="str">
        <f>MID(Consolidado!$A838,18,4)</f>
        <v>2161</v>
      </c>
      <c r="J838" s="66" t="str">
        <f>MID(Consolidado!$A838,23,2)</f>
        <v>01</v>
      </c>
      <c r="K838" s="69" t="str">
        <f>VLOOKUP(Ppto2021[[#This Row],[Partida]],Cog,2,FALSE)</f>
        <v>Material De Limpieza</v>
      </c>
      <c r="L838" s="15">
        <f>IFERROR(VLOOKUP(Consolidado!$A838,corte201031,3,FALSE),0)</f>
        <v>0</v>
      </c>
      <c r="M838" s="15">
        <f>IFERROR(VLOOKUP(Consolidado!$A838,corte201031,4,FALSE),0)</f>
        <v>0</v>
      </c>
      <c r="N838" s="15">
        <f>IFERROR(VLOOKUP(Consolidado!$A838,corte201031,4,FALSE)+VLOOKUP(Consolidado!$A838,corte201031,6,FALSE),0)</f>
        <v>0</v>
      </c>
      <c r="O838" s="15">
        <f>Ppto2021[[#This Row],[Modificado 2020]]-Ppto2021[[#This Row],[Estimado 31.12.20]]</f>
        <v>0</v>
      </c>
      <c r="P838" s="16">
        <f>IFERROR(Ppto2021[[#This Row],[Diferencia]]/Ppto2021[[#This Row],[Modificado 2020]],0)</f>
        <v>0</v>
      </c>
      <c r="Q838" s="17">
        <v>0</v>
      </c>
      <c r="R838" s="17">
        <v>0</v>
      </c>
      <c r="S838" s="17">
        <v>868</v>
      </c>
      <c r="T838" s="17">
        <f>Ppto2021[[#This Row],[Requerido  2021]]-Ppto2021[[#This Row],[Estimado 31.12.20]]</f>
        <v>868</v>
      </c>
      <c r="U838" s="16">
        <f>IFERROR(Ppto2021[[#This Row],[Diferencia vs Estimado]]/Ppto2021[[#This Row],[Estimado 31.12.20]],0)</f>
        <v>0</v>
      </c>
      <c r="V838" s="17">
        <v>800</v>
      </c>
      <c r="W838" s="37">
        <f>Ppto2021[[#This Row],[Cifra Ajustada 2021]]-Ppto2021[[#This Row],[Estimado 31.12.20]]</f>
        <v>800</v>
      </c>
      <c r="X838" s="19">
        <f>IFERROR(Ppto2021[[#This Row],[Diferencia vs Estimado2]]/Ppto2021[[#This Row],[Estimado 31.12.20]],0)</f>
        <v>0</v>
      </c>
      <c r="Y838" s="13" t="s">
        <v>1494</v>
      </c>
    </row>
    <row r="839" spans="1:25" x14ac:dyDescent="0.2">
      <c r="A839" s="13" t="s">
        <v>1495</v>
      </c>
      <c r="B839" s="14" t="str">
        <f>MID(Consolidado!$A839,1,1)</f>
        <v>1</v>
      </c>
      <c r="C839" s="14" t="str">
        <f>MID(Consolidado!$A839,3,1)</f>
        <v>2</v>
      </c>
      <c r="D839" s="14" t="str">
        <f>MID(Consolidado!$A839,5,2)</f>
        <v>08</v>
      </c>
      <c r="E839" s="14" t="str">
        <f>MID(Consolidado!$A839,8,1)</f>
        <v>3</v>
      </c>
      <c r="F839" s="14" t="str">
        <f>MID(Consolidado!$A839,10,4)</f>
        <v>PR23</v>
      </c>
      <c r="G839" s="14" t="str">
        <f>MID(Consolidado!$A839,15,2)</f>
        <v>09</v>
      </c>
      <c r="H839" s="14" t="str">
        <f>MID(Consolidado!$A839,18,1)</f>
        <v>2</v>
      </c>
      <c r="I839" s="66" t="str">
        <f>MID(Consolidado!$A839,18,4)</f>
        <v>2461</v>
      </c>
      <c r="J839" s="66" t="str">
        <f>MID(Consolidado!$A839,23,2)</f>
        <v>01</v>
      </c>
      <c r="K839" s="69" t="str">
        <f>VLOOKUP(Ppto2021[[#This Row],[Partida]],Cog,2,FALSE)</f>
        <v xml:space="preserve">Material Eléctrico Y Electrónico </v>
      </c>
      <c r="L839" s="15">
        <f>IFERROR(VLOOKUP(Consolidado!$A839,corte201031,3,FALSE),0)</f>
        <v>0</v>
      </c>
      <c r="M839" s="15">
        <f>IFERROR(VLOOKUP(Consolidado!$A839,corte201031,4,FALSE),0)</f>
        <v>0</v>
      </c>
      <c r="N839" s="15">
        <f>IFERROR(VLOOKUP(Consolidado!$A839,corte201031,4,FALSE)+VLOOKUP(Consolidado!$A839,corte201031,6,FALSE),0)</f>
        <v>0</v>
      </c>
      <c r="O839" s="15">
        <f>Ppto2021[[#This Row],[Modificado 2020]]-Ppto2021[[#This Row],[Estimado 31.12.20]]</f>
        <v>0</v>
      </c>
      <c r="P839" s="16">
        <f>IFERROR(Ppto2021[[#This Row],[Diferencia]]/Ppto2021[[#This Row],[Modificado 2020]],0)</f>
        <v>0</v>
      </c>
      <c r="Q839" s="17">
        <v>0</v>
      </c>
      <c r="R839" s="17">
        <v>0</v>
      </c>
      <c r="S839" s="17">
        <v>317</v>
      </c>
      <c r="T839" s="17">
        <f>Ppto2021[[#This Row],[Requerido  2021]]-Ppto2021[[#This Row],[Estimado 31.12.20]]</f>
        <v>317</v>
      </c>
      <c r="U839" s="16">
        <f>IFERROR(Ppto2021[[#This Row],[Diferencia vs Estimado]]/Ppto2021[[#This Row],[Estimado 31.12.20]],0)</f>
        <v>0</v>
      </c>
      <c r="V839" s="17">
        <v>300</v>
      </c>
      <c r="W839" s="37">
        <f>Ppto2021[[#This Row],[Cifra Ajustada 2021]]-Ppto2021[[#This Row],[Estimado 31.12.20]]</f>
        <v>300</v>
      </c>
      <c r="X839" s="19">
        <f>IFERROR(Ppto2021[[#This Row],[Diferencia vs Estimado2]]/Ppto2021[[#This Row],[Estimado 31.12.20]],0)</f>
        <v>0</v>
      </c>
      <c r="Y839" s="13" t="s">
        <v>1496</v>
      </c>
    </row>
    <row r="840" spans="1:25" x14ac:dyDescent="0.2">
      <c r="A840" s="13" t="s">
        <v>1497</v>
      </c>
      <c r="B840" s="14" t="str">
        <f>MID(Consolidado!$A840,1,1)</f>
        <v>1</v>
      </c>
      <c r="C840" s="14" t="str">
        <f>MID(Consolidado!$A840,3,1)</f>
        <v>2</v>
      </c>
      <c r="D840" s="14" t="str">
        <f>MID(Consolidado!$A840,5,2)</f>
        <v>08</v>
      </c>
      <c r="E840" s="14" t="str">
        <f>MID(Consolidado!$A840,8,1)</f>
        <v>3</v>
      </c>
      <c r="F840" s="14" t="str">
        <f>MID(Consolidado!$A840,10,4)</f>
        <v>PR23</v>
      </c>
      <c r="G840" s="14" t="str">
        <f>MID(Consolidado!$A840,15,2)</f>
        <v>09</v>
      </c>
      <c r="H840" s="14" t="str">
        <f>MID(Consolidado!$A840,18,1)</f>
        <v>3</v>
      </c>
      <c r="I840" s="66" t="str">
        <f>MID(Consolidado!$A840,18,4)</f>
        <v>3181</v>
      </c>
      <c r="J840" s="66" t="str">
        <f>MID(Consolidado!$A840,23,2)</f>
        <v>00</v>
      </c>
      <c r="K840" s="69" t="str">
        <f>VLOOKUP(Ppto2021[[#This Row],[Partida]],Cog,2,FALSE)</f>
        <v>Servicio Postal</v>
      </c>
      <c r="L840" s="15">
        <f>IFERROR(VLOOKUP(Consolidado!$A840,corte201031,3,FALSE),0)</f>
        <v>64610</v>
      </c>
      <c r="M840" s="15">
        <f>IFERROR(VLOOKUP(Consolidado!$A840,corte201031,4,FALSE),0)</f>
        <v>4856.58</v>
      </c>
      <c r="N840" s="15">
        <f>IFERROR(VLOOKUP(Consolidado!$A840,corte201031,4,FALSE)+VLOOKUP(Consolidado!$A840,corte201031,6,FALSE),0)</f>
        <v>4856.58</v>
      </c>
      <c r="O840" s="15">
        <f>Ppto2021[[#This Row],[Modificado 2020]]-Ppto2021[[#This Row],[Estimado 31.12.20]]</f>
        <v>59753.42</v>
      </c>
      <c r="P840" s="16">
        <f>IFERROR(Ppto2021[[#This Row],[Diferencia]]/Ppto2021[[#This Row],[Modificado 2020]],0)</f>
        <v>0.92483237888871694</v>
      </c>
      <c r="Q840" s="17">
        <v>74210</v>
      </c>
      <c r="R840" s="17">
        <v>0</v>
      </c>
      <c r="S840" s="17">
        <v>67840</v>
      </c>
      <c r="T840" s="17">
        <f>Ppto2021[[#This Row],[Requerido  2021]]-Ppto2021[[#This Row],[Estimado 31.12.20]]</f>
        <v>62983.42</v>
      </c>
      <c r="U840" s="16">
        <f>IFERROR(Ppto2021[[#This Row],[Diferencia vs Estimado]]/Ppto2021[[#This Row],[Estimado 31.12.20]],0)</f>
        <v>12.968677546751005</v>
      </c>
      <c r="V840" s="17">
        <v>50000</v>
      </c>
      <c r="W840" s="37">
        <f>Ppto2021[[#This Row],[Cifra Ajustada 2021]]-Ppto2021[[#This Row],[Estimado 31.12.20]]</f>
        <v>45143.42</v>
      </c>
      <c r="X840" s="19">
        <f>IFERROR(Ppto2021[[#This Row],[Diferencia vs Estimado2]]/Ppto2021[[#This Row],[Estimado 31.12.20]],0)</f>
        <v>9.2953106918860602</v>
      </c>
      <c r="Y840" s="13" t="s">
        <v>1498</v>
      </c>
    </row>
    <row r="841" spans="1:25" x14ac:dyDescent="0.2">
      <c r="A841" s="13" t="s">
        <v>1499</v>
      </c>
      <c r="B841" s="14" t="str">
        <f>MID(Consolidado!$A841,1,1)</f>
        <v>1</v>
      </c>
      <c r="C841" s="14" t="str">
        <f>MID(Consolidado!$A841,3,1)</f>
        <v>2</v>
      </c>
      <c r="D841" s="14" t="str">
        <f>MID(Consolidado!$A841,5,2)</f>
        <v>08</v>
      </c>
      <c r="E841" s="14" t="str">
        <f>MID(Consolidado!$A841,8,1)</f>
        <v>3</v>
      </c>
      <c r="F841" s="14" t="str">
        <f>MID(Consolidado!$A841,10,4)</f>
        <v>PR23</v>
      </c>
      <c r="G841" s="14" t="str">
        <f>MID(Consolidado!$A841,15,2)</f>
        <v>09</v>
      </c>
      <c r="H841" s="14" t="str">
        <f>MID(Consolidado!$A841,18,1)</f>
        <v>3</v>
      </c>
      <c r="I841" s="66" t="str">
        <f>MID(Consolidado!$A841,18,4)</f>
        <v>3521</v>
      </c>
      <c r="J841" s="66" t="str">
        <f>MID(Consolidado!$A841,23,2)</f>
        <v>00</v>
      </c>
      <c r="K841" s="69" t="str">
        <f>VLOOKUP(Ppto2021[[#This Row],[Partida]],Cog,2,FALSE)</f>
        <v>Mantenimiento Y Conservacion De Mobiliario Y Equipo De Administración, Educacional Y Recreativo</v>
      </c>
      <c r="L841" s="15">
        <f>IFERROR(VLOOKUP(Consolidado!$A841,corte201031,3,FALSE),0)</f>
        <v>676</v>
      </c>
      <c r="M841" s="15">
        <f>IFERROR(VLOOKUP(Consolidado!$A841,corte201031,4,FALSE),0)</f>
        <v>0</v>
      </c>
      <c r="N841" s="15">
        <f>IFERROR(VLOOKUP(Consolidado!$A841,corte201031,4,FALSE)+VLOOKUP(Consolidado!$A841,corte201031,6,FALSE),0)</f>
        <v>0</v>
      </c>
      <c r="O841" s="15">
        <f>Ppto2021[[#This Row],[Modificado 2020]]-Ppto2021[[#This Row],[Estimado 31.12.20]]</f>
        <v>676</v>
      </c>
      <c r="P841" s="16">
        <f>IFERROR(Ppto2021[[#This Row],[Diferencia]]/Ppto2021[[#This Row],[Modificado 2020]],0)</f>
        <v>1</v>
      </c>
      <c r="Q841" s="17">
        <v>0</v>
      </c>
      <c r="R841" s="17">
        <v>0</v>
      </c>
      <c r="S841" s="17">
        <v>1239</v>
      </c>
      <c r="T841" s="17">
        <f>Ppto2021[[#This Row],[Requerido  2021]]-Ppto2021[[#This Row],[Estimado 31.12.20]]</f>
        <v>1239</v>
      </c>
      <c r="U841" s="16">
        <f>IFERROR(Ppto2021[[#This Row],[Diferencia vs Estimado]]/Ppto2021[[#This Row],[Estimado 31.12.20]],0)</f>
        <v>0</v>
      </c>
      <c r="V841" s="17">
        <v>600</v>
      </c>
      <c r="W841" s="37">
        <f>Ppto2021[[#This Row],[Cifra Ajustada 2021]]-Ppto2021[[#This Row],[Estimado 31.12.20]]</f>
        <v>600</v>
      </c>
      <c r="X841" s="19">
        <f>IFERROR(Ppto2021[[#This Row],[Diferencia vs Estimado2]]/Ppto2021[[#This Row],[Estimado 31.12.20]],0)</f>
        <v>0</v>
      </c>
      <c r="Y841" s="13" t="s">
        <v>1500</v>
      </c>
    </row>
    <row r="842" spans="1:25" x14ac:dyDescent="0.2">
      <c r="A842" s="13" t="s">
        <v>1501</v>
      </c>
      <c r="B842" s="14" t="str">
        <f>MID(Consolidado!$A842,1,1)</f>
        <v>1</v>
      </c>
      <c r="C842" s="14" t="str">
        <f>MID(Consolidado!$A842,3,1)</f>
        <v>2</v>
      </c>
      <c r="D842" s="14" t="str">
        <f>MID(Consolidado!$A842,5,2)</f>
        <v>08</v>
      </c>
      <c r="E842" s="14" t="str">
        <f>MID(Consolidado!$A842,8,1)</f>
        <v>3</v>
      </c>
      <c r="F842" s="14" t="str">
        <f>MID(Consolidado!$A842,10,4)</f>
        <v>PR23</v>
      </c>
      <c r="G842" s="14" t="str">
        <f>MID(Consolidado!$A842,15,2)</f>
        <v>09</v>
      </c>
      <c r="H842" s="14" t="str">
        <f>MID(Consolidado!$A842,18,1)</f>
        <v>3</v>
      </c>
      <c r="I842" s="66" t="str">
        <f>MID(Consolidado!$A842,18,4)</f>
        <v>3581</v>
      </c>
      <c r="J842" s="66" t="str">
        <f>MID(Consolidado!$A842,23,2)</f>
        <v>00</v>
      </c>
      <c r="K842" s="69" t="str">
        <f>VLOOKUP(Ppto2021[[#This Row],[Partida]],Cog,2,FALSE)</f>
        <v xml:space="preserve">Servicios De Limpieza Y Manejo De Desechos </v>
      </c>
      <c r="L842" s="15">
        <f>IFERROR(VLOOKUP(Consolidado!$A842,corte201031,3,FALSE),0)</f>
        <v>0</v>
      </c>
      <c r="M842" s="15">
        <f>IFERROR(VLOOKUP(Consolidado!$A842,corte201031,4,FALSE),0)</f>
        <v>0</v>
      </c>
      <c r="N842" s="15">
        <f>IFERROR(VLOOKUP(Consolidado!$A842,corte201031,4,FALSE)+VLOOKUP(Consolidado!$A842,corte201031,6,FALSE),0)</f>
        <v>0</v>
      </c>
      <c r="O842" s="15">
        <f>Ppto2021[[#This Row],[Modificado 2020]]-Ppto2021[[#This Row],[Estimado 31.12.20]]</f>
        <v>0</v>
      </c>
      <c r="P842" s="16">
        <f>IFERROR(Ppto2021[[#This Row],[Diferencia]]/Ppto2021[[#This Row],[Modificado 2020]],0)</f>
        <v>0</v>
      </c>
      <c r="Q842" s="17">
        <v>0</v>
      </c>
      <c r="R842" s="17">
        <v>0</v>
      </c>
      <c r="S842" s="17">
        <v>54200</v>
      </c>
      <c r="T842" s="17">
        <f>Ppto2021[[#This Row],[Requerido  2021]]-Ppto2021[[#This Row],[Estimado 31.12.20]]</f>
        <v>54200</v>
      </c>
      <c r="U842" s="16">
        <f>IFERROR(Ppto2021[[#This Row],[Diferencia vs Estimado]]/Ppto2021[[#This Row],[Estimado 31.12.20]],0)</f>
        <v>0</v>
      </c>
      <c r="V842" s="17">
        <v>50000</v>
      </c>
      <c r="W842" s="37">
        <f>Ppto2021[[#This Row],[Cifra Ajustada 2021]]-Ppto2021[[#This Row],[Estimado 31.12.20]]</f>
        <v>50000</v>
      </c>
      <c r="X842" s="19">
        <f>IFERROR(Ppto2021[[#This Row],[Diferencia vs Estimado2]]/Ppto2021[[#This Row],[Estimado 31.12.20]],0)</f>
        <v>0</v>
      </c>
      <c r="Y842" s="13" t="s">
        <v>1502</v>
      </c>
    </row>
    <row r="843" spans="1:25" x14ac:dyDescent="0.2">
      <c r="A843" s="13" t="s">
        <v>1503</v>
      </c>
      <c r="B843" s="14" t="str">
        <f>MID(Consolidado!$A843,1,1)</f>
        <v>1</v>
      </c>
      <c r="C843" s="14" t="str">
        <f>MID(Consolidado!$A843,3,1)</f>
        <v>2</v>
      </c>
      <c r="D843" s="14" t="str">
        <f>MID(Consolidado!$A843,5,2)</f>
        <v>08</v>
      </c>
      <c r="E843" s="14" t="str">
        <f>MID(Consolidado!$A843,8,1)</f>
        <v>3</v>
      </c>
      <c r="F843" s="14" t="str">
        <f>MID(Consolidado!$A843,10,4)</f>
        <v>PR23</v>
      </c>
      <c r="G843" s="14" t="str">
        <f>MID(Consolidado!$A843,15,2)</f>
        <v>10</v>
      </c>
      <c r="H843" s="14" t="str">
        <f>MID(Consolidado!$A843,18,1)</f>
        <v>2</v>
      </c>
      <c r="I843" s="66" t="str">
        <f>MID(Consolidado!$A843,18,4)</f>
        <v>2111</v>
      </c>
      <c r="J843" s="66" t="str">
        <f>MID(Consolidado!$A843,23,2)</f>
        <v>01</v>
      </c>
      <c r="K843" s="69" t="str">
        <f>VLOOKUP(Ppto2021[[#This Row],[Partida]],Cog,2,FALSE)</f>
        <v>Materiales, Utiles Y Equipos Menores De Oficina</v>
      </c>
      <c r="L843" s="15">
        <f>IFERROR(VLOOKUP(Consolidado!$A843,corte201031,3,FALSE),0)</f>
        <v>0</v>
      </c>
      <c r="M843" s="15">
        <f>IFERROR(VLOOKUP(Consolidado!$A843,corte201031,4,FALSE),0)</f>
        <v>0</v>
      </c>
      <c r="N843" s="15">
        <f>IFERROR(VLOOKUP(Consolidado!$A843,corte201031,4,FALSE)+VLOOKUP(Consolidado!$A843,corte201031,6,FALSE),0)</f>
        <v>0</v>
      </c>
      <c r="O843" s="15">
        <f>Ppto2021[[#This Row],[Modificado 2020]]-Ppto2021[[#This Row],[Estimado 31.12.20]]</f>
        <v>0</v>
      </c>
      <c r="P843" s="16">
        <f>IFERROR(Ppto2021[[#This Row],[Diferencia]]/Ppto2021[[#This Row],[Modificado 2020]],0)</f>
        <v>0</v>
      </c>
      <c r="Q843" s="17">
        <v>0</v>
      </c>
      <c r="R843" s="17">
        <v>0</v>
      </c>
      <c r="S843" s="17">
        <v>342</v>
      </c>
      <c r="T843" s="17">
        <f>Ppto2021[[#This Row],[Requerido  2021]]-Ppto2021[[#This Row],[Estimado 31.12.20]]</f>
        <v>342</v>
      </c>
      <c r="U843" s="16">
        <f>IFERROR(Ppto2021[[#This Row],[Diferencia vs Estimado]]/Ppto2021[[#This Row],[Estimado 31.12.20]],0)</f>
        <v>0</v>
      </c>
      <c r="V843" s="17">
        <v>350</v>
      </c>
      <c r="W843" s="37">
        <f>Ppto2021[[#This Row],[Cifra Ajustada 2021]]-Ppto2021[[#This Row],[Estimado 31.12.20]]</f>
        <v>350</v>
      </c>
      <c r="X843" s="19">
        <f>IFERROR(Ppto2021[[#This Row],[Diferencia vs Estimado2]]/Ppto2021[[#This Row],[Estimado 31.12.20]],0)</f>
        <v>0</v>
      </c>
      <c r="Y843" s="13" t="s">
        <v>1316</v>
      </c>
    </row>
    <row r="844" spans="1:25" x14ac:dyDescent="0.2">
      <c r="A844" s="13" t="s">
        <v>1504</v>
      </c>
      <c r="B844" s="14" t="str">
        <f>MID(Consolidado!$A844,1,1)</f>
        <v>1</v>
      </c>
      <c r="C844" s="14" t="str">
        <f>MID(Consolidado!$A844,3,1)</f>
        <v>2</v>
      </c>
      <c r="D844" s="14" t="str">
        <f>MID(Consolidado!$A844,5,2)</f>
        <v>08</v>
      </c>
      <c r="E844" s="14" t="str">
        <f>MID(Consolidado!$A844,8,1)</f>
        <v>3</v>
      </c>
      <c r="F844" s="14" t="str">
        <f>MID(Consolidado!$A844,10,4)</f>
        <v>PR23</v>
      </c>
      <c r="G844" s="14" t="str">
        <f>MID(Consolidado!$A844,15,2)</f>
        <v>10</v>
      </c>
      <c r="H844" s="14" t="str">
        <f>MID(Consolidado!$A844,18,1)</f>
        <v>2</v>
      </c>
      <c r="I844" s="66" t="str">
        <f>MID(Consolidado!$A844,18,4)</f>
        <v>2161</v>
      </c>
      <c r="J844" s="66" t="str">
        <f>MID(Consolidado!$A844,23,2)</f>
        <v>01</v>
      </c>
      <c r="K844" s="69" t="str">
        <f>VLOOKUP(Ppto2021[[#This Row],[Partida]],Cog,2,FALSE)</f>
        <v>Material De Limpieza</v>
      </c>
      <c r="L844" s="15">
        <f>IFERROR(VLOOKUP(Consolidado!$A844,corte201031,3,FALSE),0)</f>
        <v>0</v>
      </c>
      <c r="M844" s="15">
        <f>IFERROR(VLOOKUP(Consolidado!$A844,corte201031,4,FALSE),0)</f>
        <v>0</v>
      </c>
      <c r="N844" s="15">
        <f>IFERROR(VLOOKUP(Consolidado!$A844,corte201031,4,FALSE)+VLOOKUP(Consolidado!$A844,corte201031,6,FALSE),0)</f>
        <v>0</v>
      </c>
      <c r="O844" s="15">
        <f>Ppto2021[[#This Row],[Modificado 2020]]-Ppto2021[[#This Row],[Estimado 31.12.20]]</f>
        <v>0</v>
      </c>
      <c r="P844" s="16">
        <f>IFERROR(Ppto2021[[#This Row],[Diferencia]]/Ppto2021[[#This Row],[Modificado 2020]],0)</f>
        <v>0</v>
      </c>
      <c r="Q844" s="17">
        <v>0</v>
      </c>
      <c r="R844" s="17">
        <v>0</v>
      </c>
      <c r="S844" s="17">
        <v>604</v>
      </c>
      <c r="T844" s="17">
        <f>Ppto2021[[#This Row],[Requerido  2021]]-Ppto2021[[#This Row],[Estimado 31.12.20]]</f>
        <v>604</v>
      </c>
      <c r="U844" s="16">
        <f>IFERROR(Ppto2021[[#This Row],[Diferencia vs Estimado]]/Ppto2021[[#This Row],[Estimado 31.12.20]],0)</f>
        <v>0</v>
      </c>
      <c r="V844" s="17">
        <v>600</v>
      </c>
      <c r="W844" s="37">
        <f>Ppto2021[[#This Row],[Cifra Ajustada 2021]]-Ppto2021[[#This Row],[Estimado 31.12.20]]</f>
        <v>600</v>
      </c>
      <c r="X844" s="19">
        <f>IFERROR(Ppto2021[[#This Row],[Diferencia vs Estimado2]]/Ppto2021[[#This Row],[Estimado 31.12.20]],0)</f>
        <v>0</v>
      </c>
      <c r="Y844" s="13" t="s">
        <v>1494</v>
      </c>
    </row>
    <row r="845" spans="1:25" x14ac:dyDescent="0.2">
      <c r="A845" s="13" t="s">
        <v>1505</v>
      </c>
      <c r="B845" s="14" t="str">
        <f>MID(Consolidado!$A845,1,1)</f>
        <v>1</v>
      </c>
      <c r="C845" s="14" t="str">
        <f>MID(Consolidado!$A845,3,1)</f>
        <v>2</v>
      </c>
      <c r="D845" s="14" t="str">
        <f>MID(Consolidado!$A845,5,2)</f>
        <v>08</v>
      </c>
      <c r="E845" s="14" t="str">
        <f>MID(Consolidado!$A845,8,1)</f>
        <v>3</v>
      </c>
      <c r="F845" s="14" t="str">
        <f>MID(Consolidado!$A845,10,4)</f>
        <v>PR23</v>
      </c>
      <c r="G845" s="14" t="str">
        <f>MID(Consolidado!$A845,15,2)</f>
        <v>10</v>
      </c>
      <c r="H845" s="14" t="str">
        <f>MID(Consolidado!$A845,18,1)</f>
        <v>2</v>
      </c>
      <c r="I845" s="66" t="str">
        <f>MID(Consolidado!$A845,18,4)</f>
        <v>2461</v>
      </c>
      <c r="J845" s="66" t="str">
        <f>MID(Consolidado!$A845,23,2)</f>
        <v>01</v>
      </c>
      <c r="K845" s="69" t="str">
        <f>VLOOKUP(Ppto2021[[#This Row],[Partida]],Cog,2,FALSE)</f>
        <v xml:space="preserve">Material Eléctrico Y Electrónico </v>
      </c>
      <c r="L845" s="15">
        <f>IFERROR(VLOOKUP(Consolidado!$A845,corte201031,3,FALSE),0)</f>
        <v>0</v>
      </c>
      <c r="M845" s="15">
        <f>IFERROR(VLOOKUP(Consolidado!$A845,corte201031,4,FALSE),0)</f>
        <v>0</v>
      </c>
      <c r="N845" s="15">
        <f>IFERROR(VLOOKUP(Consolidado!$A845,corte201031,4,FALSE)+VLOOKUP(Consolidado!$A845,corte201031,6,FALSE),0)</f>
        <v>0</v>
      </c>
      <c r="O845" s="15">
        <f>Ppto2021[[#This Row],[Modificado 2020]]-Ppto2021[[#This Row],[Estimado 31.12.20]]</f>
        <v>0</v>
      </c>
      <c r="P845" s="16">
        <f>IFERROR(Ppto2021[[#This Row],[Diferencia]]/Ppto2021[[#This Row],[Modificado 2020]],0)</f>
        <v>0</v>
      </c>
      <c r="Q845" s="17">
        <v>0</v>
      </c>
      <c r="R845" s="17">
        <v>0</v>
      </c>
      <c r="S845" s="17">
        <v>234</v>
      </c>
      <c r="T845" s="17">
        <f>Ppto2021[[#This Row],[Requerido  2021]]-Ppto2021[[#This Row],[Estimado 31.12.20]]</f>
        <v>234</v>
      </c>
      <c r="U845" s="16">
        <f>IFERROR(Ppto2021[[#This Row],[Diferencia vs Estimado]]/Ppto2021[[#This Row],[Estimado 31.12.20]],0)</f>
        <v>0</v>
      </c>
      <c r="V845" s="17">
        <v>230</v>
      </c>
      <c r="W845" s="37">
        <f>Ppto2021[[#This Row],[Cifra Ajustada 2021]]-Ppto2021[[#This Row],[Estimado 31.12.20]]</f>
        <v>230</v>
      </c>
      <c r="X845" s="19">
        <f>IFERROR(Ppto2021[[#This Row],[Diferencia vs Estimado2]]/Ppto2021[[#This Row],[Estimado 31.12.20]],0)</f>
        <v>0</v>
      </c>
      <c r="Y845" s="13" t="s">
        <v>1496</v>
      </c>
    </row>
    <row r="846" spans="1:25" x14ac:dyDescent="0.2">
      <c r="A846" s="13" t="s">
        <v>1506</v>
      </c>
      <c r="B846" s="14" t="str">
        <f>MID(Consolidado!$A846,1,1)</f>
        <v>1</v>
      </c>
      <c r="C846" s="14" t="str">
        <f>MID(Consolidado!$A846,3,1)</f>
        <v>2</v>
      </c>
      <c r="D846" s="14" t="str">
        <f>MID(Consolidado!$A846,5,2)</f>
        <v>08</v>
      </c>
      <c r="E846" s="14" t="str">
        <f>MID(Consolidado!$A846,8,1)</f>
        <v>3</v>
      </c>
      <c r="F846" s="14" t="str">
        <f>MID(Consolidado!$A846,10,4)</f>
        <v>PR23</v>
      </c>
      <c r="G846" s="14" t="str">
        <f>MID(Consolidado!$A846,15,2)</f>
        <v>10</v>
      </c>
      <c r="H846" s="14" t="str">
        <f>MID(Consolidado!$A846,18,1)</f>
        <v>3</v>
      </c>
      <c r="I846" s="66" t="str">
        <f>MID(Consolidado!$A846,18,4)</f>
        <v>3141</v>
      </c>
      <c r="J846" s="66" t="str">
        <f>MID(Consolidado!$A846,23,2)</f>
        <v>00</v>
      </c>
      <c r="K846" s="69" t="str">
        <f>VLOOKUP(Ppto2021[[#This Row],[Partida]],Cog,2,FALSE)</f>
        <v xml:space="preserve">Servicio Telefonico Tradicional </v>
      </c>
      <c r="L846" s="15">
        <f>IFERROR(VLOOKUP(Consolidado!$A846,corte201031,3,FALSE),0)</f>
        <v>9520</v>
      </c>
      <c r="M846" s="15">
        <f>IFERROR(VLOOKUP(Consolidado!$A846,corte201031,4,FALSE),0)</f>
        <v>7050.36</v>
      </c>
      <c r="N846" s="15">
        <f>IFERROR(VLOOKUP(Consolidado!$A846,corte201031,4,FALSE)+VLOOKUP(Consolidado!$A846,corte201031,6,FALSE),0)</f>
        <v>8460.4319999999989</v>
      </c>
      <c r="O846" s="15">
        <f>Ppto2021[[#This Row],[Modificado 2020]]-Ppto2021[[#This Row],[Estimado 31.12.20]]</f>
        <v>1059.5680000000011</v>
      </c>
      <c r="P846" s="16">
        <f>IFERROR(Ppto2021[[#This Row],[Diferencia]]/Ppto2021[[#This Row],[Modificado 2020]],0)</f>
        <v>0.11129915966386567</v>
      </c>
      <c r="Q846" s="17">
        <v>0</v>
      </c>
      <c r="R846" s="17">
        <v>0</v>
      </c>
      <c r="S846" s="17">
        <v>24000</v>
      </c>
      <c r="T846" s="17">
        <f>Ppto2021[[#This Row],[Requerido  2021]]-Ppto2021[[#This Row],[Estimado 31.12.20]]</f>
        <v>15539.568000000001</v>
      </c>
      <c r="U846" s="16">
        <f>IFERROR(Ppto2021[[#This Row],[Diferencia vs Estimado]]/Ppto2021[[#This Row],[Estimado 31.12.20]],0)</f>
        <v>1.8367345780924667</v>
      </c>
      <c r="V846" s="17">
        <v>16800</v>
      </c>
      <c r="W846" s="37">
        <f>Ppto2021[[#This Row],[Cifra Ajustada 2021]]-Ppto2021[[#This Row],[Estimado 31.12.20]]</f>
        <v>8339.5680000000011</v>
      </c>
      <c r="X846" s="19">
        <f>IFERROR(Ppto2021[[#This Row],[Diferencia vs Estimado2]]/Ppto2021[[#This Row],[Estimado 31.12.20]],0)</f>
        <v>0.98571420466472659</v>
      </c>
      <c r="Y846" s="13" t="s">
        <v>3059</v>
      </c>
    </row>
    <row r="847" spans="1:25" x14ac:dyDescent="0.2">
      <c r="A847" s="13" t="s">
        <v>1507</v>
      </c>
      <c r="B847" s="14" t="str">
        <f>MID(Consolidado!$A847,1,1)</f>
        <v>1</v>
      </c>
      <c r="C847" s="14" t="str">
        <f>MID(Consolidado!$A847,3,1)</f>
        <v>2</v>
      </c>
      <c r="D847" s="14" t="str">
        <f>MID(Consolidado!$A847,5,2)</f>
        <v>08</v>
      </c>
      <c r="E847" s="14" t="str">
        <f>MID(Consolidado!$A847,8,1)</f>
        <v>3</v>
      </c>
      <c r="F847" s="14" t="str">
        <f>MID(Consolidado!$A847,10,4)</f>
        <v>PR23</v>
      </c>
      <c r="G847" s="14" t="str">
        <f>MID(Consolidado!$A847,15,2)</f>
        <v>10</v>
      </c>
      <c r="H847" s="14" t="str">
        <f>MID(Consolidado!$A847,18,1)</f>
        <v>3</v>
      </c>
      <c r="I847" s="66" t="str">
        <f>MID(Consolidado!$A847,18,4)</f>
        <v>3181</v>
      </c>
      <c r="J847" s="66" t="str">
        <f>MID(Consolidado!$A847,23,2)</f>
        <v>00</v>
      </c>
      <c r="K847" s="69" t="str">
        <f>VLOOKUP(Ppto2021[[#This Row],[Partida]],Cog,2,FALSE)</f>
        <v>Servicio Postal</v>
      </c>
      <c r="L847" s="15">
        <f>IFERROR(VLOOKUP(Consolidado!$A847,corte201031,3,FALSE),0)</f>
        <v>5681</v>
      </c>
      <c r="M847" s="15">
        <f>IFERROR(VLOOKUP(Consolidado!$A847,corte201031,4,FALSE),0)</f>
        <v>2154.3200000000002</v>
      </c>
      <c r="N847" s="15">
        <f>IFERROR(VLOOKUP(Consolidado!$A847,corte201031,4,FALSE)+VLOOKUP(Consolidado!$A847,corte201031,6,FALSE),0)</f>
        <v>2154.3200000000002</v>
      </c>
      <c r="O847" s="15">
        <f>Ppto2021[[#This Row],[Modificado 2020]]-Ppto2021[[#This Row],[Estimado 31.12.20]]</f>
        <v>3526.68</v>
      </c>
      <c r="P847" s="16">
        <f>IFERROR(Ppto2021[[#This Row],[Diferencia]]/Ppto2021[[#This Row],[Modificado 2020]],0)</f>
        <v>0.62078507305051922</v>
      </c>
      <c r="Q847" s="17">
        <v>0</v>
      </c>
      <c r="R847" s="17">
        <v>0</v>
      </c>
      <c r="S847" s="17">
        <v>14021</v>
      </c>
      <c r="T847" s="17">
        <f>Ppto2021[[#This Row],[Requerido  2021]]-Ppto2021[[#This Row],[Estimado 31.12.20]]</f>
        <v>11866.68</v>
      </c>
      <c r="U847" s="16">
        <f>IFERROR(Ppto2021[[#This Row],[Diferencia vs Estimado]]/Ppto2021[[#This Row],[Estimado 31.12.20]],0)</f>
        <v>5.5083181700025987</v>
      </c>
      <c r="V847" s="17">
        <v>12000</v>
      </c>
      <c r="W847" s="37">
        <f>Ppto2021[[#This Row],[Cifra Ajustada 2021]]-Ppto2021[[#This Row],[Estimado 31.12.20]]</f>
        <v>9845.68</v>
      </c>
      <c r="X847" s="19">
        <f>IFERROR(Ppto2021[[#This Row],[Diferencia vs Estimado2]]/Ppto2021[[#This Row],[Estimado 31.12.20]],0)</f>
        <v>4.5702031267406884</v>
      </c>
      <c r="Y847" s="13" t="s">
        <v>1508</v>
      </c>
    </row>
    <row r="848" spans="1:25" x14ac:dyDescent="0.2">
      <c r="A848" s="13" t="s">
        <v>1509</v>
      </c>
      <c r="B848" s="14" t="str">
        <f>MID(Consolidado!$A848,1,1)</f>
        <v>1</v>
      </c>
      <c r="C848" s="14" t="str">
        <f>MID(Consolidado!$A848,3,1)</f>
        <v>2</v>
      </c>
      <c r="D848" s="14" t="str">
        <f>MID(Consolidado!$A848,5,2)</f>
        <v>08</v>
      </c>
      <c r="E848" s="14" t="str">
        <f>MID(Consolidado!$A848,8,1)</f>
        <v>3</v>
      </c>
      <c r="F848" s="14" t="str">
        <f>MID(Consolidado!$A848,10,4)</f>
        <v>PR23</v>
      </c>
      <c r="G848" s="14" t="str">
        <f>MID(Consolidado!$A848,15,2)</f>
        <v>10</v>
      </c>
      <c r="H848" s="14" t="str">
        <f>MID(Consolidado!$A848,18,1)</f>
        <v>3</v>
      </c>
      <c r="I848" s="66" t="str">
        <f>MID(Consolidado!$A848,18,4)</f>
        <v>3521</v>
      </c>
      <c r="J848" s="66" t="str">
        <f>MID(Consolidado!$A848,23,2)</f>
        <v>00</v>
      </c>
      <c r="K848" s="69" t="str">
        <f>VLOOKUP(Ppto2021[[#This Row],[Partida]],Cog,2,FALSE)</f>
        <v>Mantenimiento Y Conservacion De Mobiliario Y Equipo De Administración, Educacional Y Recreativo</v>
      </c>
      <c r="L848" s="15">
        <f>IFERROR(VLOOKUP(Consolidado!$A848,corte201031,3,FALSE),0)</f>
        <v>0</v>
      </c>
      <c r="M848" s="15">
        <f>IFERROR(VLOOKUP(Consolidado!$A848,corte201031,4,FALSE),0)</f>
        <v>0</v>
      </c>
      <c r="N848" s="15">
        <f>IFERROR(VLOOKUP(Consolidado!$A848,corte201031,4,FALSE)+VLOOKUP(Consolidado!$A848,corte201031,6,FALSE),0)</f>
        <v>0</v>
      </c>
      <c r="O848" s="15">
        <f>Ppto2021[[#This Row],[Modificado 2020]]-Ppto2021[[#This Row],[Estimado 31.12.20]]</f>
        <v>0</v>
      </c>
      <c r="P848" s="16">
        <f>IFERROR(Ppto2021[[#This Row],[Diferencia]]/Ppto2021[[#This Row],[Modificado 2020]],0)</f>
        <v>0</v>
      </c>
      <c r="Q848" s="17">
        <v>0</v>
      </c>
      <c r="R848" s="17">
        <v>0</v>
      </c>
      <c r="S848" s="17">
        <v>1205</v>
      </c>
      <c r="T848" s="17">
        <f>Ppto2021[[#This Row],[Requerido  2021]]-Ppto2021[[#This Row],[Estimado 31.12.20]]</f>
        <v>1205</v>
      </c>
      <c r="U848" s="16">
        <f>IFERROR(Ppto2021[[#This Row],[Diferencia vs Estimado]]/Ppto2021[[#This Row],[Estimado 31.12.20]],0)</f>
        <v>0</v>
      </c>
      <c r="V848" s="17">
        <v>600</v>
      </c>
      <c r="W848" s="37">
        <f>Ppto2021[[#This Row],[Cifra Ajustada 2021]]-Ppto2021[[#This Row],[Estimado 31.12.20]]</f>
        <v>600</v>
      </c>
      <c r="X848" s="19">
        <f>IFERROR(Ppto2021[[#This Row],[Diferencia vs Estimado2]]/Ppto2021[[#This Row],[Estimado 31.12.20]],0)</f>
        <v>0</v>
      </c>
      <c r="Y848" s="13" t="s">
        <v>1510</v>
      </c>
    </row>
    <row r="849" spans="1:25" x14ac:dyDescent="0.2">
      <c r="A849" s="13" t="s">
        <v>1511</v>
      </c>
      <c r="B849" s="14" t="str">
        <f>MID(Consolidado!$A849,1,1)</f>
        <v>1</v>
      </c>
      <c r="C849" s="14" t="str">
        <f>MID(Consolidado!$A849,3,1)</f>
        <v>2</v>
      </c>
      <c r="D849" s="14" t="str">
        <f>MID(Consolidado!$A849,5,2)</f>
        <v>08</v>
      </c>
      <c r="E849" s="14" t="str">
        <f>MID(Consolidado!$A849,8,1)</f>
        <v>3</v>
      </c>
      <c r="F849" s="14" t="str">
        <f>MID(Consolidado!$A849,10,4)</f>
        <v>PR23</v>
      </c>
      <c r="G849" s="14" t="str">
        <f>MID(Consolidado!$A849,15,2)</f>
        <v>10</v>
      </c>
      <c r="H849" s="14" t="str">
        <f>MID(Consolidado!$A849,18,1)</f>
        <v>3</v>
      </c>
      <c r="I849" s="66" t="str">
        <f>MID(Consolidado!$A849,18,4)</f>
        <v>3581</v>
      </c>
      <c r="J849" s="66" t="str">
        <f>MID(Consolidado!$A849,23,2)</f>
        <v>00</v>
      </c>
      <c r="K849" s="69" t="str">
        <f>VLOOKUP(Ppto2021[[#This Row],[Partida]],Cog,2,FALSE)</f>
        <v xml:space="preserve">Servicios De Limpieza Y Manejo De Desechos </v>
      </c>
      <c r="L849" s="15">
        <f>IFERROR(VLOOKUP(Consolidado!$A849,corte201031,3,FALSE),0)</f>
        <v>0</v>
      </c>
      <c r="M849" s="15">
        <f>IFERROR(VLOOKUP(Consolidado!$A849,corte201031,4,FALSE),0)</f>
        <v>0</v>
      </c>
      <c r="N849" s="15">
        <f>IFERROR(VLOOKUP(Consolidado!$A849,corte201031,4,FALSE)+VLOOKUP(Consolidado!$A849,corte201031,6,FALSE),0)</f>
        <v>0</v>
      </c>
      <c r="O849" s="15">
        <f>Ppto2021[[#This Row],[Modificado 2020]]-Ppto2021[[#This Row],[Estimado 31.12.20]]</f>
        <v>0</v>
      </c>
      <c r="P849" s="16">
        <f>IFERROR(Ppto2021[[#This Row],[Diferencia]]/Ppto2021[[#This Row],[Modificado 2020]],0)</f>
        <v>0</v>
      </c>
      <c r="Q849" s="17">
        <v>0</v>
      </c>
      <c r="R849" s="17">
        <v>0</v>
      </c>
      <c r="S849" s="17">
        <v>300</v>
      </c>
      <c r="T849" s="17">
        <f>Ppto2021[[#This Row],[Requerido  2021]]-Ppto2021[[#This Row],[Estimado 31.12.20]]</f>
        <v>300</v>
      </c>
      <c r="U849" s="16">
        <f>IFERROR(Ppto2021[[#This Row],[Diferencia vs Estimado]]/Ppto2021[[#This Row],[Estimado 31.12.20]],0)</f>
        <v>0</v>
      </c>
      <c r="V849" s="17">
        <v>300</v>
      </c>
      <c r="W849" s="37">
        <f>Ppto2021[[#This Row],[Cifra Ajustada 2021]]-Ppto2021[[#This Row],[Estimado 31.12.20]]</f>
        <v>300</v>
      </c>
      <c r="X849" s="19">
        <f>IFERROR(Ppto2021[[#This Row],[Diferencia vs Estimado2]]/Ppto2021[[#This Row],[Estimado 31.12.20]],0)</f>
        <v>0</v>
      </c>
      <c r="Y849" s="13" t="s">
        <v>1512</v>
      </c>
    </row>
    <row r="850" spans="1:25" x14ac:dyDescent="0.2">
      <c r="A850" s="13" t="s">
        <v>1513</v>
      </c>
      <c r="B850" s="14" t="str">
        <f>MID(Consolidado!$A850,1,1)</f>
        <v>1</v>
      </c>
      <c r="C850" s="14" t="str">
        <f>MID(Consolidado!$A850,3,1)</f>
        <v>2</v>
      </c>
      <c r="D850" s="14" t="str">
        <f>MID(Consolidado!$A850,5,2)</f>
        <v>08</v>
      </c>
      <c r="E850" s="14" t="str">
        <f>MID(Consolidado!$A850,8,1)</f>
        <v>3</v>
      </c>
      <c r="F850" s="14" t="str">
        <f>MID(Consolidado!$A850,10,4)</f>
        <v>PR23</v>
      </c>
      <c r="G850" s="14" t="str">
        <f>MID(Consolidado!$A850,15,2)</f>
        <v>12</v>
      </c>
      <c r="H850" s="14" t="str">
        <f>MID(Consolidado!$A850,18,1)</f>
        <v>2</v>
      </c>
      <c r="I850" s="66" t="str">
        <f>MID(Consolidado!$A850,18,4)</f>
        <v>2111</v>
      </c>
      <c r="J850" s="66" t="str">
        <f>MID(Consolidado!$A850,23,2)</f>
        <v>01</v>
      </c>
      <c r="K850" s="69" t="str">
        <f>VLOOKUP(Ppto2021[[#This Row],[Partida]],Cog,2,FALSE)</f>
        <v>Materiales, Utiles Y Equipos Menores De Oficina</v>
      </c>
      <c r="L850" s="15">
        <f>IFERROR(VLOOKUP(Consolidado!$A850,corte201031,3,FALSE),0)</f>
        <v>1086</v>
      </c>
      <c r="M850" s="15">
        <f>IFERROR(VLOOKUP(Consolidado!$A850,corte201031,4,FALSE),0)</f>
        <v>0</v>
      </c>
      <c r="N850" s="15">
        <f>IFERROR(VLOOKUP(Consolidado!$A850,corte201031,4,FALSE)+VLOOKUP(Consolidado!$A850,corte201031,6,FALSE),0)</f>
        <v>0</v>
      </c>
      <c r="O850" s="15">
        <f>Ppto2021[[#This Row],[Modificado 2020]]-Ppto2021[[#This Row],[Estimado 31.12.20]]</f>
        <v>1086</v>
      </c>
      <c r="P850" s="16">
        <f>IFERROR(Ppto2021[[#This Row],[Diferencia]]/Ppto2021[[#This Row],[Modificado 2020]],0)</f>
        <v>1</v>
      </c>
      <c r="Q850" s="17">
        <v>0</v>
      </c>
      <c r="R850" s="17">
        <v>0</v>
      </c>
      <c r="S850" s="17">
        <v>1936</v>
      </c>
      <c r="T850" s="17">
        <f>Ppto2021[[#This Row],[Requerido  2021]]-Ppto2021[[#This Row],[Estimado 31.12.20]]</f>
        <v>1936</v>
      </c>
      <c r="U850" s="16">
        <f>IFERROR(Ppto2021[[#This Row],[Diferencia vs Estimado]]/Ppto2021[[#This Row],[Estimado 31.12.20]],0)</f>
        <v>0</v>
      </c>
      <c r="V850" s="17">
        <v>600</v>
      </c>
      <c r="W850" s="37">
        <f>Ppto2021[[#This Row],[Cifra Ajustada 2021]]-Ppto2021[[#This Row],[Estimado 31.12.20]]</f>
        <v>600</v>
      </c>
      <c r="X850" s="19">
        <f>IFERROR(Ppto2021[[#This Row],[Diferencia vs Estimado2]]/Ppto2021[[#This Row],[Estimado 31.12.20]],0)</f>
        <v>0</v>
      </c>
      <c r="Y850" s="13" t="s">
        <v>1316</v>
      </c>
    </row>
    <row r="851" spans="1:25" x14ac:dyDescent="0.2">
      <c r="A851" s="13" t="s">
        <v>1514</v>
      </c>
      <c r="B851" s="14" t="str">
        <f>MID(Consolidado!$A851,1,1)</f>
        <v>1</v>
      </c>
      <c r="C851" s="14" t="str">
        <f>MID(Consolidado!$A851,3,1)</f>
        <v>2</v>
      </c>
      <c r="D851" s="14" t="str">
        <f>MID(Consolidado!$A851,5,2)</f>
        <v>08</v>
      </c>
      <c r="E851" s="14" t="str">
        <f>MID(Consolidado!$A851,8,1)</f>
        <v>3</v>
      </c>
      <c r="F851" s="14" t="str">
        <f>MID(Consolidado!$A851,10,4)</f>
        <v>PR23</v>
      </c>
      <c r="G851" s="14" t="str">
        <f>MID(Consolidado!$A851,15,2)</f>
        <v>12</v>
      </c>
      <c r="H851" s="14" t="str">
        <f>MID(Consolidado!$A851,18,1)</f>
        <v>2</v>
      </c>
      <c r="I851" s="66" t="str">
        <f>MID(Consolidado!$A851,18,4)</f>
        <v>2161</v>
      </c>
      <c r="J851" s="66" t="str">
        <f>MID(Consolidado!$A851,23,2)</f>
        <v>01</v>
      </c>
      <c r="K851" s="69" t="str">
        <f>VLOOKUP(Ppto2021[[#This Row],[Partida]],Cog,2,FALSE)</f>
        <v>Material De Limpieza</v>
      </c>
      <c r="L851" s="15">
        <f>IFERROR(VLOOKUP(Consolidado!$A851,corte201031,3,FALSE),0)</f>
        <v>4155</v>
      </c>
      <c r="M851" s="15">
        <f>IFERROR(VLOOKUP(Consolidado!$A851,corte201031,4,FALSE),0)</f>
        <v>3917.13</v>
      </c>
      <c r="N851" s="15">
        <f>IFERROR(VLOOKUP(Consolidado!$A851,corte201031,4,FALSE)+VLOOKUP(Consolidado!$A851,corte201031,6,FALSE),0)</f>
        <v>3917.13</v>
      </c>
      <c r="O851" s="15">
        <f>Ppto2021[[#This Row],[Modificado 2020]]-Ppto2021[[#This Row],[Estimado 31.12.20]]</f>
        <v>237.86999999999989</v>
      </c>
      <c r="P851" s="16">
        <f>IFERROR(Ppto2021[[#This Row],[Diferencia]]/Ppto2021[[#This Row],[Modificado 2020]],0)</f>
        <v>5.7249097472924164E-2</v>
      </c>
      <c r="Q851" s="17">
        <v>0</v>
      </c>
      <c r="R851" s="17">
        <v>0</v>
      </c>
      <c r="S851" s="17">
        <v>4363</v>
      </c>
      <c r="T851" s="17">
        <f>Ppto2021[[#This Row],[Requerido  2021]]-Ppto2021[[#This Row],[Estimado 31.12.20]]</f>
        <v>445.86999999999989</v>
      </c>
      <c r="U851" s="16">
        <f>IFERROR(Ppto2021[[#This Row],[Diferencia vs Estimado]]/Ppto2021[[#This Row],[Estimado 31.12.20]],0)</f>
        <v>0.11382568359998262</v>
      </c>
      <c r="V851" s="17">
        <v>4000</v>
      </c>
      <c r="W851" s="37">
        <f>Ppto2021[[#This Row],[Cifra Ajustada 2021]]-Ppto2021[[#This Row],[Estimado 31.12.20]]</f>
        <v>82.869999999999891</v>
      </c>
      <c r="X851" s="19">
        <f>IFERROR(Ppto2021[[#This Row],[Diferencia vs Estimado2]]/Ppto2021[[#This Row],[Estimado 31.12.20]],0)</f>
        <v>2.115579518678213E-2</v>
      </c>
      <c r="Y851" s="13" t="s">
        <v>1494</v>
      </c>
    </row>
    <row r="852" spans="1:25" x14ac:dyDescent="0.2">
      <c r="A852" s="13" t="s">
        <v>1515</v>
      </c>
      <c r="B852" s="14" t="str">
        <f>MID(Consolidado!$A852,1,1)</f>
        <v>1</v>
      </c>
      <c r="C852" s="14" t="str">
        <f>MID(Consolidado!$A852,3,1)</f>
        <v>2</v>
      </c>
      <c r="D852" s="14" t="str">
        <f>MID(Consolidado!$A852,5,2)</f>
        <v>08</v>
      </c>
      <c r="E852" s="14" t="str">
        <f>MID(Consolidado!$A852,8,1)</f>
        <v>3</v>
      </c>
      <c r="F852" s="14" t="str">
        <f>MID(Consolidado!$A852,10,4)</f>
        <v>PR23</v>
      </c>
      <c r="G852" s="14" t="str">
        <f>MID(Consolidado!$A852,15,2)</f>
        <v>12</v>
      </c>
      <c r="H852" s="14" t="str">
        <f>MID(Consolidado!$A852,18,1)</f>
        <v>2</v>
      </c>
      <c r="I852" s="66" t="str">
        <f>MID(Consolidado!$A852,18,4)</f>
        <v>2461</v>
      </c>
      <c r="J852" s="66" t="str">
        <f>MID(Consolidado!$A852,23,2)</f>
        <v>01</v>
      </c>
      <c r="K852" s="69" t="str">
        <f>VLOOKUP(Ppto2021[[#This Row],[Partida]],Cog,2,FALSE)</f>
        <v xml:space="preserve">Material Eléctrico Y Electrónico </v>
      </c>
      <c r="L852" s="15">
        <f>IFERROR(VLOOKUP(Consolidado!$A852,corte201031,3,FALSE),0)</f>
        <v>0</v>
      </c>
      <c r="M852" s="15">
        <f>IFERROR(VLOOKUP(Consolidado!$A852,corte201031,4,FALSE),0)</f>
        <v>0</v>
      </c>
      <c r="N852" s="15">
        <f>IFERROR(VLOOKUP(Consolidado!$A852,corte201031,4,FALSE)+VLOOKUP(Consolidado!$A852,corte201031,6,FALSE),0)</f>
        <v>0</v>
      </c>
      <c r="O852" s="15">
        <f>Ppto2021[[#This Row],[Modificado 2020]]-Ppto2021[[#This Row],[Estimado 31.12.20]]</f>
        <v>0</v>
      </c>
      <c r="P852" s="16">
        <f>IFERROR(Ppto2021[[#This Row],[Diferencia]]/Ppto2021[[#This Row],[Modificado 2020]],0)</f>
        <v>0</v>
      </c>
      <c r="Q852" s="17">
        <v>0</v>
      </c>
      <c r="R852" s="17">
        <v>0</v>
      </c>
      <c r="S852" s="17">
        <v>1794</v>
      </c>
      <c r="T852" s="17">
        <f>Ppto2021[[#This Row],[Requerido  2021]]-Ppto2021[[#This Row],[Estimado 31.12.20]]</f>
        <v>1794</v>
      </c>
      <c r="U852" s="16">
        <f>IFERROR(Ppto2021[[#This Row],[Diferencia vs Estimado]]/Ppto2021[[#This Row],[Estimado 31.12.20]],0)</f>
        <v>0</v>
      </c>
      <c r="V852" s="17">
        <v>1500</v>
      </c>
      <c r="W852" s="37">
        <f>Ppto2021[[#This Row],[Cifra Ajustada 2021]]-Ppto2021[[#This Row],[Estimado 31.12.20]]</f>
        <v>1500</v>
      </c>
      <c r="X852" s="19">
        <f>IFERROR(Ppto2021[[#This Row],[Diferencia vs Estimado2]]/Ppto2021[[#This Row],[Estimado 31.12.20]],0)</f>
        <v>0</v>
      </c>
      <c r="Y852" s="13" t="s">
        <v>1496</v>
      </c>
    </row>
    <row r="853" spans="1:25" x14ac:dyDescent="0.2">
      <c r="A853" s="13" t="s">
        <v>1516</v>
      </c>
      <c r="B853" s="14" t="str">
        <f>MID(Consolidado!$A853,1,1)</f>
        <v>1</v>
      </c>
      <c r="C853" s="14" t="str">
        <f>MID(Consolidado!$A853,3,1)</f>
        <v>2</v>
      </c>
      <c r="D853" s="14" t="str">
        <f>MID(Consolidado!$A853,5,2)</f>
        <v>08</v>
      </c>
      <c r="E853" s="14" t="str">
        <f>MID(Consolidado!$A853,8,1)</f>
        <v>3</v>
      </c>
      <c r="F853" s="14" t="str">
        <f>MID(Consolidado!$A853,10,4)</f>
        <v>PR23</v>
      </c>
      <c r="G853" s="14" t="str">
        <f>MID(Consolidado!$A853,15,2)</f>
        <v>12</v>
      </c>
      <c r="H853" s="14" t="str">
        <f>MID(Consolidado!$A853,18,1)</f>
        <v>3</v>
      </c>
      <c r="I853" s="66" t="str">
        <f>MID(Consolidado!$A853,18,4)</f>
        <v>3141</v>
      </c>
      <c r="J853" s="66" t="str">
        <f>MID(Consolidado!$A853,23,2)</f>
        <v>00</v>
      </c>
      <c r="K853" s="69" t="str">
        <f>VLOOKUP(Ppto2021[[#This Row],[Partida]],Cog,2,FALSE)</f>
        <v xml:space="preserve">Servicio Telefonico Tradicional </v>
      </c>
      <c r="L853" s="15">
        <f>IFERROR(VLOOKUP(Consolidado!$A853,corte201031,3,FALSE),0)</f>
        <v>8865</v>
      </c>
      <c r="M853" s="15">
        <f>IFERROR(VLOOKUP(Consolidado!$A853,corte201031,4,FALSE),0)</f>
        <v>8526</v>
      </c>
      <c r="N853" s="15">
        <f>IFERROR(VLOOKUP(Consolidado!$A853,corte201031,4,FALSE)+VLOOKUP(Consolidado!$A853,corte201031,6,FALSE),0)</f>
        <v>8865</v>
      </c>
      <c r="O853" s="15">
        <f>Ppto2021[[#This Row],[Modificado 2020]]-Ppto2021[[#This Row],[Estimado 31.12.20]]</f>
        <v>0</v>
      </c>
      <c r="P853" s="16">
        <f>IFERROR(Ppto2021[[#This Row],[Diferencia]]/Ppto2021[[#This Row],[Modificado 2020]],0)</f>
        <v>0</v>
      </c>
      <c r="Q853" s="17">
        <v>0</v>
      </c>
      <c r="R853" s="17">
        <v>0</v>
      </c>
      <c r="S853" s="17">
        <v>21000</v>
      </c>
      <c r="T853" s="17">
        <f>Ppto2021[[#This Row],[Requerido  2021]]-Ppto2021[[#This Row],[Estimado 31.12.20]]</f>
        <v>12135</v>
      </c>
      <c r="U853" s="16">
        <f>IFERROR(Ppto2021[[#This Row],[Diferencia vs Estimado]]/Ppto2021[[#This Row],[Estimado 31.12.20]],0)</f>
        <v>1.3688663282571911</v>
      </c>
      <c r="V853" s="17">
        <v>14700</v>
      </c>
      <c r="W853" s="37">
        <f>Ppto2021[[#This Row],[Cifra Ajustada 2021]]-Ppto2021[[#This Row],[Estimado 31.12.20]]</f>
        <v>5835</v>
      </c>
      <c r="X853" s="19">
        <f>IFERROR(Ppto2021[[#This Row],[Diferencia vs Estimado2]]/Ppto2021[[#This Row],[Estimado 31.12.20]],0)</f>
        <v>0.65820642978003385</v>
      </c>
      <c r="Y853" s="13" t="s">
        <v>3059</v>
      </c>
    </row>
    <row r="854" spans="1:25" x14ac:dyDescent="0.2">
      <c r="A854" s="13" t="s">
        <v>1517</v>
      </c>
      <c r="B854" s="14" t="str">
        <f>MID(Consolidado!$A854,1,1)</f>
        <v>1</v>
      </c>
      <c r="C854" s="14" t="str">
        <f>MID(Consolidado!$A854,3,1)</f>
        <v>2</v>
      </c>
      <c r="D854" s="14" t="str">
        <f>MID(Consolidado!$A854,5,2)</f>
        <v>08</v>
      </c>
      <c r="E854" s="14" t="str">
        <f>MID(Consolidado!$A854,8,1)</f>
        <v>3</v>
      </c>
      <c r="F854" s="14" t="str">
        <f>MID(Consolidado!$A854,10,4)</f>
        <v>PR23</v>
      </c>
      <c r="G854" s="14" t="str">
        <f>MID(Consolidado!$A854,15,2)</f>
        <v>12</v>
      </c>
      <c r="H854" s="14" t="str">
        <f>MID(Consolidado!$A854,18,1)</f>
        <v>3</v>
      </c>
      <c r="I854" s="66" t="str">
        <f>MID(Consolidado!$A854,18,4)</f>
        <v>3181</v>
      </c>
      <c r="J854" s="66" t="str">
        <f>MID(Consolidado!$A854,23,2)</f>
        <v>00</v>
      </c>
      <c r="K854" s="69" t="str">
        <f>VLOOKUP(Ppto2021[[#This Row],[Partida]],Cog,2,FALSE)</f>
        <v>Servicio Postal</v>
      </c>
      <c r="L854" s="15">
        <f>IFERROR(VLOOKUP(Consolidado!$A854,corte201031,3,FALSE),0)</f>
        <v>39930</v>
      </c>
      <c r="M854" s="15">
        <f>IFERROR(VLOOKUP(Consolidado!$A854,corte201031,4,FALSE),0)</f>
        <v>0</v>
      </c>
      <c r="N854" s="15">
        <f>IFERROR(VLOOKUP(Consolidado!$A854,corte201031,4,FALSE)+VLOOKUP(Consolidado!$A854,corte201031,6,FALSE),0)</f>
        <v>0</v>
      </c>
      <c r="O854" s="15">
        <f>Ppto2021[[#This Row],[Modificado 2020]]-Ppto2021[[#This Row],[Estimado 31.12.20]]</f>
        <v>39930</v>
      </c>
      <c r="P854" s="16">
        <f>IFERROR(Ppto2021[[#This Row],[Diferencia]]/Ppto2021[[#This Row],[Modificado 2020]],0)</f>
        <v>1</v>
      </c>
      <c r="Q854" s="17">
        <v>0</v>
      </c>
      <c r="R854" s="17">
        <v>0</v>
      </c>
      <c r="S854" s="17">
        <v>61760</v>
      </c>
      <c r="T854" s="17">
        <f>Ppto2021[[#This Row],[Requerido  2021]]-Ppto2021[[#This Row],[Estimado 31.12.20]]</f>
        <v>61760</v>
      </c>
      <c r="U854" s="16">
        <f>IFERROR(Ppto2021[[#This Row],[Diferencia vs Estimado]]/Ppto2021[[#This Row],[Estimado 31.12.20]],0)</f>
        <v>0</v>
      </c>
      <c r="V854" s="17">
        <v>40000</v>
      </c>
      <c r="W854" s="37">
        <f>Ppto2021[[#This Row],[Cifra Ajustada 2021]]-Ppto2021[[#This Row],[Estimado 31.12.20]]</f>
        <v>40000</v>
      </c>
      <c r="X854" s="19">
        <f>IFERROR(Ppto2021[[#This Row],[Diferencia vs Estimado2]]/Ppto2021[[#This Row],[Estimado 31.12.20]],0)</f>
        <v>0</v>
      </c>
      <c r="Y854" s="13" t="s">
        <v>1518</v>
      </c>
    </row>
    <row r="855" spans="1:25" x14ac:dyDescent="0.2">
      <c r="A855" s="13" t="s">
        <v>2699</v>
      </c>
      <c r="B855" s="20" t="str">
        <f>MID(Consolidado!$A855,1,1)</f>
        <v>1</v>
      </c>
      <c r="C855" s="20" t="str">
        <f>MID(Consolidado!$A855,3,1)</f>
        <v>2</v>
      </c>
      <c r="D855" s="20" t="str">
        <f>MID(Consolidado!$A855,5,2)</f>
        <v>08</v>
      </c>
      <c r="E855" s="20" t="str">
        <f>MID(Consolidado!$A855,8,1)</f>
        <v>3</v>
      </c>
      <c r="F855" s="20" t="str">
        <f>MID(Consolidado!$A855,10,4)</f>
        <v>PR23</v>
      </c>
      <c r="G855" s="20" t="str">
        <f>MID(Consolidado!$A855,15,2)</f>
        <v>12</v>
      </c>
      <c r="H855" s="20" t="str">
        <f>MID(Consolidado!$A855,18,1)</f>
        <v>3</v>
      </c>
      <c r="I855" s="66" t="str">
        <f>MID(Consolidado!$A855,18,4)</f>
        <v>3221</v>
      </c>
      <c r="J855" s="66" t="str">
        <f>MID(Consolidado!$A855,23,2)</f>
        <v>00</v>
      </c>
      <c r="K855" s="69" t="str">
        <f>VLOOKUP(Ppto2021[[#This Row],[Partida]],Cog,2,FALSE)</f>
        <v>Arrendamiento De Edificios Y Locales</v>
      </c>
      <c r="L855" s="15">
        <f>IFERROR(VLOOKUP(Consolidado!$A855,corte201031,3,FALSE),0)</f>
        <v>58819</v>
      </c>
      <c r="M855" s="15">
        <f>IFERROR(VLOOKUP(Consolidado!$A855,corte201031,4,FALSE),0)</f>
        <v>42496.36</v>
      </c>
      <c r="N855" s="15">
        <f>IFERROR(VLOOKUP(Consolidado!$A855,corte201031,4,FALSE)+VLOOKUP(Consolidado!$A855,corte201031,6,FALSE),0)</f>
        <v>42496.36</v>
      </c>
      <c r="O855" s="15">
        <f>Ppto2021[[#This Row],[Modificado 2020]]-Ppto2021[[#This Row],[Estimado 31.12.20]]</f>
        <v>16322.64</v>
      </c>
      <c r="P855" s="16">
        <f>IFERROR(Ppto2021[[#This Row],[Diferencia]]/Ppto2021[[#This Row],[Modificado 2020]],0)</f>
        <v>0.27750624798109452</v>
      </c>
      <c r="Q855" s="17">
        <v>0</v>
      </c>
      <c r="R855" s="17">
        <v>0</v>
      </c>
      <c r="S855" s="17">
        <v>0</v>
      </c>
      <c r="T855" s="17">
        <f>Ppto2021[[#This Row],[Requerido  2021]]-Ppto2021[[#This Row],[Estimado 31.12.20]]</f>
        <v>-42496.36</v>
      </c>
      <c r="U855" s="16">
        <f>IFERROR(Ppto2021[[#This Row],[Diferencia vs Estimado]]/Ppto2021[[#This Row],[Estimado 31.12.20]],0)</f>
        <v>-1</v>
      </c>
      <c r="V855" s="17">
        <v>0</v>
      </c>
      <c r="W855" s="37">
        <f>Ppto2021[[#This Row],[Cifra Ajustada 2021]]-Ppto2021[[#This Row],[Estimado 31.12.20]]</f>
        <v>-42496.36</v>
      </c>
      <c r="X855" s="19">
        <f>IFERROR(Ppto2021[[#This Row],[Diferencia vs Estimado2]]/Ppto2021[[#This Row],[Estimado 31.12.20]],0)</f>
        <v>-1</v>
      </c>
      <c r="Y855" s="13" t="s">
        <v>3061</v>
      </c>
    </row>
    <row r="856" spans="1:25" x14ac:dyDescent="0.2">
      <c r="A856" s="13" t="s">
        <v>1519</v>
      </c>
      <c r="B856" s="14" t="str">
        <f>MID(Consolidado!$A856,1,1)</f>
        <v>1</v>
      </c>
      <c r="C856" s="14" t="str">
        <f>MID(Consolidado!$A856,3,1)</f>
        <v>2</v>
      </c>
      <c r="D856" s="14" t="str">
        <f>MID(Consolidado!$A856,5,2)</f>
        <v>08</v>
      </c>
      <c r="E856" s="14" t="str">
        <f>MID(Consolidado!$A856,8,1)</f>
        <v>3</v>
      </c>
      <c r="F856" s="14" t="str">
        <f>MID(Consolidado!$A856,10,4)</f>
        <v>PR23</v>
      </c>
      <c r="G856" s="14" t="str">
        <f>MID(Consolidado!$A856,15,2)</f>
        <v>12</v>
      </c>
      <c r="H856" s="14" t="str">
        <f>MID(Consolidado!$A856,18,1)</f>
        <v>3</v>
      </c>
      <c r="I856" s="66" t="str">
        <f>MID(Consolidado!$A856,18,4)</f>
        <v>3521</v>
      </c>
      <c r="J856" s="66" t="str">
        <f>MID(Consolidado!$A856,23,2)</f>
        <v>00</v>
      </c>
      <c r="K856" s="69" t="str">
        <f>VLOOKUP(Ppto2021[[#This Row],[Partida]],Cog,2,FALSE)</f>
        <v>Mantenimiento Y Conservacion De Mobiliario Y Equipo De Administración, Educacional Y Recreativo</v>
      </c>
      <c r="L856" s="15">
        <f>IFERROR(VLOOKUP(Consolidado!$A856,corte201031,3,FALSE),0)</f>
        <v>0</v>
      </c>
      <c r="M856" s="15">
        <f>IFERROR(VLOOKUP(Consolidado!$A856,corte201031,4,FALSE),0)</f>
        <v>0</v>
      </c>
      <c r="N856" s="15">
        <f>IFERROR(VLOOKUP(Consolidado!$A856,corte201031,4,FALSE)+VLOOKUP(Consolidado!$A856,corte201031,6,FALSE),0)</f>
        <v>0</v>
      </c>
      <c r="O856" s="15">
        <f>Ppto2021[[#This Row],[Modificado 2020]]-Ppto2021[[#This Row],[Estimado 31.12.20]]</f>
        <v>0</v>
      </c>
      <c r="P856" s="16">
        <f>IFERROR(Ppto2021[[#This Row],[Diferencia]]/Ppto2021[[#This Row],[Modificado 2020]],0)</f>
        <v>0</v>
      </c>
      <c r="Q856" s="17">
        <v>0</v>
      </c>
      <c r="R856" s="17">
        <v>0</v>
      </c>
      <c r="S856" s="17">
        <v>2589</v>
      </c>
      <c r="T856" s="17">
        <f>Ppto2021[[#This Row],[Requerido  2021]]-Ppto2021[[#This Row],[Estimado 31.12.20]]</f>
        <v>2589</v>
      </c>
      <c r="U856" s="16">
        <f>IFERROR(Ppto2021[[#This Row],[Diferencia vs Estimado]]/Ppto2021[[#This Row],[Estimado 31.12.20]],0)</f>
        <v>0</v>
      </c>
      <c r="V856" s="17">
        <v>600</v>
      </c>
      <c r="W856" s="37">
        <f>Ppto2021[[#This Row],[Cifra Ajustada 2021]]-Ppto2021[[#This Row],[Estimado 31.12.20]]</f>
        <v>600</v>
      </c>
      <c r="X856" s="19">
        <f>IFERROR(Ppto2021[[#This Row],[Diferencia vs Estimado2]]/Ppto2021[[#This Row],[Estimado 31.12.20]],0)</f>
        <v>0</v>
      </c>
      <c r="Y856" s="13" t="s">
        <v>1510</v>
      </c>
    </row>
    <row r="857" spans="1:25" x14ac:dyDescent="0.2">
      <c r="A857" s="13" t="s">
        <v>1520</v>
      </c>
      <c r="B857" s="14" t="str">
        <f>MID(Consolidado!$A857,1,1)</f>
        <v>1</v>
      </c>
      <c r="C857" s="14" t="str">
        <f>MID(Consolidado!$A857,3,1)</f>
        <v>2</v>
      </c>
      <c r="D857" s="14" t="str">
        <f>MID(Consolidado!$A857,5,2)</f>
        <v>08</v>
      </c>
      <c r="E857" s="14" t="str">
        <f>MID(Consolidado!$A857,8,1)</f>
        <v>3</v>
      </c>
      <c r="F857" s="14" t="str">
        <f>MID(Consolidado!$A857,10,4)</f>
        <v>PR23</v>
      </c>
      <c r="G857" s="14" t="str">
        <f>MID(Consolidado!$A857,15,2)</f>
        <v>12</v>
      </c>
      <c r="H857" s="14" t="str">
        <f>MID(Consolidado!$A857,18,1)</f>
        <v>3</v>
      </c>
      <c r="I857" s="66" t="str">
        <f>MID(Consolidado!$A857,18,4)</f>
        <v>3581</v>
      </c>
      <c r="J857" s="66" t="str">
        <f>MID(Consolidado!$A857,23,2)</f>
        <v>00</v>
      </c>
      <c r="K857" s="69" t="str">
        <f>VLOOKUP(Ppto2021[[#This Row],[Partida]],Cog,2,FALSE)</f>
        <v xml:space="preserve">Servicios De Limpieza Y Manejo De Desechos </v>
      </c>
      <c r="L857" s="15">
        <f>IFERROR(VLOOKUP(Consolidado!$A857,corte201031,3,FALSE),0)</f>
        <v>0</v>
      </c>
      <c r="M857" s="15">
        <f>IFERROR(VLOOKUP(Consolidado!$A857,corte201031,4,FALSE),0)</f>
        <v>0</v>
      </c>
      <c r="N857" s="15">
        <f>IFERROR(VLOOKUP(Consolidado!$A857,corte201031,4,FALSE)+VLOOKUP(Consolidado!$A857,corte201031,6,FALSE),0)</f>
        <v>0</v>
      </c>
      <c r="O857" s="15">
        <f>Ppto2021[[#This Row],[Modificado 2020]]-Ppto2021[[#This Row],[Estimado 31.12.20]]</f>
        <v>0</v>
      </c>
      <c r="P857" s="16">
        <f>IFERROR(Ppto2021[[#This Row],[Diferencia]]/Ppto2021[[#This Row],[Modificado 2020]],0)</f>
        <v>0</v>
      </c>
      <c r="Q857" s="17">
        <v>0</v>
      </c>
      <c r="R857" s="17">
        <v>0</v>
      </c>
      <c r="S857" s="17">
        <v>500</v>
      </c>
      <c r="T857" s="17">
        <f>Ppto2021[[#This Row],[Requerido  2021]]-Ppto2021[[#This Row],[Estimado 31.12.20]]</f>
        <v>500</v>
      </c>
      <c r="U857" s="16">
        <f>IFERROR(Ppto2021[[#This Row],[Diferencia vs Estimado]]/Ppto2021[[#This Row],[Estimado 31.12.20]],0)</f>
        <v>0</v>
      </c>
      <c r="V857" s="17">
        <v>300</v>
      </c>
      <c r="W857" s="37">
        <f>Ppto2021[[#This Row],[Cifra Ajustada 2021]]-Ppto2021[[#This Row],[Estimado 31.12.20]]</f>
        <v>300</v>
      </c>
      <c r="X857" s="19">
        <f>IFERROR(Ppto2021[[#This Row],[Diferencia vs Estimado2]]/Ppto2021[[#This Row],[Estimado 31.12.20]],0)</f>
        <v>0</v>
      </c>
      <c r="Y857" s="13" t="s">
        <v>1521</v>
      </c>
    </row>
    <row r="858" spans="1:25" x14ac:dyDescent="0.2">
      <c r="A858" s="13" t="s">
        <v>1093</v>
      </c>
      <c r="B858" s="14" t="str">
        <f>MID(Consolidado!$A858,1,1)</f>
        <v>1</v>
      </c>
      <c r="C858" s="14" t="str">
        <f>MID(Consolidado!$A858,3,1)</f>
        <v>2</v>
      </c>
      <c r="D858" s="14" t="str">
        <f>MID(Consolidado!$A858,5,2)</f>
        <v>22</v>
      </c>
      <c r="E858" s="14" t="str">
        <f>MID(Consolidado!$A858,8,1)</f>
        <v>4</v>
      </c>
      <c r="F858" s="14" t="str">
        <f>MID(Consolidado!$A858,10,4)</f>
        <v>PR24</v>
      </c>
      <c r="G858" s="14" t="str">
        <f>MID(Consolidado!$A858,15,2)</f>
        <v>22</v>
      </c>
      <c r="H858" s="14" t="str">
        <f>MID(Consolidado!$A858,18,1)</f>
        <v>2</v>
      </c>
      <c r="I858" s="66" t="str">
        <f>MID(Consolidado!$A858,18,4)</f>
        <v>2111</v>
      </c>
      <c r="J858" s="66" t="str">
        <f>MID(Consolidado!$A858,23,2)</f>
        <v>01</v>
      </c>
      <c r="K858" s="69" t="str">
        <f>VLOOKUP(Ppto2021[[#This Row],[Partida]],Cog,2,FALSE)</f>
        <v>Materiales, Utiles Y Equipos Menores De Oficina</v>
      </c>
      <c r="L858" s="15">
        <f>IFERROR(VLOOKUP(Consolidado!$A858,corte201031,3,FALSE),0)</f>
        <v>12396</v>
      </c>
      <c r="M858" s="15">
        <f>IFERROR(VLOOKUP(Consolidado!$A858,corte201031,4,FALSE),0)</f>
        <v>3248</v>
      </c>
      <c r="N858" s="15">
        <f>IFERROR(VLOOKUP(Consolidado!$A858,corte201031,4,FALSE)+VLOOKUP(Consolidado!$A858,corte201031,6,FALSE),0)</f>
        <v>4748</v>
      </c>
      <c r="O858" s="15">
        <f>Ppto2021[[#This Row],[Modificado 2020]]-Ppto2021[[#This Row],[Estimado 31.12.20]]</f>
        <v>7648</v>
      </c>
      <c r="P858" s="16">
        <f>IFERROR(Ppto2021[[#This Row],[Diferencia]]/Ppto2021[[#This Row],[Modificado 2020]],0)</f>
        <v>0.61697321716682796</v>
      </c>
      <c r="Q858" s="17">
        <v>0</v>
      </c>
      <c r="R858" s="17">
        <v>0</v>
      </c>
      <c r="S858" s="17">
        <v>12400</v>
      </c>
      <c r="T858" s="17">
        <f>Ppto2021[[#This Row],[Requerido  2021]]-Ppto2021[[#This Row],[Estimado 31.12.20]]</f>
        <v>7652</v>
      </c>
      <c r="U858" s="16">
        <f>IFERROR(Ppto2021[[#This Row],[Diferencia vs Estimado]]/Ppto2021[[#This Row],[Estimado 31.12.20]],0)</f>
        <v>1.611625947767481</v>
      </c>
      <c r="V858" s="17">
        <v>12400</v>
      </c>
      <c r="W858" s="37">
        <f>Ppto2021[[#This Row],[Cifra Ajustada 2021]]-Ppto2021[[#This Row],[Estimado 31.12.20]]</f>
        <v>7652</v>
      </c>
      <c r="X858" s="19">
        <f>IFERROR(Ppto2021[[#This Row],[Diferencia vs Estimado2]]/Ppto2021[[#This Row],[Estimado 31.12.20]],0)</f>
        <v>1.611625947767481</v>
      </c>
      <c r="Y858" s="13" t="s">
        <v>1094</v>
      </c>
    </row>
    <row r="859" spans="1:25" x14ac:dyDescent="0.2">
      <c r="A859" s="13" t="s">
        <v>1095</v>
      </c>
      <c r="B859" s="14" t="str">
        <f>MID(Consolidado!$A859,1,1)</f>
        <v>1</v>
      </c>
      <c r="C859" s="14" t="str">
        <f>MID(Consolidado!$A859,3,1)</f>
        <v>2</v>
      </c>
      <c r="D859" s="14" t="str">
        <f>MID(Consolidado!$A859,5,2)</f>
        <v>22</v>
      </c>
      <c r="E859" s="14" t="str">
        <f>MID(Consolidado!$A859,8,1)</f>
        <v>4</v>
      </c>
      <c r="F859" s="14" t="str">
        <f>MID(Consolidado!$A859,10,4)</f>
        <v>PR24</v>
      </c>
      <c r="G859" s="14" t="str">
        <f>MID(Consolidado!$A859,15,2)</f>
        <v>22</v>
      </c>
      <c r="H859" s="14" t="str">
        <f>MID(Consolidado!$A859,18,1)</f>
        <v>2</v>
      </c>
      <c r="I859" s="66" t="str">
        <f>MID(Consolidado!$A859,18,4)</f>
        <v>2182</v>
      </c>
      <c r="J859" s="66" t="str">
        <f>MID(Consolidado!$A859,23,2)</f>
        <v>00</v>
      </c>
      <c r="K859" s="69" t="str">
        <f>VLOOKUP(Ppto2021[[#This Row],[Partida]],Cog,2,FALSE)</f>
        <v>Registro E Identificación Vehicular</v>
      </c>
      <c r="L859" s="15">
        <f>IFERROR(VLOOKUP(Consolidado!$A859,corte201031,3,FALSE),0)</f>
        <v>2920</v>
      </c>
      <c r="M859" s="15">
        <f>IFERROR(VLOOKUP(Consolidado!$A859,corte201031,4,FALSE),0)</f>
        <v>2920</v>
      </c>
      <c r="N859" s="15">
        <f>IFERROR(VLOOKUP(Consolidado!$A859,corte201031,4,FALSE)+VLOOKUP(Consolidado!$A859,corte201031,6,FALSE),0)</f>
        <v>2920</v>
      </c>
      <c r="O859" s="15">
        <f>Ppto2021[[#This Row],[Modificado 2020]]-Ppto2021[[#This Row],[Estimado 31.12.20]]</f>
        <v>0</v>
      </c>
      <c r="P859" s="16">
        <f>IFERROR(Ppto2021[[#This Row],[Diferencia]]/Ppto2021[[#This Row],[Modificado 2020]],0)</f>
        <v>0</v>
      </c>
      <c r="Q859" s="17">
        <v>0</v>
      </c>
      <c r="R859" s="17">
        <v>0</v>
      </c>
      <c r="S859" s="17">
        <v>3037</v>
      </c>
      <c r="T859" s="17">
        <f>Ppto2021[[#This Row],[Requerido  2021]]-Ppto2021[[#This Row],[Estimado 31.12.20]]</f>
        <v>117</v>
      </c>
      <c r="U859" s="16">
        <f>IFERROR(Ppto2021[[#This Row],[Diferencia vs Estimado]]/Ppto2021[[#This Row],[Estimado 31.12.20]],0)</f>
        <v>4.0068493150684933E-2</v>
      </c>
      <c r="V859" s="17">
        <v>3037</v>
      </c>
      <c r="W859" s="37">
        <f>Ppto2021[[#This Row],[Cifra Ajustada 2021]]-Ppto2021[[#This Row],[Estimado 31.12.20]]</f>
        <v>117</v>
      </c>
      <c r="X859" s="19">
        <f>IFERROR(Ppto2021[[#This Row],[Diferencia vs Estimado2]]/Ppto2021[[#This Row],[Estimado 31.12.20]],0)</f>
        <v>4.0068493150684933E-2</v>
      </c>
      <c r="Y859" s="13" t="s">
        <v>691</v>
      </c>
    </row>
    <row r="860" spans="1:25" x14ac:dyDescent="0.2">
      <c r="A860" s="13" t="s">
        <v>1096</v>
      </c>
      <c r="B860" s="14" t="str">
        <f>MID(Consolidado!$A860,1,1)</f>
        <v>1</v>
      </c>
      <c r="C860" s="14" t="str">
        <f>MID(Consolidado!$A860,3,1)</f>
        <v>2</v>
      </c>
      <c r="D860" s="14" t="str">
        <f>MID(Consolidado!$A860,5,2)</f>
        <v>22</v>
      </c>
      <c r="E860" s="14" t="str">
        <f>MID(Consolidado!$A860,8,1)</f>
        <v>4</v>
      </c>
      <c r="F860" s="14" t="str">
        <f>MID(Consolidado!$A860,10,4)</f>
        <v>PR24</v>
      </c>
      <c r="G860" s="14" t="str">
        <f>MID(Consolidado!$A860,15,2)</f>
        <v>22</v>
      </c>
      <c r="H860" s="14" t="str">
        <f>MID(Consolidado!$A860,18,1)</f>
        <v>2</v>
      </c>
      <c r="I860" s="66" t="str">
        <f>MID(Consolidado!$A860,18,4)</f>
        <v>2711</v>
      </c>
      <c r="J860" s="66" t="str">
        <f>MID(Consolidado!$A860,23,2)</f>
        <v>02</v>
      </c>
      <c r="K860" s="69" t="str">
        <f>VLOOKUP(Ppto2021[[#This Row],[Partida]],Cog,2,FALSE)</f>
        <v>Vestuario Y Uniformes</v>
      </c>
      <c r="L860" s="15">
        <f>IFERROR(VLOOKUP(Consolidado!$A860,corte201031,3,FALSE),0)</f>
        <v>6545</v>
      </c>
      <c r="M860" s="15">
        <f>IFERROR(VLOOKUP(Consolidado!$A860,corte201031,4,FALSE),0)</f>
        <v>0</v>
      </c>
      <c r="N860" s="15">
        <f>IFERROR(VLOOKUP(Consolidado!$A860,corte201031,4,FALSE)+VLOOKUP(Consolidado!$A860,corte201031,6,FALSE),0)</f>
        <v>0</v>
      </c>
      <c r="O860" s="15">
        <f>Ppto2021[[#This Row],[Modificado 2020]]-Ppto2021[[#This Row],[Estimado 31.12.20]]</f>
        <v>6545</v>
      </c>
      <c r="P860" s="16">
        <f>IFERROR(Ppto2021[[#This Row],[Diferencia]]/Ppto2021[[#This Row],[Modificado 2020]],0)</f>
        <v>1</v>
      </c>
      <c r="Q860" s="17">
        <v>0</v>
      </c>
      <c r="R860" s="17">
        <v>0</v>
      </c>
      <c r="S860" s="17">
        <v>13090</v>
      </c>
      <c r="T860" s="17">
        <f>Ppto2021[[#This Row],[Requerido  2021]]-Ppto2021[[#This Row],[Estimado 31.12.20]]</f>
        <v>13090</v>
      </c>
      <c r="U860" s="16">
        <f>IFERROR(Ppto2021[[#This Row],[Diferencia vs Estimado]]/Ppto2021[[#This Row],[Estimado 31.12.20]],0)</f>
        <v>0</v>
      </c>
      <c r="V860" s="17">
        <v>0</v>
      </c>
      <c r="W860" s="37">
        <f>Ppto2021[[#This Row],[Cifra Ajustada 2021]]-Ppto2021[[#This Row],[Estimado 31.12.20]]</f>
        <v>0</v>
      </c>
      <c r="X860" s="19">
        <f>IFERROR(Ppto2021[[#This Row],[Diferencia vs Estimado2]]/Ppto2021[[#This Row],[Estimado 31.12.20]],0)</f>
        <v>0</v>
      </c>
      <c r="Y860" s="13" t="s">
        <v>1097</v>
      </c>
    </row>
    <row r="861" spans="1:25" x14ac:dyDescent="0.2">
      <c r="A861" s="13" t="s">
        <v>1098</v>
      </c>
      <c r="B861" s="14" t="str">
        <f>MID(Consolidado!$A861,1,1)</f>
        <v>1</v>
      </c>
      <c r="C861" s="14" t="str">
        <f>MID(Consolidado!$A861,3,1)</f>
        <v>2</v>
      </c>
      <c r="D861" s="14" t="str">
        <f>MID(Consolidado!$A861,5,2)</f>
        <v>22</v>
      </c>
      <c r="E861" s="14" t="str">
        <f>MID(Consolidado!$A861,8,1)</f>
        <v>4</v>
      </c>
      <c r="F861" s="14" t="str">
        <f>MID(Consolidado!$A861,10,4)</f>
        <v>PR24</v>
      </c>
      <c r="G861" s="14" t="str">
        <f>MID(Consolidado!$A861,15,2)</f>
        <v>22</v>
      </c>
      <c r="H861" s="14" t="str">
        <f>MID(Consolidado!$A861,18,1)</f>
        <v>2</v>
      </c>
      <c r="I861" s="66" t="str">
        <f>MID(Consolidado!$A861,18,4)</f>
        <v>2991</v>
      </c>
      <c r="J861" s="66" t="str">
        <f>MID(Consolidado!$A861,23,2)</f>
        <v>01</v>
      </c>
      <c r="K861" s="69" t="str">
        <f>VLOOKUP(Ppto2021[[#This Row],[Partida]],Cog,2,FALSE)</f>
        <v>Refacciones Y Accesorios Menores Otros Bienes Muebles</v>
      </c>
      <c r="L861" s="15">
        <f>IFERROR(VLOOKUP(Consolidado!$A861,corte201031,3,FALSE),0)</f>
        <v>417</v>
      </c>
      <c r="M861" s="15">
        <f>IFERROR(VLOOKUP(Consolidado!$A861,corte201031,4,FALSE),0)</f>
        <v>0</v>
      </c>
      <c r="N861" s="15">
        <f>IFERROR(VLOOKUP(Consolidado!$A861,corte201031,4,FALSE)+VLOOKUP(Consolidado!$A861,corte201031,6,FALSE),0)</f>
        <v>0</v>
      </c>
      <c r="O861" s="15">
        <f>Ppto2021[[#This Row],[Modificado 2020]]-Ppto2021[[#This Row],[Estimado 31.12.20]]</f>
        <v>417</v>
      </c>
      <c r="P861" s="16">
        <f>IFERROR(Ppto2021[[#This Row],[Diferencia]]/Ppto2021[[#This Row],[Modificado 2020]],0)</f>
        <v>1</v>
      </c>
      <c r="Q861" s="17">
        <v>0</v>
      </c>
      <c r="R861" s="17">
        <v>0</v>
      </c>
      <c r="S861" s="17">
        <v>500</v>
      </c>
      <c r="T861" s="17">
        <f>Ppto2021[[#This Row],[Requerido  2021]]-Ppto2021[[#This Row],[Estimado 31.12.20]]</f>
        <v>500</v>
      </c>
      <c r="U861" s="16">
        <f>IFERROR(Ppto2021[[#This Row],[Diferencia vs Estimado]]/Ppto2021[[#This Row],[Estimado 31.12.20]],0)</f>
        <v>0</v>
      </c>
      <c r="V861" s="17">
        <v>500</v>
      </c>
      <c r="W861" s="37">
        <f>Ppto2021[[#This Row],[Cifra Ajustada 2021]]-Ppto2021[[#This Row],[Estimado 31.12.20]]</f>
        <v>500</v>
      </c>
      <c r="X861" s="19">
        <f>IFERROR(Ppto2021[[#This Row],[Diferencia vs Estimado2]]/Ppto2021[[#This Row],[Estimado 31.12.20]],0)</f>
        <v>0</v>
      </c>
      <c r="Y861" s="13" t="s">
        <v>1099</v>
      </c>
    </row>
    <row r="862" spans="1:25" x14ac:dyDescent="0.2">
      <c r="A862" s="13" t="s">
        <v>1100</v>
      </c>
      <c r="B862" s="14" t="str">
        <f>MID(Consolidado!$A862,1,1)</f>
        <v>1</v>
      </c>
      <c r="C862" s="14" t="str">
        <f>MID(Consolidado!$A862,3,1)</f>
        <v>2</v>
      </c>
      <c r="D862" s="14" t="str">
        <f>MID(Consolidado!$A862,5,2)</f>
        <v>22</v>
      </c>
      <c r="E862" s="14" t="str">
        <f>MID(Consolidado!$A862,8,1)</f>
        <v>4</v>
      </c>
      <c r="F862" s="14" t="str">
        <f>MID(Consolidado!$A862,10,4)</f>
        <v>PR24</v>
      </c>
      <c r="G862" s="14" t="str">
        <f>MID(Consolidado!$A862,15,2)</f>
        <v>22</v>
      </c>
      <c r="H862" s="14" t="str">
        <f>MID(Consolidado!$A862,18,1)</f>
        <v>3</v>
      </c>
      <c r="I862" s="66" t="str">
        <f>MID(Consolidado!$A862,18,4)</f>
        <v>3141</v>
      </c>
      <c r="J862" s="66" t="str">
        <f>MID(Consolidado!$A862,23,2)</f>
        <v>00</v>
      </c>
      <c r="K862" s="69" t="str">
        <f>VLOOKUP(Ppto2021[[#This Row],[Partida]],Cog,2,FALSE)</f>
        <v xml:space="preserve">Servicio Telefonico Tradicional </v>
      </c>
      <c r="L862" s="15">
        <f>IFERROR(VLOOKUP(Consolidado!$A862,corte201031,3,FALSE),0)</f>
        <v>10281</v>
      </c>
      <c r="M862" s="15">
        <f>IFERROR(VLOOKUP(Consolidado!$A862,corte201031,4,FALSE),0)</f>
        <v>8147.03</v>
      </c>
      <c r="N862" s="15">
        <f>IFERROR(VLOOKUP(Consolidado!$A862,corte201031,4,FALSE)+VLOOKUP(Consolidado!$A862,corte201031,6,FALSE),0)</f>
        <v>9776.4359999999997</v>
      </c>
      <c r="O862" s="15">
        <f>Ppto2021[[#This Row],[Modificado 2020]]-Ppto2021[[#This Row],[Estimado 31.12.20]]</f>
        <v>504.56400000000031</v>
      </c>
      <c r="P862" s="16">
        <f>IFERROR(Ppto2021[[#This Row],[Diferencia]]/Ppto2021[[#This Row],[Modificado 2020]],0)</f>
        <v>4.9077327108257983E-2</v>
      </c>
      <c r="Q862" s="17">
        <v>0</v>
      </c>
      <c r="R862" s="17">
        <v>0</v>
      </c>
      <c r="S862" s="17">
        <v>24000</v>
      </c>
      <c r="T862" s="17">
        <f>Ppto2021[[#This Row],[Requerido  2021]]-Ppto2021[[#This Row],[Estimado 31.12.20]]</f>
        <v>14223.564</v>
      </c>
      <c r="U862" s="16">
        <f>IFERROR(Ppto2021[[#This Row],[Diferencia vs Estimado]]/Ppto2021[[#This Row],[Estimado 31.12.20]],0)</f>
        <v>1.4548823313526524</v>
      </c>
      <c r="V862" s="17">
        <v>16800</v>
      </c>
      <c r="W862" s="37">
        <f>Ppto2021[[#This Row],[Cifra Ajustada 2021]]-Ppto2021[[#This Row],[Estimado 31.12.20]]</f>
        <v>7023.5640000000003</v>
      </c>
      <c r="X862" s="19">
        <f>IFERROR(Ppto2021[[#This Row],[Diferencia vs Estimado2]]/Ppto2021[[#This Row],[Estimado 31.12.20]],0)</f>
        <v>0.71841763194685682</v>
      </c>
      <c r="Y862" s="13" t="s">
        <v>3059</v>
      </c>
    </row>
    <row r="863" spans="1:25" x14ac:dyDescent="0.2">
      <c r="A863" s="13" t="s">
        <v>1101</v>
      </c>
      <c r="B863" s="14" t="str">
        <f>MID(Consolidado!$A863,1,1)</f>
        <v>1</v>
      </c>
      <c r="C863" s="14" t="str">
        <f>MID(Consolidado!$A863,3,1)</f>
        <v>2</v>
      </c>
      <c r="D863" s="14" t="str">
        <f>MID(Consolidado!$A863,5,2)</f>
        <v>22</v>
      </c>
      <c r="E863" s="14" t="str">
        <f>MID(Consolidado!$A863,8,1)</f>
        <v>4</v>
      </c>
      <c r="F863" s="14" t="str">
        <f>MID(Consolidado!$A863,10,4)</f>
        <v>PR24</v>
      </c>
      <c r="G863" s="14" t="str">
        <f>MID(Consolidado!$A863,15,2)</f>
        <v>22</v>
      </c>
      <c r="H863" s="14" t="str">
        <f>MID(Consolidado!$A863,18,1)</f>
        <v>3</v>
      </c>
      <c r="I863" s="66" t="str">
        <f>MID(Consolidado!$A863,18,4)</f>
        <v>3181</v>
      </c>
      <c r="J863" s="66" t="str">
        <f>MID(Consolidado!$A863,23,2)</f>
        <v>00</v>
      </c>
      <c r="K863" s="69" t="str">
        <f>VLOOKUP(Ppto2021[[#This Row],[Partida]],Cog,2,FALSE)</f>
        <v>Servicio Postal</v>
      </c>
      <c r="L863" s="15">
        <f>IFERROR(VLOOKUP(Consolidado!$A863,corte201031,3,FALSE),0)</f>
        <v>15797</v>
      </c>
      <c r="M863" s="15">
        <f>IFERROR(VLOOKUP(Consolidado!$A863,corte201031,4,FALSE),0)</f>
        <v>0</v>
      </c>
      <c r="N863" s="15">
        <f>IFERROR(VLOOKUP(Consolidado!$A863,corte201031,4,FALSE)+VLOOKUP(Consolidado!$A863,corte201031,6,FALSE),0)</f>
        <v>0</v>
      </c>
      <c r="O863" s="15">
        <f>Ppto2021[[#This Row],[Modificado 2020]]-Ppto2021[[#This Row],[Estimado 31.12.20]]</f>
        <v>15797</v>
      </c>
      <c r="P863" s="16">
        <f>IFERROR(Ppto2021[[#This Row],[Diferencia]]/Ppto2021[[#This Row],[Modificado 2020]],0)</f>
        <v>1</v>
      </c>
      <c r="Q863" s="17">
        <v>0</v>
      </c>
      <c r="R863" s="17">
        <v>0</v>
      </c>
      <c r="S863" s="17">
        <v>15800</v>
      </c>
      <c r="T863" s="17">
        <f>Ppto2021[[#This Row],[Requerido  2021]]-Ppto2021[[#This Row],[Estimado 31.12.20]]</f>
        <v>15800</v>
      </c>
      <c r="U863" s="16">
        <f>IFERROR(Ppto2021[[#This Row],[Diferencia vs Estimado]]/Ppto2021[[#This Row],[Estimado 31.12.20]],0)</f>
        <v>0</v>
      </c>
      <c r="V863" s="17">
        <v>15800</v>
      </c>
      <c r="W863" s="37">
        <f>Ppto2021[[#This Row],[Cifra Ajustada 2021]]-Ppto2021[[#This Row],[Estimado 31.12.20]]</f>
        <v>15800</v>
      </c>
      <c r="X863" s="19">
        <f>IFERROR(Ppto2021[[#This Row],[Diferencia vs Estimado2]]/Ppto2021[[#This Row],[Estimado 31.12.20]],0)</f>
        <v>0</v>
      </c>
      <c r="Y863" s="13" t="s">
        <v>1102</v>
      </c>
    </row>
    <row r="864" spans="1:25" x14ac:dyDescent="0.2">
      <c r="A864" s="13" t="s">
        <v>2720</v>
      </c>
      <c r="B864" s="20" t="str">
        <f>MID(Consolidado!$A864,1,1)</f>
        <v>1</v>
      </c>
      <c r="C864" s="20" t="str">
        <f>MID(Consolidado!$A864,3,1)</f>
        <v>2</v>
      </c>
      <c r="D864" s="20" t="str">
        <f>MID(Consolidado!$A864,5,2)</f>
        <v>22</v>
      </c>
      <c r="E864" s="20" t="str">
        <f>MID(Consolidado!$A864,8,1)</f>
        <v>4</v>
      </c>
      <c r="F864" s="20" t="str">
        <f>MID(Consolidado!$A864,10,4)</f>
        <v>PR24</v>
      </c>
      <c r="G864" s="20" t="str">
        <f>MID(Consolidado!$A864,15,2)</f>
        <v>22</v>
      </c>
      <c r="H864" s="20" t="str">
        <f>MID(Consolidado!$A864,18,1)</f>
        <v>3</v>
      </c>
      <c r="I864" s="66" t="str">
        <f>MID(Consolidado!$A864,18,4)</f>
        <v>3231</v>
      </c>
      <c r="J864" s="66" t="str">
        <f>MID(Consolidado!$A864,23,2)</f>
        <v>00</v>
      </c>
      <c r="K864" s="69" t="str">
        <f>VLOOKUP(Ppto2021[[#This Row],[Partida]],Cog,2,FALSE)</f>
        <v>Arrendamiento De Mobiliario Y Equipo De Administración, Educacional Y Recreativo</v>
      </c>
      <c r="L864" s="15">
        <f>IFERROR(VLOOKUP(Consolidado!$A864,corte201031,3,FALSE),0)</f>
        <v>58201</v>
      </c>
      <c r="M864" s="15">
        <f>IFERROR(VLOOKUP(Consolidado!$A864,corte201031,4,FALSE),0)</f>
        <v>42118.86</v>
      </c>
      <c r="N864" s="15">
        <f>IFERROR(VLOOKUP(Consolidado!$A864,corte201031,4,FALSE)+VLOOKUP(Consolidado!$A864,corte201031,6,FALSE),0)</f>
        <v>50542.631999999998</v>
      </c>
      <c r="O864" s="15">
        <f>Ppto2021[[#This Row],[Modificado 2020]]-Ppto2021[[#This Row],[Estimado 31.12.20]]</f>
        <v>7658.3680000000022</v>
      </c>
      <c r="P864" s="16">
        <f>IFERROR(Ppto2021[[#This Row],[Diferencia]]/Ppto2021[[#This Row],[Modificado 2020]],0)</f>
        <v>0.1315848181302727</v>
      </c>
      <c r="Q864" s="17">
        <v>0</v>
      </c>
      <c r="R864" s="17">
        <v>0</v>
      </c>
      <c r="S864" s="17">
        <v>0</v>
      </c>
      <c r="T864" s="17">
        <f>Ppto2021[[#This Row],[Requerido  2021]]-Ppto2021[[#This Row],[Estimado 31.12.20]]</f>
        <v>-50542.631999999998</v>
      </c>
      <c r="U864" s="16">
        <f>IFERROR(Ppto2021[[#This Row],[Diferencia vs Estimado]]/Ppto2021[[#This Row],[Estimado 31.12.20]],0)</f>
        <v>-1</v>
      </c>
      <c r="V864" s="17">
        <v>0</v>
      </c>
      <c r="W864" s="37">
        <f>Ppto2021[[#This Row],[Cifra Ajustada 2021]]-Ppto2021[[#This Row],[Estimado 31.12.20]]</f>
        <v>-50542.631999999998</v>
      </c>
      <c r="X864" s="19">
        <f>IFERROR(Ppto2021[[#This Row],[Diferencia vs Estimado2]]/Ppto2021[[#This Row],[Estimado 31.12.20]],0)</f>
        <v>-1</v>
      </c>
      <c r="Y864" s="13" t="s">
        <v>3063</v>
      </c>
    </row>
    <row r="865" spans="1:25" x14ac:dyDescent="0.2">
      <c r="A865" s="13" t="s">
        <v>1103</v>
      </c>
      <c r="B865" s="14" t="str">
        <f>MID(Consolidado!$A865,1,1)</f>
        <v>1</v>
      </c>
      <c r="C865" s="14" t="str">
        <f>MID(Consolidado!$A865,3,1)</f>
        <v>2</v>
      </c>
      <c r="D865" s="14" t="str">
        <f>MID(Consolidado!$A865,5,2)</f>
        <v>22</v>
      </c>
      <c r="E865" s="14" t="str">
        <f>MID(Consolidado!$A865,8,1)</f>
        <v>4</v>
      </c>
      <c r="F865" s="14" t="str">
        <f>MID(Consolidado!$A865,10,4)</f>
        <v>PR24</v>
      </c>
      <c r="G865" s="14" t="str">
        <f>MID(Consolidado!$A865,15,2)</f>
        <v>22</v>
      </c>
      <c r="H865" s="14" t="str">
        <f>MID(Consolidado!$A865,18,1)</f>
        <v>3</v>
      </c>
      <c r="I865" s="66" t="str">
        <f>MID(Consolidado!$A865,18,4)</f>
        <v>3232</v>
      </c>
      <c r="J865" s="66" t="str">
        <f>MID(Consolidado!$A865,23,2)</f>
        <v>00</v>
      </c>
      <c r="K865" s="69" t="str">
        <f>VLOOKUP(Ppto2021[[#This Row],[Partida]],Cog,2,FALSE)</f>
        <v>Arrendamiento de equipo y bienes informáticos</v>
      </c>
      <c r="L865" s="15">
        <f>IFERROR(VLOOKUP(Consolidado!$A865,corte201031,3,FALSE),0)</f>
        <v>0</v>
      </c>
      <c r="M865" s="15">
        <f>IFERROR(VLOOKUP(Consolidado!$A865,corte201031,4,FALSE),0)</f>
        <v>0</v>
      </c>
      <c r="N865" s="15">
        <f>IFERROR(VLOOKUP(Consolidado!$A865,corte201031,4,FALSE)+VLOOKUP(Consolidado!$A865,corte201031,6,FALSE),0)</f>
        <v>0</v>
      </c>
      <c r="O865" s="15">
        <f>Ppto2021[[#This Row],[Modificado 2020]]-Ppto2021[[#This Row],[Estimado 31.12.20]]</f>
        <v>0</v>
      </c>
      <c r="P865" s="16">
        <f>IFERROR(Ppto2021[[#This Row],[Diferencia]]/Ppto2021[[#This Row],[Modificado 2020]],0)</f>
        <v>0</v>
      </c>
      <c r="Q865" s="17">
        <v>0</v>
      </c>
      <c r="R865" s="17">
        <v>0</v>
      </c>
      <c r="S865" s="17">
        <v>78500</v>
      </c>
      <c r="T865" s="17">
        <f>Ppto2021[[#This Row],[Requerido  2021]]-Ppto2021[[#This Row],[Estimado 31.12.20]]</f>
        <v>78500</v>
      </c>
      <c r="U865" s="16">
        <f>IFERROR(Ppto2021[[#This Row],[Diferencia vs Estimado]]/Ppto2021[[#This Row],[Estimado 31.12.20]],0)</f>
        <v>0</v>
      </c>
      <c r="V865" s="17">
        <v>51810</v>
      </c>
      <c r="W865" s="37">
        <f>Ppto2021[[#This Row],[Cifra Ajustada 2021]]-Ppto2021[[#This Row],[Estimado 31.12.20]]</f>
        <v>51810</v>
      </c>
      <c r="X865" s="19">
        <f>IFERROR(Ppto2021[[#This Row],[Diferencia vs Estimado2]]/Ppto2021[[#This Row],[Estimado 31.12.20]],0)</f>
        <v>0</v>
      </c>
      <c r="Y865" s="13" t="s">
        <v>3060</v>
      </c>
    </row>
    <row r="866" spans="1:25" x14ac:dyDescent="0.2">
      <c r="A866" s="13" t="s">
        <v>1104</v>
      </c>
      <c r="B866" s="14" t="str">
        <f>MID(Consolidado!$A866,1,1)</f>
        <v>1</v>
      </c>
      <c r="C866" s="14" t="str">
        <f>MID(Consolidado!$A866,3,1)</f>
        <v>2</v>
      </c>
      <c r="D866" s="14" t="str">
        <f>MID(Consolidado!$A866,5,2)</f>
        <v>22</v>
      </c>
      <c r="E866" s="14" t="str">
        <f>MID(Consolidado!$A866,8,1)</f>
        <v>4</v>
      </c>
      <c r="F866" s="14" t="str">
        <f>MID(Consolidado!$A866,10,4)</f>
        <v>PR24</v>
      </c>
      <c r="G866" s="14" t="str">
        <f>MID(Consolidado!$A866,15,2)</f>
        <v>22</v>
      </c>
      <c r="H866" s="14" t="str">
        <f>MID(Consolidado!$A866,18,1)</f>
        <v>3</v>
      </c>
      <c r="I866" s="66" t="str">
        <f>MID(Consolidado!$A866,18,4)</f>
        <v>3362</v>
      </c>
      <c r="J866" s="66" t="str">
        <f>MID(Consolidado!$A866,23,2)</f>
        <v>00</v>
      </c>
      <c r="K866" s="69" t="str">
        <f>VLOOKUP(Ppto2021[[#This Row],[Partida]],Cog,2,FALSE)</f>
        <v xml:space="preserve">Servicio De Impresión De Documentos Y Papelería Oficial </v>
      </c>
      <c r="L866" s="15">
        <f>IFERROR(VLOOKUP(Consolidado!$A866,corte201031,3,FALSE),0)</f>
        <v>103751</v>
      </c>
      <c r="M866" s="15">
        <f>IFERROR(VLOOKUP(Consolidado!$A866,corte201031,4,FALSE),0)</f>
        <v>50000</v>
      </c>
      <c r="N866" s="15">
        <f>IFERROR(VLOOKUP(Consolidado!$A866,corte201031,4,FALSE)+VLOOKUP(Consolidado!$A866,corte201031,6,FALSE),0)</f>
        <v>62500</v>
      </c>
      <c r="O866" s="15">
        <f>Ppto2021[[#This Row],[Modificado 2020]]-Ppto2021[[#This Row],[Estimado 31.12.20]]</f>
        <v>41251</v>
      </c>
      <c r="P866" s="16">
        <f>IFERROR(Ppto2021[[#This Row],[Diferencia]]/Ppto2021[[#This Row],[Modificado 2020]],0)</f>
        <v>0.39759616774778073</v>
      </c>
      <c r="Q866" s="17">
        <v>0</v>
      </c>
      <c r="R866" s="17">
        <v>0</v>
      </c>
      <c r="S866" s="17">
        <v>170590</v>
      </c>
      <c r="T866" s="17">
        <f>Ppto2021[[#This Row],[Requerido  2021]]-Ppto2021[[#This Row],[Estimado 31.12.20]]</f>
        <v>108090</v>
      </c>
      <c r="U866" s="16">
        <f>IFERROR(Ppto2021[[#This Row],[Diferencia vs Estimado]]/Ppto2021[[#This Row],[Estimado 31.12.20]],0)</f>
        <v>1.7294400000000001</v>
      </c>
      <c r="V866" s="17">
        <v>110000</v>
      </c>
      <c r="W866" s="37">
        <f>Ppto2021[[#This Row],[Cifra Ajustada 2021]]-Ppto2021[[#This Row],[Estimado 31.12.20]]</f>
        <v>47500</v>
      </c>
      <c r="X866" s="19">
        <f>IFERROR(Ppto2021[[#This Row],[Diferencia vs Estimado2]]/Ppto2021[[#This Row],[Estimado 31.12.20]],0)</f>
        <v>0.76</v>
      </c>
      <c r="Y866" s="13" t="s">
        <v>1105</v>
      </c>
    </row>
    <row r="867" spans="1:25" x14ac:dyDescent="0.2">
      <c r="A867" s="13" t="s">
        <v>1106</v>
      </c>
      <c r="B867" s="14" t="str">
        <f>MID(Consolidado!$A867,1,1)</f>
        <v>1</v>
      </c>
      <c r="C867" s="14" t="str">
        <f>MID(Consolidado!$A867,3,1)</f>
        <v>2</v>
      </c>
      <c r="D867" s="14" t="str">
        <f>MID(Consolidado!$A867,5,2)</f>
        <v>22</v>
      </c>
      <c r="E867" s="14" t="str">
        <f>MID(Consolidado!$A867,8,1)</f>
        <v>4</v>
      </c>
      <c r="F867" s="14" t="str">
        <f>MID(Consolidado!$A867,10,4)</f>
        <v>PR24</v>
      </c>
      <c r="G867" s="14" t="str">
        <f>MID(Consolidado!$A867,15,2)</f>
        <v>22</v>
      </c>
      <c r="H867" s="14" t="str">
        <f>MID(Consolidado!$A867,18,1)</f>
        <v>3</v>
      </c>
      <c r="I867" s="66" t="str">
        <f>MID(Consolidado!$A867,18,4)</f>
        <v>3451</v>
      </c>
      <c r="J867" s="66" t="str">
        <f>MID(Consolidado!$A867,23,2)</f>
        <v>00</v>
      </c>
      <c r="K867" s="69" t="str">
        <f>VLOOKUP(Ppto2021[[#This Row],[Partida]],Cog,2,FALSE)</f>
        <v xml:space="preserve">Seguros De Bienes Patrimoniales </v>
      </c>
      <c r="L867" s="15">
        <f>IFERROR(VLOOKUP(Consolidado!$A867,corte201031,3,FALSE),0)</f>
        <v>8518</v>
      </c>
      <c r="M867" s="15">
        <f>IFERROR(VLOOKUP(Consolidado!$A867,corte201031,4,FALSE),0)</f>
        <v>8518</v>
      </c>
      <c r="N867" s="15">
        <f>IFERROR(VLOOKUP(Consolidado!$A867,corte201031,4,FALSE)+VLOOKUP(Consolidado!$A867,corte201031,6,FALSE),0)</f>
        <v>8518</v>
      </c>
      <c r="O867" s="15">
        <f>Ppto2021[[#This Row],[Modificado 2020]]-Ppto2021[[#This Row],[Estimado 31.12.20]]</f>
        <v>0</v>
      </c>
      <c r="P867" s="16">
        <f>IFERROR(Ppto2021[[#This Row],[Diferencia]]/Ppto2021[[#This Row],[Modificado 2020]],0)</f>
        <v>0</v>
      </c>
      <c r="Q867" s="17">
        <v>0</v>
      </c>
      <c r="R867" s="17">
        <v>0</v>
      </c>
      <c r="S867" s="17">
        <v>8859</v>
      </c>
      <c r="T867" s="17">
        <f>Ppto2021[[#This Row],[Requerido  2021]]-Ppto2021[[#This Row],[Estimado 31.12.20]]</f>
        <v>341</v>
      </c>
      <c r="U867" s="16">
        <f>IFERROR(Ppto2021[[#This Row],[Diferencia vs Estimado]]/Ppto2021[[#This Row],[Estimado 31.12.20]],0)</f>
        <v>4.0032871566095328E-2</v>
      </c>
      <c r="V867" s="17">
        <v>8859</v>
      </c>
      <c r="W867" s="37">
        <f>Ppto2021[[#This Row],[Cifra Ajustada 2021]]-Ppto2021[[#This Row],[Estimado 31.12.20]]</f>
        <v>341</v>
      </c>
      <c r="X867" s="19">
        <f>IFERROR(Ppto2021[[#This Row],[Diferencia vs Estimado2]]/Ppto2021[[#This Row],[Estimado 31.12.20]],0)</f>
        <v>4.0032871566095328E-2</v>
      </c>
      <c r="Y867" s="13" t="s">
        <v>298</v>
      </c>
    </row>
    <row r="868" spans="1:25" x14ac:dyDescent="0.2">
      <c r="A868" s="13" t="s">
        <v>1107</v>
      </c>
      <c r="B868" s="14" t="str">
        <f>MID(Consolidado!$A868,1,1)</f>
        <v>1</v>
      </c>
      <c r="C868" s="14" t="str">
        <f>MID(Consolidado!$A868,3,1)</f>
        <v>2</v>
      </c>
      <c r="D868" s="14" t="str">
        <f>MID(Consolidado!$A868,5,2)</f>
        <v>22</v>
      </c>
      <c r="E868" s="14" t="str">
        <f>MID(Consolidado!$A868,8,1)</f>
        <v>4</v>
      </c>
      <c r="F868" s="14" t="str">
        <f>MID(Consolidado!$A868,10,4)</f>
        <v>PR24</v>
      </c>
      <c r="G868" s="14" t="str">
        <f>MID(Consolidado!$A868,15,2)</f>
        <v>22</v>
      </c>
      <c r="H868" s="14" t="str">
        <f>MID(Consolidado!$A868,18,1)</f>
        <v>3</v>
      </c>
      <c r="I868" s="66" t="str">
        <f>MID(Consolidado!$A868,18,4)</f>
        <v>3521</v>
      </c>
      <c r="J868" s="66" t="str">
        <f>MID(Consolidado!$A868,23,2)</f>
        <v>00</v>
      </c>
      <c r="K868" s="69" t="str">
        <f>VLOOKUP(Ppto2021[[#This Row],[Partida]],Cog,2,FALSE)</f>
        <v>Mantenimiento Y Conservacion De Mobiliario Y Equipo De Administración, Educacional Y Recreativo</v>
      </c>
      <c r="L868" s="15">
        <f>IFERROR(VLOOKUP(Consolidado!$A868,corte201031,3,FALSE),0)</f>
        <v>522</v>
      </c>
      <c r="M868" s="15">
        <f>IFERROR(VLOOKUP(Consolidado!$A868,corte201031,4,FALSE),0)</f>
        <v>522</v>
      </c>
      <c r="N868" s="15">
        <f>IFERROR(VLOOKUP(Consolidado!$A868,corte201031,4,FALSE)+VLOOKUP(Consolidado!$A868,corte201031,6,FALSE),0)</f>
        <v>522</v>
      </c>
      <c r="O868" s="15">
        <f>Ppto2021[[#This Row],[Modificado 2020]]-Ppto2021[[#This Row],[Estimado 31.12.20]]</f>
        <v>0</v>
      </c>
      <c r="P868" s="16">
        <f>IFERROR(Ppto2021[[#This Row],[Diferencia]]/Ppto2021[[#This Row],[Modificado 2020]],0)</f>
        <v>0</v>
      </c>
      <c r="Q868" s="17">
        <v>0</v>
      </c>
      <c r="R868" s="17">
        <v>0</v>
      </c>
      <c r="S868" s="17">
        <v>600</v>
      </c>
      <c r="T868" s="17">
        <f>Ppto2021[[#This Row],[Requerido  2021]]-Ppto2021[[#This Row],[Estimado 31.12.20]]</f>
        <v>78</v>
      </c>
      <c r="U868" s="16">
        <f>IFERROR(Ppto2021[[#This Row],[Diferencia vs Estimado]]/Ppto2021[[#This Row],[Estimado 31.12.20]],0)</f>
        <v>0.14942528735632185</v>
      </c>
      <c r="V868" s="17">
        <v>600</v>
      </c>
      <c r="W868" s="37">
        <f>Ppto2021[[#This Row],[Cifra Ajustada 2021]]-Ppto2021[[#This Row],[Estimado 31.12.20]]</f>
        <v>78</v>
      </c>
      <c r="X868" s="19">
        <f>IFERROR(Ppto2021[[#This Row],[Diferencia vs Estimado2]]/Ppto2021[[#This Row],[Estimado 31.12.20]],0)</f>
        <v>0.14942528735632185</v>
      </c>
      <c r="Y868" s="13" t="s">
        <v>1108</v>
      </c>
    </row>
    <row r="869" spans="1:25" x14ac:dyDescent="0.2">
      <c r="A869" s="13" t="s">
        <v>1109</v>
      </c>
      <c r="B869" s="14" t="str">
        <f>MID(Consolidado!$A869,1,1)</f>
        <v>1</v>
      </c>
      <c r="C869" s="14" t="str">
        <f>MID(Consolidado!$A869,3,1)</f>
        <v>2</v>
      </c>
      <c r="D869" s="14" t="str">
        <f>MID(Consolidado!$A869,5,2)</f>
        <v>22</v>
      </c>
      <c r="E869" s="14" t="str">
        <f>MID(Consolidado!$A869,8,1)</f>
        <v>4</v>
      </c>
      <c r="F869" s="14" t="str">
        <f>MID(Consolidado!$A869,10,4)</f>
        <v>PR24</v>
      </c>
      <c r="G869" s="14" t="str">
        <f>MID(Consolidado!$A869,15,2)</f>
        <v>22</v>
      </c>
      <c r="H869" s="14" t="str">
        <f>MID(Consolidado!$A869,18,1)</f>
        <v>3</v>
      </c>
      <c r="I869" s="66" t="str">
        <f>MID(Consolidado!$A869,18,4)</f>
        <v>3551</v>
      </c>
      <c r="J869" s="66" t="str">
        <f>MID(Consolidado!$A869,23,2)</f>
        <v>00</v>
      </c>
      <c r="K869" s="69" t="str">
        <f>VLOOKUP(Ppto2021[[#This Row],[Partida]],Cog,2,FALSE)</f>
        <v xml:space="preserve">Mantenimiento Y Conservacion De Vehiculos Terrestres, Aereos, Maritimos, Lacustres Y Fluviales </v>
      </c>
      <c r="L869" s="15">
        <f>IFERROR(VLOOKUP(Consolidado!$A869,corte201031,3,FALSE),0)</f>
        <v>38590</v>
      </c>
      <c r="M869" s="15">
        <f>IFERROR(VLOOKUP(Consolidado!$A869,corte201031,4,FALSE),0)</f>
        <v>15652.63</v>
      </c>
      <c r="N869" s="15">
        <f>IFERROR(VLOOKUP(Consolidado!$A869,corte201031,4,FALSE)+VLOOKUP(Consolidado!$A869,corte201031,6,FALSE),0)</f>
        <v>15652.63</v>
      </c>
      <c r="O869" s="15">
        <f>Ppto2021[[#This Row],[Modificado 2020]]-Ppto2021[[#This Row],[Estimado 31.12.20]]</f>
        <v>22937.370000000003</v>
      </c>
      <c r="P869" s="16">
        <f>IFERROR(Ppto2021[[#This Row],[Diferencia]]/Ppto2021[[#This Row],[Modificado 2020]],0)</f>
        <v>0.59438636952578394</v>
      </c>
      <c r="Q869" s="17">
        <v>0</v>
      </c>
      <c r="R869" s="17">
        <v>0</v>
      </c>
      <c r="S869" s="17">
        <v>50000</v>
      </c>
      <c r="T869" s="17">
        <f>Ppto2021[[#This Row],[Requerido  2021]]-Ppto2021[[#This Row],[Estimado 31.12.20]]</f>
        <v>34347.370000000003</v>
      </c>
      <c r="U869" s="16">
        <f>IFERROR(Ppto2021[[#This Row],[Diferencia vs Estimado]]/Ppto2021[[#This Row],[Estimado 31.12.20]],0)</f>
        <v>2.1943513645949597</v>
      </c>
      <c r="V869" s="17">
        <v>50000</v>
      </c>
      <c r="W869" s="37">
        <f>Ppto2021[[#This Row],[Cifra Ajustada 2021]]-Ppto2021[[#This Row],[Estimado 31.12.20]]</f>
        <v>34347.370000000003</v>
      </c>
      <c r="X869" s="19">
        <f>IFERROR(Ppto2021[[#This Row],[Diferencia vs Estimado2]]/Ppto2021[[#This Row],[Estimado 31.12.20]],0)</f>
        <v>2.1943513645949597</v>
      </c>
      <c r="Y869" s="13" t="s">
        <v>953</v>
      </c>
    </row>
    <row r="870" spans="1:25" x14ac:dyDescent="0.2">
      <c r="A870" s="13" t="s">
        <v>1110</v>
      </c>
      <c r="B870" s="14" t="str">
        <f>MID(Consolidado!$A870,1,1)</f>
        <v>1</v>
      </c>
      <c r="C870" s="14" t="str">
        <f>MID(Consolidado!$A870,3,1)</f>
        <v>2</v>
      </c>
      <c r="D870" s="14" t="str">
        <f>MID(Consolidado!$A870,5,2)</f>
        <v>22</v>
      </c>
      <c r="E870" s="14" t="str">
        <f>MID(Consolidado!$A870,8,1)</f>
        <v>4</v>
      </c>
      <c r="F870" s="14" t="str">
        <f>MID(Consolidado!$A870,10,4)</f>
        <v>PR24</v>
      </c>
      <c r="G870" s="14" t="str">
        <f>MID(Consolidado!$A870,15,2)</f>
        <v>22</v>
      </c>
      <c r="H870" s="14" t="str">
        <f>MID(Consolidado!$A870,18,1)</f>
        <v>3</v>
      </c>
      <c r="I870" s="66" t="str">
        <f>MID(Consolidado!$A870,18,4)</f>
        <v>3721</v>
      </c>
      <c r="J870" s="66" t="str">
        <f>MID(Consolidado!$A870,23,2)</f>
        <v>00</v>
      </c>
      <c r="K870" s="69" t="str">
        <f>VLOOKUP(Ppto2021[[#This Row],[Partida]],Cog,2,FALSE)</f>
        <v>Pasajes Terrestres Nacionales</v>
      </c>
      <c r="L870" s="15">
        <f>IFERROR(VLOOKUP(Consolidado!$A870,corte201031,3,FALSE),0)</f>
        <v>7932</v>
      </c>
      <c r="M870" s="15">
        <f>IFERROR(VLOOKUP(Consolidado!$A870,corte201031,4,FALSE),0)</f>
        <v>1753.5</v>
      </c>
      <c r="N870" s="15">
        <f>IFERROR(VLOOKUP(Consolidado!$A870,corte201031,4,FALSE)+VLOOKUP(Consolidado!$A870,corte201031,6,FALSE),0)</f>
        <v>7931.5</v>
      </c>
      <c r="O870" s="15">
        <f>Ppto2021[[#This Row],[Modificado 2020]]-Ppto2021[[#This Row],[Estimado 31.12.20]]</f>
        <v>0.5</v>
      </c>
      <c r="P870" s="16">
        <f>IFERROR(Ppto2021[[#This Row],[Diferencia]]/Ppto2021[[#This Row],[Modificado 2020]],0)</f>
        <v>6.3035804336863344E-5</v>
      </c>
      <c r="Q870" s="17">
        <v>0</v>
      </c>
      <c r="R870" s="17">
        <v>0</v>
      </c>
      <c r="S870" s="17">
        <v>8000</v>
      </c>
      <c r="T870" s="17">
        <f>Ppto2021[[#This Row],[Requerido  2021]]-Ppto2021[[#This Row],[Estimado 31.12.20]]</f>
        <v>68.5</v>
      </c>
      <c r="U870" s="16">
        <f>IFERROR(Ppto2021[[#This Row],[Diferencia vs Estimado]]/Ppto2021[[#This Row],[Estimado 31.12.20]],0)</f>
        <v>8.636449599697409E-3</v>
      </c>
      <c r="V870" s="17">
        <v>8000</v>
      </c>
      <c r="W870" s="37">
        <f>Ppto2021[[#This Row],[Cifra Ajustada 2021]]-Ppto2021[[#This Row],[Estimado 31.12.20]]</f>
        <v>68.5</v>
      </c>
      <c r="X870" s="19">
        <f>IFERROR(Ppto2021[[#This Row],[Diferencia vs Estimado2]]/Ppto2021[[#This Row],[Estimado 31.12.20]],0)</f>
        <v>8.636449599697409E-3</v>
      </c>
      <c r="Y870" s="13" t="s">
        <v>1111</v>
      </c>
    </row>
    <row r="871" spans="1:25" x14ac:dyDescent="0.2">
      <c r="A871" s="13" t="s">
        <v>1112</v>
      </c>
      <c r="B871" s="14" t="str">
        <f>MID(Consolidado!$A871,1,1)</f>
        <v>1</v>
      </c>
      <c r="C871" s="14" t="str">
        <f>MID(Consolidado!$A871,3,1)</f>
        <v>2</v>
      </c>
      <c r="D871" s="14" t="str">
        <f>MID(Consolidado!$A871,5,2)</f>
        <v>22</v>
      </c>
      <c r="E871" s="14" t="str">
        <f>MID(Consolidado!$A871,8,1)</f>
        <v>4</v>
      </c>
      <c r="F871" s="14" t="str">
        <f>MID(Consolidado!$A871,10,4)</f>
        <v>PR24</v>
      </c>
      <c r="G871" s="14" t="str">
        <f>MID(Consolidado!$A871,15,2)</f>
        <v>22</v>
      </c>
      <c r="H871" s="14" t="str">
        <f>MID(Consolidado!$A871,18,1)</f>
        <v>3</v>
      </c>
      <c r="I871" s="66" t="str">
        <f>MID(Consolidado!$A871,18,4)</f>
        <v>3791</v>
      </c>
      <c r="J871" s="66" t="str">
        <f>MID(Consolidado!$A871,23,2)</f>
        <v>00</v>
      </c>
      <c r="K871" s="69" t="str">
        <f>VLOOKUP(Ppto2021[[#This Row],[Partida]],Cog,2,FALSE)</f>
        <v>Otros Servicios De Traslado Y Hospedaje</v>
      </c>
      <c r="L871" s="15">
        <f>IFERROR(VLOOKUP(Consolidado!$A871,corte201031,3,FALSE),0)</f>
        <v>70</v>
      </c>
      <c r="M871" s="15">
        <f>IFERROR(VLOOKUP(Consolidado!$A871,corte201031,4,FALSE),0)</f>
        <v>48</v>
      </c>
      <c r="N871" s="15">
        <f>IFERROR(VLOOKUP(Consolidado!$A871,corte201031,4,FALSE)+VLOOKUP(Consolidado!$A871,corte201031,6,FALSE),0)</f>
        <v>70</v>
      </c>
      <c r="O871" s="15">
        <f>Ppto2021[[#This Row],[Modificado 2020]]-Ppto2021[[#This Row],[Estimado 31.12.20]]</f>
        <v>0</v>
      </c>
      <c r="P871" s="16">
        <f>IFERROR(Ppto2021[[#This Row],[Diferencia]]/Ppto2021[[#This Row],[Modificado 2020]],0)</f>
        <v>0</v>
      </c>
      <c r="Q871" s="17">
        <v>0</v>
      </c>
      <c r="R871" s="17">
        <v>0</v>
      </c>
      <c r="S871" s="17">
        <v>100</v>
      </c>
      <c r="T871" s="17">
        <f>Ppto2021[[#This Row],[Requerido  2021]]-Ppto2021[[#This Row],[Estimado 31.12.20]]</f>
        <v>30</v>
      </c>
      <c r="U871" s="16">
        <f>IFERROR(Ppto2021[[#This Row],[Diferencia vs Estimado]]/Ppto2021[[#This Row],[Estimado 31.12.20]],0)</f>
        <v>0.42857142857142855</v>
      </c>
      <c r="V871" s="17">
        <v>100</v>
      </c>
      <c r="W871" s="37">
        <f>Ppto2021[[#This Row],[Cifra Ajustada 2021]]-Ppto2021[[#This Row],[Estimado 31.12.20]]</f>
        <v>30</v>
      </c>
      <c r="X871" s="19">
        <f>IFERROR(Ppto2021[[#This Row],[Diferencia vs Estimado2]]/Ppto2021[[#This Row],[Estimado 31.12.20]],0)</f>
        <v>0.42857142857142855</v>
      </c>
      <c r="Y871" s="13" t="s">
        <v>1113</v>
      </c>
    </row>
    <row r="872" spans="1:25" x14ac:dyDescent="0.2">
      <c r="A872" s="13" t="s">
        <v>1114</v>
      </c>
      <c r="B872" s="14" t="str">
        <f>MID(Consolidado!$A872,1,1)</f>
        <v>1</v>
      </c>
      <c r="C872" s="14" t="str">
        <f>MID(Consolidado!$A872,3,1)</f>
        <v>2</v>
      </c>
      <c r="D872" s="14" t="str">
        <f>MID(Consolidado!$A872,5,2)</f>
        <v>22</v>
      </c>
      <c r="E872" s="14" t="str">
        <f>MID(Consolidado!$A872,8,1)</f>
        <v>4</v>
      </c>
      <c r="F872" s="14" t="str">
        <f>MID(Consolidado!$A872,10,4)</f>
        <v>PR24</v>
      </c>
      <c r="G872" s="14" t="str">
        <f>MID(Consolidado!$A872,15,2)</f>
        <v>23</v>
      </c>
      <c r="H872" s="14" t="str">
        <f>MID(Consolidado!$A872,18,1)</f>
        <v>2</v>
      </c>
      <c r="I872" s="66" t="str">
        <f>MID(Consolidado!$A872,18,4)</f>
        <v>2111</v>
      </c>
      <c r="J872" s="66" t="str">
        <f>MID(Consolidado!$A872,23,2)</f>
        <v>01</v>
      </c>
      <c r="K872" s="69" t="str">
        <f>VLOOKUP(Ppto2021[[#This Row],[Partida]],Cog,2,FALSE)</f>
        <v>Materiales, Utiles Y Equipos Menores De Oficina</v>
      </c>
      <c r="L872" s="15">
        <f>IFERROR(VLOOKUP(Consolidado!$A872,corte201031,3,FALSE),0)</f>
        <v>7206</v>
      </c>
      <c r="M872" s="15">
        <f>IFERROR(VLOOKUP(Consolidado!$A872,corte201031,4,FALSE),0)</f>
        <v>1967.01</v>
      </c>
      <c r="N872" s="15">
        <f>IFERROR(VLOOKUP(Consolidado!$A872,corte201031,4,FALSE)+VLOOKUP(Consolidado!$A872,corte201031,6,FALSE),0)</f>
        <v>4967.01</v>
      </c>
      <c r="O872" s="15">
        <f>Ppto2021[[#This Row],[Modificado 2020]]-Ppto2021[[#This Row],[Estimado 31.12.20]]</f>
        <v>2238.9899999999998</v>
      </c>
      <c r="P872" s="16">
        <f>IFERROR(Ppto2021[[#This Row],[Diferencia]]/Ppto2021[[#This Row],[Modificado 2020]],0)</f>
        <v>0.31071190674437965</v>
      </c>
      <c r="Q872" s="17">
        <v>0</v>
      </c>
      <c r="R872" s="17">
        <v>0</v>
      </c>
      <c r="S872" s="17">
        <v>7200</v>
      </c>
      <c r="T872" s="17">
        <f>Ppto2021[[#This Row],[Requerido  2021]]-Ppto2021[[#This Row],[Estimado 31.12.20]]</f>
        <v>2232.9899999999998</v>
      </c>
      <c r="U872" s="16">
        <f>IFERROR(Ppto2021[[#This Row],[Diferencia vs Estimado]]/Ppto2021[[#This Row],[Estimado 31.12.20]],0)</f>
        <v>0.44956422475493296</v>
      </c>
      <c r="V872" s="17">
        <v>7200</v>
      </c>
      <c r="W872" s="37">
        <f>Ppto2021[[#This Row],[Cifra Ajustada 2021]]-Ppto2021[[#This Row],[Estimado 31.12.20]]</f>
        <v>2232.9899999999998</v>
      </c>
      <c r="X872" s="19">
        <f>IFERROR(Ppto2021[[#This Row],[Diferencia vs Estimado2]]/Ppto2021[[#This Row],[Estimado 31.12.20]],0)</f>
        <v>0.44956422475493296</v>
      </c>
      <c r="Y872" s="13" t="s">
        <v>1115</v>
      </c>
    </row>
    <row r="873" spans="1:25" x14ac:dyDescent="0.2">
      <c r="A873" s="13" t="s">
        <v>1116</v>
      </c>
      <c r="B873" s="14" t="str">
        <f>MID(Consolidado!$A873,1,1)</f>
        <v>1</v>
      </c>
      <c r="C873" s="14" t="str">
        <f>MID(Consolidado!$A873,3,1)</f>
        <v>2</v>
      </c>
      <c r="D873" s="14" t="str">
        <f>MID(Consolidado!$A873,5,2)</f>
        <v>22</v>
      </c>
      <c r="E873" s="14" t="str">
        <f>MID(Consolidado!$A873,8,1)</f>
        <v>4</v>
      </c>
      <c r="F873" s="14" t="str">
        <f>MID(Consolidado!$A873,10,4)</f>
        <v>PR24</v>
      </c>
      <c r="G873" s="14" t="str">
        <f>MID(Consolidado!$A873,15,2)</f>
        <v>23</v>
      </c>
      <c r="H873" s="14" t="str">
        <f>MID(Consolidado!$A873,18,1)</f>
        <v>2</v>
      </c>
      <c r="I873" s="66" t="str">
        <f>MID(Consolidado!$A873,18,4)</f>
        <v>2151</v>
      </c>
      <c r="J873" s="66" t="str">
        <f>MID(Consolidado!$A873,23,2)</f>
        <v>01</v>
      </c>
      <c r="K873" s="69" t="str">
        <f>VLOOKUP(Ppto2021[[#This Row],[Partida]],Cog,2,FALSE)</f>
        <v xml:space="preserve">Material Impreso E Información Digital </v>
      </c>
      <c r="L873" s="15">
        <f>IFERROR(VLOOKUP(Consolidado!$A873,corte201031,3,FALSE),0)</f>
        <v>1045</v>
      </c>
      <c r="M873" s="15">
        <f>IFERROR(VLOOKUP(Consolidado!$A873,corte201031,4,FALSE),0)</f>
        <v>0</v>
      </c>
      <c r="N873" s="15">
        <f>IFERROR(VLOOKUP(Consolidado!$A873,corte201031,4,FALSE)+VLOOKUP(Consolidado!$A873,corte201031,6,FALSE),0)</f>
        <v>0</v>
      </c>
      <c r="O873" s="15">
        <f>Ppto2021[[#This Row],[Modificado 2020]]-Ppto2021[[#This Row],[Estimado 31.12.20]]</f>
        <v>1045</v>
      </c>
      <c r="P873" s="16">
        <f>IFERROR(Ppto2021[[#This Row],[Diferencia]]/Ppto2021[[#This Row],[Modificado 2020]],0)</f>
        <v>1</v>
      </c>
      <c r="Q873" s="17">
        <v>0</v>
      </c>
      <c r="R873" s="17">
        <v>0</v>
      </c>
      <c r="S873" s="17">
        <v>1000</v>
      </c>
      <c r="T873" s="17">
        <f>Ppto2021[[#This Row],[Requerido  2021]]-Ppto2021[[#This Row],[Estimado 31.12.20]]</f>
        <v>1000</v>
      </c>
      <c r="U873" s="16">
        <f>IFERROR(Ppto2021[[#This Row],[Diferencia vs Estimado]]/Ppto2021[[#This Row],[Estimado 31.12.20]],0)</f>
        <v>0</v>
      </c>
      <c r="V873" s="17">
        <v>1000</v>
      </c>
      <c r="W873" s="37">
        <f>Ppto2021[[#This Row],[Cifra Ajustada 2021]]-Ppto2021[[#This Row],[Estimado 31.12.20]]</f>
        <v>1000</v>
      </c>
      <c r="X873" s="19">
        <f>IFERROR(Ppto2021[[#This Row],[Diferencia vs Estimado2]]/Ppto2021[[#This Row],[Estimado 31.12.20]],0)</f>
        <v>0</v>
      </c>
      <c r="Y873" s="13" t="s">
        <v>1117</v>
      </c>
    </row>
    <row r="874" spans="1:25" x14ac:dyDescent="0.2">
      <c r="A874" s="13" t="s">
        <v>1118</v>
      </c>
      <c r="B874" s="14" t="str">
        <f>MID(Consolidado!$A874,1,1)</f>
        <v>1</v>
      </c>
      <c r="C874" s="14" t="str">
        <f>MID(Consolidado!$A874,3,1)</f>
        <v>2</v>
      </c>
      <c r="D874" s="14" t="str">
        <f>MID(Consolidado!$A874,5,2)</f>
        <v>22</v>
      </c>
      <c r="E874" s="14" t="str">
        <f>MID(Consolidado!$A874,8,1)</f>
        <v>4</v>
      </c>
      <c r="F874" s="14" t="str">
        <f>MID(Consolidado!$A874,10,4)</f>
        <v>PR24</v>
      </c>
      <c r="G874" s="14" t="str">
        <f>MID(Consolidado!$A874,15,2)</f>
        <v>23</v>
      </c>
      <c r="H874" s="14" t="str">
        <f>MID(Consolidado!$A874,18,1)</f>
        <v>2</v>
      </c>
      <c r="I874" s="66" t="str">
        <f>MID(Consolidado!$A874,18,4)</f>
        <v>2214</v>
      </c>
      <c r="J874" s="66" t="str">
        <f>MID(Consolidado!$A874,23,2)</f>
        <v>00</v>
      </c>
      <c r="K874" s="69" t="str">
        <f>VLOOKUP(Ppto2021[[#This Row],[Partida]],Cog,2,FALSE)</f>
        <v>Productos Alimenticios Para El Personal En Las Instalaciones De Las Dependencias Y Entidades</v>
      </c>
      <c r="L874" s="15">
        <f>IFERROR(VLOOKUP(Consolidado!$A874,corte201031,3,FALSE),0)</f>
        <v>13691</v>
      </c>
      <c r="M874" s="15">
        <f>IFERROR(VLOOKUP(Consolidado!$A874,corte201031,4,FALSE),0)</f>
        <v>8869</v>
      </c>
      <c r="N874" s="15">
        <f>IFERROR(VLOOKUP(Consolidado!$A874,corte201031,4,FALSE)+VLOOKUP(Consolidado!$A874,corte201031,6,FALSE),0)</f>
        <v>9669</v>
      </c>
      <c r="O874" s="15">
        <f>Ppto2021[[#This Row],[Modificado 2020]]-Ppto2021[[#This Row],[Estimado 31.12.20]]</f>
        <v>4022</v>
      </c>
      <c r="P874" s="16">
        <f>IFERROR(Ppto2021[[#This Row],[Diferencia]]/Ppto2021[[#This Row],[Modificado 2020]],0)</f>
        <v>0.29376962968373382</v>
      </c>
      <c r="Q874" s="17">
        <v>0</v>
      </c>
      <c r="R874" s="17">
        <v>0</v>
      </c>
      <c r="S874" s="17">
        <v>15000</v>
      </c>
      <c r="T874" s="17">
        <f>Ppto2021[[#This Row],[Requerido  2021]]-Ppto2021[[#This Row],[Estimado 31.12.20]]</f>
        <v>5331</v>
      </c>
      <c r="U874" s="16">
        <f>IFERROR(Ppto2021[[#This Row],[Diferencia vs Estimado]]/Ppto2021[[#This Row],[Estimado 31.12.20]],0)</f>
        <v>0.55134967421656844</v>
      </c>
      <c r="V874" s="17">
        <v>14000</v>
      </c>
      <c r="W874" s="37">
        <f>Ppto2021[[#This Row],[Cifra Ajustada 2021]]-Ppto2021[[#This Row],[Estimado 31.12.20]]</f>
        <v>4331</v>
      </c>
      <c r="X874" s="19">
        <f>IFERROR(Ppto2021[[#This Row],[Diferencia vs Estimado2]]/Ppto2021[[#This Row],[Estimado 31.12.20]],0)</f>
        <v>0.44792636260213053</v>
      </c>
      <c r="Y874" s="13" t="s">
        <v>1119</v>
      </c>
    </row>
    <row r="875" spans="1:25" x14ac:dyDescent="0.2">
      <c r="A875" s="13" t="s">
        <v>1120</v>
      </c>
      <c r="B875" s="14" t="str">
        <f>MID(Consolidado!$A875,1,1)</f>
        <v>1</v>
      </c>
      <c r="C875" s="14" t="str">
        <f>MID(Consolidado!$A875,3,1)</f>
        <v>2</v>
      </c>
      <c r="D875" s="14" t="str">
        <f>MID(Consolidado!$A875,5,2)</f>
        <v>22</v>
      </c>
      <c r="E875" s="14" t="str">
        <f>MID(Consolidado!$A875,8,1)</f>
        <v>4</v>
      </c>
      <c r="F875" s="14" t="str">
        <f>MID(Consolidado!$A875,10,4)</f>
        <v>PR24</v>
      </c>
      <c r="G875" s="14" t="str">
        <f>MID(Consolidado!$A875,15,2)</f>
        <v>23</v>
      </c>
      <c r="H875" s="14" t="str">
        <f>MID(Consolidado!$A875,18,1)</f>
        <v>2</v>
      </c>
      <c r="I875" s="66" t="str">
        <f>MID(Consolidado!$A875,18,4)</f>
        <v>2411</v>
      </c>
      <c r="J875" s="66" t="str">
        <f>MID(Consolidado!$A875,23,2)</f>
        <v>02</v>
      </c>
      <c r="K875" s="69" t="str">
        <f>VLOOKUP(Ppto2021[[#This Row],[Partida]],Cog,2,FALSE)</f>
        <v xml:space="preserve">Productos Minerales No Metálicos </v>
      </c>
      <c r="L875" s="15">
        <f>IFERROR(VLOOKUP(Consolidado!$A875,corte201031,3,FALSE),0)</f>
        <v>0</v>
      </c>
      <c r="M875" s="15">
        <f>IFERROR(VLOOKUP(Consolidado!$A875,corte201031,4,FALSE),0)</f>
        <v>0</v>
      </c>
      <c r="N875" s="15">
        <f>IFERROR(VLOOKUP(Consolidado!$A875,corte201031,4,FALSE)+VLOOKUP(Consolidado!$A875,corte201031,6,FALSE),0)</f>
        <v>0</v>
      </c>
      <c r="O875" s="15">
        <f>Ppto2021[[#This Row],[Modificado 2020]]-Ppto2021[[#This Row],[Estimado 31.12.20]]</f>
        <v>0</v>
      </c>
      <c r="P875" s="16">
        <f>IFERROR(Ppto2021[[#This Row],[Diferencia]]/Ppto2021[[#This Row],[Modificado 2020]],0)</f>
        <v>0</v>
      </c>
      <c r="Q875" s="17">
        <v>0</v>
      </c>
      <c r="R875" s="17">
        <v>0</v>
      </c>
      <c r="S875" s="17">
        <v>17282</v>
      </c>
      <c r="T875" s="17">
        <f>Ppto2021[[#This Row],[Requerido  2021]]-Ppto2021[[#This Row],[Estimado 31.12.20]]</f>
        <v>17282</v>
      </c>
      <c r="U875" s="16">
        <f>IFERROR(Ppto2021[[#This Row],[Diferencia vs Estimado]]/Ppto2021[[#This Row],[Estimado 31.12.20]],0)</f>
        <v>0</v>
      </c>
      <c r="V875" s="17">
        <v>17282</v>
      </c>
      <c r="W875" s="37">
        <f>Ppto2021[[#This Row],[Cifra Ajustada 2021]]-Ppto2021[[#This Row],[Estimado 31.12.20]]</f>
        <v>17282</v>
      </c>
      <c r="X875" s="19">
        <f>IFERROR(Ppto2021[[#This Row],[Diferencia vs Estimado2]]/Ppto2021[[#This Row],[Estimado 31.12.20]],0)</f>
        <v>0</v>
      </c>
      <c r="Y875" s="13" t="s">
        <v>1121</v>
      </c>
    </row>
    <row r="876" spans="1:25" x14ac:dyDescent="0.2">
      <c r="A876" s="13" t="s">
        <v>1122</v>
      </c>
      <c r="B876" s="14" t="str">
        <f>MID(Consolidado!$A876,1,1)</f>
        <v>1</v>
      </c>
      <c r="C876" s="14" t="str">
        <f>MID(Consolidado!$A876,3,1)</f>
        <v>2</v>
      </c>
      <c r="D876" s="14" t="str">
        <f>MID(Consolidado!$A876,5,2)</f>
        <v>22</v>
      </c>
      <c r="E876" s="14" t="str">
        <f>MID(Consolidado!$A876,8,1)</f>
        <v>4</v>
      </c>
      <c r="F876" s="14" t="str">
        <f>MID(Consolidado!$A876,10,4)</f>
        <v>PR24</v>
      </c>
      <c r="G876" s="14" t="str">
        <f>MID(Consolidado!$A876,15,2)</f>
        <v>23</v>
      </c>
      <c r="H876" s="14" t="str">
        <f>MID(Consolidado!$A876,18,1)</f>
        <v>2</v>
      </c>
      <c r="I876" s="66" t="str">
        <f>MID(Consolidado!$A876,18,4)</f>
        <v>2421</v>
      </c>
      <c r="J876" s="66" t="str">
        <f>MID(Consolidado!$A876,23,2)</f>
        <v>02</v>
      </c>
      <c r="K876" s="69" t="str">
        <f>VLOOKUP(Ppto2021[[#This Row],[Partida]],Cog,2,FALSE)</f>
        <v xml:space="preserve">Cemento Y Productos De Concreto </v>
      </c>
      <c r="L876" s="15">
        <f>IFERROR(VLOOKUP(Consolidado!$A876,corte201031,3,FALSE),0)</f>
        <v>0</v>
      </c>
      <c r="M876" s="15">
        <f>IFERROR(VLOOKUP(Consolidado!$A876,corte201031,4,FALSE),0)</f>
        <v>0</v>
      </c>
      <c r="N876" s="15">
        <f>IFERROR(VLOOKUP(Consolidado!$A876,corte201031,4,FALSE)+VLOOKUP(Consolidado!$A876,corte201031,6,FALSE),0)</f>
        <v>0</v>
      </c>
      <c r="O876" s="15">
        <f>Ppto2021[[#This Row],[Modificado 2020]]-Ppto2021[[#This Row],[Estimado 31.12.20]]</f>
        <v>0</v>
      </c>
      <c r="P876" s="16">
        <f>IFERROR(Ppto2021[[#This Row],[Diferencia]]/Ppto2021[[#This Row],[Modificado 2020]],0)</f>
        <v>0</v>
      </c>
      <c r="Q876" s="17">
        <v>0</v>
      </c>
      <c r="R876" s="17">
        <v>0</v>
      </c>
      <c r="S876" s="17">
        <v>1993</v>
      </c>
      <c r="T876" s="17">
        <f>Ppto2021[[#This Row],[Requerido  2021]]-Ppto2021[[#This Row],[Estimado 31.12.20]]</f>
        <v>1993</v>
      </c>
      <c r="U876" s="16">
        <f>IFERROR(Ppto2021[[#This Row],[Diferencia vs Estimado]]/Ppto2021[[#This Row],[Estimado 31.12.20]],0)</f>
        <v>0</v>
      </c>
      <c r="V876" s="17">
        <v>1993</v>
      </c>
      <c r="W876" s="37">
        <f>Ppto2021[[#This Row],[Cifra Ajustada 2021]]-Ppto2021[[#This Row],[Estimado 31.12.20]]</f>
        <v>1993</v>
      </c>
      <c r="X876" s="19">
        <f>IFERROR(Ppto2021[[#This Row],[Diferencia vs Estimado2]]/Ppto2021[[#This Row],[Estimado 31.12.20]],0)</f>
        <v>0</v>
      </c>
      <c r="Y876" s="13" t="s">
        <v>1121</v>
      </c>
    </row>
    <row r="877" spans="1:25" x14ac:dyDescent="0.2">
      <c r="A877" s="13" t="s">
        <v>1123</v>
      </c>
      <c r="B877" s="14" t="str">
        <f>MID(Consolidado!$A877,1,1)</f>
        <v>1</v>
      </c>
      <c r="C877" s="14" t="str">
        <f>MID(Consolidado!$A877,3,1)</f>
        <v>2</v>
      </c>
      <c r="D877" s="14" t="str">
        <f>MID(Consolidado!$A877,5,2)</f>
        <v>22</v>
      </c>
      <c r="E877" s="14" t="str">
        <f>MID(Consolidado!$A877,8,1)</f>
        <v>4</v>
      </c>
      <c r="F877" s="14" t="str">
        <f>MID(Consolidado!$A877,10,4)</f>
        <v>PR24</v>
      </c>
      <c r="G877" s="14" t="str">
        <f>MID(Consolidado!$A877,15,2)</f>
        <v>23</v>
      </c>
      <c r="H877" s="14" t="str">
        <f>MID(Consolidado!$A877,18,1)</f>
        <v>2</v>
      </c>
      <c r="I877" s="66" t="str">
        <f>MID(Consolidado!$A877,18,4)</f>
        <v>2461</v>
      </c>
      <c r="J877" s="66" t="str">
        <f>MID(Consolidado!$A877,23,2)</f>
        <v>01</v>
      </c>
      <c r="K877" s="69" t="str">
        <f>VLOOKUP(Ppto2021[[#This Row],[Partida]],Cog,2,FALSE)</f>
        <v xml:space="preserve">Material Eléctrico Y Electrónico </v>
      </c>
      <c r="L877" s="15">
        <f>IFERROR(VLOOKUP(Consolidado!$A877,corte201031,3,FALSE),0)</f>
        <v>5060</v>
      </c>
      <c r="M877" s="15">
        <f>IFERROR(VLOOKUP(Consolidado!$A877,corte201031,4,FALSE),0)</f>
        <v>768.42</v>
      </c>
      <c r="N877" s="15">
        <f>IFERROR(VLOOKUP(Consolidado!$A877,corte201031,4,FALSE)+VLOOKUP(Consolidado!$A877,corte201031,6,FALSE),0)</f>
        <v>1268.42</v>
      </c>
      <c r="O877" s="15">
        <f>Ppto2021[[#This Row],[Modificado 2020]]-Ppto2021[[#This Row],[Estimado 31.12.20]]</f>
        <v>3791.58</v>
      </c>
      <c r="P877" s="16">
        <f>IFERROR(Ppto2021[[#This Row],[Diferencia]]/Ppto2021[[#This Row],[Modificado 2020]],0)</f>
        <v>0.74932411067193672</v>
      </c>
      <c r="Q877" s="17">
        <v>0</v>
      </c>
      <c r="R877" s="17">
        <v>0</v>
      </c>
      <c r="S877" s="17">
        <v>5100</v>
      </c>
      <c r="T877" s="17">
        <f>Ppto2021[[#This Row],[Requerido  2021]]-Ppto2021[[#This Row],[Estimado 31.12.20]]</f>
        <v>3831.58</v>
      </c>
      <c r="U877" s="16">
        <f>IFERROR(Ppto2021[[#This Row],[Diferencia vs Estimado]]/Ppto2021[[#This Row],[Estimado 31.12.20]],0)</f>
        <v>3.020750224688983</v>
      </c>
      <c r="V877" s="17">
        <v>5000</v>
      </c>
      <c r="W877" s="37">
        <f>Ppto2021[[#This Row],[Cifra Ajustada 2021]]-Ppto2021[[#This Row],[Estimado 31.12.20]]</f>
        <v>3731.58</v>
      </c>
      <c r="X877" s="19">
        <f>IFERROR(Ppto2021[[#This Row],[Diferencia vs Estimado2]]/Ppto2021[[#This Row],[Estimado 31.12.20]],0)</f>
        <v>2.9419119849891988</v>
      </c>
      <c r="Y877" s="13" t="s">
        <v>1124</v>
      </c>
    </row>
    <row r="878" spans="1:25" x14ac:dyDescent="0.2">
      <c r="A878" s="13" t="s">
        <v>1125</v>
      </c>
      <c r="B878" s="14" t="str">
        <f>MID(Consolidado!$A878,1,1)</f>
        <v>1</v>
      </c>
      <c r="C878" s="14" t="str">
        <f>MID(Consolidado!$A878,3,1)</f>
        <v>2</v>
      </c>
      <c r="D878" s="14" t="str">
        <f>MID(Consolidado!$A878,5,2)</f>
        <v>22</v>
      </c>
      <c r="E878" s="14" t="str">
        <f>MID(Consolidado!$A878,8,1)</f>
        <v>4</v>
      </c>
      <c r="F878" s="14" t="str">
        <f>MID(Consolidado!$A878,10,4)</f>
        <v>PR24</v>
      </c>
      <c r="G878" s="14" t="str">
        <f>MID(Consolidado!$A878,15,2)</f>
        <v>23</v>
      </c>
      <c r="H878" s="14" t="str">
        <f>MID(Consolidado!$A878,18,1)</f>
        <v>2</v>
      </c>
      <c r="I878" s="66" t="str">
        <f>MID(Consolidado!$A878,18,4)</f>
        <v>2461</v>
      </c>
      <c r="J878" s="66" t="str">
        <f>MID(Consolidado!$A878,23,2)</f>
        <v>02</v>
      </c>
      <c r="K878" s="69" t="str">
        <f>VLOOKUP(Ppto2021[[#This Row],[Partida]],Cog,2,FALSE)</f>
        <v xml:space="preserve">Material Eléctrico Y Electrónico </v>
      </c>
      <c r="L878" s="15">
        <f>IFERROR(VLOOKUP(Consolidado!$A878,corte201031,3,FALSE),0)</f>
        <v>0</v>
      </c>
      <c r="M878" s="15">
        <f>IFERROR(VLOOKUP(Consolidado!$A878,corte201031,4,FALSE),0)</f>
        <v>0</v>
      </c>
      <c r="N878" s="15">
        <f>IFERROR(VLOOKUP(Consolidado!$A878,corte201031,4,FALSE)+VLOOKUP(Consolidado!$A878,corte201031,6,FALSE),0)</f>
        <v>0</v>
      </c>
      <c r="O878" s="15">
        <f>Ppto2021[[#This Row],[Modificado 2020]]-Ppto2021[[#This Row],[Estimado 31.12.20]]</f>
        <v>0</v>
      </c>
      <c r="P878" s="16">
        <f>IFERROR(Ppto2021[[#This Row],[Diferencia]]/Ppto2021[[#This Row],[Modificado 2020]],0)</f>
        <v>0</v>
      </c>
      <c r="Q878" s="17">
        <v>0</v>
      </c>
      <c r="R878" s="17">
        <v>0</v>
      </c>
      <c r="S878" s="17">
        <v>12015</v>
      </c>
      <c r="T878" s="17">
        <f>Ppto2021[[#This Row],[Requerido  2021]]-Ppto2021[[#This Row],[Estimado 31.12.20]]</f>
        <v>12015</v>
      </c>
      <c r="U878" s="16">
        <f>IFERROR(Ppto2021[[#This Row],[Diferencia vs Estimado]]/Ppto2021[[#This Row],[Estimado 31.12.20]],0)</f>
        <v>0</v>
      </c>
      <c r="V878" s="17">
        <v>12015</v>
      </c>
      <c r="W878" s="37">
        <f>Ppto2021[[#This Row],[Cifra Ajustada 2021]]-Ppto2021[[#This Row],[Estimado 31.12.20]]</f>
        <v>12015</v>
      </c>
      <c r="X878" s="19">
        <f>IFERROR(Ppto2021[[#This Row],[Diferencia vs Estimado2]]/Ppto2021[[#This Row],[Estimado 31.12.20]],0)</f>
        <v>0</v>
      </c>
      <c r="Y878" s="13" t="s">
        <v>1126</v>
      </c>
    </row>
    <row r="879" spans="1:25" x14ac:dyDescent="0.2">
      <c r="A879" s="13" t="s">
        <v>1127</v>
      </c>
      <c r="B879" s="14" t="str">
        <f>MID(Consolidado!$A879,1,1)</f>
        <v>1</v>
      </c>
      <c r="C879" s="14" t="str">
        <f>MID(Consolidado!$A879,3,1)</f>
        <v>2</v>
      </c>
      <c r="D879" s="14" t="str">
        <f>MID(Consolidado!$A879,5,2)</f>
        <v>22</v>
      </c>
      <c r="E879" s="14" t="str">
        <f>MID(Consolidado!$A879,8,1)</f>
        <v>4</v>
      </c>
      <c r="F879" s="14" t="str">
        <f>MID(Consolidado!$A879,10,4)</f>
        <v>PR24</v>
      </c>
      <c r="G879" s="14" t="str">
        <f>MID(Consolidado!$A879,15,2)</f>
        <v>23</v>
      </c>
      <c r="H879" s="14" t="str">
        <f>MID(Consolidado!$A879,18,1)</f>
        <v>2</v>
      </c>
      <c r="I879" s="66" t="str">
        <f>MID(Consolidado!$A879,18,4)</f>
        <v>2491</v>
      </c>
      <c r="J879" s="66" t="str">
        <f>MID(Consolidado!$A879,23,2)</f>
        <v>02</v>
      </c>
      <c r="K879" s="69" t="str">
        <f>VLOOKUP(Ppto2021[[#This Row],[Partida]],Cog,2,FALSE)</f>
        <v xml:space="preserve">Otros Materiales Y Artículos De Construcción Y Reparación </v>
      </c>
      <c r="L879" s="15">
        <f>IFERROR(VLOOKUP(Consolidado!$A879,corte201031,3,FALSE),0)</f>
        <v>0</v>
      </c>
      <c r="M879" s="15">
        <f>IFERROR(VLOOKUP(Consolidado!$A879,corte201031,4,FALSE),0)</f>
        <v>0</v>
      </c>
      <c r="N879" s="15">
        <f>IFERROR(VLOOKUP(Consolidado!$A879,corte201031,4,FALSE)+VLOOKUP(Consolidado!$A879,corte201031,6,FALSE),0)</f>
        <v>0</v>
      </c>
      <c r="O879" s="15">
        <f>Ppto2021[[#This Row],[Modificado 2020]]-Ppto2021[[#This Row],[Estimado 31.12.20]]</f>
        <v>0</v>
      </c>
      <c r="P879" s="16">
        <f>IFERROR(Ppto2021[[#This Row],[Diferencia]]/Ppto2021[[#This Row],[Modificado 2020]],0)</f>
        <v>0</v>
      </c>
      <c r="Q879" s="17">
        <v>0</v>
      </c>
      <c r="R879" s="17">
        <v>0</v>
      </c>
      <c r="S879" s="17">
        <v>110080</v>
      </c>
      <c r="T879" s="17">
        <f>Ppto2021[[#This Row],[Requerido  2021]]-Ppto2021[[#This Row],[Estimado 31.12.20]]</f>
        <v>110080</v>
      </c>
      <c r="U879" s="16">
        <f>IFERROR(Ppto2021[[#This Row],[Diferencia vs Estimado]]/Ppto2021[[#This Row],[Estimado 31.12.20]],0)</f>
        <v>0</v>
      </c>
      <c r="V879" s="17">
        <v>110080</v>
      </c>
      <c r="W879" s="37">
        <f>Ppto2021[[#This Row],[Cifra Ajustada 2021]]-Ppto2021[[#This Row],[Estimado 31.12.20]]</f>
        <v>110080</v>
      </c>
      <c r="X879" s="19">
        <f>IFERROR(Ppto2021[[#This Row],[Diferencia vs Estimado2]]/Ppto2021[[#This Row],[Estimado 31.12.20]],0)</f>
        <v>0</v>
      </c>
      <c r="Y879" s="13" t="s">
        <v>1126</v>
      </c>
    </row>
    <row r="880" spans="1:25" x14ac:dyDescent="0.2">
      <c r="A880" s="13" t="s">
        <v>1128</v>
      </c>
      <c r="B880" s="14" t="str">
        <f>MID(Consolidado!$A880,1,1)</f>
        <v>1</v>
      </c>
      <c r="C880" s="14" t="str">
        <f>MID(Consolidado!$A880,3,1)</f>
        <v>2</v>
      </c>
      <c r="D880" s="14" t="str">
        <f>MID(Consolidado!$A880,5,2)</f>
        <v>22</v>
      </c>
      <c r="E880" s="14" t="str">
        <f>MID(Consolidado!$A880,8,1)</f>
        <v>4</v>
      </c>
      <c r="F880" s="14" t="str">
        <f>MID(Consolidado!$A880,10,4)</f>
        <v>PR24</v>
      </c>
      <c r="G880" s="14" t="str">
        <f>MID(Consolidado!$A880,15,2)</f>
        <v>23</v>
      </c>
      <c r="H880" s="14" t="str">
        <f>MID(Consolidado!$A880,18,1)</f>
        <v>2</v>
      </c>
      <c r="I880" s="66" t="str">
        <f>MID(Consolidado!$A880,18,4)</f>
        <v>2541</v>
      </c>
      <c r="J880" s="66" t="str">
        <f>MID(Consolidado!$A880,23,2)</f>
        <v>01</v>
      </c>
      <c r="K880" s="69" t="str">
        <f>VLOOKUP(Ppto2021[[#This Row],[Partida]],Cog,2,FALSE)</f>
        <v xml:space="preserve">Materiales, Accesorios Y Suministros Médicos </v>
      </c>
      <c r="L880" s="15">
        <f>IFERROR(VLOOKUP(Consolidado!$A880,corte201031,3,FALSE),0)</f>
        <v>376073</v>
      </c>
      <c r="M880" s="15">
        <f>IFERROR(VLOOKUP(Consolidado!$A880,corte201031,4,FALSE),0)</f>
        <v>51392.959999999999</v>
      </c>
      <c r="N880" s="15">
        <f>IFERROR(VLOOKUP(Consolidado!$A880,corte201031,4,FALSE)+VLOOKUP(Consolidado!$A880,corte201031,6,FALSE),0)</f>
        <v>141392.95999999999</v>
      </c>
      <c r="O880" s="15">
        <f>Ppto2021[[#This Row],[Modificado 2020]]-Ppto2021[[#This Row],[Estimado 31.12.20]]</f>
        <v>234680.04</v>
      </c>
      <c r="P880" s="16">
        <f>IFERROR(Ppto2021[[#This Row],[Diferencia]]/Ppto2021[[#This Row],[Modificado 2020]],0)</f>
        <v>0.62402788820255639</v>
      </c>
      <c r="Q880" s="17">
        <v>376073</v>
      </c>
      <c r="R880" s="17">
        <v>0</v>
      </c>
      <c r="S880" s="17">
        <v>376073</v>
      </c>
      <c r="T880" s="17">
        <f>Ppto2021[[#This Row],[Requerido  2021]]-Ppto2021[[#This Row],[Estimado 31.12.20]]</f>
        <v>234680.04</v>
      </c>
      <c r="U880" s="16">
        <f>IFERROR(Ppto2021[[#This Row],[Diferencia vs Estimado]]/Ppto2021[[#This Row],[Estimado 31.12.20]],0)</f>
        <v>1.6597717453542242</v>
      </c>
      <c r="V880" s="17">
        <v>370000</v>
      </c>
      <c r="W880" s="37">
        <f>Ppto2021[[#This Row],[Cifra Ajustada 2021]]-Ppto2021[[#This Row],[Estimado 31.12.20]]</f>
        <v>228607.04</v>
      </c>
      <c r="X880" s="19">
        <f>IFERROR(Ppto2021[[#This Row],[Diferencia vs Estimado2]]/Ppto2021[[#This Row],[Estimado 31.12.20]],0)</f>
        <v>1.6168205262836284</v>
      </c>
      <c r="Y880" s="13" t="s">
        <v>1129</v>
      </c>
    </row>
    <row r="881" spans="1:25" x14ac:dyDescent="0.2">
      <c r="A881" s="13" t="s">
        <v>1130</v>
      </c>
      <c r="B881" s="14" t="str">
        <f>MID(Consolidado!$A881,1,1)</f>
        <v>1</v>
      </c>
      <c r="C881" s="14" t="str">
        <f>MID(Consolidado!$A881,3,1)</f>
        <v>2</v>
      </c>
      <c r="D881" s="14" t="str">
        <f>MID(Consolidado!$A881,5,2)</f>
        <v>22</v>
      </c>
      <c r="E881" s="14" t="str">
        <f>MID(Consolidado!$A881,8,1)</f>
        <v>4</v>
      </c>
      <c r="F881" s="14" t="str">
        <f>MID(Consolidado!$A881,10,4)</f>
        <v>PR24</v>
      </c>
      <c r="G881" s="14" t="str">
        <f>MID(Consolidado!$A881,15,2)</f>
        <v>23</v>
      </c>
      <c r="H881" s="14" t="str">
        <f>MID(Consolidado!$A881,18,1)</f>
        <v>2</v>
      </c>
      <c r="I881" s="66" t="str">
        <f>MID(Consolidado!$A881,18,4)</f>
        <v>2541</v>
      </c>
      <c r="J881" s="66" t="str">
        <f>MID(Consolidado!$A881,23,2)</f>
        <v>02</v>
      </c>
      <c r="K881" s="69" t="str">
        <f>VLOOKUP(Ppto2021[[#This Row],[Partida]],Cog,2,FALSE)</f>
        <v xml:space="preserve">Materiales, Accesorios Y Suministros Médicos </v>
      </c>
      <c r="L881" s="15">
        <f>IFERROR(VLOOKUP(Consolidado!$A881,corte201031,3,FALSE),0)</f>
        <v>35379</v>
      </c>
      <c r="M881" s="15">
        <f>IFERROR(VLOOKUP(Consolidado!$A881,corte201031,4,FALSE),0)</f>
        <v>2538</v>
      </c>
      <c r="N881" s="15">
        <f>IFERROR(VLOOKUP(Consolidado!$A881,corte201031,4,FALSE)+VLOOKUP(Consolidado!$A881,corte201031,6,FALSE),0)</f>
        <v>5538</v>
      </c>
      <c r="O881" s="15">
        <f>Ppto2021[[#This Row],[Modificado 2020]]-Ppto2021[[#This Row],[Estimado 31.12.20]]</f>
        <v>29841</v>
      </c>
      <c r="P881" s="16">
        <f>IFERROR(Ppto2021[[#This Row],[Diferencia]]/Ppto2021[[#This Row],[Modificado 2020]],0)</f>
        <v>0.84346646315610951</v>
      </c>
      <c r="Q881" s="17">
        <v>35379</v>
      </c>
      <c r="R881" s="17">
        <v>0</v>
      </c>
      <c r="S881" s="17">
        <v>35379</v>
      </c>
      <c r="T881" s="17">
        <f>Ppto2021[[#This Row],[Requerido  2021]]-Ppto2021[[#This Row],[Estimado 31.12.20]]</f>
        <v>29841</v>
      </c>
      <c r="U881" s="16">
        <f>IFERROR(Ppto2021[[#This Row],[Diferencia vs Estimado]]/Ppto2021[[#This Row],[Estimado 31.12.20]],0)</f>
        <v>5.3884073672806068</v>
      </c>
      <c r="V881" s="17">
        <v>35000</v>
      </c>
      <c r="W881" s="37">
        <f>Ppto2021[[#This Row],[Cifra Ajustada 2021]]-Ppto2021[[#This Row],[Estimado 31.12.20]]</f>
        <v>29462</v>
      </c>
      <c r="X881" s="19">
        <f>IFERROR(Ppto2021[[#This Row],[Diferencia vs Estimado2]]/Ppto2021[[#This Row],[Estimado 31.12.20]],0)</f>
        <v>5.3199711087035029</v>
      </c>
      <c r="Y881" s="13" t="s">
        <v>1129</v>
      </c>
    </row>
    <row r="882" spans="1:25" x14ac:dyDescent="0.2">
      <c r="A882" s="13" t="s">
        <v>1131</v>
      </c>
      <c r="B882" s="14" t="str">
        <f>MID(Consolidado!$A882,1,1)</f>
        <v>1</v>
      </c>
      <c r="C882" s="14" t="str">
        <f>MID(Consolidado!$A882,3,1)</f>
        <v>2</v>
      </c>
      <c r="D882" s="14" t="str">
        <f>MID(Consolidado!$A882,5,2)</f>
        <v>22</v>
      </c>
      <c r="E882" s="14" t="str">
        <f>MID(Consolidado!$A882,8,1)</f>
        <v>4</v>
      </c>
      <c r="F882" s="14" t="str">
        <f>MID(Consolidado!$A882,10,4)</f>
        <v>PR24</v>
      </c>
      <c r="G882" s="14" t="str">
        <f>MID(Consolidado!$A882,15,2)</f>
        <v>23</v>
      </c>
      <c r="H882" s="14" t="str">
        <f>MID(Consolidado!$A882,18,1)</f>
        <v>2</v>
      </c>
      <c r="I882" s="66" t="str">
        <f>MID(Consolidado!$A882,18,4)</f>
        <v>2551</v>
      </c>
      <c r="J882" s="66" t="str">
        <f>MID(Consolidado!$A882,23,2)</f>
        <v>01</v>
      </c>
      <c r="K882" s="69" t="str">
        <f>VLOOKUP(Ppto2021[[#This Row],[Partida]],Cog,2,FALSE)</f>
        <v xml:space="preserve">Materiales, Accesorios Y Suministros De Laboratorio </v>
      </c>
      <c r="L882" s="15">
        <f>IFERROR(VLOOKUP(Consolidado!$A882,corte201031,3,FALSE),0)</f>
        <v>88590</v>
      </c>
      <c r="M882" s="15">
        <f>IFERROR(VLOOKUP(Consolidado!$A882,corte201031,4,FALSE),0)</f>
        <v>13117.07</v>
      </c>
      <c r="N882" s="15">
        <f>IFERROR(VLOOKUP(Consolidado!$A882,corte201031,4,FALSE)+VLOOKUP(Consolidado!$A882,corte201031,6,FALSE),0)</f>
        <v>40234.14</v>
      </c>
      <c r="O882" s="15">
        <f>Ppto2021[[#This Row],[Modificado 2020]]-Ppto2021[[#This Row],[Estimado 31.12.20]]</f>
        <v>48355.86</v>
      </c>
      <c r="P882" s="16">
        <f>IFERROR(Ppto2021[[#This Row],[Diferencia]]/Ppto2021[[#This Row],[Modificado 2020]],0)</f>
        <v>0.54583880799187268</v>
      </c>
      <c r="Q882" s="17">
        <v>0</v>
      </c>
      <c r="R882" s="17">
        <v>0</v>
      </c>
      <c r="S882" s="17">
        <v>88590</v>
      </c>
      <c r="T882" s="17">
        <f>Ppto2021[[#This Row],[Requerido  2021]]-Ppto2021[[#This Row],[Estimado 31.12.20]]</f>
        <v>48355.86</v>
      </c>
      <c r="U882" s="16">
        <f>IFERROR(Ppto2021[[#This Row],[Diferencia vs Estimado]]/Ppto2021[[#This Row],[Estimado 31.12.20]],0)</f>
        <v>1.201861404270105</v>
      </c>
      <c r="V882" s="17">
        <v>50000</v>
      </c>
      <c r="W882" s="37">
        <f>Ppto2021[[#This Row],[Cifra Ajustada 2021]]-Ppto2021[[#This Row],[Estimado 31.12.20]]</f>
        <v>9765.86</v>
      </c>
      <c r="X882" s="19">
        <f>IFERROR(Ppto2021[[#This Row],[Diferencia vs Estimado2]]/Ppto2021[[#This Row],[Estimado 31.12.20]],0)</f>
        <v>0.24272570508528332</v>
      </c>
      <c r="Y882" s="13" t="s">
        <v>1129</v>
      </c>
    </row>
    <row r="883" spans="1:25" x14ac:dyDescent="0.2">
      <c r="A883" s="13" t="s">
        <v>1132</v>
      </c>
      <c r="B883" s="14" t="str">
        <f>MID(Consolidado!$A883,1,1)</f>
        <v>1</v>
      </c>
      <c r="C883" s="14" t="str">
        <f>MID(Consolidado!$A883,3,1)</f>
        <v>2</v>
      </c>
      <c r="D883" s="14" t="str">
        <f>MID(Consolidado!$A883,5,2)</f>
        <v>22</v>
      </c>
      <c r="E883" s="14" t="str">
        <f>MID(Consolidado!$A883,8,1)</f>
        <v>4</v>
      </c>
      <c r="F883" s="14" t="str">
        <f>MID(Consolidado!$A883,10,4)</f>
        <v>PR24</v>
      </c>
      <c r="G883" s="14" t="str">
        <f>MID(Consolidado!$A883,15,2)</f>
        <v>23</v>
      </c>
      <c r="H883" s="14" t="str">
        <f>MID(Consolidado!$A883,18,1)</f>
        <v>2</v>
      </c>
      <c r="I883" s="66" t="str">
        <f>MID(Consolidado!$A883,18,4)</f>
        <v>2551</v>
      </c>
      <c r="J883" s="66" t="str">
        <f>MID(Consolidado!$A883,23,2)</f>
        <v>02</v>
      </c>
      <c r="K883" s="69" t="str">
        <f>VLOOKUP(Ppto2021[[#This Row],[Partida]],Cog,2,FALSE)</f>
        <v xml:space="preserve">Materiales, Accesorios Y Suministros De Laboratorio </v>
      </c>
      <c r="L883" s="15">
        <f>IFERROR(VLOOKUP(Consolidado!$A883,corte201031,3,FALSE),0)</f>
        <v>2591806.37</v>
      </c>
      <c r="M883" s="15">
        <f>IFERROR(VLOOKUP(Consolidado!$A883,corte201031,4,FALSE),0)</f>
        <v>1372942.77</v>
      </c>
      <c r="N883" s="15">
        <f>IFERROR(VLOOKUP(Consolidado!$A883,corte201031,4,FALSE)+VLOOKUP(Consolidado!$A883,corte201031,6,FALSE),0)</f>
        <v>1372942.77</v>
      </c>
      <c r="O883" s="15">
        <f>Ppto2021[[#This Row],[Modificado 2020]]-Ppto2021[[#This Row],[Estimado 31.12.20]]</f>
        <v>1218863.6000000001</v>
      </c>
      <c r="P883" s="16">
        <f>IFERROR(Ppto2021[[#This Row],[Diferencia]]/Ppto2021[[#This Row],[Modificado 2020]],0)</f>
        <v>0.47027571739473734</v>
      </c>
      <c r="Q883" s="17">
        <v>0</v>
      </c>
      <c r="R883" s="17">
        <v>0</v>
      </c>
      <c r="S883" s="17">
        <v>2591806</v>
      </c>
      <c r="T883" s="17">
        <f>Ppto2021[[#This Row],[Requerido  2021]]-Ppto2021[[#This Row],[Estimado 31.12.20]]</f>
        <v>1218863.23</v>
      </c>
      <c r="U883" s="16">
        <f>IFERROR(Ppto2021[[#This Row],[Diferencia vs Estimado]]/Ppto2021[[#This Row],[Estimado 31.12.20]],0)</f>
        <v>0.88777424422432405</v>
      </c>
      <c r="V883" s="17">
        <v>2600000</v>
      </c>
      <c r="W883" s="37">
        <f>Ppto2021[[#This Row],[Cifra Ajustada 2021]]-Ppto2021[[#This Row],[Estimado 31.12.20]]</f>
        <v>1227057.23</v>
      </c>
      <c r="X883" s="19">
        <f>IFERROR(Ppto2021[[#This Row],[Diferencia vs Estimado2]]/Ppto2021[[#This Row],[Estimado 31.12.20]],0)</f>
        <v>0.89374244638033962</v>
      </c>
      <c r="Y883" s="13" t="s">
        <v>1129</v>
      </c>
    </row>
    <row r="884" spans="1:25" x14ac:dyDescent="0.2">
      <c r="A884" s="13" t="s">
        <v>1133</v>
      </c>
      <c r="B884" s="14" t="str">
        <f>MID(Consolidado!$A884,1,1)</f>
        <v>1</v>
      </c>
      <c r="C884" s="14" t="str">
        <f>MID(Consolidado!$A884,3,1)</f>
        <v>2</v>
      </c>
      <c r="D884" s="14" t="str">
        <f>MID(Consolidado!$A884,5,2)</f>
        <v>22</v>
      </c>
      <c r="E884" s="14" t="str">
        <f>MID(Consolidado!$A884,8,1)</f>
        <v>4</v>
      </c>
      <c r="F884" s="14" t="str">
        <f>MID(Consolidado!$A884,10,4)</f>
        <v>PR24</v>
      </c>
      <c r="G884" s="14" t="str">
        <f>MID(Consolidado!$A884,15,2)</f>
        <v>23</v>
      </c>
      <c r="H884" s="14" t="str">
        <f>MID(Consolidado!$A884,18,1)</f>
        <v>2</v>
      </c>
      <c r="I884" s="66" t="str">
        <f>MID(Consolidado!$A884,18,4)</f>
        <v>2561</v>
      </c>
      <c r="J884" s="66" t="str">
        <f>MID(Consolidado!$A884,23,2)</f>
        <v>02</v>
      </c>
      <c r="K884" s="69" t="str">
        <f>VLOOKUP(Ppto2021[[#This Row],[Partida]],Cog,2,FALSE)</f>
        <v xml:space="preserve">Fibras Sintéticas, Hules, Plásticos Y Derivados </v>
      </c>
      <c r="L884" s="15">
        <f>IFERROR(VLOOKUP(Consolidado!$A884,corte201031,3,FALSE),0)</f>
        <v>0</v>
      </c>
      <c r="M884" s="15">
        <f>IFERROR(VLOOKUP(Consolidado!$A884,corte201031,4,FALSE),0)</f>
        <v>0</v>
      </c>
      <c r="N884" s="15">
        <f>IFERROR(VLOOKUP(Consolidado!$A884,corte201031,4,FALSE)+VLOOKUP(Consolidado!$A884,corte201031,6,FALSE),0)</f>
        <v>0</v>
      </c>
      <c r="O884" s="15">
        <f>Ppto2021[[#This Row],[Modificado 2020]]-Ppto2021[[#This Row],[Estimado 31.12.20]]</f>
        <v>0</v>
      </c>
      <c r="P884" s="16">
        <f>IFERROR(Ppto2021[[#This Row],[Diferencia]]/Ppto2021[[#This Row],[Modificado 2020]],0)</f>
        <v>0</v>
      </c>
      <c r="Q884" s="17">
        <v>0</v>
      </c>
      <c r="R884" s="17">
        <v>0</v>
      </c>
      <c r="S884" s="17">
        <v>1709</v>
      </c>
      <c r="T884" s="17">
        <f>Ppto2021[[#This Row],[Requerido  2021]]-Ppto2021[[#This Row],[Estimado 31.12.20]]</f>
        <v>1709</v>
      </c>
      <c r="U884" s="16">
        <f>IFERROR(Ppto2021[[#This Row],[Diferencia vs Estimado]]/Ppto2021[[#This Row],[Estimado 31.12.20]],0)</f>
        <v>0</v>
      </c>
      <c r="V884" s="17">
        <v>1709</v>
      </c>
      <c r="W884" s="37">
        <f>Ppto2021[[#This Row],[Cifra Ajustada 2021]]-Ppto2021[[#This Row],[Estimado 31.12.20]]</f>
        <v>1709</v>
      </c>
      <c r="X884" s="19">
        <f>IFERROR(Ppto2021[[#This Row],[Diferencia vs Estimado2]]/Ppto2021[[#This Row],[Estimado 31.12.20]],0)</f>
        <v>0</v>
      </c>
      <c r="Y884" s="13" t="s">
        <v>1126</v>
      </c>
    </row>
    <row r="885" spans="1:25" x14ac:dyDescent="0.2">
      <c r="A885" s="13" t="s">
        <v>1134</v>
      </c>
      <c r="B885" s="14" t="str">
        <f>MID(Consolidado!$A885,1,1)</f>
        <v>1</v>
      </c>
      <c r="C885" s="14" t="str">
        <f>MID(Consolidado!$A885,3,1)</f>
        <v>2</v>
      </c>
      <c r="D885" s="14" t="str">
        <f>MID(Consolidado!$A885,5,2)</f>
        <v>22</v>
      </c>
      <c r="E885" s="14" t="str">
        <f>MID(Consolidado!$A885,8,1)</f>
        <v>4</v>
      </c>
      <c r="F885" s="14" t="str">
        <f>MID(Consolidado!$A885,10,4)</f>
        <v>PR24</v>
      </c>
      <c r="G885" s="14" t="str">
        <f>MID(Consolidado!$A885,15,2)</f>
        <v>23</v>
      </c>
      <c r="H885" s="14" t="str">
        <f>MID(Consolidado!$A885,18,1)</f>
        <v>2</v>
      </c>
      <c r="I885" s="66" t="str">
        <f>MID(Consolidado!$A885,18,4)</f>
        <v>2711</v>
      </c>
      <c r="J885" s="66" t="str">
        <f>MID(Consolidado!$A885,23,2)</f>
        <v>02</v>
      </c>
      <c r="K885" s="69" t="str">
        <f>VLOOKUP(Ppto2021[[#This Row],[Partida]],Cog,2,FALSE)</f>
        <v>Vestuario Y Uniformes</v>
      </c>
      <c r="L885" s="15">
        <f>IFERROR(VLOOKUP(Consolidado!$A885,corte201031,3,FALSE),0)</f>
        <v>36162</v>
      </c>
      <c r="M885" s="15">
        <f>IFERROR(VLOOKUP(Consolidado!$A885,corte201031,4,FALSE),0)</f>
        <v>0</v>
      </c>
      <c r="N885" s="15">
        <f>IFERROR(VLOOKUP(Consolidado!$A885,corte201031,4,FALSE)+VLOOKUP(Consolidado!$A885,corte201031,6,FALSE),0)</f>
        <v>0</v>
      </c>
      <c r="O885" s="15">
        <f>Ppto2021[[#This Row],[Modificado 2020]]-Ppto2021[[#This Row],[Estimado 31.12.20]]</f>
        <v>36162</v>
      </c>
      <c r="P885" s="16">
        <f>IFERROR(Ppto2021[[#This Row],[Diferencia]]/Ppto2021[[#This Row],[Modificado 2020]],0)</f>
        <v>1</v>
      </c>
      <c r="Q885" s="17">
        <v>0</v>
      </c>
      <c r="R885" s="17">
        <v>0</v>
      </c>
      <c r="S885" s="17">
        <v>83143</v>
      </c>
      <c r="T885" s="17">
        <f>Ppto2021[[#This Row],[Requerido  2021]]-Ppto2021[[#This Row],[Estimado 31.12.20]]</f>
        <v>83143</v>
      </c>
      <c r="U885" s="16">
        <f>IFERROR(Ppto2021[[#This Row],[Diferencia vs Estimado]]/Ppto2021[[#This Row],[Estimado 31.12.20]],0)</f>
        <v>0</v>
      </c>
      <c r="V885" s="17">
        <v>40000</v>
      </c>
      <c r="W885" s="37">
        <f>Ppto2021[[#This Row],[Cifra Ajustada 2021]]-Ppto2021[[#This Row],[Estimado 31.12.20]]</f>
        <v>40000</v>
      </c>
      <c r="X885" s="19">
        <f>IFERROR(Ppto2021[[#This Row],[Diferencia vs Estimado2]]/Ppto2021[[#This Row],[Estimado 31.12.20]],0)</f>
        <v>0</v>
      </c>
      <c r="Y885" s="13" t="s">
        <v>1097</v>
      </c>
    </row>
    <row r="886" spans="1:25" x14ac:dyDescent="0.2">
      <c r="A886" s="13" t="s">
        <v>1135</v>
      </c>
      <c r="B886" s="14" t="str">
        <f>MID(Consolidado!$A886,1,1)</f>
        <v>1</v>
      </c>
      <c r="C886" s="14" t="str">
        <f>MID(Consolidado!$A886,3,1)</f>
        <v>2</v>
      </c>
      <c r="D886" s="14" t="str">
        <f>MID(Consolidado!$A886,5,2)</f>
        <v>22</v>
      </c>
      <c r="E886" s="14" t="str">
        <f>MID(Consolidado!$A886,8,1)</f>
        <v>4</v>
      </c>
      <c r="F886" s="14" t="str">
        <f>MID(Consolidado!$A886,10,4)</f>
        <v>PR24</v>
      </c>
      <c r="G886" s="14" t="str">
        <f>MID(Consolidado!$A886,15,2)</f>
        <v>23</v>
      </c>
      <c r="H886" s="14" t="str">
        <f>MID(Consolidado!$A886,18,1)</f>
        <v>2</v>
      </c>
      <c r="I886" s="66" t="str">
        <f>MID(Consolidado!$A886,18,4)</f>
        <v>2921</v>
      </c>
      <c r="J886" s="66" t="str">
        <f>MID(Consolidado!$A886,23,2)</f>
        <v>01</v>
      </c>
      <c r="K886" s="69" t="str">
        <f>VLOOKUP(Ppto2021[[#This Row],[Partida]],Cog,2,FALSE)</f>
        <v>Refacciones Y Accesorios Menores De Edificios</v>
      </c>
      <c r="L886" s="15">
        <f>IFERROR(VLOOKUP(Consolidado!$A886,corte201031,3,FALSE),0)</f>
        <v>757</v>
      </c>
      <c r="M886" s="15">
        <f>IFERROR(VLOOKUP(Consolidado!$A886,corte201031,4,FALSE),0)</f>
        <v>150</v>
      </c>
      <c r="N886" s="15">
        <f>IFERROR(VLOOKUP(Consolidado!$A886,corte201031,4,FALSE)+VLOOKUP(Consolidado!$A886,corte201031,6,FALSE),0)</f>
        <v>150</v>
      </c>
      <c r="O886" s="15">
        <f>Ppto2021[[#This Row],[Modificado 2020]]-Ppto2021[[#This Row],[Estimado 31.12.20]]</f>
        <v>607</v>
      </c>
      <c r="P886" s="16">
        <f>IFERROR(Ppto2021[[#This Row],[Diferencia]]/Ppto2021[[#This Row],[Modificado 2020]],0)</f>
        <v>0.8018494055482166</v>
      </c>
      <c r="Q886" s="17">
        <v>0</v>
      </c>
      <c r="R886" s="17">
        <v>0</v>
      </c>
      <c r="S886" s="17">
        <v>800</v>
      </c>
      <c r="T886" s="17">
        <f>Ppto2021[[#This Row],[Requerido  2021]]-Ppto2021[[#This Row],[Estimado 31.12.20]]</f>
        <v>650</v>
      </c>
      <c r="U886" s="16">
        <f>IFERROR(Ppto2021[[#This Row],[Diferencia vs Estimado]]/Ppto2021[[#This Row],[Estimado 31.12.20]],0)</f>
        <v>4.333333333333333</v>
      </c>
      <c r="V886" s="17">
        <v>800</v>
      </c>
      <c r="W886" s="37">
        <f>Ppto2021[[#This Row],[Cifra Ajustada 2021]]-Ppto2021[[#This Row],[Estimado 31.12.20]]</f>
        <v>650</v>
      </c>
      <c r="X886" s="19">
        <f>IFERROR(Ppto2021[[#This Row],[Diferencia vs Estimado2]]/Ppto2021[[#This Row],[Estimado 31.12.20]],0)</f>
        <v>4.333333333333333</v>
      </c>
      <c r="Y886" s="13" t="s">
        <v>1136</v>
      </c>
    </row>
    <row r="887" spans="1:25" x14ac:dyDescent="0.2">
      <c r="A887" s="13" t="s">
        <v>1137</v>
      </c>
      <c r="B887" s="14" t="str">
        <f>MID(Consolidado!$A887,1,1)</f>
        <v>1</v>
      </c>
      <c r="C887" s="14" t="str">
        <f>MID(Consolidado!$A887,3,1)</f>
        <v>2</v>
      </c>
      <c r="D887" s="14" t="str">
        <f>MID(Consolidado!$A887,5,2)</f>
        <v>22</v>
      </c>
      <c r="E887" s="14" t="str">
        <f>MID(Consolidado!$A887,8,1)</f>
        <v>4</v>
      </c>
      <c r="F887" s="14" t="str">
        <f>MID(Consolidado!$A887,10,4)</f>
        <v>PR24</v>
      </c>
      <c r="G887" s="14" t="str">
        <f>MID(Consolidado!$A887,15,2)</f>
        <v>23</v>
      </c>
      <c r="H887" s="14" t="str">
        <f>MID(Consolidado!$A887,18,1)</f>
        <v>2</v>
      </c>
      <c r="I887" s="66" t="str">
        <f>MID(Consolidado!$A887,18,4)</f>
        <v>2921</v>
      </c>
      <c r="J887" s="66" t="str">
        <f>MID(Consolidado!$A887,23,2)</f>
        <v>02</v>
      </c>
      <c r="K887" s="69" t="str">
        <f>VLOOKUP(Ppto2021[[#This Row],[Partida]],Cog,2,FALSE)</f>
        <v>Refacciones Y Accesorios Menores De Edificios</v>
      </c>
      <c r="L887" s="15">
        <f>IFERROR(VLOOKUP(Consolidado!$A887,corte201031,3,FALSE),0)</f>
        <v>0</v>
      </c>
      <c r="M887" s="15">
        <f>IFERROR(VLOOKUP(Consolidado!$A887,corte201031,4,FALSE),0)</f>
        <v>0</v>
      </c>
      <c r="N887" s="15">
        <f>IFERROR(VLOOKUP(Consolidado!$A887,corte201031,4,FALSE)+VLOOKUP(Consolidado!$A887,corte201031,6,FALSE),0)</f>
        <v>0</v>
      </c>
      <c r="O887" s="15">
        <f>Ppto2021[[#This Row],[Modificado 2020]]-Ppto2021[[#This Row],[Estimado 31.12.20]]</f>
        <v>0</v>
      </c>
      <c r="P887" s="16">
        <f>IFERROR(Ppto2021[[#This Row],[Diferencia]]/Ppto2021[[#This Row],[Modificado 2020]],0)</f>
        <v>0</v>
      </c>
      <c r="Q887" s="17">
        <v>0</v>
      </c>
      <c r="R887" s="17">
        <v>0</v>
      </c>
      <c r="S887" s="17">
        <v>9647</v>
      </c>
      <c r="T887" s="17">
        <f>Ppto2021[[#This Row],[Requerido  2021]]-Ppto2021[[#This Row],[Estimado 31.12.20]]</f>
        <v>9647</v>
      </c>
      <c r="U887" s="16">
        <f>IFERROR(Ppto2021[[#This Row],[Diferencia vs Estimado]]/Ppto2021[[#This Row],[Estimado 31.12.20]],0)</f>
        <v>0</v>
      </c>
      <c r="V887" s="17">
        <v>9647</v>
      </c>
      <c r="W887" s="37">
        <f>Ppto2021[[#This Row],[Cifra Ajustada 2021]]-Ppto2021[[#This Row],[Estimado 31.12.20]]</f>
        <v>9647</v>
      </c>
      <c r="X887" s="19">
        <f>IFERROR(Ppto2021[[#This Row],[Diferencia vs Estimado2]]/Ppto2021[[#This Row],[Estimado 31.12.20]],0)</f>
        <v>0</v>
      </c>
      <c r="Y887" s="13" t="s">
        <v>1126</v>
      </c>
    </row>
    <row r="888" spans="1:25" x14ac:dyDescent="0.2">
      <c r="A888" s="13" t="s">
        <v>1138</v>
      </c>
      <c r="B888" s="14" t="str">
        <f>MID(Consolidado!$A888,1,1)</f>
        <v>1</v>
      </c>
      <c r="C888" s="14" t="str">
        <f>MID(Consolidado!$A888,3,1)</f>
        <v>2</v>
      </c>
      <c r="D888" s="14" t="str">
        <f>MID(Consolidado!$A888,5,2)</f>
        <v>22</v>
      </c>
      <c r="E888" s="14" t="str">
        <f>MID(Consolidado!$A888,8,1)</f>
        <v>4</v>
      </c>
      <c r="F888" s="14" t="str">
        <f>MID(Consolidado!$A888,10,4)</f>
        <v>PR24</v>
      </c>
      <c r="G888" s="14" t="str">
        <f>MID(Consolidado!$A888,15,2)</f>
        <v>23</v>
      </c>
      <c r="H888" s="14" t="str">
        <f>MID(Consolidado!$A888,18,1)</f>
        <v>2</v>
      </c>
      <c r="I888" s="66" t="str">
        <f>MID(Consolidado!$A888,18,4)</f>
        <v>2991</v>
      </c>
      <c r="J888" s="66" t="str">
        <f>MID(Consolidado!$A888,23,2)</f>
        <v>02</v>
      </c>
      <c r="K888" s="69" t="str">
        <f>VLOOKUP(Ppto2021[[#This Row],[Partida]],Cog,2,FALSE)</f>
        <v>Refacciones Y Accesorios Menores Otros Bienes Muebles</v>
      </c>
      <c r="L888" s="15">
        <f>IFERROR(VLOOKUP(Consolidado!$A888,corte201031,3,FALSE),0)</f>
        <v>0</v>
      </c>
      <c r="M888" s="15">
        <f>IFERROR(VLOOKUP(Consolidado!$A888,corte201031,4,FALSE),0)</f>
        <v>0</v>
      </c>
      <c r="N888" s="15">
        <f>IFERROR(VLOOKUP(Consolidado!$A888,corte201031,4,FALSE)+VLOOKUP(Consolidado!$A888,corte201031,6,FALSE),0)</f>
        <v>0</v>
      </c>
      <c r="O888" s="15">
        <f>Ppto2021[[#This Row],[Modificado 2020]]-Ppto2021[[#This Row],[Estimado 31.12.20]]</f>
        <v>0</v>
      </c>
      <c r="P888" s="16">
        <f>IFERROR(Ppto2021[[#This Row],[Diferencia]]/Ppto2021[[#This Row],[Modificado 2020]],0)</f>
        <v>0</v>
      </c>
      <c r="Q888" s="17">
        <v>0</v>
      </c>
      <c r="R888" s="17">
        <v>0</v>
      </c>
      <c r="S888" s="17">
        <v>11294</v>
      </c>
      <c r="T888" s="17">
        <f>Ppto2021[[#This Row],[Requerido  2021]]-Ppto2021[[#This Row],[Estimado 31.12.20]]</f>
        <v>11294</v>
      </c>
      <c r="U888" s="16">
        <f>IFERROR(Ppto2021[[#This Row],[Diferencia vs Estimado]]/Ppto2021[[#This Row],[Estimado 31.12.20]],0)</f>
        <v>0</v>
      </c>
      <c r="V888" s="17">
        <v>11294</v>
      </c>
      <c r="W888" s="37">
        <f>Ppto2021[[#This Row],[Cifra Ajustada 2021]]-Ppto2021[[#This Row],[Estimado 31.12.20]]</f>
        <v>11294</v>
      </c>
      <c r="X888" s="19">
        <f>IFERROR(Ppto2021[[#This Row],[Diferencia vs Estimado2]]/Ppto2021[[#This Row],[Estimado 31.12.20]],0)</f>
        <v>0</v>
      </c>
      <c r="Y888" s="13" t="s">
        <v>1126</v>
      </c>
    </row>
    <row r="889" spans="1:25" x14ac:dyDescent="0.2">
      <c r="A889" s="13" t="s">
        <v>1139</v>
      </c>
      <c r="B889" s="14" t="str">
        <f>MID(Consolidado!$A889,1,1)</f>
        <v>1</v>
      </c>
      <c r="C889" s="14" t="str">
        <f>MID(Consolidado!$A889,3,1)</f>
        <v>2</v>
      </c>
      <c r="D889" s="14" t="str">
        <f>MID(Consolidado!$A889,5,2)</f>
        <v>22</v>
      </c>
      <c r="E889" s="14" t="str">
        <f>MID(Consolidado!$A889,8,1)</f>
        <v>4</v>
      </c>
      <c r="F889" s="14" t="str">
        <f>MID(Consolidado!$A889,10,4)</f>
        <v>PR24</v>
      </c>
      <c r="G889" s="14" t="str">
        <f>MID(Consolidado!$A889,15,2)</f>
        <v>23</v>
      </c>
      <c r="H889" s="14" t="str">
        <f>MID(Consolidado!$A889,18,1)</f>
        <v>3</v>
      </c>
      <c r="I889" s="66" t="str">
        <f>MID(Consolidado!$A889,18,4)</f>
        <v>3111</v>
      </c>
      <c r="J889" s="66" t="str">
        <f>MID(Consolidado!$A889,23,2)</f>
        <v>00</v>
      </c>
      <c r="K889" s="69" t="str">
        <f>VLOOKUP(Ppto2021[[#This Row],[Partida]],Cog,2,FALSE)</f>
        <v xml:space="preserve">Servicio De Energía Eléctrica </v>
      </c>
      <c r="L889" s="15">
        <f>IFERROR(VLOOKUP(Consolidado!$A889,corte201031,3,FALSE),0)</f>
        <v>432943</v>
      </c>
      <c r="M889" s="15">
        <f>IFERROR(VLOOKUP(Consolidado!$A889,corte201031,4,FALSE),0)</f>
        <v>241038</v>
      </c>
      <c r="N889" s="15">
        <f>IFERROR(VLOOKUP(Consolidado!$A889,corte201031,4,FALSE)+VLOOKUP(Consolidado!$A889,corte201031,6,FALSE),0)</f>
        <v>252038</v>
      </c>
      <c r="O889" s="15">
        <f>Ppto2021[[#This Row],[Modificado 2020]]-Ppto2021[[#This Row],[Estimado 31.12.20]]</f>
        <v>180905</v>
      </c>
      <c r="P889" s="16">
        <f>IFERROR(Ppto2021[[#This Row],[Diferencia]]/Ppto2021[[#This Row],[Modificado 2020]],0)</f>
        <v>0.41784946286231672</v>
      </c>
      <c r="Q889" s="17">
        <v>0</v>
      </c>
      <c r="R889" s="17">
        <v>0</v>
      </c>
      <c r="S889" s="17">
        <v>432943</v>
      </c>
      <c r="T889" s="17">
        <f>Ppto2021[[#This Row],[Requerido  2021]]-Ppto2021[[#This Row],[Estimado 31.12.20]]</f>
        <v>180905</v>
      </c>
      <c r="U889" s="16">
        <f>IFERROR(Ppto2021[[#This Row],[Diferencia vs Estimado]]/Ppto2021[[#This Row],[Estimado 31.12.20]],0)</f>
        <v>0.71776874915687316</v>
      </c>
      <c r="V889" s="17">
        <v>432943</v>
      </c>
      <c r="W889" s="37">
        <f>Ppto2021[[#This Row],[Cifra Ajustada 2021]]-Ppto2021[[#This Row],[Estimado 31.12.20]]</f>
        <v>180905</v>
      </c>
      <c r="X889" s="19">
        <f>IFERROR(Ppto2021[[#This Row],[Diferencia vs Estimado2]]/Ppto2021[[#This Row],[Estimado 31.12.20]],0)</f>
        <v>0.71776874915687316</v>
      </c>
      <c r="Y889" s="13" t="s">
        <v>3117</v>
      </c>
    </row>
    <row r="890" spans="1:25" x14ac:dyDescent="0.2">
      <c r="A890" s="13" t="s">
        <v>1140</v>
      </c>
      <c r="B890" s="14" t="str">
        <f>MID(Consolidado!$A890,1,1)</f>
        <v>1</v>
      </c>
      <c r="C890" s="14" t="str">
        <f>MID(Consolidado!$A890,3,1)</f>
        <v>2</v>
      </c>
      <c r="D890" s="14" t="str">
        <f>MID(Consolidado!$A890,5,2)</f>
        <v>22</v>
      </c>
      <c r="E890" s="14" t="str">
        <f>MID(Consolidado!$A890,8,1)</f>
        <v>4</v>
      </c>
      <c r="F890" s="14" t="str">
        <f>MID(Consolidado!$A890,10,4)</f>
        <v>PR24</v>
      </c>
      <c r="G890" s="14" t="str">
        <f>MID(Consolidado!$A890,15,2)</f>
        <v>23</v>
      </c>
      <c r="H890" s="14" t="str">
        <f>MID(Consolidado!$A890,18,1)</f>
        <v>3</v>
      </c>
      <c r="I890" s="66" t="str">
        <f>MID(Consolidado!$A890,18,4)</f>
        <v>3131</v>
      </c>
      <c r="J890" s="66" t="str">
        <f>MID(Consolidado!$A890,23,2)</f>
        <v>00</v>
      </c>
      <c r="K890" s="69" t="str">
        <f>VLOOKUP(Ppto2021[[#This Row],[Partida]],Cog,2,FALSE)</f>
        <v>Servicio De Agua</v>
      </c>
      <c r="L890" s="15">
        <f>IFERROR(VLOOKUP(Consolidado!$A890,corte201031,3,FALSE),0)</f>
        <v>15651</v>
      </c>
      <c r="M890" s="15">
        <f>IFERROR(VLOOKUP(Consolidado!$A890,corte201031,4,FALSE),0)</f>
        <v>15641</v>
      </c>
      <c r="N890" s="15">
        <f>IFERROR(VLOOKUP(Consolidado!$A890,corte201031,4,FALSE)+VLOOKUP(Consolidado!$A890,corte201031,6,FALSE),0)</f>
        <v>15641</v>
      </c>
      <c r="O890" s="15">
        <f>Ppto2021[[#This Row],[Modificado 2020]]-Ppto2021[[#This Row],[Estimado 31.12.20]]</f>
        <v>10</v>
      </c>
      <c r="P890" s="16">
        <f>IFERROR(Ppto2021[[#This Row],[Diferencia]]/Ppto2021[[#This Row],[Modificado 2020]],0)</f>
        <v>6.3893680914957514E-4</v>
      </c>
      <c r="Q890" s="17">
        <v>0</v>
      </c>
      <c r="R890" s="17">
        <v>0</v>
      </c>
      <c r="S890" s="17">
        <v>58860</v>
      </c>
      <c r="T890" s="17">
        <f>Ppto2021[[#This Row],[Requerido  2021]]-Ppto2021[[#This Row],[Estimado 31.12.20]]</f>
        <v>43219</v>
      </c>
      <c r="U890" s="16">
        <f>IFERROR(Ppto2021[[#This Row],[Diferencia vs Estimado]]/Ppto2021[[#This Row],[Estimado 31.12.20]],0)</f>
        <v>2.7631864970270441</v>
      </c>
      <c r="V890" s="17">
        <v>58860</v>
      </c>
      <c r="W890" s="37">
        <f>Ppto2021[[#This Row],[Cifra Ajustada 2021]]-Ppto2021[[#This Row],[Estimado 31.12.20]]</f>
        <v>43219</v>
      </c>
      <c r="X890" s="19">
        <f>IFERROR(Ppto2021[[#This Row],[Diferencia vs Estimado2]]/Ppto2021[[#This Row],[Estimado 31.12.20]],0)</f>
        <v>2.7631864970270441</v>
      </c>
      <c r="Y890" s="13" t="s">
        <v>3079</v>
      </c>
    </row>
    <row r="891" spans="1:25" x14ac:dyDescent="0.2">
      <c r="A891" s="13" t="s">
        <v>1141</v>
      </c>
      <c r="B891" s="14" t="str">
        <f>MID(Consolidado!$A891,1,1)</f>
        <v>1</v>
      </c>
      <c r="C891" s="14" t="str">
        <f>MID(Consolidado!$A891,3,1)</f>
        <v>2</v>
      </c>
      <c r="D891" s="14" t="str">
        <f>MID(Consolidado!$A891,5,2)</f>
        <v>22</v>
      </c>
      <c r="E891" s="14" t="str">
        <f>MID(Consolidado!$A891,8,1)</f>
        <v>4</v>
      </c>
      <c r="F891" s="14" t="str">
        <f>MID(Consolidado!$A891,10,4)</f>
        <v>PR24</v>
      </c>
      <c r="G891" s="14" t="str">
        <f>MID(Consolidado!$A891,15,2)</f>
        <v>23</v>
      </c>
      <c r="H891" s="14" t="str">
        <f>MID(Consolidado!$A891,18,1)</f>
        <v>3</v>
      </c>
      <c r="I891" s="66" t="str">
        <f>MID(Consolidado!$A891,18,4)</f>
        <v>3141</v>
      </c>
      <c r="J891" s="66" t="str">
        <f>MID(Consolidado!$A891,23,2)</f>
        <v>00</v>
      </c>
      <c r="K891" s="69" t="str">
        <f>VLOOKUP(Ppto2021[[#This Row],[Partida]],Cog,2,FALSE)</f>
        <v xml:space="preserve">Servicio Telefonico Tradicional </v>
      </c>
      <c r="L891" s="15">
        <f>IFERROR(VLOOKUP(Consolidado!$A891,corte201031,3,FALSE),0)</f>
        <v>21367</v>
      </c>
      <c r="M891" s="15">
        <f>IFERROR(VLOOKUP(Consolidado!$A891,corte201031,4,FALSE),0)</f>
        <v>10325.44</v>
      </c>
      <c r="N891" s="15">
        <f>IFERROR(VLOOKUP(Consolidado!$A891,corte201031,4,FALSE)+VLOOKUP(Consolidado!$A891,corte201031,6,FALSE),0)</f>
        <v>12390.528</v>
      </c>
      <c r="O891" s="15">
        <f>Ppto2021[[#This Row],[Modificado 2020]]-Ppto2021[[#This Row],[Estimado 31.12.20]]</f>
        <v>8976.4719999999998</v>
      </c>
      <c r="P891" s="16">
        <f>IFERROR(Ppto2021[[#This Row],[Diferencia]]/Ppto2021[[#This Row],[Modificado 2020]],0)</f>
        <v>0.42010914026302243</v>
      </c>
      <c r="Q891" s="17">
        <v>0</v>
      </c>
      <c r="R891" s="17">
        <v>0</v>
      </c>
      <c r="S891" s="17">
        <v>24000</v>
      </c>
      <c r="T891" s="17">
        <f>Ppto2021[[#This Row],[Requerido  2021]]-Ppto2021[[#This Row],[Estimado 31.12.20]]</f>
        <v>11609.472</v>
      </c>
      <c r="U891" s="16">
        <f>IFERROR(Ppto2021[[#This Row],[Diferencia vs Estimado]]/Ppto2021[[#This Row],[Estimado 31.12.20]],0)</f>
        <v>0.93696346112126938</v>
      </c>
      <c r="V891" s="17">
        <v>16800</v>
      </c>
      <c r="W891" s="37">
        <f>Ppto2021[[#This Row],[Cifra Ajustada 2021]]-Ppto2021[[#This Row],[Estimado 31.12.20]]</f>
        <v>4409.4719999999998</v>
      </c>
      <c r="X891" s="19">
        <f>IFERROR(Ppto2021[[#This Row],[Diferencia vs Estimado2]]/Ppto2021[[#This Row],[Estimado 31.12.20]],0)</f>
        <v>0.35587442278488857</v>
      </c>
      <c r="Y891" s="13" t="s">
        <v>3059</v>
      </c>
    </row>
    <row r="892" spans="1:25" x14ac:dyDescent="0.2">
      <c r="A892" s="13" t="s">
        <v>2755</v>
      </c>
      <c r="B892" s="20" t="str">
        <f>MID(Consolidado!$A892,1,1)</f>
        <v>1</v>
      </c>
      <c r="C892" s="20" t="str">
        <f>MID(Consolidado!$A892,3,1)</f>
        <v>2</v>
      </c>
      <c r="D892" s="20" t="str">
        <f>MID(Consolidado!$A892,5,2)</f>
        <v>22</v>
      </c>
      <c r="E892" s="20" t="str">
        <f>MID(Consolidado!$A892,8,1)</f>
        <v>4</v>
      </c>
      <c r="F892" s="20" t="str">
        <f>MID(Consolidado!$A892,10,4)</f>
        <v>PR24</v>
      </c>
      <c r="G892" s="20" t="str">
        <f>MID(Consolidado!$A892,15,2)</f>
        <v>23</v>
      </c>
      <c r="H892" s="20" t="str">
        <f>MID(Consolidado!$A892,18,1)</f>
        <v>3</v>
      </c>
      <c r="I892" s="66" t="str">
        <f>MID(Consolidado!$A892,18,4)</f>
        <v>3231</v>
      </c>
      <c r="J892" s="66" t="str">
        <f>MID(Consolidado!$A892,23,2)</f>
        <v>00</v>
      </c>
      <c r="K892" s="69" t="str">
        <f>VLOOKUP(Ppto2021[[#This Row],[Partida]],Cog,2,FALSE)</f>
        <v>Arrendamiento De Mobiliario Y Equipo De Administración, Educacional Y Recreativo</v>
      </c>
      <c r="L892" s="15">
        <f>IFERROR(VLOOKUP(Consolidado!$A892,corte201031,3,FALSE),0)</f>
        <v>9265</v>
      </c>
      <c r="M892" s="15">
        <f>IFERROR(VLOOKUP(Consolidado!$A892,corte201031,4,FALSE),0)</f>
        <v>6713.55</v>
      </c>
      <c r="N892" s="15">
        <f>IFERROR(VLOOKUP(Consolidado!$A892,corte201031,4,FALSE)+VLOOKUP(Consolidado!$A892,corte201031,6,FALSE),0)</f>
        <v>8056.26</v>
      </c>
      <c r="O892" s="15">
        <f>Ppto2021[[#This Row],[Modificado 2020]]-Ppto2021[[#This Row],[Estimado 31.12.20]]</f>
        <v>1208.7399999999998</v>
      </c>
      <c r="P892" s="16">
        <f>IFERROR(Ppto2021[[#This Row],[Diferencia]]/Ppto2021[[#This Row],[Modificado 2020]],0)</f>
        <v>0.13046303291958983</v>
      </c>
      <c r="Q892" s="17">
        <v>0</v>
      </c>
      <c r="R892" s="17">
        <v>0</v>
      </c>
      <c r="S892" s="17">
        <v>0</v>
      </c>
      <c r="T892" s="17">
        <f>Ppto2021[[#This Row],[Requerido  2021]]-Ppto2021[[#This Row],[Estimado 31.12.20]]</f>
        <v>-8056.26</v>
      </c>
      <c r="U892" s="16">
        <f>IFERROR(Ppto2021[[#This Row],[Diferencia vs Estimado]]/Ppto2021[[#This Row],[Estimado 31.12.20]],0)</f>
        <v>-1</v>
      </c>
      <c r="V892" s="17">
        <v>0</v>
      </c>
      <c r="W892" s="37">
        <f>Ppto2021[[#This Row],[Cifra Ajustada 2021]]-Ppto2021[[#This Row],[Estimado 31.12.20]]</f>
        <v>-8056.26</v>
      </c>
      <c r="X892" s="19">
        <f>IFERROR(Ppto2021[[#This Row],[Diferencia vs Estimado2]]/Ppto2021[[#This Row],[Estimado 31.12.20]],0)</f>
        <v>-1</v>
      </c>
      <c r="Y892" s="13" t="s">
        <v>3063</v>
      </c>
    </row>
    <row r="893" spans="1:25" x14ac:dyDescent="0.2">
      <c r="A893" s="13" t="s">
        <v>1142</v>
      </c>
      <c r="B893" s="14" t="str">
        <f>MID(Consolidado!$A893,1,1)</f>
        <v>1</v>
      </c>
      <c r="C893" s="14" t="str">
        <f>MID(Consolidado!$A893,3,1)</f>
        <v>2</v>
      </c>
      <c r="D893" s="14" t="str">
        <f>MID(Consolidado!$A893,5,2)</f>
        <v>22</v>
      </c>
      <c r="E893" s="14" t="str">
        <f>MID(Consolidado!$A893,8,1)</f>
        <v>4</v>
      </c>
      <c r="F893" s="14" t="str">
        <f>MID(Consolidado!$A893,10,4)</f>
        <v>PR24</v>
      </c>
      <c r="G893" s="14" t="str">
        <f>MID(Consolidado!$A893,15,2)</f>
        <v>23</v>
      </c>
      <c r="H893" s="14" t="str">
        <f>MID(Consolidado!$A893,18,1)</f>
        <v>3</v>
      </c>
      <c r="I893" s="66" t="str">
        <f>MID(Consolidado!$A893,18,4)</f>
        <v>3232</v>
      </c>
      <c r="J893" s="66" t="str">
        <f>MID(Consolidado!$A893,23,2)</f>
        <v>00</v>
      </c>
      <c r="K893" s="69" t="str">
        <f>VLOOKUP(Ppto2021[[#This Row],[Partida]],Cog,2,FALSE)</f>
        <v>Arrendamiento de equipo y bienes informáticos</v>
      </c>
      <c r="L893" s="15">
        <f>IFERROR(VLOOKUP(Consolidado!$A893,corte201031,3,FALSE),0)</f>
        <v>0</v>
      </c>
      <c r="M893" s="15">
        <f>IFERROR(VLOOKUP(Consolidado!$A893,corte201031,4,FALSE),0)</f>
        <v>0</v>
      </c>
      <c r="N893" s="15">
        <f>IFERROR(VLOOKUP(Consolidado!$A893,corte201031,4,FALSE)+VLOOKUP(Consolidado!$A893,corte201031,6,FALSE),0)</f>
        <v>0</v>
      </c>
      <c r="O893" s="15">
        <f>Ppto2021[[#This Row],[Modificado 2020]]-Ppto2021[[#This Row],[Estimado 31.12.20]]</f>
        <v>0</v>
      </c>
      <c r="P893" s="16">
        <f>IFERROR(Ppto2021[[#This Row],[Diferencia]]/Ppto2021[[#This Row],[Modificado 2020]],0)</f>
        <v>0</v>
      </c>
      <c r="Q893" s="17">
        <v>0</v>
      </c>
      <c r="R893" s="17">
        <v>0</v>
      </c>
      <c r="S893" s="17">
        <v>18000</v>
      </c>
      <c r="T893" s="17">
        <f>Ppto2021[[#This Row],[Requerido  2021]]-Ppto2021[[#This Row],[Estimado 31.12.20]]</f>
        <v>18000</v>
      </c>
      <c r="U893" s="16">
        <f>IFERROR(Ppto2021[[#This Row],[Diferencia vs Estimado]]/Ppto2021[[#This Row],[Estimado 31.12.20]],0)</f>
        <v>0</v>
      </c>
      <c r="V893" s="17">
        <v>11880</v>
      </c>
      <c r="W893" s="37">
        <f>Ppto2021[[#This Row],[Cifra Ajustada 2021]]-Ppto2021[[#This Row],[Estimado 31.12.20]]</f>
        <v>11880</v>
      </c>
      <c r="X893" s="19">
        <f>IFERROR(Ppto2021[[#This Row],[Diferencia vs Estimado2]]/Ppto2021[[#This Row],[Estimado 31.12.20]],0)</f>
        <v>0</v>
      </c>
      <c r="Y893" s="13" t="s">
        <v>3060</v>
      </c>
    </row>
    <row r="894" spans="1:25" x14ac:dyDescent="0.2">
      <c r="A894" s="13" t="s">
        <v>1143</v>
      </c>
      <c r="B894" s="14" t="str">
        <f>MID(Consolidado!$A894,1,1)</f>
        <v>1</v>
      </c>
      <c r="C894" s="14" t="str">
        <f>MID(Consolidado!$A894,3,1)</f>
        <v>2</v>
      </c>
      <c r="D894" s="14" t="str">
        <f>MID(Consolidado!$A894,5,2)</f>
        <v>22</v>
      </c>
      <c r="E894" s="14" t="str">
        <f>MID(Consolidado!$A894,8,1)</f>
        <v>4</v>
      </c>
      <c r="F894" s="14" t="str">
        <f>MID(Consolidado!$A894,10,4)</f>
        <v>PR24</v>
      </c>
      <c r="G894" s="14" t="str">
        <f>MID(Consolidado!$A894,15,2)</f>
        <v>23</v>
      </c>
      <c r="H894" s="14" t="str">
        <f>MID(Consolidado!$A894,18,1)</f>
        <v>3</v>
      </c>
      <c r="I894" s="66" t="str">
        <f>MID(Consolidado!$A894,18,4)</f>
        <v>3362</v>
      </c>
      <c r="J894" s="66" t="str">
        <f>MID(Consolidado!$A894,23,2)</f>
        <v>00</v>
      </c>
      <c r="K894" s="69" t="str">
        <f>VLOOKUP(Ppto2021[[#This Row],[Partida]],Cog,2,FALSE)</f>
        <v xml:space="preserve">Servicio De Impresión De Documentos Y Papelería Oficial </v>
      </c>
      <c r="L894" s="15">
        <f>IFERROR(VLOOKUP(Consolidado!$A894,corte201031,3,FALSE),0)</f>
        <v>132243</v>
      </c>
      <c r="M894" s="15">
        <f>IFERROR(VLOOKUP(Consolidado!$A894,corte201031,4,FALSE),0)</f>
        <v>50000</v>
      </c>
      <c r="N894" s="15">
        <f>IFERROR(VLOOKUP(Consolidado!$A894,corte201031,4,FALSE)+VLOOKUP(Consolidado!$A894,corte201031,6,FALSE),0)</f>
        <v>50000</v>
      </c>
      <c r="O894" s="15">
        <f>Ppto2021[[#This Row],[Modificado 2020]]-Ppto2021[[#This Row],[Estimado 31.12.20]]</f>
        <v>82243</v>
      </c>
      <c r="P894" s="16">
        <f>IFERROR(Ppto2021[[#This Row],[Diferencia]]/Ppto2021[[#This Row],[Modificado 2020]],0)</f>
        <v>0.62190815392875243</v>
      </c>
      <c r="Q894" s="17">
        <v>0</v>
      </c>
      <c r="R894" s="17">
        <v>0</v>
      </c>
      <c r="S894" s="17">
        <v>134697</v>
      </c>
      <c r="T894" s="17">
        <f>Ppto2021[[#This Row],[Requerido  2021]]-Ppto2021[[#This Row],[Estimado 31.12.20]]</f>
        <v>84697</v>
      </c>
      <c r="U894" s="16">
        <f>IFERROR(Ppto2021[[#This Row],[Diferencia vs Estimado]]/Ppto2021[[#This Row],[Estimado 31.12.20]],0)</f>
        <v>1.69394</v>
      </c>
      <c r="V894" s="17">
        <v>125000</v>
      </c>
      <c r="W894" s="37">
        <f>Ppto2021[[#This Row],[Cifra Ajustada 2021]]-Ppto2021[[#This Row],[Estimado 31.12.20]]</f>
        <v>75000</v>
      </c>
      <c r="X894" s="19">
        <f>IFERROR(Ppto2021[[#This Row],[Diferencia vs Estimado2]]/Ppto2021[[#This Row],[Estimado 31.12.20]],0)</f>
        <v>1.5</v>
      </c>
      <c r="Y894" s="13" t="s">
        <v>1144</v>
      </c>
    </row>
    <row r="895" spans="1:25" x14ac:dyDescent="0.2">
      <c r="A895" s="13" t="s">
        <v>1145</v>
      </c>
      <c r="B895" s="14" t="str">
        <f>MID(Consolidado!$A895,1,1)</f>
        <v>1</v>
      </c>
      <c r="C895" s="14" t="str">
        <f>MID(Consolidado!$A895,3,1)</f>
        <v>2</v>
      </c>
      <c r="D895" s="14" t="str">
        <f>MID(Consolidado!$A895,5,2)</f>
        <v>22</v>
      </c>
      <c r="E895" s="14" t="str">
        <f>MID(Consolidado!$A895,8,1)</f>
        <v>4</v>
      </c>
      <c r="F895" s="14" t="str">
        <f>MID(Consolidado!$A895,10,4)</f>
        <v>PR24</v>
      </c>
      <c r="G895" s="14" t="str">
        <f>MID(Consolidado!$A895,15,2)</f>
        <v>23</v>
      </c>
      <c r="H895" s="14" t="str">
        <f>MID(Consolidado!$A895,18,1)</f>
        <v>3</v>
      </c>
      <c r="I895" s="66" t="str">
        <f>MID(Consolidado!$A895,18,4)</f>
        <v>3381</v>
      </c>
      <c r="J895" s="66" t="str">
        <f>MID(Consolidado!$A895,23,2)</f>
        <v>00</v>
      </c>
      <c r="K895" s="69" t="str">
        <f>VLOOKUP(Ppto2021[[#This Row],[Partida]],Cog,2,FALSE)</f>
        <v xml:space="preserve">Servicios De Vigilancia </v>
      </c>
      <c r="L895" s="15">
        <f>IFERROR(VLOOKUP(Consolidado!$A895,corte201031,3,FALSE),0)</f>
        <v>538385</v>
      </c>
      <c r="M895" s="15">
        <f>IFERROR(VLOOKUP(Consolidado!$A895,corte201031,4,FALSE),0)</f>
        <v>403401.6</v>
      </c>
      <c r="N895" s="15">
        <f>IFERROR(VLOOKUP(Consolidado!$A895,corte201031,4,FALSE)+VLOOKUP(Consolidado!$A895,corte201031,6,FALSE),0)</f>
        <v>493046.39999999997</v>
      </c>
      <c r="O895" s="15">
        <f>Ppto2021[[#This Row],[Modificado 2020]]-Ppto2021[[#This Row],[Estimado 31.12.20]]</f>
        <v>45338.600000000035</v>
      </c>
      <c r="P895" s="16">
        <f>IFERROR(Ppto2021[[#This Row],[Diferencia]]/Ppto2021[[#This Row],[Modificado 2020]],0)</f>
        <v>8.4212227309453339E-2</v>
      </c>
      <c r="Q895" s="17">
        <v>0</v>
      </c>
      <c r="R895" s="17">
        <v>0</v>
      </c>
      <c r="S895" s="17">
        <v>1082690</v>
      </c>
      <c r="T895" s="17">
        <f>Ppto2021[[#This Row],[Requerido  2021]]-Ppto2021[[#This Row],[Estimado 31.12.20]]</f>
        <v>589643.60000000009</v>
      </c>
      <c r="U895" s="16">
        <f>IFERROR(Ppto2021[[#This Row],[Diferencia vs Estimado]]/Ppto2021[[#This Row],[Estimado 31.12.20]],0)</f>
        <v>1.19591908591159</v>
      </c>
      <c r="V895" s="17">
        <v>1000000</v>
      </c>
      <c r="W895" s="37">
        <f>Ppto2021[[#This Row],[Cifra Ajustada 2021]]-Ppto2021[[#This Row],[Estimado 31.12.20]]</f>
        <v>506953.60000000003</v>
      </c>
      <c r="X895" s="19">
        <f>IFERROR(Ppto2021[[#This Row],[Diferencia vs Estimado2]]/Ppto2021[[#This Row],[Estimado 31.12.20]],0)</f>
        <v>1.0282066758828379</v>
      </c>
      <c r="Y895" s="13" t="s">
        <v>3123</v>
      </c>
    </row>
    <row r="896" spans="1:25" x14ac:dyDescent="0.2">
      <c r="A896" s="13" t="s">
        <v>1146</v>
      </c>
      <c r="B896" s="14" t="str">
        <f>MID(Consolidado!$A896,1,1)</f>
        <v>1</v>
      </c>
      <c r="C896" s="14" t="str">
        <f>MID(Consolidado!$A896,3,1)</f>
        <v>2</v>
      </c>
      <c r="D896" s="14" t="str">
        <f>MID(Consolidado!$A896,5,2)</f>
        <v>22</v>
      </c>
      <c r="E896" s="14" t="str">
        <f>MID(Consolidado!$A896,8,1)</f>
        <v>4</v>
      </c>
      <c r="F896" s="14" t="str">
        <f>MID(Consolidado!$A896,10,4)</f>
        <v>PR24</v>
      </c>
      <c r="G896" s="14" t="str">
        <f>MID(Consolidado!$A896,15,2)</f>
        <v>23</v>
      </c>
      <c r="H896" s="14" t="str">
        <f>MID(Consolidado!$A896,18,1)</f>
        <v>3</v>
      </c>
      <c r="I896" s="66" t="str">
        <f>MID(Consolidado!$A896,18,4)</f>
        <v>3451</v>
      </c>
      <c r="J896" s="66" t="str">
        <f>MID(Consolidado!$A896,23,2)</f>
        <v>00</v>
      </c>
      <c r="K896" s="69" t="str">
        <f>VLOOKUP(Ppto2021[[#This Row],[Partida]],Cog,2,FALSE)</f>
        <v xml:space="preserve">Seguros De Bienes Patrimoniales </v>
      </c>
      <c r="L896" s="15">
        <f>IFERROR(VLOOKUP(Consolidado!$A896,corte201031,3,FALSE),0)</f>
        <v>8596.0400000000009</v>
      </c>
      <c r="M896" s="15">
        <f>IFERROR(VLOOKUP(Consolidado!$A896,corte201031,4,FALSE),0)</f>
        <v>8596.0400000000009</v>
      </c>
      <c r="N896" s="15">
        <f>IFERROR(VLOOKUP(Consolidado!$A896,corte201031,4,FALSE)+VLOOKUP(Consolidado!$A896,corte201031,6,FALSE),0)</f>
        <v>8596.0400000000009</v>
      </c>
      <c r="O896" s="15">
        <f>Ppto2021[[#This Row],[Modificado 2020]]-Ppto2021[[#This Row],[Estimado 31.12.20]]</f>
        <v>0</v>
      </c>
      <c r="P896" s="16">
        <f>IFERROR(Ppto2021[[#This Row],[Diferencia]]/Ppto2021[[#This Row],[Modificado 2020]],0)</f>
        <v>0</v>
      </c>
      <c r="Q896" s="17">
        <v>0</v>
      </c>
      <c r="R896" s="17">
        <v>0</v>
      </c>
      <c r="S896" s="17">
        <v>8940</v>
      </c>
      <c r="T896" s="17">
        <f>Ppto2021[[#This Row],[Requerido  2021]]-Ppto2021[[#This Row],[Estimado 31.12.20]]</f>
        <v>343.95999999999913</v>
      </c>
      <c r="U896" s="16">
        <f>IFERROR(Ppto2021[[#This Row],[Diferencia vs Estimado]]/Ppto2021[[#This Row],[Estimado 31.12.20]],0)</f>
        <v>4.0013773784207507E-2</v>
      </c>
      <c r="V896" s="17">
        <v>8940</v>
      </c>
      <c r="W896" s="37">
        <f>Ppto2021[[#This Row],[Cifra Ajustada 2021]]-Ppto2021[[#This Row],[Estimado 31.12.20]]</f>
        <v>343.95999999999913</v>
      </c>
      <c r="X896" s="19">
        <f>IFERROR(Ppto2021[[#This Row],[Diferencia vs Estimado2]]/Ppto2021[[#This Row],[Estimado 31.12.20]],0)</f>
        <v>4.0013773784207507E-2</v>
      </c>
      <c r="Y896" s="13" t="s">
        <v>298</v>
      </c>
    </row>
    <row r="897" spans="1:25" x14ac:dyDescent="0.2">
      <c r="A897" s="13" t="s">
        <v>2758</v>
      </c>
      <c r="B897" s="20" t="str">
        <f>MID(Consolidado!$A897,1,1)</f>
        <v>1</v>
      </c>
      <c r="C897" s="20" t="str">
        <f>MID(Consolidado!$A897,3,1)</f>
        <v>2</v>
      </c>
      <c r="D897" s="20" t="str">
        <f>MID(Consolidado!$A897,5,2)</f>
        <v>22</v>
      </c>
      <c r="E897" s="20" t="str">
        <f>MID(Consolidado!$A897,8,1)</f>
        <v>4</v>
      </c>
      <c r="F897" s="20" t="str">
        <f>MID(Consolidado!$A897,10,4)</f>
        <v>PR24</v>
      </c>
      <c r="G897" s="20" t="str">
        <f>MID(Consolidado!$A897,15,2)</f>
        <v>23</v>
      </c>
      <c r="H897" s="20" t="str">
        <f>MID(Consolidado!$A897,18,1)</f>
        <v>3</v>
      </c>
      <c r="I897" s="66" t="str">
        <f>MID(Consolidado!$A897,18,4)</f>
        <v>3511</v>
      </c>
      <c r="J897" s="66" t="str">
        <f>MID(Consolidado!$A897,23,2)</f>
        <v>00</v>
      </c>
      <c r="K897" s="69" t="str">
        <f>VLOOKUP(Ppto2021[[#This Row],[Partida]],Cog,2,FALSE)</f>
        <v>Mantenimiento Y Conservacion Menor De Inmuebles Para La Prestacion De Servicios Administrativos</v>
      </c>
      <c r="L897" s="15">
        <f>IFERROR(VLOOKUP(Consolidado!$A897,corte201031,3,FALSE),0)</f>
        <v>12000</v>
      </c>
      <c r="M897" s="15">
        <f>IFERROR(VLOOKUP(Consolidado!$A897,corte201031,4,FALSE),0)</f>
        <v>0</v>
      </c>
      <c r="N897" s="15">
        <f>IFERROR(VLOOKUP(Consolidado!$A897,corte201031,4,FALSE)+VLOOKUP(Consolidado!$A897,corte201031,6,FALSE),0)</f>
        <v>11713</v>
      </c>
      <c r="O897" s="15">
        <f>Ppto2021[[#This Row],[Modificado 2020]]-Ppto2021[[#This Row],[Estimado 31.12.20]]</f>
        <v>287</v>
      </c>
      <c r="P897" s="16">
        <f>IFERROR(Ppto2021[[#This Row],[Diferencia]]/Ppto2021[[#This Row],[Modificado 2020]],0)</f>
        <v>2.3916666666666666E-2</v>
      </c>
      <c r="Q897" s="17">
        <v>0</v>
      </c>
      <c r="R897" s="17">
        <v>0</v>
      </c>
      <c r="S897" s="17">
        <v>0</v>
      </c>
      <c r="T897" s="17">
        <f>Ppto2021[[#This Row],[Requerido  2021]]-Ppto2021[[#This Row],[Estimado 31.12.20]]</f>
        <v>-11713</v>
      </c>
      <c r="U897" s="16">
        <f>IFERROR(Ppto2021[[#This Row],[Diferencia vs Estimado]]/Ppto2021[[#This Row],[Estimado 31.12.20]],0)</f>
        <v>-1</v>
      </c>
      <c r="V897" s="17">
        <v>0</v>
      </c>
      <c r="W897" s="37">
        <f>Ppto2021[[#This Row],[Cifra Ajustada 2021]]-Ppto2021[[#This Row],[Estimado 31.12.20]]</f>
        <v>-11713</v>
      </c>
      <c r="X897" s="19">
        <f>IFERROR(Ppto2021[[#This Row],[Diferencia vs Estimado2]]/Ppto2021[[#This Row],[Estimado 31.12.20]],0)</f>
        <v>-1</v>
      </c>
      <c r="Y897" s="13" t="s">
        <v>3061</v>
      </c>
    </row>
    <row r="898" spans="1:25" x14ac:dyDescent="0.2">
      <c r="A898" s="13" t="s">
        <v>1147</v>
      </c>
      <c r="B898" s="14" t="str">
        <f>MID(Consolidado!$A898,1,1)</f>
        <v>1</v>
      </c>
      <c r="C898" s="14" t="str">
        <f>MID(Consolidado!$A898,3,1)</f>
        <v>2</v>
      </c>
      <c r="D898" s="14" t="str">
        <f>MID(Consolidado!$A898,5,2)</f>
        <v>22</v>
      </c>
      <c r="E898" s="14" t="str">
        <f>MID(Consolidado!$A898,8,1)</f>
        <v>4</v>
      </c>
      <c r="F898" s="14" t="str">
        <f>MID(Consolidado!$A898,10,4)</f>
        <v>PR24</v>
      </c>
      <c r="G898" s="14" t="str">
        <f>MID(Consolidado!$A898,15,2)</f>
        <v>23</v>
      </c>
      <c r="H898" s="14" t="str">
        <f>MID(Consolidado!$A898,18,1)</f>
        <v>3</v>
      </c>
      <c r="I898" s="66" t="str">
        <f>MID(Consolidado!$A898,18,4)</f>
        <v>3521</v>
      </c>
      <c r="J898" s="66" t="str">
        <f>MID(Consolidado!$A898,23,2)</f>
        <v>00</v>
      </c>
      <c r="K898" s="69" t="str">
        <f>VLOOKUP(Ppto2021[[#This Row],[Partida]],Cog,2,FALSE)</f>
        <v>Mantenimiento Y Conservacion De Mobiliario Y Equipo De Administración, Educacional Y Recreativo</v>
      </c>
      <c r="L898" s="15">
        <f>IFERROR(VLOOKUP(Consolidado!$A898,corte201031,3,FALSE),0)</f>
        <v>302</v>
      </c>
      <c r="M898" s="15">
        <f>IFERROR(VLOOKUP(Consolidado!$A898,corte201031,4,FALSE),0)</f>
        <v>0</v>
      </c>
      <c r="N898" s="15">
        <f>IFERROR(VLOOKUP(Consolidado!$A898,corte201031,4,FALSE)+VLOOKUP(Consolidado!$A898,corte201031,6,FALSE),0)</f>
        <v>0</v>
      </c>
      <c r="O898" s="15">
        <f>Ppto2021[[#This Row],[Modificado 2020]]-Ppto2021[[#This Row],[Estimado 31.12.20]]</f>
        <v>302</v>
      </c>
      <c r="P898" s="16">
        <f>IFERROR(Ppto2021[[#This Row],[Diferencia]]/Ppto2021[[#This Row],[Modificado 2020]],0)</f>
        <v>1</v>
      </c>
      <c r="Q898" s="17">
        <v>0</v>
      </c>
      <c r="R898" s="17">
        <v>0</v>
      </c>
      <c r="S898" s="17">
        <v>300</v>
      </c>
      <c r="T898" s="17">
        <f>Ppto2021[[#This Row],[Requerido  2021]]-Ppto2021[[#This Row],[Estimado 31.12.20]]</f>
        <v>300</v>
      </c>
      <c r="U898" s="16">
        <f>IFERROR(Ppto2021[[#This Row],[Diferencia vs Estimado]]/Ppto2021[[#This Row],[Estimado 31.12.20]],0)</f>
        <v>0</v>
      </c>
      <c r="V898" s="17">
        <v>300</v>
      </c>
      <c r="W898" s="37">
        <f>Ppto2021[[#This Row],[Cifra Ajustada 2021]]-Ppto2021[[#This Row],[Estimado 31.12.20]]</f>
        <v>300</v>
      </c>
      <c r="X898" s="19">
        <f>IFERROR(Ppto2021[[#This Row],[Diferencia vs Estimado2]]/Ppto2021[[#This Row],[Estimado 31.12.20]],0)</f>
        <v>0</v>
      </c>
      <c r="Y898" s="13" t="s">
        <v>1136</v>
      </c>
    </row>
    <row r="899" spans="1:25" x14ac:dyDescent="0.2">
      <c r="A899" s="13" t="s">
        <v>1148</v>
      </c>
      <c r="B899" s="14" t="str">
        <f>MID(Consolidado!$A899,1,1)</f>
        <v>1</v>
      </c>
      <c r="C899" s="14" t="str">
        <f>MID(Consolidado!$A899,3,1)</f>
        <v>2</v>
      </c>
      <c r="D899" s="14" t="str">
        <f>MID(Consolidado!$A899,5,2)</f>
        <v>22</v>
      </c>
      <c r="E899" s="14" t="str">
        <f>MID(Consolidado!$A899,8,1)</f>
        <v>4</v>
      </c>
      <c r="F899" s="14" t="str">
        <f>MID(Consolidado!$A899,10,4)</f>
        <v>PR24</v>
      </c>
      <c r="G899" s="14" t="str">
        <f>MID(Consolidado!$A899,15,2)</f>
        <v>23</v>
      </c>
      <c r="H899" s="14" t="str">
        <f>MID(Consolidado!$A899,18,1)</f>
        <v>3</v>
      </c>
      <c r="I899" s="66" t="str">
        <f>MID(Consolidado!$A899,18,4)</f>
        <v>3541</v>
      </c>
      <c r="J899" s="66" t="str">
        <f>MID(Consolidado!$A899,23,2)</f>
        <v>00</v>
      </c>
      <c r="K899" s="69" t="str">
        <f>VLOOKUP(Ppto2021[[#This Row],[Partida]],Cog,2,FALSE)</f>
        <v xml:space="preserve">Instalación, Reparación Y Mantenimiento De Equipo E Instrumental Médico Y De Laboratorio </v>
      </c>
      <c r="L899" s="15">
        <f>IFERROR(VLOOKUP(Consolidado!$A899,corte201031,3,FALSE),0)</f>
        <v>37417</v>
      </c>
      <c r="M899" s="15">
        <f>IFERROR(VLOOKUP(Consolidado!$A899,corte201031,4,FALSE),0)</f>
        <v>34208.410000000003</v>
      </c>
      <c r="N899" s="15">
        <f>IFERROR(VLOOKUP(Consolidado!$A899,corte201031,4,FALSE)+VLOOKUP(Consolidado!$A899,corte201031,6,FALSE),0)</f>
        <v>35208.410000000003</v>
      </c>
      <c r="O899" s="15">
        <f>Ppto2021[[#This Row],[Modificado 2020]]-Ppto2021[[#This Row],[Estimado 31.12.20]]</f>
        <v>2208.5899999999965</v>
      </c>
      <c r="P899" s="16">
        <f>IFERROR(Ppto2021[[#This Row],[Diferencia]]/Ppto2021[[#This Row],[Modificado 2020]],0)</f>
        <v>5.9026378384156843E-2</v>
      </c>
      <c r="Q899" s="17">
        <v>0</v>
      </c>
      <c r="R899" s="17">
        <v>0</v>
      </c>
      <c r="S899" s="17">
        <v>50000</v>
      </c>
      <c r="T899" s="17">
        <f>Ppto2021[[#This Row],[Requerido  2021]]-Ppto2021[[#This Row],[Estimado 31.12.20]]</f>
        <v>14791.589999999997</v>
      </c>
      <c r="U899" s="16">
        <f>IFERROR(Ppto2021[[#This Row],[Diferencia vs Estimado]]/Ppto2021[[#This Row],[Estimado 31.12.20]],0)</f>
        <v>0.42011525087329971</v>
      </c>
      <c r="V899" s="17">
        <v>50000</v>
      </c>
      <c r="W899" s="37">
        <f>Ppto2021[[#This Row],[Cifra Ajustada 2021]]-Ppto2021[[#This Row],[Estimado 31.12.20]]</f>
        <v>14791.589999999997</v>
      </c>
      <c r="X899" s="19">
        <f>IFERROR(Ppto2021[[#This Row],[Diferencia vs Estimado2]]/Ppto2021[[#This Row],[Estimado 31.12.20]],0)</f>
        <v>0.42011525087329971</v>
      </c>
      <c r="Y899" s="13" t="s">
        <v>1149</v>
      </c>
    </row>
    <row r="900" spans="1:25" x14ac:dyDescent="0.2">
      <c r="A900" s="13" t="s">
        <v>1150</v>
      </c>
      <c r="B900" s="14" t="str">
        <f>MID(Consolidado!$A900,1,1)</f>
        <v>1</v>
      </c>
      <c r="C900" s="14" t="str">
        <f>MID(Consolidado!$A900,3,1)</f>
        <v>2</v>
      </c>
      <c r="D900" s="14" t="str">
        <f>MID(Consolidado!$A900,5,2)</f>
        <v>22</v>
      </c>
      <c r="E900" s="14" t="str">
        <f>MID(Consolidado!$A900,8,1)</f>
        <v>4</v>
      </c>
      <c r="F900" s="14" t="str">
        <f>MID(Consolidado!$A900,10,4)</f>
        <v>PR24</v>
      </c>
      <c r="G900" s="14" t="str">
        <f>MID(Consolidado!$A900,15,2)</f>
        <v>23</v>
      </c>
      <c r="H900" s="14" t="str">
        <f>MID(Consolidado!$A900,18,1)</f>
        <v>3</v>
      </c>
      <c r="I900" s="66" t="str">
        <f>MID(Consolidado!$A900,18,4)</f>
        <v>3571</v>
      </c>
      <c r="J900" s="66" t="str">
        <f>MID(Consolidado!$A900,23,2)</f>
        <v>00</v>
      </c>
      <c r="K900" s="69" t="str">
        <f>VLOOKUP(Ppto2021[[#This Row],[Partida]],Cog,2,FALSE)</f>
        <v xml:space="preserve">Instalacion, Reparación Y Mantenimiento De Maquinaria Y Otros Equipos </v>
      </c>
      <c r="L900" s="15">
        <f>IFERROR(VLOOKUP(Consolidado!$A900,corte201031,3,FALSE),0)</f>
        <v>24407</v>
      </c>
      <c r="M900" s="15">
        <f>IFERROR(VLOOKUP(Consolidado!$A900,corte201031,4,FALSE),0)</f>
        <v>2813</v>
      </c>
      <c r="N900" s="15">
        <f>IFERROR(VLOOKUP(Consolidado!$A900,corte201031,4,FALSE)+VLOOKUP(Consolidado!$A900,corte201031,6,FALSE),0)</f>
        <v>24403</v>
      </c>
      <c r="O900" s="15">
        <f>Ppto2021[[#This Row],[Modificado 2020]]-Ppto2021[[#This Row],[Estimado 31.12.20]]</f>
        <v>4</v>
      </c>
      <c r="P900" s="16">
        <f>IFERROR(Ppto2021[[#This Row],[Diferencia]]/Ppto2021[[#This Row],[Modificado 2020]],0)</f>
        <v>1.6388740934977672E-4</v>
      </c>
      <c r="Q900" s="17">
        <v>0</v>
      </c>
      <c r="R900" s="17">
        <v>0</v>
      </c>
      <c r="S900" s="17">
        <v>116500</v>
      </c>
      <c r="T900" s="17">
        <f>Ppto2021[[#This Row],[Requerido  2021]]-Ppto2021[[#This Row],[Estimado 31.12.20]]</f>
        <v>92097</v>
      </c>
      <c r="U900" s="16">
        <f>IFERROR(Ppto2021[[#This Row],[Diferencia vs Estimado]]/Ppto2021[[#This Row],[Estimado 31.12.20]],0)</f>
        <v>3.7740031963283203</v>
      </c>
      <c r="V900" s="17">
        <v>116500</v>
      </c>
      <c r="W900" s="37">
        <f>Ppto2021[[#This Row],[Cifra Ajustada 2021]]-Ppto2021[[#This Row],[Estimado 31.12.20]]</f>
        <v>92097</v>
      </c>
      <c r="X900" s="19">
        <f>IFERROR(Ppto2021[[#This Row],[Diferencia vs Estimado2]]/Ppto2021[[#This Row],[Estimado 31.12.20]],0)</f>
        <v>3.7740031963283203</v>
      </c>
      <c r="Y900" s="13" t="s">
        <v>1121</v>
      </c>
    </row>
    <row r="901" spans="1:25" x14ac:dyDescent="0.2">
      <c r="A901" s="13" t="s">
        <v>1151</v>
      </c>
      <c r="B901" s="14" t="str">
        <f>MID(Consolidado!$A901,1,1)</f>
        <v>1</v>
      </c>
      <c r="C901" s="14" t="str">
        <f>MID(Consolidado!$A901,3,1)</f>
        <v>2</v>
      </c>
      <c r="D901" s="14" t="str">
        <f>MID(Consolidado!$A901,5,2)</f>
        <v>22</v>
      </c>
      <c r="E901" s="14" t="str">
        <f>MID(Consolidado!$A901,8,1)</f>
        <v>4</v>
      </c>
      <c r="F901" s="14" t="str">
        <f>MID(Consolidado!$A901,10,4)</f>
        <v>PR24</v>
      </c>
      <c r="G901" s="14" t="str">
        <f>MID(Consolidado!$A901,15,2)</f>
        <v>23</v>
      </c>
      <c r="H901" s="14" t="str">
        <f>MID(Consolidado!$A901,18,1)</f>
        <v>3</v>
      </c>
      <c r="I901" s="66" t="str">
        <f>MID(Consolidado!$A901,18,4)</f>
        <v>3581</v>
      </c>
      <c r="J901" s="66" t="str">
        <f>MID(Consolidado!$A901,23,2)</f>
        <v>00</v>
      </c>
      <c r="K901" s="69" t="str">
        <f>VLOOKUP(Ppto2021[[#This Row],[Partida]],Cog,2,FALSE)</f>
        <v xml:space="preserve">Servicios De Limpieza Y Manejo De Desechos </v>
      </c>
      <c r="L901" s="15">
        <f>IFERROR(VLOOKUP(Consolidado!$A901,corte201031,3,FALSE),0)</f>
        <v>853058</v>
      </c>
      <c r="M901" s="15">
        <f>IFERROR(VLOOKUP(Consolidado!$A901,corte201031,4,FALSE),0)</f>
        <v>617623.43999999994</v>
      </c>
      <c r="N901" s="15">
        <f>IFERROR(VLOOKUP(Consolidado!$A901,corte201031,4,FALSE)+VLOOKUP(Consolidado!$A901,corte201031,6,FALSE),0)</f>
        <v>741148.44</v>
      </c>
      <c r="O901" s="15">
        <f>Ppto2021[[#This Row],[Modificado 2020]]-Ppto2021[[#This Row],[Estimado 31.12.20]]</f>
        <v>111909.56000000006</v>
      </c>
      <c r="P901" s="16">
        <f>IFERROR(Ppto2021[[#This Row],[Diferencia]]/Ppto2021[[#This Row],[Modificado 2020]],0)</f>
        <v>0.13118634371871557</v>
      </c>
      <c r="Q901" s="17">
        <v>0</v>
      </c>
      <c r="R901" s="17">
        <v>0</v>
      </c>
      <c r="S901" s="17">
        <v>949300</v>
      </c>
      <c r="T901" s="17">
        <f>Ppto2021[[#This Row],[Requerido  2021]]-Ppto2021[[#This Row],[Estimado 31.12.20]]</f>
        <v>208151.56000000006</v>
      </c>
      <c r="U901" s="16">
        <f>IFERROR(Ppto2021[[#This Row],[Diferencia vs Estimado]]/Ppto2021[[#This Row],[Estimado 31.12.20]],0)</f>
        <v>0.28085002782978274</v>
      </c>
      <c r="V901" s="17">
        <v>920000</v>
      </c>
      <c r="W901" s="37">
        <f>Ppto2021[[#This Row],[Cifra Ajustada 2021]]-Ppto2021[[#This Row],[Estimado 31.12.20]]</f>
        <v>178851.56000000006</v>
      </c>
      <c r="X901" s="19">
        <f>IFERROR(Ppto2021[[#This Row],[Diferencia vs Estimado2]]/Ppto2021[[#This Row],[Estimado 31.12.20]],0)</f>
        <v>0.24131678668850745</v>
      </c>
      <c r="Y901" s="13" t="s">
        <v>1152</v>
      </c>
    </row>
    <row r="902" spans="1:25" x14ac:dyDescent="0.2">
      <c r="A902" s="13" t="s">
        <v>1153</v>
      </c>
      <c r="B902" s="14" t="str">
        <f>MID(Consolidado!$A902,1,1)</f>
        <v>1</v>
      </c>
      <c r="C902" s="14" t="str">
        <f>MID(Consolidado!$A902,3,1)</f>
        <v>2</v>
      </c>
      <c r="D902" s="14" t="str">
        <f>MID(Consolidado!$A902,5,2)</f>
        <v>22</v>
      </c>
      <c r="E902" s="14" t="str">
        <f>MID(Consolidado!$A902,8,1)</f>
        <v>4</v>
      </c>
      <c r="F902" s="14" t="str">
        <f>MID(Consolidado!$A902,10,4)</f>
        <v>PR24</v>
      </c>
      <c r="G902" s="14" t="str">
        <f>MID(Consolidado!$A902,15,2)</f>
        <v>23</v>
      </c>
      <c r="H902" s="14" t="str">
        <f>MID(Consolidado!$A902,18,1)</f>
        <v>3</v>
      </c>
      <c r="I902" s="66" t="str">
        <f>MID(Consolidado!$A902,18,4)</f>
        <v>3591</v>
      </c>
      <c r="J902" s="66" t="str">
        <f>MID(Consolidado!$A902,23,2)</f>
        <v>00</v>
      </c>
      <c r="K902" s="69" t="str">
        <f>VLOOKUP(Ppto2021[[#This Row],[Partida]],Cog,2,FALSE)</f>
        <v xml:space="preserve">Servicios De Jardinería Y Fumigación </v>
      </c>
      <c r="L902" s="15">
        <f>IFERROR(VLOOKUP(Consolidado!$A902,corte201031,3,FALSE),0)</f>
        <v>8412</v>
      </c>
      <c r="M902" s="15">
        <f>IFERROR(VLOOKUP(Consolidado!$A902,corte201031,4,FALSE),0)</f>
        <v>5568</v>
      </c>
      <c r="N902" s="15">
        <f>IFERROR(VLOOKUP(Consolidado!$A902,corte201031,4,FALSE)+VLOOKUP(Consolidado!$A902,corte201031,6,FALSE),0)</f>
        <v>7568</v>
      </c>
      <c r="O902" s="15">
        <f>Ppto2021[[#This Row],[Modificado 2020]]-Ppto2021[[#This Row],[Estimado 31.12.20]]</f>
        <v>844</v>
      </c>
      <c r="P902" s="16">
        <f>IFERROR(Ppto2021[[#This Row],[Diferencia]]/Ppto2021[[#This Row],[Modificado 2020]],0)</f>
        <v>0.10033285782215882</v>
      </c>
      <c r="Q902" s="17">
        <v>0</v>
      </c>
      <c r="R902" s="17">
        <v>0</v>
      </c>
      <c r="S902" s="17">
        <v>16195</v>
      </c>
      <c r="T902" s="17">
        <f>Ppto2021[[#This Row],[Requerido  2021]]-Ppto2021[[#This Row],[Estimado 31.12.20]]</f>
        <v>8627</v>
      </c>
      <c r="U902" s="16">
        <f>IFERROR(Ppto2021[[#This Row],[Diferencia vs Estimado]]/Ppto2021[[#This Row],[Estimado 31.12.20]],0)</f>
        <v>1.139931289640592</v>
      </c>
      <c r="V902" s="17">
        <v>11000</v>
      </c>
      <c r="W902" s="37">
        <f>Ppto2021[[#This Row],[Cifra Ajustada 2021]]-Ppto2021[[#This Row],[Estimado 31.12.20]]</f>
        <v>3432</v>
      </c>
      <c r="X902" s="19">
        <f>IFERROR(Ppto2021[[#This Row],[Diferencia vs Estimado2]]/Ppto2021[[#This Row],[Estimado 31.12.20]],0)</f>
        <v>0.45348837209302323</v>
      </c>
      <c r="Y902" s="13" t="s">
        <v>1154</v>
      </c>
    </row>
    <row r="903" spans="1:25" x14ac:dyDescent="0.2">
      <c r="A903" s="13" t="s">
        <v>2761</v>
      </c>
      <c r="B903" s="20" t="str">
        <f>MID(Consolidado!$A903,1,1)</f>
        <v>1</v>
      </c>
      <c r="C903" s="20" t="str">
        <f>MID(Consolidado!$A903,3,1)</f>
        <v>2</v>
      </c>
      <c r="D903" s="20" t="str">
        <f>MID(Consolidado!$A903,5,2)</f>
        <v>22</v>
      </c>
      <c r="E903" s="20" t="str">
        <f>MID(Consolidado!$A903,8,1)</f>
        <v>4</v>
      </c>
      <c r="F903" s="20" t="str">
        <f>MID(Consolidado!$A903,10,4)</f>
        <v>PR24</v>
      </c>
      <c r="G903" s="20" t="str">
        <f>MID(Consolidado!$A903,15,2)</f>
        <v>23</v>
      </c>
      <c r="H903" s="20" t="str">
        <f>MID(Consolidado!$A903,18,1)</f>
        <v>5</v>
      </c>
      <c r="I903" s="66" t="str">
        <f>MID(Consolidado!$A903,18,4)</f>
        <v>5111</v>
      </c>
      <c r="J903" s="66" t="str">
        <f>MID(Consolidado!$A903,23,2)</f>
        <v>00</v>
      </c>
      <c r="K903" s="69" t="str">
        <f>VLOOKUP(Ppto2021[[#This Row],[Partida]],Cog,2,FALSE)</f>
        <v xml:space="preserve">Muebles De Oficina Y Estantería </v>
      </c>
      <c r="L903" s="15">
        <f>IFERROR(VLOOKUP(Consolidado!$A903,corte201031,3,FALSE),0)</f>
        <v>13202.84</v>
      </c>
      <c r="M903" s="15">
        <f>IFERROR(VLOOKUP(Consolidado!$A903,corte201031,4,FALSE),0)</f>
        <v>0</v>
      </c>
      <c r="N903" s="15">
        <f>IFERROR(VLOOKUP(Consolidado!$A903,corte201031,4,FALSE)+VLOOKUP(Consolidado!$A903,corte201031,6,FALSE),0)</f>
        <v>0</v>
      </c>
      <c r="O903" s="15">
        <f>Ppto2021[[#This Row],[Modificado 2020]]-Ppto2021[[#This Row],[Estimado 31.12.20]]</f>
        <v>13202.84</v>
      </c>
      <c r="P903" s="16">
        <f>IFERROR(Ppto2021[[#This Row],[Diferencia]]/Ppto2021[[#This Row],[Modificado 2020]],0)</f>
        <v>1</v>
      </c>
      <c r="Q903" s="17">
        <v>0</v>
      </c>
      <c r="R903" s="17">
        <v>0</v>
      </c>
      <c r="S903" s="17">
        <v>0</v>
      </c>
      <c r="T903" s="17">
        <f>Ppto2021[[#This Row],[Requerido  2021]]-Ppto2021[[#This Row],[Estimado 31.12.20]]</f>
        <v>0</v>
      </c>
      <c r="U903" s="16">
        <f>IFERROR(Ppto2021[[#This Row],[Diferencia vs Estimado]]/Ppto2021[[#This Row],[Estimado 31.12.20]],0)</f>
        <v>0</v>
      </c>
      <c r="V903" s="17">
        <v>0</v>
      </c>
      <c r="W903" s="37">
        <f>Ppto2021[[#This Row],[Cifra Ajustada 2021]]-Ppto2021[[#This Row],[Estimado 31.12.20]]</f>
        <v>0</v>
      </c>
      <c r="X903" s="19">
        <f>IFERROR(Ppto2021[[#This Row],[Diferencia vs Estimado2]]/Ppto2021[[#This Row],[Estimado 31.12.20]],0)</f>
        <v>0</v>
      </c>
      <c r="Y903" s="13" t="s">
        <v>3061</v>
      </c>
    </row>
    <row r="904" spans="1:25" x14ac:dyDescent="0.2">
      <c r="A904" s="13" t="s">
        <v>1155</v>
      </c>
      <c r="B904" s="14" t="str">
        <f>MID(Consolidado!$A904,1,1)</f>
        <v>1</v>
      </c>
      <c r="C904" s="14" t="str">
        <f>MID(Consolidado!$A904,3,1)</f>
        <v>2</v>
      </c>
      <c r="D904" s="14" t="str">
        <f>MID(Consolidado!$A904,5,2)</f>
        <v>22</v>
      </c>
      <c r="E904" s="14" t="str">
        <f>MID(Consolidado!$A904,8,1)</f>
        <v>4</v>
      </c>
      <c r="F904" s="14" t="str">
        <f>MID(Consolidado!$A904,10,4)</f>
        <v>PR24</v>
      </c>
      <c r="G904" s="14" t="str">
        <f>MID(Consolidado!$A904,15,2)</f>
        <v>23</v>
      </c>
      <c r="H904" s="14" t="str">
        <f>MID(Consolidado!$A904,18,1)</f>
        <v>5</v>
      </c>
      <c r="I904" s="66" t="str">
        <f>MID(Consolidado!$A904,18,4)</f>
        <v>5311</v>
      </c>
      <c r="J904" s="66" t="str">
        <f>MID(Consolidado!$A904,23,2)</f>
        <v>00</v>
      </c>
      <c r="K904" s="69" t="str">
        <f>VLOOKUP(Ppto2021[[#This Row],[Partida]],Cog,2,FALSE)</f>
        <v xml:space="preserve">Equipo Médico Y De Laboratorio </v>
      </c>
      <c r="L904" s="15">
        <f>IFERROR(VLOOKUP(Consolidado!$A904,corte201031,3,FALSE),0)</f>
        <v>523720</v>
      </c>
      <c r="M904" s="15">
        <f>IFERROR(VLOOKUP(Consolidado!$A904,corte201031,4,FALSE),0)</f>
        <v>2552</v>
      </c>
      <c r="N904" s="15">
        <f>IFERROR(VLOOKUP(Consolidado!$A904,corte201031,4,FALSE)+VLOOKUP(Consolidado!$A904,corte201031,6,FALSE),0)</f>
        <v>523720</v>
      </c>
      <c r="O904" s="15">
        <f>Ppto2021[[#This Row],[Modificado 2020]]-Ppto2021[[#This Row],[Estimado 31.12.20]]</f>
        <v>0</v>
      </c>
      <c r="P904" s="16">
        <f>IFERROR(Ppto2021[[#This Row],[Diferencia]]/Ppto2021[[#This Row],[Modificado 2020]],0)</f>
        <v>0</v>
      </c>
      <c r="Q904" s="17">
        <v>0</v>
      </c>
      <c r="R904" s="17">
        <v>0</v>
      </c>
      <c r="S904" s="17">
        <v>6000</v>
      </c>
      <c r="T904" s="17">
        <f>Ppto2021[[#This Row],[Requerido  2021]]-Ppto2021[[#This Row],[Estimado 31.12.20]]</f>
        <v>-517720</v>
      </c>
      <c r="U904" s="16">
        <f>IFERROR(Ppto2021[[#This Row],[Diferencia vs Estimado]]/Ppto2021[[#This Row],[Estimado 31.12.20]],0)</f>
        <v>-0.98854349652486062</v>
      </c>
      <c r="V904" s="17">
        <v>6000</v>
      </c>
      <c r="W904" s="37">
        <f>Ppto2021[[#This Row],[Cifra Ajustada 2021]]-Ppto2021[[#This Row],[Estimado 31.12.20]]</f>
        <v>-517720</v>
      </c>
      <c r="X904" s="19">
        <f>IFERROR(Ppto2021[[#This Row],[Diferencia vs Estimado2]]/Ppto2021[[#This Row],[Estimado 31.12.20]],0)</f>
        <v>-0.98854349652486062</v>
      </c>
      <c r="Y904" s="13" t="s">
        <v>1156</v>
      </c>
    </row>
    <row r="905" spans="1:25" x14ac:dyDescent="0.2">
      <c r="A905" s="13" t="s">
        <v>1157</v>
      </c>
      <c r="B905" s="14" t="str">
        <f>MID(Consolidado!$A905,1,1)</f>
        <v>1</v>
      </c>
      <c r="C905" s="14" t="str">
        <f>MID(Consolidado!$A905,3,1)</f>
        <v>2</v>
      </c>
      <c r="D905" s="14" t="str">
        <f>MID(Consolidado!$A905,5,2)</f>
        <v>22</v>
      </c>
      <c r="E905" s="14" t="str">
        <f>MID(Consolidado!$A905,8,1)</f>
        <v>4</v>
      </c>
      <c r="F905" s="14" t="str">
        <f>MID(Consolidado!$A905,10,4)</f>
        <v>PR24</v>
      </c>
      <c r="G905" s="14" t="str">
        <f>MID(Consolidado!$A905,15,2)</f>
        <v>23</v>
      </c>
      <c r="H905" s="14" t="str">
        <f>MID(Consolidado!$A905,18,1)</f>
        <v>5</v>
      </c>
      <c r="I905" s="66" t="str">
        <f>MID(Consolidado!$A905,18,4)</f>
        <v>5621</v>
      </c>
      <c r="J905" s="66" t="str">
        <f>MID(Consolidado!$A905,23,2)</f>
        <v>00</v>
      </c>
      <c r="K905" s="69" t="str">
        <f>VLOOKUP(Ppto2021[[#This Row],[Partida]],Cog,2,FALSE)</f>
        <v xml:space="preserve">Maquinaria Y Equipo Industrial </v>
      </c>
      <c r="L905" s="15">
        <f>IFERROR(VLOOKUP(Consolidado!$A905,corte201031,3,FALSE),0)</f>
        <v>0</v>
      </c>
      <c r="M905" s="15">
        <f>IFERROR(VLOOKUP(Consolidado!$A905,corte201031,4,FALSE),0)</f>
        <v>0</v>
      </c>
      <c r="N905" s="15">
        <f>IFERROR(VLOOKUP(Consolidado!$A905,corte201031,4,FALSE)+VLOOKUP(Consolidado!$A905,corte201031,6,FALSE),0)</f>
        <v>0</v>
      </c>
      <c r="O905" s="15">
        <f>Ppto2021[[#This Row],[Modificado 2020]]-Ppto2021[[#This Row],[Estimado 31.12.20]]</f>
        <v>0</v>
      </c>
      <c r="P905" s="16">
        <f>IFERROR(Ppto2021[[#This Row],[Diferencia]]/Ppto2021[[#This Row],[Modificado 2020]],0)</f>
        <v>0</v>
      </c>
      <c r="Q905" s="17">
        <v>0</v>
      </c>
      <c r="R905" s="17">
        <v>0</v>
      </c>
      <c r="S905" s="17">
        <v>10139</v>
      </c>
      <c r="T905" s="17">
        <f>Ppto2021[[#This Row],[Requerido  2021]]-Ppto2021[[#This Row],[Estimado 31.12.20]]</f>
        <v>10139</v>
      </c>
      <c r="U905" s="16">
        <f>IFERROR(Ppto2021[[#This Row],[Diferencia vs Estimado]]/Ppto2021[[#This Row],[Estimado 31.12.20]],0)</f>
        <v>0</v>
      </c>
      <c r="V905" s="17">
        <v>10139</v>
      </c>
      <c r="W905" s="37">
        <f>Ppto2021[[#This Row],[Cifra Ajustada 2021]]-Ppto2021[[#This Row],[Estimado 31.12.20]]</f>
        <v>10139</v>
      </c>
      <c r="X905" s="19">
        <f>IFERROR(Ppto2021[[#This Row],[Diferencia vs Estimado2]]/Ppto2021[[#This Row],[Estimado 31.12.20]],0)</f>
        <v>0</v>
      </c>
      <c r="Y905" s="13" t="s">
        <v>1126</v>
      </c>
    </row>
    <row r="906" spans="1:25" x14ac:dyDescent="0.2">
      <c r="A906" s="13" t="s">
        <v>1158</v>
      </c>
      <c r="B906" s="14" t="str">
        <f>MID(Consolidado!$A906,1,1)</f>
        <v>1</v>
      </c>
      <c r="C906" s="14" t="str">
        <f>MID(Consolidado!$A906,3,1)</f>
        <v>2</v>
      </c>
      <c r="D906" s="14" t="str">
        <f>MID(Consolidado!$A906,5,2)</f>
        <v>22</v>
      </c>
      <c r="E906" s="14" t="str">
        <f>MID(Consolidado!$A906,8,1)</f>
        <v>4</v>
      </c>
      <c r="F906" s="14" t="str">
        <f>MID(Consolidado!$A906,10,4)</f>
        <v>PR24</v>
      </c>
      <c r="G906" s="14" t="str">
        <f>MID(Consolidado!$A906,15,2)</f>
        <v>23</v>
      </c>
      <c r="H906" s="14" t="str">
        <f>MID(Consolidado!$A906,18,1)</f>
        <v>5</v>
      </c>
      <c r="I906" s="66" t="str">
        <f>MID(Consolidado!$A906,18,4)</f>
        <v>5641</v>
      </c>
      <c r="J906" s="66" t="str">
        <f>MID(Consolidado!$A906,23,2)</f>
        <v>00</v>
      </c>
      <c r="K906" s="69" t="str">
        <f>VLOOKUP(Ppto2021[[#This Row],[Partida]],Cog,2,FALSE)</f>
        <v>Sistemas De Aire Acondicionado, Calefacción Y De Refrigeración</v>
      </c>
      <c r="L906" s="15">
        <f>IFERROR(VLOOKUP(Consolidado!$A906,corte201031,3,FALSE),0)</f>
        <v>0</v>
      </c>
      <c r="M906" s="15">
        <f>IFERROR(VLOOKUP(Consolidado!$A906,corte201031,4,FALSE),0)</f>
        <v>0</v>
      </c>
      <c r="N906" s="15">
        <f>IFERROR(VLOOKUP(Consolidado!$A906,corte201031,4,FALSE)+VLOOKUP(Consolidado!$A906,corte201031,6,FALSE),0)</f>
        <v>0</v>
      </c>
      <c r="O906" s="15">
        <f>Ppto2021[[#This Row],[Modificado 2020]]-Ppto2021[[#This Row],[Estimado 31.12.20]]</f>
        <v>0</v>
      </c>
      <c r="P906" s="16">
        <f>IFERROR(Ppto2021[[#This Row],[Diferencia]]/Ppto2021[[#This Row],[Modificado 2020]],0)</f>
        <v>0</v>
      </c>
      <c r="Q906" s="17">
        <v>0</v>
      </c>
      <c r="R906" s="17">
        <v>0</v>
      </c>
      <c r="S906" s="17">
        <v>13250</v>
      </c>
      <c r="T906" s="17">
        <f>Ppto2021[[#This Row],[Requerido  2021]]-Ppto2021[[#This Row],[Estimado 31.12.20]]</f>
        <v>13250</v>
      </c>
      <c r="U906" s="16">
        <f>IFERROR(Ppto2021[[#This Row],[Diferencia vs Estimado]]/Ppto2021[[#This Row],[Estimado 31.12.20]],0)</f>
        <v>0</v>
      </c>
      <c r="V906" s="17">
        <v>13250</v>
      </c>
      <c r="W906" s="37">
        <f>Ppto2021[[#This Row],[Cifra Ajustada 2021]]-Ppto2021[[#This Row],[Estimado 31.12.20]]</f>
        <v>13250</v>
      </c>
      <c r="X906" s="19">
        <f>IFERROR(Ppto2021[[#This Row],[Diferencia vs Estimado2]]/Ppto2021[[#This Row],[Estimado 31.12.20]],0)</f>
        <v>0</v>
      </c>
      <c r="Y906" s="13" t="s">
        <v>1126</v>
      </c>
    </row>
    <row r="907" spans="1:25" x14ac:dyDescent="0.2">
      <c r="A907" s="13" t="s">
        <v>1159</v>
      </c>
      <c r="B907" s="14" t="str">
        <f>MID(Consolidado!$A907,1,1)</f>
        <v>1</v>
      </c>
      <c r="C907" s="14" t="str">
        <f>MID(Consolidado!$A907,3,1)</f>
        <v>2</v>
      </c>
      <c r="D907" s="14" t="str">
        <f>MID(Consolidado!$A907,5,2)</f>
        <v>22</v>
      </c>
      <c r="E907" s="14" t="str">
        <f>MID(Consolidado!$A907,8,1)</f>
        <v>4</v>
      </c>
      <c r="F907" s="14" t="str">
        <f>MID(Consolidado!$A907,10,4)</f>
        <v>PR24</v>
      </c>
      <c r="G907" s="14" t="str">
        <f>MID(Consolidado!$A907,15,2)</f>
        <v>24</v>
      </c>
      <c r="H907" s="14" t="str">
        <f>MID(Consolidado!$A907,18,1)</f>
        <v>2</v>
      </c>
      <c r="I907" s="66" t="str">
        <f>MID(Consolidado!$A907,18,4)</f>
        <v>2111</v>
      </c>
      <c r="J907" s="66" t="str">
        <f>MID(Consolidado!$A907,23,2)</f>
        <v>01</v>
      </c>
      <c r="K907" s="69" t="str">
        <f>VLOOKUP(Ppto2021[[#This Row],[Partida]],Cog,2,FALSE)</f>
        <v>Materiales, Utiles Y Equipos Menores De Oficina</v>
      </c>
      <c r="L907" s="15">
        <f>IFERROR(VLOOKUP(Consolidado!$A907,corte201031,3,FALSE),0)</f>
        <v>4562</v>
      </c>
      <c r="M907" s="15">
        <f>IFERROR(VLOOKUP(Consolidado!$A907,corte201031,4,FALSE),0)</f>
        <v>3932.07</v>
      </c>
      <c r="N907" s="15">
        <f>IFERROR(VLOOKUP(Consolidado!$A907,corte201031,4,FALSE)+VLOOKUP(Consolidado!$A907,corte201031,6,FALSE),0)</f>
        <v>4532.07</v>
      </c>
      <c r="O907" s="15">
        <f>Ppto2021[[#This Row],[Modificado 2020]]-Ppto2021[[#This Row],[Estimado 31.12.20]]</f>
        <v>29.930000000000291</v>
      </c>
      <c r="P907" s="16">
        <f>IFERROR(Ppto2021[[#This Row],[Diferencia]]/Ppto2021[[#This Row],[Modificado 2020]],0)</f>
        <v>6.5607189829022996E-3</v>
      </c>
      <c r="Q907" s="17">
        <v>0</v>
      </c>
      <c r="R907" s="17">
        <v>0</v>
      </c>
      <c r="S907" s="17">
        <v>5000</v>
      </c>
      <c r="T907" s="17">
        <f>Ppto2021[[#This Row],[Requerido  2021]]-Ppto2021[[#This Row],[Estimado 31.12.20]]</f>
        <v>467.93000000000029</v>
      </c>
      <c r="U907" s="16">
        <f>IFERROR(Ppto2021[[#This Row],[Diferencia vs Estimado]]/Ppto2021[[#This Row],[Estimado 31.12.20]],0)</f>
        <v>0.1032486259038365</v>
      </c>
      <c r="V907" s="17">
        <v>4500</v>
      </c>
      <c r="W907" s="37">
        <f>Ppto2021[[#This Row],[Cifra Ajustada 2021]]-Ppto2021[[#This Row],[Estimado 31.12.20]]</f>
        <v>-32.069999999999709</v>
      </c>
      <c r="X907" s="19">
        <f>IFERROR(Ppto2021[[#This Row],[Diferencia vs Estimado2]]/Ppto2021[[#This Row],[Estimado 31.12.20]],0)</f>
        <v>-7.0762366865471434E-3</v>
      </c>
      <c r="Y907" s="13" t="s">
        <v>1115</v>
      </c>
    </row>
    <row r="908" spans="1:25" x14ac:dyDescent="0.2">
      <c r="A908" s="13" t="s">
        <v>1160</v>
      </c>
      <c r="B908" s="14" t="str">
        <f>MID(Consolidado!$A908,1,1)</f>
        <v>1</v>
      </c>
      <c r="C908" s="14" t="str">
        <f>MID(Consolidado!$A908,3,1)</f>
        <v>2</v>
      </c>
      <c r="D908" s="14" t="str">
        <f>MID(Consolidado!$A908,5,2)</f>
        <v>22</v>
      </c>
      <c r="E908" s="14" t="str">
        <f>MID(Consolidado!$A908,8,1)</f>
        <v>4</v>
      </c>
      <c r="F908" s="14" t="str">
        <f>MID(Consolidado!$A908,10,4)</f>
        <v>PR24</v>
      </c>
      <c r="G908" s="14" t="str">
        <f>MID(Consolidado!$A908,15,2)</f>
        <v>24</v>
      </c>
      <c r="H908" s="14" t="str">
        <f>MID(Consolidado!$A908,18,1)</f>
        <v>2</v>
      </c>
      <c r="I908" s="66" t="str">
        <f>MID(Consolidado!$A908,18,4)</f>
        <v>2151</v>
      </c>
      <c r="J908" s="66" t="str">
        <f>MID(Consolidado!$A908,23,2)</f>
        <v>01</v>
      </c>
      <c r="K908" s="69" t="str">
        <f>VLOOKUP(Ppto2021[[#This Row],[Partida]],Cog,2,FALSE)</f>
        <v xml:space="preserve">Material Impreso E Información Digital </v>
      </c>
      <c r="L908" s="15">
        <f>IFERROR(VLOOKUP(Consolidado!$A908,corte201031,3,FALSE),0)</f>
        <v>1045</v>
      </c>
      <c r="M908" s="15">
        <f>IFERROR(VLOOKUP(Consolidado!$A908,corte201031,4,FALSE),0)</f>
        <v>0</v>
      </c>
      <c r="N908" s="15">
        <f>IFERROR(VLOOKUP(Consolidado!$A908,corte201031,4,FALSE)+VLOOKUP(Consolidado!$A908,corte201031,6,FALSE),0)</f>
        <v>0</v>
      </c>
      <c r="O908" s="15">
        <f>Ppto2021[[#This Row],[Modificado 2020]]-Ppto2021[[#This Row],[Estimado 31.12.20]]</f>
        <v>1045</v>
      </c>
      <c r="P908" s="16">
        <f>IFERROR(Ppto2021[[#This Row],[Diferencia]]/Ppto2021[[#This Row],[Modificado 2020]],0)</f>
        <v>1</v>
      </c>
      <c r="Q908" s="17">
        <v>0</v>
      </c>
      <c r="R908" s="17">
        <v>0</v>
      </c>
      <c r="S908" s="17">
        <v>1000</v>
      </c>
      <c r="T908" s="17">
        <f>Ppto2021[[#This Row],[Requerido  2021]]-Ppto2021[[#This Row],[Estimado 31.12.20]]</f>
        <v>1000</v>
      </c>
      <c r="U908" s="16">
        <f>IFERROR(Ppto2021[[#This Row],[Diferencia vs Estimado]]/Ppto2021[[#This Row],[Estimado 31.12.20]],0)</f>
        <v>0</v>
      </c>
      <c r="V908" s="17">
        <v>1000</v>
      </c>
      <c r="W908" s="37">
        <f>Ppto2021[[#This Row],[Cifra Ajustada 2021]]-Ppto2021[[#This Row],[Estimado 31.12.20]]</f>
        <v>1000</v>
      </c>
      <c r="X908" s="19">
        <f>IFERROR(Ppto2021[[#This Row],[Diferencia vs Estimado2]]/Ppto2021[[#This Row],[Estimado 31.12.20]],0)</f>
        <v>0</v>
      </c>
      <c r="Y908" s="13" t="s">
        <v>1161</v>
      </c>
    </row>
    <row r="909" spans="1:25" x14ac:dyDescent="0.2">
      <c r="A909" s="13" t="s">
        <v>1162</v>
      </c>
      <c r="B909" s="14" t="str">
        <f>MID(Consolidado!$A909,1,1)</f>
        <v>1</v>
      </c>
      <c r="C909" s="14" t="str">
        <f>MID(Consolidado!$A909,3,1)</f>
        <v>2</v>
      </c>
      <c r="D909" s="14" t="str">
        <f>MID(Consolidado!$A909,5,2)</f>
        <v>22</v>
      </c>
      <c r="E909" s="14" t="str">
        <f>MID(Consolidado!$A909,8,1)</f>
        <v>4</v>
      </c>
      <c r="F909" s="14" t="str">
        <f>MID(Consolidado!$A909,10,4)</f>
        <v>PR24</v>
      </c>
      <c r="G909" s="14" t="str">
        <f>MID(Consolidado!$A909,15,2)</f>
        <v>24</v>
      </c>
      <c r="H909" s="14" t="str">
        <f>MID(Consolidado!$A909,18,1)</f>
        <v>2</v>
      </c>
      <c r="I909" s="66" t="str">
        <f>MID(Consolidado!$A909,18,4)</f>
        <v>2161</v>
      </c>
      <c r="J909" s="66" t="str">
        <f>MID(Consolidado!$A909,23,2)</f>
        <v>01</v>
      </c>
      <c r="K909" s="69" t="str">
        <f>VLOOKUP(Ppto2021[[#This Row],[Partida]],Cog,2,FALSE)</f>
        <v>Material De Limpieza</v>
      </c>
      <c r="L909" s="15">
        <f>IFERROR(VLOOKUP(Consolidado!$A909,corte201031,3,FALSE),0)</f>
        <v>5620</v>
      </c>
      <c r="M909" s="15">
        <f>IFERROR(VLOOKUP(Consolidado!$A909,corte201031,4,FALSE),0)</f>
        <v>0</v>
      </c>
      <c r="N909" s="15">
        <f>IFERROR(VLOOKUP(Consolidado!$A909,corte201031,4,FALSE)+VLOOKUP(Consolidado!$A909,corte201031,6,FALSE),0)</f>
        <v>0</v>
      </c>
      <c r="O909" s="15">
        <f>Ppto2021[[#This Row],[Modificado 2020]]-Ppto2021[[#This Row],[Estimado 31.12.20]]</f>
        <v>5620</v>
      </c>
      <c r="P909" s="16">
        <f>IFERROR(Ppto2021[[#This Row],[Diferencia]]/Ppto2021[[#This Row],[Modificado 2020]],0)</f>
        <v>1</v>
      </c>
      <c r="Q909" s="17">
        <v>0</v>
      </c>
      <c r="R909" s="17">
        <v>0</v>
      </c>
      <c r="S909" s="17">
        <v>5700</v>
      </c>
      <c r="T909" s="17">
        <f>Ppto2021[[#This Row],[Requerido  2021]]-Ppto2021[[#This Row],[Estimado 31.12.20]]</f>
        <v>5700</v>
      </c>
      <c r="U909" s="16">
        <f>IFERROR(Ppto2021[[#This Row],[Diferencia vs Estimado]]/Ppto2021[[#This Row],[Estimado 31.12.20]],0)</f>
        <v>0</v>
      </c>
      <c r="V909" s="17">
        <v>5700</v>
      </c>
      <c r="W909" s="37">
        <f>Ppto2021[[#This Row],[Cifra Ajustada 2021]]-Ppto2021[[#This Row],[Estimado 31.12.20]]</f>
        <v>5700</v>
      </c>
      <c r="X909" s="19">
        <f>IFERROR(Ppto2021[[#This Row],[Diferencia vs Estimado2]]/Ppto2021[[#This Row],[Estimado 31.12.20]],0)</f>
        <v>0</v>
      </c>
      <c r="Y909" s="13" t="s">
        <v>1163</v>
      </c>
    </row>
    <row r="910" spans="1:25" x14ac:dyDescent="0.2">
      <c r="A910" s="13" t="s">
        <v>1164</v>
      </c>
      <c r="B910" s="14" t="str">
        <f>MID(Consolidado!$A910,1,1)</f>
        <v>1</v>
      </c>
      <c r="C910" s="14" t="str">
        <f>MID(Consolidado!$A910,3,1)</f>
        <v>2</v>
      </c>
      <c r="D910" s="14" t="str">
        <f>MID(Consolidado!$A910,5,2)</f>
        <v>22</v>
      </c>
      <c r="E910" s="14" t="str">
        <f>MID(Consolidado!$A910,8,1)</f>
        <v>4</v>
      </c>
      <c r="F910" s="14" t="str">
        <f>MID(Consolidado!$A910,10,4)</f>
        <v>PR24</v>
      </c>
      <c r="G910" s="14" t="str">
        <f>MID(Consolidado!$A910,15,2)</f>
        <v>24</v>
      </c>
      <c r="H910" s="14" t="str">
        <f>MID(Consolidado!$A910,18,1)</f>
        <v>2</v>
      </c>
      <c r="I910" s="66" t="str">
        <f>MID(Consolidado!$A910,18,4)</f>
        <v>2182</v>
      </c>
      <c r="J910" s="66" t="str">
        <f>MID(Consolidado!$A910,23,2)</f>
        <v>00</v>
      </c>
      <c r="K910" s="69" t="str">
        <f>VLOOKUP(Ppto2021[[#This Row],[Partida]],Cog,2,FALSE)</f>
        <v>Registro E Identificación Vehicular</v>
      </c>
      <c r="L910" s="15">
        <f>IFERROR(VLOOKUP(Consolidado!$A910,corte201031,3,FALSE),0)</f>
        <v>584</v>
      </c>
      <c r="M910" s="15">
        <f>IFERROR(VLOOKUP(Consolidado!$A910,corte201031,4,FALSE),0)</f>
        <v>584</v>
      </c>
      <c r="N910" s="15">
        <f>IFERROR(VLOOKUP(Consolidado!$A910,corte201031,4,FALSE)+VLOOKUP(Consolidado!$A910,corte201031,6,FALSE),0)</f>
        <v>584</v>
      </c>
      <c r="O910" s="15">
        <f>Ppto2021[[#This Row],[Modificado 2020]]-Ppto2021[[#This Row],[Estimado 31.12.20]]</f>
        <v>0</v>
      </c>
      <c r="P910" s="16">
        <f>IFERROR(Ppto2021[[#This Row],[Diferencia]]/Ppto2021[[#This Row],[Modificado 2020]],0)</f>
        <v>0</v>
      </c>
      <c r="Q910" s="17">
        <v>0</v>
      </c>
      <c r="R910" s="17">
        <v>0</v>
      </c>
      <c r="S910" s="17">
        <v>608</v>
      </c>
      <c r="T910" s="17">
        <f>Ppto2021[[#This Row],[Requerido  2021]]-Ppto2021[[#This Row],[Estimado 31.12.20]]</f>
        <v>24</v>
      </c>
      <c r="U910" s="16">
        <f>IFERROR(Ppto2021[[#This Row],[Diferencia vs Estimado]]/Ppto2021[[#This Row],[Estimado 31.12.20]],0)</f>
        <v>4.1095890410958902E-2</v>
      </c>
      <c r="V910" s="17">
        <v>608</v>
      </c>
      <c r="W910" s="37">
        <f>Ppto2021[[#This Row],[Cifra Ajustada 2021]]-Ppto2021[[#This Row],[Estimado 31.12.20]]</f>
        <v>24</v>
      </c>
      <c r="X910" s="19">
        <f>IFERROR(Ppto2021[[#This Row],[Diferencia vs Estimado2]]/Ppto2021[[#This Row],[Estimado 31.12.20]],0)</f>
        <v>4.1095890410958902E-2</v>
      </c>
      <c r="Y910" s="13" t="s">
        <v>691</v>
      </c>
    </row>
    <row r="911" spans="1:25" x14ac:dyDescent="0.2">
      <c r="A911" s="13" t="s">
        <v>1165</v>
      </c>
      <c r="B911" s="14" t="str">
        <f>MID(Consolidado!$A911,1,1)</f>
        <v>1</v>
      </c>
      <c r="C911" s="14" t="str">
        <f>MID(Consolidado!$A911,3,1)</f>
        <v>2</v>
      </c>
      <c r="D911" s="14" t="str">
        <f>MID(Consolidado!$A911,5,2)</f>
        <v>22</v>
      </c>
      <c r="E911" s="14" t="str">
        <f>MID(Consolidado!$A911,8,1)</f>
        <v>4</v>
      </c>
      <c r="F911" s="14" t="str">
        <f>MID(Consolidado!$A911,10,4)</f>
        <v>PR24</v>
      </c>
      <c r="G911" s="14" t="str">
        <f>MID(Consolidado!$A911,15,2)</f>
        <v>24</v>
      </c>
      <c r="H911" s="14" t="str">
        <f>MID(Consolidado!$A911,18,1)</f>
        <v>2</v>
      </c>
      <c r="I911" s="66" t="str">
        <f>MID(Consolidado!$A911,18,4)</f>
        <v>2214</v>
      </c>
      <c r="J911" s="66" t="str">
        <f>MID(Consolidado!$A911,23,2)</f>
        <v>00</v>
      </c>
      <c r="K911" s="69" t="str">
        <f>VLOOKUP(Ppto2021[[#This Row],[Partida]],Cog,2,FALSE)</f>
        <v>Productos Alimenticios Para El Personal En Las Instalaciones De Las Dependencias Y Entidades</v>
      </c>
      <c r="L911" s="15">
        <f>IFERROR(VLOOKUP(Consolidado!$A911,corte201031,3,FALSE),0)</f>
        <v>8308</v>
      </c>
      <c r="M911" s="15">
        <f>IFERROR(VLOOKUP(Consolidado!$A911,corte201031,4,FALSE),0)</f>
        <v>4761</v>
      </c>
      <c r="N911" s="15">
        <f>IFERROR(VLOOKUP(Consolidado!$A911,corte201031,4,FALSE)+VLOOKUP(Consolidado!$A911,corte201031,6,FALSE),0)</f>
        <v>5161</v>
      </c>
      <c r="O911" s="15">
        <f>Ppto2021[[#This Row],[Modificado 2020]]-Ppto2021[[#This Row],[Estimado 31.12.20]]</f>
        <v>3147</v>
      </c>
      <c r="P911" s="16">
        <f>IFERROR(Ppto2021[[#This Row],[Diferencia]]/Ppto2021[[#This Row],[Modificado 2020]],0)</f>
        <v>0.37879152623976892</v>
      </c>
      <c r="Q911" s="17">
        <v>0</v>
      </c>
      <c r="R911" s="17">
        <v>0</v>
      </c>
      <c r="S911" s="17">
        <v>9000</v>
      </c>
      <c r="T911" s="17">
        <f>Ppto2021[[#This Row],[Requerido  2021]]-Ppto2021[[#This Row],[Estimado 31.12.20]]</f>
        <v>3839</v>
      </c>
      <c r="U911" s="16">
        <f>IFERROR(Ppto2021[[#This Row],[Diferencia vs Estimado]]/Ppto2021[[#This Row],[Estimado 31.12.20]],0)</f>
        <v>0.7438480914551443</v>
      </c>
      <c r="V911" s="17">
        <v>8500</v>
      </c>
      <c r="W911" s="37">
        <f>Ppto2021[[#This Row],[Cifra Ajustada 2021]]-Ppto2021[[#This Row],[Estimado 31.12.20]]</f>
        <v>3339</v>
      </c>
      <c r="X911" s="19">
        <f>IFERROR(Ppto2021[[#This Row],[Diferencia vs Estimado2]]/Ppto2021[[#This Row],[Estimado 31.12.20]],0)</f>
        <v>0.64696764192985856</v>
      </c>
      <c r="Y911" s="13" t="s">
        <v>1166</v>
      </c>
    </row>
    <row r="912" spans="1:25" x14ac:dyDescent="0.2">
      <c r="A912" s="13" t="s">
        <v>1167</v>
      </c>
      <c r="B912" s="14" t="str">
        <f>MID(Consolidado!$A912,1,1)</f>
        <v>1</v>
      </c>
      <c r="C912" s="14" t="str">
        <f>MID(Consolidado!$A912,3,1)</f>
        <v>2</v>
      </c>
      <c r="D912" s="14" t="str">
        <f>MID(Consolidado!$A912,5,2)</f>
        <v>22</v>
      </c>
      <c r="E912" s="14" t="str">
        <f>MID(Consolidado!$A912,8,1)</f>
        <v>4</v>
      </c>
      <c r="F912" s="14" t="str">
        <f>MID(Consolidado!$A912,10,4)</f>
        <v>PR24</v>
      </c>
      <c r="G912" s="14" t="str">
        <f>MID(Consolidado!$A912,15,2)</f>
        <v>24</v>
      </c>
      <c r="H912" s="14" t="str">
        <f>MID(Consolidado!$A912,18,1)</f>
        <v>2</v>
      </c>
      <c r="I912" s="66" t="str">
        <f>MID(Consolidado!$A912,18,4)</f>
        <v>2411</v>
      </c>
      <c r="J912" s="66" t="str">
        <f>MID(Consolidado!$A912,23,2)</f>
        <v>02</v>
      </c>
      <c r="K912" s="69" t="str">
        <f>VLOOKUP(Ppto2021[[#This Row],[Partida]],Cog,2,FALSE)</f>
        <v xml:space="preserve">Productos Minerales No Metálicos </v>
      </c>
      <c r="L912" s="15">
        <f>IFERROR(VLOOKUP(Consolidado!$A912,corte201031,3,FALSE),0)</f>
        <v>0</v>
      </c>
      <c r="M912" s="15">
        <f>IFERROR(VLOOKUP(Consolidado!$A912,corte201031,4,FALSE),0)</f>
        <v>0</v>
      </c>
      <c r="N912" s="15">
        <f>IFERROR(VLOOKUP(Consolidado!$A912,corte201031,4,FALSE)+VLOOKUP(Consolidado!$A912,corte201031,6,FALSE),0)</f>
        <v>0</v>
      </c>
      <c r="O912" s="15">
        <f>Ppto2021[[#This Row],[Modificado 2020]]-Ppto2021[[#This Row],[Estimado 31.12.20]]</f>
        <v>0</v>
      </c>
      <c r="P912" s="16">
        <f>IFERROR(Ppto2021[[#This Row],[Diferencia]]/Ppto2021[[#This Row],[Modificado 2020]],0)</f>
        <v>0</v>
      </c>
      <c r="Q912" s="17">
        <v>0</v>
      </c>
      <c r="R912" s="17">
        <v>0</v>
      </c>
      <c r="S912" s="17">
        <v>12508</v>
      </c>
      <c r="T912" s="17">
        <f>Ppto2021[[#This Row],[Requerido  2021]]-Ppto2021[[#This Row],[Estimado 31.12.20]]</f>
        <v>12508</v>
      </c>
      <c r="U912" s="16">
        <f>IFERROR(Ppto2021[[#This Row],[Diferencia vs Estimado]]/Ppto2021[[#This Row],[Estimado 31.12.20]],0)</f>
        <v>0</v>
      </c>
      <c r="V912" s="17">
        <v>12508</v>
      </c>
      <c r="W912" s="37">
        <f>Ppto2021[[#This Row],[Cifra Ajustada 2021]]-Ppto2021[[#This Row],[Estimado 31.12.20]]</f>
        <v>12508</v>
      </c>
      <c r="X912" s="19">
        <f>IFERROR(Ppto2021[[#This Row],[Diferencia vs Estimado2]]/Ppto2021[[#This Row],[Estimado 31.12.20]],0)</f>
        <v>0</v>
      </c>
      <c r="Y912" s="13" t="s">
        <v>1168</v>
      </c>
    </row>
    <row r="913" spans="1:25" x14ac:dyDescent="0.2">
      <c r="A913" s="13" t="s">
        <v>1169</v>
      </c>
      <c r="B913" s="14" t="str">
        <f>MID(Consolidado!$A913,1,1)</f>
        <v>1</v>
      </c>
      <c r="C913" s="14" t="str">
        <f>MID(Consolidado!$A913,3,1)</f>
        <v>2</v>
      </c>
      <c r="D913" s="14" t="str">
        <f>MID(Consolidado!$A913,5,2)</f>
        <v>22</v>
      </c>
      <c r="E913" s="14" t="str">
        <f>MID(Consolidado!$A913,8,1)</f>
        <v>4</v>
      </c>
      <c r="F913" s="14" t="str">
        <f>MID(Consolidado!$A913,10,4)</f>
        <v>PR24</v>
      </c>
      <c r="G913" s="14" t="str">
        <f>MID(Consolidado!$A913,15,2)</f>
        <v>24</v>
      </c>
      <c r="H913" s="14" t="str">
        <f>MID(Consolidado!$A913,18,1)</f>
        <v>2</v>
      </c>
      <c r="I913" s="66" t="str">
        <f>MID(Consolidado!$A913,18,4)</f>
        <v>2421</v>
      </c>
      <c r="J913" s="66" t="str">
        <f>MID(Consolidado!$A913,23,2)</f>
        <v>02</v>
      </c>
      <c r="K913" s="69" t="str">
        <f>VLOOKUP(Ppto2021[[#This Row],[Partida]],Cog,2,FALSE)</f>
        <v xml:space="preserve">Cemento Y Productos De Concreto </v>
      </c>
      <c r="L913" s="15">
        <f>IFERROR(VLOOKUP(Consolidado!$A913,corte201031,3,FALSE),0)</f>
        <v>0</v>
      </c>
      <c r="M913" s="15">
        <f>IFERROR(VLOOKUP(Consolidado!$A913,corte201031,4,FALSE),0)</f>
        <v>0</v>
      </c>
      <c r="N913" s="15">
        <f>IFERROR(VLOOKUP(Consolidado!$A913,corte201031,4,FALSE)+VLOOKUP(Consolidado!$A913,corte201031,6,FALSE),0)</f>
        <v>0</v>
      </c>
      <c r="O913" s="15">
        <f>Ppto2021[[#This Row],[Modificado 2020]]-Ppto2021[[#This Row],[Estimado 31.12.20]]</f>
        <v>0</v>
      </c>
      <c r="P913" s="16">
        <f>IFERROR(Ppto2021[[#This Row],[Diferencia]]/Ppto2021[[#This Row],[Modificado 2020]],0)</f>
        <v>0</v>
      </c>
      <c r="Q913" s="17">
        <v>0</v>
      </c>
      <c r="R913" s="17">
        <v>0</v>
      </c>
      <c r="S913" s="17">
        <v>1329</v>
      </c>
      <c r="T913" s="17">
        <f>Ppto2021[[#This Row],[Requerido  2021]]-Ppto2021[[#This Row],[Estimado 31.12.20]]</f>
        <v>1329</v>
      </c>
      <c r="U913" s="16">
        <f>IFERROR(Ppto2021[[#This Row],[Diferencia vs Estimado]]/Ppto2021[[#This Row],[Estimado 31.12.20]],0)</f>
        <v>0</v>
      </c>
      <c r="V913" s="17">
        <v>1329</v>
      </c>
      <c r="W913" s="37">
        <f>Ppto2021[[#This Row],[Cifra Ajustada 2021]]-Ppto2021[[#This Row],[Estimado 31.12.20]]</f>
        <v>1329</v>
      </c>
      <c r="X913" s="19">
        <f>IFERROR(Ppto2021[[#This Row],[Diferencia vs Estimado2]]/Ppto2021[[#This Row],[Estimado 31.12.20]],0)</f>
        <v>0</v>
      </c>
      <c r="Y913" s="13" t="s">
        <v>1168</v>
      </c>
    </row>
    <row r="914" spans="1:25" x14ac:dyDescent="0.2">
      <c r="A914" s="13" t="s">
        <v>1170</v>
      </c>
      <c r="B914" s="14" t="str">
        <f>MID(Consolidado!$A914,1,1)</f>
        <v>1</v>
      </c>
      <c r="C914" s="14" t="str">
        <f>MID(Consolidado!$A914,3,1)</f>
        <v>2</v>
      </c>
      <c r="D914" s="14" t="str">
        <f>MID(Consolidado!$A914,5,2)</f>
        <v>22</v>
      </c>
      <c r="E914" s="14" t="str">
        <f>MID(Consolidado!$A914,8,1)</f>
        <v>4</v>
      </c>
      <c r="F914" s="14" t="str">
        <f>MID(Consolidado!$A914,10,4)</f>
        <v>PR24</v>
      </c>
      <c r="G914" s="14" t="str">
        <f>MID(Consolidado!$A914,15,2)</f>
        <v>24</v>
      </c>
      <c r="H914" s="14" t="str">
        <f>MID(Consolidado!$A914,18,1)</f>
        <v>2</v>
      </c>
      <c r="I914" s="66" t="str">
        <f>MID(Consolidado!$A914,18,4)</f>
        <v>2461</v>
      </c>
      <c r="J914" s="66" t="str">
        <f>MID(Consolidado!$A914,23,2)</f>
        <v>01</v>
      </c>
      <c r="K914" s="69" t="str">
        <f>VLOOKUP(Ppto2021[[#This Row],[Partida]],Cog,2,FALSE)</f>
        <v xml:space="preserve">Material Eléctrico Y Electrónico </v>
      </c>
      <c r="L914" s="15">
        <f>IFERROR(VLOOKUP(Consolidado!$A914,corte201031,3,FALSE),0)</f>
        <v>5362</v>
      </c>
      <c r="M914" s="15">
        <f>IFERROR(VLOOKUP(Consolidado!$A914,corte201031,4,FALSE),0)</f>
        <v>1645</v>
      </c>
      <c r="N914" s="15">
        <f>IFERROR(VLOOKUP(Consolidado!$A914,corte201031,4,FALSE)+VLOOKUP(Consolidado!$A914,corte201031,6,FALSE),0)</f>
        <v>1645</v>
      </c>
      <c r="O914" s="15">
        <f>Ppto2021[[#This Row],[Modificado 2020]]-Ppto2021[[#This Row],[Estimado 31.12.20]]</f>
        <v>3717</v>
      </c>
      <c r="P914" s="16">
        <f>IFERROR(Ppto2021[[#This Row],[Diferencia]]/Ppto2021[[#This Row],[Modificado 2020]],0)</f>
        <v>0.69321148825065271</v>
      </c>
      <c r="Q914" s="17">
        <v>0</v>
      </c>
      <c r="R914" s="17">
        <v>0</v>
      </c>
      <c r="S914" s="17">
        <v>6000</v>
      </c>
      <c r="T914" s="17">
        <f>Ppto2021[[#This Row],[Requerido  2021]]-Ppto2021[[#This Row],[Estimado 31.12.20]]</f>
        <v>4355</v>
      </c>
      <c r="U914" s="16">
        <f>IFERROR(Ppto2021[[#This Row],[Diferencia vs Estimado]]/Ppto2021[[#This Row],[Estimado 31.12.20]],0)</f>
        <v>2.6474164133738602</v>
      </c>
      <c r="V914" s="17">
        <v>3000</v>
      </c>
      <c r="W914" s="37">
        <f>Ppto2021[[#This Row],[Cifra Ajustada 2021]]-Ppto2021[[#This Row],[Estimado 31.12.20]]</f>
        <v>1355</v>
      </c>
      <c r="X914" s="19">
        <f>IFERROR(Ppto2021[[#This Row],[Diferencia vs Estimado2]]/Ppto2021[[#This Row],[Estimado 31.12.20]],0)</f>
        <v>0.82370820668693012</v>
      </c>
      <c r="Y914" s="13" t="s">
        <v>1171</v>
      </c>
    </row>
    <row r="915" spans="1:25" x14ac:dyDescent="0.2">
      <c r="A915" s="13" t="s">
        <v>1172</v>
      </c>
      <c r="B915" s="14" t="str">
        <f>MID(Consolidado!$A915,1,1)</f>
        <v>1</v>
      </c>
      <c r="C915" s="14" t="str">
        <f>MID(Consolidado!$A915,3,1)</f>
        <v>2</v>
      </c>
      <c r="D915" s="14" t="str">
        <f>MID(Consolidado!$A915,5,2)</f>
        <v>22</v>
      </c>
      <c r="E915" s="14" t="str">
        <f>MID(Consolidado!$A915,8,1)</f>
        <v>4</v>
      </c>
      <c r="F915" s="14" t="str">
        <f>MID(Consolidado!$A915,10,4)</f>
        <v>PR24</v>
      </c>
      <c r="G915" s="14" t="str">
        <f>MID(Consolidado!$A915,15,2)</f>
        <v>24</v>
      </c>
      <c r="H915" s="14" t="str">
        <f>MID(Consolidado!$A915,18,1)</f>
        <v>2</v>
      </c>
      <c r="I915" s="66" t="str">
        <f>MID(Consolidado!$A915,18,4)</f>
        <v>2461</v>
      </c>
      <c r="J915" s="66" t="str">
        <f>MID(Consolidado!$A915,23,2)</f>
        <v>02</v>
      </c>
      <c r="K915" s="69" t="str">
        <f>VLOOKUP(Ppto2021[[#This Row],[Partida]],Cog,2,FALSE)</f>
        <v xml:space="preserve">Material Eléctrico Y Electrónico </v>
      </c>
      <c r="L915" s="15">
        <f>IFERROR(VLOOKUP(Consolidado!$A915,corte201031,3,FALSE),0)</f>
        <v>0</v>
      </c>
      <c r="M915" s="15">
        <f>IFERROR(VLOOKUP(Consolidado!$A915,corte201031,4,FALSE),0)</f>
        <v>0</v>
      </c>
      <c r="N915" s="15">
        <f>IFERROR(VLOOKUP(Consolidado!$A915,corte201031,4,FALSE)+VLOOKUP(Consolidado!$A915,corte201031,6,FALSE),0)</f>
        <v>0</v>
      </c>
      <c r="O915" s="15">
        <f>Ppto2021[[#This Row],[Modificado 2020]]-Ppto2021[[#This Row],[Estimado 31.12.20]]</f>
        <v>0</v>
      </c>
      <c r="P915" s="16">
        <f>IFERROR(Ppto2021[[#This Row],[Diferencia]]/Ppto2021[[#This Row],[Modificado 2020]],0)</f>
        <v>0</v>
      </c>
      <c r="Q915" s="17">
        <v>0</v>
      </c>
      <c r="R915" s="17">
        <v>0</v>
      </c>
      <c r="S915" s="17">
        <v>12015</v>
      </c>
      <c r="T915" s="17">
        <f>Ppto2021[[#This Row],[Requerido  2021]]-Ppto2021[[#This Row],[Estimado 31.12.20]]</f>
        <v>12015</v>
      </c>
      <c r="U915" s="16">
        <f>IFERROR(Ppto2021[[#This Row],[Diferencia vs Estimado]]/Ppto2021[[#This Row],[Estimado 31.12.20]],0)</f>
        <v>0</v>
      </c>
      <c r="V915" s="17">
        <v>12015</v>
      </c>
      <c r="W915" s="37">
        <f>Ppto2021[[#This Row],[Cifra Ajustada 2021]]-Ppto2021[[#This Row],[Estimado 31.12.20]]</f>
        <v>12015</v>
      </c>
      <c r="X915" s="19">
        <f>IFERROR(Ppto2021[[#This Row],[Diferencia vs Estimado2]]/Ppto2021[[#This Row],[Estimado 31.12.20]],0)</f>
        <v>0</v>
      </c>
      <c r="Y915" s="13" t="s">
        <v>1168</v>
      </c>
    </row>
    <row r="916" spans="1:25" x14ac:dyDescent="0.2">
      <c r="A916" s="13" t="s">
        <v>1173</v>
      </c>
      <c r="B916" s="14" t="str">
        <f>MID(Consolidado!$A916,1,1)</f>
        <v>1</v>
      </c>
      <c r="C916" s="14" t="str">
        <f>MID(Consolidado!$A916,3,1)</f>
        <v>2</v>
      </c>
      <c r="D916" s="14" t="str">
        <f>MID(Consolidado!$A916,5,2)</f>
        <v>22</v>
      </c>
      <c r="E916" s="14" t="str">
        <f>MID(Consolidado!$A916,8,1)</f>
        <v>4</v>
      </c>
      <c r="F916" s="14" t="str">
        <f>MID(Consolidado!$A916,10,4)</f>
        <v>PR24</v>
      </c>
      <c r="G916" s="14" t="str">
        <f>MID(Consolidado!$A916,15,2)</f>
        <v>24</v>
      </c>
      <c r="H916" s="14" t="str">
        <f>MID(Consolidado!$A916,18,1)</f>
        <v>2</v>
      </c>
      <c r="I916" s="66" t="str">
        <f>MID(Consolidado!$A916,18,4)</f>
        <v>2491</v>
      </c>
      <c r="J916" s="66" t="str">
        <f>MID(Consolidado!$A916,23,2)</f>
        <v>02</v>
      </c>
      <c r="K916" s="69" t="str">
        <f>VLOOKUP(Ppto2021[[#This Row],[Partida]],Cog,2,FALSE)</f>
        <v xml:space="preserve">Otros Materiales Y Artículos De Construcción Y Reparación </v>
      </c>
      <c r="L916" s="15">
        <f>IFERROR(VLOOKUP(Consolidado!$A916,corte201031,3,FALSE),0)</f>
        <v>0</v>
      </c>
      <c r="M916" s="15">
        <f>IFERROR(VLOOKUP(Consolidado!$A916,corte201031,4,FALSE),0)</f>
        <v>0</v>
      </c>
      <c r="N916" s="15">
        <f>IFERROR(VLOOKUP(Consolidado!$A916,corte201031,4,FALSE)+VLOOKUP(Consolidado!$A916,corte201031,6,FALSE),0)</f>
        <v>0</v>
      </c>
      <c r="O916" s="15">
        <f>Ppto2021[[#This Row],[Modificado 2020]]-Ppto2021[[#This Row],[Estimado 31.12.20]]</f>
        <v>0</v>
      </c>
      <c r="P916" s="16">
        <f>IFERROR(Ppto2021[[#This Row],[Diferencia]]/Ppto2021[[#This Row],[Modificado 2020]],0)</f>
        <v>0</v>
      </c>
      <c r="Q916" s="17">
        <v>0</v>
      </c>
      <c r="R916" s="17">
        <v>0</v>
      </c>
      <c r="S916" s="17">
        <v>102136</v>
      </c>
      <c r="T916" s="17">
        <f>Ppto2021[[#This Row],[Requerido  2021]]-Ppto2021[[#This Row],[Estimado 31.12.20]]</f>
        <v>102136</v>
      </c>
      <c r="U916" s="16">
        <f>IFERROR(Ppto2021[[#This Row],[Diferencia vs Estimado]]/Ppto2021[[#This Row],[Estimado 31.12.20]],0)</f>
        <v>0</v>
      </c>
      <c r="V916" s="17">
        <v>102136</v>
      </c>
      <c r="W916" s="37">
        <f>Ppto2021[[#This Row],[Cifra Ajustada 2021]]-Ppto2021[[#This Row],[Estimado 31.12.20]]</f>
        <v>102136</v>
      </c>
      <c r="X916" s="19">
        <f>IFERROR(Ppto2021[[#This Row],[Diferencia vs Estimado2]]/Ppto2021[[#This Row],[Estimado 31.12.20]],0)</f>
        <v>0</v>
      </c>
      <c r="Y916" s="13" t="s">
        <v>1168</v>
      </c>
    </row>
    <row r="917" spans="1:25" x14ac:dyDescent="0.2">
      <c r="A917" s="13" t="s">
        <v>1174</v>
      </c>
      <c r="B917" s="14" t="str">
        <f>MID(Consolidado!$A917,1,1)</f>
        <v>1</v>
      </c>
      <c r="C917" s="14" t="str">
        <f>MID(Consolidado!$A917,3,1)</f>
        <v>2</v>
      </c>
      <c r="D917" s="14" t="str">
        <f>MID(Consolidado!$A917,5,2)</f>
        <v>22</v>
      </c>
      <c r="E917" s="14" t="str">
        <f>MID(Consolidado!$A917,8,1)</f>
        <v>4</v>
      </c>
      <c r="F917" s="14" t="str">
        <f>MID(Consolidado!$A917,10,4)</f>
        <v>PR24</v>
      </c>
      <c r="G917" s="14" t="str">
        <f>MID(Consolidado!$A917,15,2)</f>
        <v>24</v>
      </c>
      <c r="H917" s="14" t="str">
        <f>MID(Consolidado!$A917,18,1)</f>
        <v>2</v>
      </c>
      <c r="I917" s="66" t="str">
        <f>MID(Consolidado!$A917,18,4)</f>
        <v>2541</v>
      </c>
      <c r="J917" s="66" t="str">
        <f>MID(Consolidado!$A917,23,2)</f>
        <v>01</v>
      </c>
      <c r="K917" s="69" t="str">
        <f>VLOOKUP(Ppto2021[[#This Row],[Partida]],Cog,2,FALSE)</f>
        <v xml:space="preserve">Materiales, Accesorios Y Suministros Médicos </v>
      </c>
      <c r="L917" s="15">
        <f>IFERROR(VLOOKUP(Consolidado!$A917,corte201031,3,FALSE),0)</f>
        <v>211368</v>
      </c>
      <c r="M917" s="15">
        <f>IFERROR(VLOOKUP(Consolidado!$A917,corte201031,4,FALSE),0)</f>
        <v>32396.48</v>
      </c>
      <c r="N917" s="15">
        <f>IFERROR(VLOOKUP(Consolidado!$A917,corte201031,4,FALSE)+VLOOKUP(Consolidado!$A917,corte201031,6,FALSE),0)</f>
        <v>88808.44</v>
      </c>
      <c r="O917" s="15">
        <f>Ppto2021[[#This Row],[Modificado 2020]]-Ppto2021[[#This Row],[Estimado 31.12.20]]</f>
        <v>122559.56</v>
      </c>
      <c r="P917" s="16">
        <f>IFERROR(Ppto2021[[#This Row],[Diferencia]]/Ppto2021[[#This Row],[Modificado 2020]],0)</f>
        <v>0.57983971083607733</v>
      </c>
      <c r="Q917" s="17">
        <v>211368</v>
      </c>
      <c r="R917" s="17">
        <v>0</v>
      </c>
      <c r="S917" s="17">
        <v>211368</v>
      </c>
      <c r="T917" s="17">
        <f>Ppto2021[[#This Row],[Requerido  2021]]-Ppto2021[[#This Row],[Estimado 31.12.20]]</f>
        <v>122559.56</v>
      </c>
      <c r="U917" s="16">
        <f>IFERROR(Ppto2021[[#This Row],[Diferencia vs Estimado]]/Ppto2021[[#This Row],[Estimado 31.12.20]],0)</f>
        <v>1.3800440588754852</v>
      </c>
      <c r="V917" s="17">
        <v>210000</v>
      </c>
      <c r="W917" s="37">
        <f>Ppto2021[[#This Row],[Cifra Ajustada 2021]]-Ppto2021[[#This Row],[Estimado 31.12.20]]</f>
        <v>121191.56</v>
      </c>
      <c r="X917" s="19">
        <f>IFERROR(Ppto2021[[#This Row],[Diferencia vs Estimado2]]/Ppto2021[[#This Row],[Estimado 31.12.20]],0)</f>
        <v>1.364640117538378</v>
      </c>
      <c r="Y917" s="13" t="s">
        <v>1129</v>
      </c>
    </row>
    <row r="918" spans="1:25" x14ac:dyDescent="0.2">
      <c r="A918" s="13" t="s">
        <v>1175</v>
      </c>
      <c r="B918" s="14" t="str">
        <f>MID(Consolidado!$A918,1,1)</f>
        <v>1</v>
      </c>
      <c r="C918" s="14" t="str">
        <f>MID(Consolidado!$A918,3,1)</f>
        <v>2</v>
      </c>
      <c r="D918" s="14" t="str">
        <f>MID(Consolidado!$A918,5,2)</f>
        <v>22</v>
      </c>
      <c r="E918" s="14" t="str">
        <f>MID(Consolidado!$A918,8,1)</f>
        <v>4</v>
      </c>
      <c r="F918" s="14" t="str">
        <f>MID(Consolidado!$A918,10,4)</f>
        <v>PR24</v>
      </c>
      <c r="G918" s="14" t="str">
        <f>MID(Consolidado!$A918,15,2)</f>
        <v>24</v>
      </c>
      <c r="H918" s="14" t="str">
        <f>MID(Consolidado!$A918,18,1)</f>
        <v>2</v>
      </c>
      <c r="I918" s="66" t="str">
        <f>MID(Consolidado!$A918,18,4)</f>
        <v>2541</v>
      </c>
      <c r="J918" s="66" t="str">
        <f>MID(Consolidado!$A918,23,2)</f>
        <v>02</v>
      </c>
      <c r="K918" s="69" t="str">
        <f>VLOOKUP(Ppto2021[[#This Row],[Partida]],Cog,2,FALSE)</f>
        <v xml:space="preserve">Materiales, Accesorios Y Suministros Médicos </v>
      </c>
      <c r="L918" s="15">
        <f>IFERROR(VLOOKUP(Consolidado!$A918,corte201031,3,FALSE),0)</f>
        <v>75287</v>
      </c>
      <c r="M918" s="15">
        <f>IFERROR(VLOOKUP(Consolidado!$A918,corte201031,4,FALSE),0)</f>
        <v>56388.639999999999</v>
      </c>
      <c r="N918" s="15">
        <f>IFERROR(VLOOKUP(Consolidado!$A918,corte201031,4,FALSE)+VLOOKUP(Consolidado!$A918,corte201031,6,FALSE),0)</f>
        <v>56388.639999999999</v>
      </c>
      <c r="O918" s="15">
        <f>Ppto2021[[#This Row],[Modificado 2020]]-Ppto2021[[#This Row],[Estimado 31.12.20]]</f>
        <v>18898.36</v>
      </c>
      <c r="P918" s="16">
        <f>IFERROR(Ppto2021[[#This Row],[Diferencia]]/Ppto2021[[#This Row],[Modificado 2020]],0)</f>
        <v>0.25101757275492448</v>
      </c>
      <c r="Q918" s="17">
        <v>75287</v>
      </c>
      <c r="R918" s="17">
        <v>0</v>
      </c>
      <c r="S918" s="17">
        <v>75287</v>
      </c>
      <c r="T918" s="17">
        <f>Ppto2021[[#This Row],[Requerido  2021]]-Ppto2021[[#This Row],[Estimado 31.12.20]]</f>
        <v>18898.36</v>
      </c>
      <c r="U918" s="16">
        <f>IFERROR(Ppto2021[[#This Row],[Diferencia vs Estimado]]/Ppto2021[[#This Row],[Estimado 31.12.20]],0)</f>
        <v>0.33514480930910906</v>
      </c>
      <c r="V918" s="17">
        <v>75000</v>
      </c>
      <c r="W918" s="37">
        <f>Ppto2021[[#This Row],[Cifra Ajustada 2021]]-Ppto2021[[#This Row],[Estimado 31.12.20]]</f>
        <v>18611.36</v>
      </c>
      <c r="X918" s="19">
        <f>IFERROR(Ppto2021[[#This Row],[Diferencia vs Estimado2]]/Ppto2021[[#This Row],[Estimado 31.12.20]],0)</f>
        <v>0.33005513167191125</v>
      </c>
      <c r="Y918" s="13" t="s">
        <v>1129</v>
      </c>
    </row>
    <row r="919" spans="1:25" x14ac:dyDescent="0.2">
      <c r="A919" s="13" t="s">
        <v>1176</v>
      </c>
      <c r="B919" s="14" t="str">
        <f>MID(Consolidado!$A919,1,1)</f>
        <v>1</v>
      </c>
      <c r="C919" s="14" t="str">
        <f>MID(Consolidado!$A919,3,1)</f>
        <v>2</v>
      </c>
      <c r="D919" s="14" t="str">
        <f>MID(Consolidado!$A919,5,2)</f>
        <v>22</v>
      </c>
      <c r="E919" s="14" t="str">
        <f>MID(Consolidado!$A919,8,1)</f>
        <v>4</v>
      </c>
      <c r="F919" s="14" t="str">
        <f>MID(Consolidado!$A919,10,4)</f>
        <v>PR24</v>
      </c>
      <c r="G919" s="14" t="str">
        <f>MID(Consolidado!$A919,15,2)</f>
        <v>24</v>
      </c>
      <c r="H919" s="14" t="str">
        <f>MID(Consolidado!$A919,18,1)</f>
        <v>2</v>
      </c>
      <c r="I919" s="66" t="str">
        <f>MID(Consolidado!$A919,18,4)</f>
        <v>2551</v>
      </c>
      <c r="J919" s="66" t="str">
        <f>MID(Consolidado!$A919,23,2)</f>
        <v>01</v>
      </c>
      <c r="K919" s="69" t="str">
        <f>VLOOKUP(Ppto2021[[#This Row],[Partida]],Cog,2,FALSE)</f>
        <v xml:space="preserve">Materiales, Accesorios Y Suministros De Laboratorio </v>
      </c>
      <c r="L919" s="15">
        <f>IFERROR(VLOOKUP(Consolidado!$A919,corte201031,3,FALSE),0)</f>
        <v>52493</v>
      </c>
      <c r="M919" s="15">
        <f>IFERROR(VLOOKUP(Consolidado!$A919,corte201031,4,FALSE),0)</f>
        <v>13147.9</v>
      </c>
      <c r="N919" s="15">
        <f>IFERROR(VLOOKUP(Consolidado!$A919,corte201031,4,FALSE)+VLOOKUP(Consolidado!$A919,corte201031,6,FALSE),0)</f>
        <v>23147.9</v>
      </c>
      <c r="O919" s="15">
        <f>Ppto2021[[#This Row],[Modificado 2020]]-Ppto2021[[#This Row],[Estimado 31.12.20]]</f>
        <v>29345.1</v>
      </c>
      <c r="P919" s="16">
        <f>IFERROR(Ppto2021[[#This Row],[Diferencia]]/Ppto2021[[#This Row],[Modificado 2020]],0)</f>
        <v>0.55902882289067113</v>
      </c>
      <c r="Q919" s="17">
        <v>0</v>
      </c>
      <c r="R919" s="17">
        <v>0</v>
      </c>
      <c r="S919" s="17">
        <v>52493</v>
      </c>
      <c r="T919" s="17">
        <f>Ppto2021[[#This Row],[Requerido  2021]]-Ppto2021[[#This Row],[Estimado 31.12.20]]</f>
        <v>29345.1</v>
      </c>
      <c r="U919" s="16">
        <f>IFERROR(Ppto2021[[#This Row],[Diferencia vs Estimado]]/Ppto2021[[#This Row],[Estimado 31.12.20]],0)</f>
        <v>1.2677219099788748</v>
      </c>
      <c r="V919" s="17">
        <v>30000</v>
      </c>
      <c r="W919" s="37">
        <f>Ppto2021[[#This Row],[Cifra Ajustada 2021]]-Ppto2021[[#This Row],[Estimado 31.12.20]]</f>
        <v>6852.0999999999985</v>
      </c>
      <c r="X919" s="19">
        <f>IFERROR(Ppto2021[[#This Row],[Diferencia vs Estimado2]]/Ppto2021[[#This Row],[Estimado 31.12.20]],0)</f>
        <v>0.29601389326893573</v>
      </c>
      <c r="Y919" s="13" t="s">
        <v>1129</v>
      </c>
    </row>
    <row r="920" spans="1:25" x14ac:dyDescent="0.2">
      <c r="A920" s="13" t="s">
        <v>1177</v>
      </c>
      <c r="B920" s="14" t="str">
        <f>MID(Consolidado!$A920,1,1)</f>
        <v>1</v>
      </c>
      <c r="C920" s="14" t="str">
        <f>MID(Consolidado!$A920,3,1)</f>
        <v>2</v>
      </c>
      <c r="D920" s="14" t="str">
        <f>MID(Consolidado!$A920,5,2)</f>
        <v>22</v>
      </c>
      <c r="E920" s="14" t="str">
        <f>MID(Consolidado!$A920,8,1)</f>
        <v>4</v>
      </c>
      <c r="F920" s="14" t="str">
        <f>MID(Consolidado!$A920,10,4)</f>
        <v>PR24</v>
      </c>
      <c r="G920" s="14" t="str">
        <f>MID(Consolidado!$A920,15,2)</f>
        <v>24</v>
      </c>
      <c r="H920" s="14" t="str">
        <f>MID(Consolidado!$A920,18,1)</f>
        <v>2</v>
      </c>
      <c r="I920" s="66" t="str">
        <f>MID(Consolidado!$A920,18,4)</f>
        <v>2551</v>
      </c>
      <c r="J920" s="66" t="str">
        <f>MID(Consolidado!$A920,23,2)</f>
        <v>02</v>
      </c>
      <c r="K920" s="69" t="str">
        <f>VLOOKUP(Ppto2021[[#This Row],[Partida]],Cog,2,FALSE)</f>
        <v xml:space="preserve">Materiales, Accesorios Y Suministros De Laboratorio </v>
      </c>
      <c r="L920" s="15">
        <f>IFERROR(VLOOKUP(Consolidado!$A920,corte201031,3,FALSE),0)</f>
        <v>1502201.41</v>
      </c>
      <c r="M920" s="15">
        <f>IFERROR(VLOOKUP(Consolidado!$A920,corte201031,4,FALSE),0)</f>
        <v>744784.38</v>
      </c>
      <c r="N920" s="15">
        <f>IFERROR(VLOOKUP(Consolidado!$A920,corte201031,4,FALSE)+VLOOKUP(Consolidado!$A920,corte201031,6,FALSE),0)</f>
        <v>754784.38</v>
      </c>
      <c r="O920" s="15">
        <f>Ppto2021[[#This Row],[Modificado 2020]]-Ppto2021[[#This Row],[Estimado 31.12.20]]</f>
        <v>747417.02999999991</v>
      </c>
      <c r="P920" s="16">
        <f>IFERROR(Ppto2021[[#This Row],[Diferencia]]/Ppto2021[[#This Row],[Modificado 2020]],0)</f>
        <v>0.49754781550897359</v>
      </c>
      <c r="Q920" s="17">
        <v>0</v>
      </c>
      <c r="R920" s="17">
        <v>0</v>
      </c>
      <c r="S920" s="17">
        <v>1502201</v>
      </c>
      <c r="T920" s="17">
        <f>Ppto2021[[#This Row],[Requerido  2021]]-Ppto2021[[#This Row],[Estimado 31.12.20]]</f>
        <v>747416.62</v>
      </c>
      <c r="U920" s="16">
        <f>IFERROR(Ppto2021[[#This Row],[Diferencia vs Estimado]]/Ppto2021[[#This Row],[Estimado 31.12.20]],0)</f>
        <v>0.99023858972810219</v>
      </c>
      <c r="V920" s="17">
        <v>1500000</v>
      </c>
      <c r="W920" s="37">
        <f>Ppto2021[[#This Row],[Cifra Ajustada 2021]]-Ppto2021[[#This Row],[Estimado 31.12.20]]</f>
        <v>745215.62</v>
      </c>
      <c r="X920" s="19">
        <f>IFERROR(Ppto2021[[#This Row],[Diferencia vs Estimado2]]/Ppto2021[[#This Row],[Estimado 31.12.20]],0)</f>
        <v>0.98732252514287588</v>
      </c>
      <c r="Y920" s="13" t="s">
        <v>1129</v>
      </c>
    </row>
    <row r="921" spans="1:25" x14ac:dyDescent="0.2">
      <c r="A921" s="13" t="s">
        <v>1178</v>
      </c>
      <c r="B921" s="14" t="str">
        <f>MID(Consolidado!$A921,1,1)</f>
        <v>1</v>
      </c>
      <c r="C921" s="14" t="str">
        <f>MID(Consolidado!$A921,3,1)</f>
        <v>2</v>
      </c>
      <c r="D921" s="14" t="str">
        <f>MID(Consolidado!$A921,5,2)</f>
        <v>22</v>
      </c>
      <c r="E921" s="14" t="str">
        <f>MID(Consolidado!$A921,8,1)</f>
        <v>4</v>
      </c>
      <c r="F921" s="14" t="str">
        <f>MID(Consolidado!$A921,10,4)</f>
        <v>PR24</v>
      </c>
      <c r="G921" s="14" t="str">
        <f>MID(Consolidado!$A921,15,2)</f>
        <v>24</v>
      </c>
      <c r="H921" s="14" t="str">
        <f>MID(Consolidado!$A921,18,1)</f>
        <v>2</v>
      </c>
      <c r="I921" s="66" t="str">
        <f>MID(Consolidado!$A921,18,4)</f>
        <v>2561</v>
      </c>
      <c r="J921" s="66" t="str">
        <f>MID(Consolidado!$A921,23,2)</f>
        <v>01</v>
      </c>
      <c r="K921" s="69" t="str">
        <f>VLOOKUP(Ppto2021[[#This Row],[Partida]],Cog,2,FALSE)</f>
        <v xml:space="preserve">Fibras Sintéticas, Hules, Plásticos Y Derivados </v>
      </c>
      <c r="L921" s="15">
        <f>IFERROR(VLOOKUP(Consolidado!$A921,corte201031,3,FALSE),0)</f>
        <v>700</v>
      </c>
      <c r="M921" s="15">
        <f>IFERROR(VLOOKUP(Consolidado!$A921,corte201031,4,FALSE),0)</f>
        <v>504.6</v>
      </c>
      <c r="N921" s="15">
        <f>IFERROR(VLOOKUP(Consolidado!$A921,corte201031,4,FALSE)+VLOOKUP(Consolidado!$A921,corte201031,6,FALSE),0)</f>
        <v>504.6</v>
      </c>
      <c r="O921" s="15">
        <f>Ppto2021[[#This Row],[Modificado 2020]]-Ppto2021[[#This Row],[Estimado 31.12.20]]</f>
        <v>195.39999999999998</v>
      </c>
      <c r="P921" s="16">
        <f>IFERROR(Ppto2021[[#This Row],[Diferencia]]/Ppto2021[[#This Row],[Modificado 2020]],0)</f>
        <v>0.27914285714285714</v>
      </c>
      <c r="Q921" s="17">
        <v>0</v>
      </c>
      <c r="R921" s="17">
        <v>0</v>
      </c>
      <c r="S921" s="17">
        <v>1000</v>
      </c>
      <c r="T921" s="17">
        <f>Ppto2021[[#This Row],[Requerido  2021]]-Ppto2021[[#This Row],[Estimado 31.12.20]]</f>
        <v>495.4</v>
      </c>
      <c r="U921" s="16">
        <f>IFERROR(Ppto2021[[#This Row],[Diferencia vs Estimado]]/Ppto2021[[#This Row],[Estimado 31.12.20]],0)</f>
        <v>0.98176773682124441</v>
      </c>
      <c r="V921" s="17">
        <v>1000</v>
      </c>
      <c r="W921" s="37">
        <f>Ppto2021[[#This Row],[Cifra Ajustada 2021]]-Ppto2021[[#This Row],[Estimado 31.12.20]]</f>
        <v>495.4</v>
      </c>
      <c r="X921" s="19">
        <f>IFERROR(Ppto2021[[#This Row],[Diferencia vs Estimado2]]/Ppto2021[[#This Row],[Estimado 31.12.20]],0)</f>
        <v>0.98176773682124441</v>
      </c>
      <c r="Y921" s="13" t="s">
        <v>1179</v>
      </c>
    </row>
    <row r="922" spans="1:25" x14ac:dyDescent="0.2">
      <c r="A922" s="13" t="s">
        <v>1180</v>
      </c>
      <c r="B922" s="14" t="str">
        <f>MID(Consolidado!$A922,1,1)</f>
        <v>1</v>
      </c>
      <c r="C922" s="14" t="str">
        <f>MID(Consolidado!$A922,3,1)</f>
        <v>2</v>
      </c>
      <c r="D922" s="14" t="str">
        <f>MID(Consolidado!$A922,5,2)</f>
        <v>22</v>
      </c>
      <c r="E922" s="14" t="str">
        <f>MID(Consolidado!$A922,8,1)</f>
        <v>4</v>
      </c>
      <c r="F922" s="14" t="str">
        <f>MID(Consolidado!$A922,10,4)</f>
        <v>PR24</v>
      </c>
      <c r="G922" s="14" t="str">
        <f>MID(Consolidado!$A922,15,2)</f>
        <v>24</v>
      </c>
      <c r="H922" s="14" t="str">
        <f>MID(Consolidado!$A922,18,1)</f>
        <v>2</v>
      </c>
      <c r="I922" s="66" t="str">
        <f>MID(Consolidado!$A922,18,4)</f>
        <v>2561</v>
      </c>
      <c r="J922" s="66" t="str">
        <f>MID(Consolidado!$A922,23,2)</f>
        <v>02</v>
      </c>
      <c r="K922" s="69" t="str">
        <f>VLOOKUP(Ppto2021[[#This Row],[Partida]],Cog,2,FALSE)</f>
        <v xml:space="preserve">Fibras Sintéticas, Hules, Plásticos Y Derivados </v>
      </c>
      <c r="L922" s="15">
        <f>IFERROR(VLOOKUP(Consolidado!$A922,corte201031,3,FALSE),0)</f>
        <v>0</v>
      </c>
      <c r="M922" s="15">
        <f>IFERROR(VLOOKUP(Consolidado!$A922,corte201031,4,FALSE),0)</f>
        <v>0</v>
      </c>
      <c r="N922" s="15">
        <f>IFERROR(VLOOKUP(Consolidado!$A922,corte201031,4,FALSE)+VLOOKUP(Consolidado!$A922,corte201031,6,FALSE),0)</f>
        <v>0</v>
      </c>
      <c r="O922" s="15">
        <f>Ppto2021[[#This Row],[Modificado 2020]]-Ppto2021[[#This Row],[Estimado 31.12.20]]</f>
        <v>0</v>
      </c>
      <c r="P922" s="16">
        <f>IFERROR(Ppto2021[[#This Row],[Diferencia]]/Ppto2021[[#This Row],[Modificado 2020]],0)</f>
        <v>0</v>
      </c>
      <c r="Q922" s="17">
        <v>0</v>
      </c>
      <c r="R922" s="17">
        <v>0</v>
      </c>
      <c r="S922" s="17">
        <v>1311</v>
      </c>
      <c r="T922" s="17">
        <f>Ppto2021[[#This Row],[Requerido  2021]]-Ppto2021[[#This Row],[Estimado 31.12.20]]</f>
        <v>1311</v>
      </c>
      <c r="U922" s="16">
        <f>IFERROR(Ppto2021[[#This Row],[Diferencia vs Estimado]]/Ppto2021[[#This Row],[Estimado 31.12.20]],0)</f>
        <v>0</v>
      </c>
      <c r="V922" s="17">
        <v>1311</v>
      </c>
      <c r="W922" s="37">
        <f>Ppto2021[[#This Row],[Cifra Ajustada 2021]]-Ppto2021[[#This Row],[Estimado 31.12.20]]</f>
        <v>1311</v>
      </c>
      <c r="X922" s="19">
        <f>IFERROR(Ppto2021[[#This Row],[Diferencia vs Estimado2]]/Ppto2021[[#This Row],[Estimado 31.12.20]],0)</f>
        <v>0</v>
      </c>
      <c r="Y922" s="13" t="s">
        <v>1168</v>
      </c>
    </row>
    <row r="923" spans="1:25" x14ac:dyDescent="0.2">
      <c r="A923" s="13" t="s">
        <v>1181</v>
      </c>
      <c r="B923" s="14" t="str">
        <f>MID(Consolidado!$A923,1,1)</f>
        <v>1</v>
      </c>
      <c r="C923" s="14" t="str">
        <f>MID(Consolidado!$A923,3,1)</f>
        <v>2</v>
      </c>
      <c r="D923" s="14" t="str">
        <f>MID(Consolidado!$A923,5,2)</f>
        <v>22</v>
      </c>
      <c r="E923" s="14" t="str">
        <f>MID(Consolidado!$A923,8,1)</f>
        <v>4</v>
      </c>
      <c r="F923" s="14" t="str">
        <f>MID(Consolidado!$A923,10,4)</f>
        <v>PR24</v>
      </c>
      <c r="G923" s="14" t="str">
        <f>MID(Consolidado!$A923,15,2)</f>
        <v>24</v>
      </c>
      <c r="H923" s="14" t="str">
        <f>MID(Consolidado!$A923,18,1)</f>
        <v>2</v>
      </c>
      <c r="I923" s="66" t="str">
        <f>MID(Consolidado!$A923,18,4)</f>
        <v>2711</v>
      </c>
      <c r="J923" s="66" t="str">
        <f>MID(Consolidado!$A923,23,2)</f>
        <v>02</v>
      </c>
      <c r="K923" s="69" t="str">
        <f>VLOOKUP(Ppto2021[[#This Row],[Partida]],Cog,2,FALSE)</f>
        <v>Vestuario Y Uniformes</v>
      </c>
      <c r="L923" s="15">
        <f>IFERROR(VLOOKUP(Consolidado!$A923,corte201031,3,FALSE),0)</f>
        <v>24411</v>
      </c>
      <c r="M923" s="15">
        <f>IFERROR(VLOOKUP(Consolidado!$A923,corte201031,4,FALSE),0)</f>
        <v>0</v>
      </c>
      <c r="N923" s="15">
        <f>IFERROR(VLOOKUP(Consolidado!$A923,corte201031,4,FALSE)+VLOOKUP(Consolidado!$A923,corte201031,6,FALSE),0)</f>
        <v>0</v>
      </c>
      <c r="O923" s="15">
        <f>Ppto2021[[#This Row],[Modificado 2020]]-Ppto2021[[#This Row],[Estimado 31.12.20]]</f>
        <v>24411</v>
      </c>
      <c r="P923" s="16">
        <f>IFERROR(Ppto2021[[#This Row],[Diferencia]]/Ppto2021[[#This Row],[Modificado 2020]],0)</f>
        <v>1</v>
      </c>
      <c r="Q923" s="17">
        <v>0</v>
      </c>
      <c r="R923" s="17">
        <v>0</v>
      </c>
      <c r="S923" s="17">
        <v>56125</v>
      </c>
      <c r="T923" s="17">
        <f>Ppto2021[[#This Row],[Requerido  2021]]-Ppto2021[[#This Row],[Estimado 31.12.20]]</f>
        <v>56125</v>
      </c>
      <c r="U923" s="16">
        <f>IFERROR(Ppto2021[[#This Row],[Diferencia vs Estimado]]/Ppto2021[[#This Row],[Estimado 31.12.20]],0)</f>
        <v>0</v>
      </c>
      <c r="V923" s="17">
        <v>30000</v>
      </c>
      <c r="W923" s="37">
        <f>Ppto2021[[#This Row],[Cifra Ajustada 2021]]-Ppto2021[[#This Row],[Estimado 31.12.20]]</f>
        <v>30000</v>
      </c>
      <c r="X923" s="19">
        <f>IFERROR(Ppto2021[[#This Row],[Diferencia vs Estimado2]]/Ppto2021[[#This Row],[Estimado 31.12.20]],0)</f>
        <v>0</v>
      </c>
      <c r="Y923" s="13" t="s">
        <v>1097</v>
      </c>
    </row>
    <row r="924" spans="1:25" x14ac:dyDescent="0.2">
      <c r="A924" s="13" t="s">
        <v>2781</v>
      </c>
      <c r="B924" s="20" t="str">
        <f>MID(Consolidado!$A924,1,1)</f>
        <v>1</v>
      </c>
      <c r="C924" s="20" t="str">
        <f>MID(Consolidado!$A924,3,1)</f>
        <v>2</v>
      </c>
      <c r="D924" s="20" t="str">
        <f>MID(Consolidado!$A924,5,2)</f>
        <v>22</v>
      </c>
      <c r="E924" s="20" t="str">
        <f>MID(Consolidado!$A924,8,1)</f>
        <v>4</v>
      </c>
      <c r="F924" s="20" t="str">
        <f>MID(Consolidado!$A924,10,4)</f>
        <v>PR24</v>
      </c>
      <c r="G924" s="20" t="str">
        <f>MID(Consolidado!$A924,15,2)</f>
        <v>24</v>
      </c>
      <c r="H924" s="20" t="str">
        <f>MID(Consolidado!$A924,18,1)</f>
        <v>2</v>
      </c>
      <c r="I924" s="66" t="str">
        <f>MID(Consolidado!$A924,18,4)</f>
        <v>2721</v>
      </c>
      <c r="J924" s="66" t="str">
        <f>MID(Consolidado!$A924,23,2)</f>
        <v>00</v>
      </c>
      <c r="K924" s="69" t="str">
        <f>VLOOKUP(Ppto2021[[#This Row],[Partida]],Cog,2,FALSE)</f>
        <v xml:space="preserve">Prendas De Seguridad Y Protección Personal </v>
      </c>
      <c r="L924" s="15">
        <f>IFERROR(VLOOKUP(Consolidado!$A924,corte201031,3,FALSE),0)</f>
        <v>139</v>
      </c>
      <c r="M924" s="15">
        <f>IFERROR(VLOOKUP(Consolidado!$A924,corte201031,4,FALSE),0)</f>
        <v>0</v>
      </c>
      <c r="N924" s="15">
        <f>IFERROR(VLOOKUP(Consolidado!$A924,corte201031,4,FALSE)+VLOOKUP(Consolidado!$A924,corte201031,6,FALSE),0)</f>
        <v>0</v>
      </c>
      <c r="O924" s="15">
        <f>Ppto2021[[#This Row],[Modificado 2020]]-Ppto2021[[#This Row],[Estimado 31.12.20]]</f>
        <v>139</v>
      </c>
      <c r="P924" s="16">
        <f>IFERROR(Ppto2021[[#This Row],[Diferencia]]/Ppto2021[[#This Row],[Modificado 2020]],0)</f>
        <v>1</v>
      </c>
      <c r="Q924" s="17">
        <v>0</v>
      </c>
      <c r="R924" s="17">
        <v>0</v>
      </c>
      <c r="S924" s="17">
        <v>0</v>
      </c>
      <c r="T924" s="17">
        <f>Ppto2021[[#This Row],[Requerido  2021]]-Ppto2021[[#This Row],[Estimado 31.12.20]]</f>
        <v>0</v>
      </c>
      <c r="U924" s="16">
        <f>IFERROR(Ppto2021[[#This Row],[Diferencia vs Estimado]]/Ppto2021[[#This Row],[Estimado 31.12.20]],0)</f>
        <v>0</v>
      </c>
      <c r="V924" s="17">
        <v>0</v>
      </c>
      <c r="W924" s="37">
        <f>Ppto2021[[#This Row],[Cifra Ajustada 2021]]-Ppto2021[[#This Row],[Estimado 31.12.20]]</f>
        <v>0</v>
      </c>
      <c r="X924" s="19">
        <f>IFERROR(Ppto2021[[#This Row],[Diferencia vs Estimado2]]/Ppto2021[[#This Row],[Estimado 31.12.20]],0)</f>
        <v>0</v>
      </c>
      <c r="Y924" s="13" t="s">
        <v>3061</v>
      </c>
    </row>
    <row r="925" spans="1:25" x14ac:dyDescent="0.2">
      <c r="A925" s="13" t="s">
        <v>1182</v>
      </c>
      <c r="B925" s="14" t="str">
        <f>MID(Consolidado!$A925,1,1)</f>
        <v>1</v>
      </c>
      <c r="C925" s="14" t="str">
        <f>MID(Consolidado!$A925,3,1)</f>
        <v>2</v>
      </c>
      <c r="D925" s="14" t="str">
        <f>MID(Consolidado!$A925,5,2)</f>
        <v>22</v>
      </c>
      <c r="E925" s="14" t="str">
        <f>MID(Consolidado!$A925,8,1)</f>
        <v>4</v>
      </c>
      <c r="F925" s="14" t="str">
        <f>MID(Consolidado!$A925,10,4)</f>
        <v>PR24</v>
      </c>
      <c r="G925" s="14" t="str">
        <f>MID(Consolidado!$A925,15,2)</f>
        <v>24</v>
      </c>
      <c r="H925" s="14" t="str">
        <f>MID(Consolidado!$A925,18,1)</f>
        <v>2</v>
      </c>
      <c r="I925" s="66" t="str">
        <f>MID(Consolidado!$A925,18,4)</f>
        <v>2921</v>
      </c>
      <c r="J925" s="66" t="str">
        <f>MID(Consolidado!$A925,23,2)</f>
        <v>02</v>
      </c>
      <c r="K925" s="69" t="str">
        <f>VLOOKUP(Ppto2021[[#This Row],[Partida]],Cog,2,FALSE)</f>
        <v>Refacciones Y Accesorios Menores De Edificios</v>
      </c>
      <c r="L925" s="15">
        <f>IFERROR(VLOOKUP(Consolidado!$A925,corte201031,3,FALSE),0)</f>
        <v>0</v>
      </c>
      <c r="M925" s="15">
        <f>IFERROR(VLOOKUP(Consolidado!$A925,corte201031,4,FALSE),0)</f>
        <v>0</v>
      </c>
      <c r="N925" s="15">
        <f>IFERROR(VLOOKUP(Consolidado!$A925,corte201031,4,FALSE)+VLOOKUP(Consolidado!$A925,corte201031,6,FALSE),0)</f>
        <v>0</v>
      </c>
      <c r="O925" s="15">
        <f>Ppto2021[[#This Row],[Modificado 2020]]-Ppto2021[[#This Row],[Estimado 31.12.20]]</f>
        <v>0</v>
      </c>
      <c r="P925" s="16">
        <f>IFERROR(Ppto2021[[#This Row],[Diferencia]]/Ppto2021[[#This Row],[Modificado 2020]],0)</f>
        <v>0</v>
      </c>
      <c r="Q925" s="17">
        <v>0</v>
      </c>
      <c r="R925" s="17">
        <v>0</v>
      </c>
      <c r="S925" s="17">
        <v>8494</v>
      </c>
      <c r="T925" s="17">
        <f>Ppto2021[[#This Row],[Requerido  2021]]-Ppto2021[[#This Row],[Estimado 31.12.20]]</f>
        <v>8494</v>
      </c>
      <c r="U925" s="16">
        <f>IFERROR(Ppto2021[[#This Row],[Diferencia vs Estimado]]/Ppto2021[[#This Row],[Estimado 31.12.20]],0)</f>
        <v>0</v>
      </c>
      <c r="V925" s="17">
        <v>8494</v>
      </c>
      <c r="W925" s="37">
        <f>Ppto2021[[#This Row],[Cifra Ajustada 2021]]-Ppto2021[[#This Row],[Estimado 31.12.20]]</f>
        <v>8494</v>
      </c>
      <c r="X925" s="19">
        <f>IFERROR(Ppto2021[[#This Row],[Diferencia vs Estimado2]]/Ppto2021[[#This Row],[Estimado 31.12.20]],0)</f>
        <v>0</v>
      </c>
      <c r="Y925" s="13" t="s">
        <v>1168</v>
      </c>
    </row>
    <row r="926" spans="1:25" x14ac:dyDescent="0.2">
      <c r="A926" s="13" t="s">
        <v>1183</v>
      </c>
      <c r="B926" s="14" t="str">
        <f>MID(Consolidado!$A926,1,1)</f>
        <v>1</v>
      </c>
      <c r="C926" s="14" t="str">
        <f>MID(Consolidado!$A926,3,1)</f>
        <v>2</v>
      </c>
      <c r="D926" s="14" t="str">
        <f>MID(Consolidado!$A926,5,2)</f>
        <v>22</v>
      </c>
      <c r="E926" s="14" t="str">
        <f>MID(Consolidado!$A926,8,1)</f>
        <v>4</v>
      </c>
      <c r="F926" s="14" t="str">
        <f>MID(Consolidado!$A926,10,4)</f>
        <v>PR24</v>
      </c>
      <c r="G926" s="14" t="str">
        <f>MID(Consolidado!$A926,15,2)</f>
        <v>24</v>
      </c>
      <c r="H926" s="14" t="str">
        <f>MID(Consolidado!$A926,18,1)</f>
        <v>3</v>
      </c>
      <c r="I926" s="66" t="str">
        <f>MID(Consolidado!$A926,18,4)</f>
        <v>3111</v>
      </c>
      <c r="J926" s="66" t="str">
        <f>MID(Consolidado!$A926,23,2)</f>
        <v>00</v>
      </c>
      <c r="K926" s="69" t="str">
        <f>VLOOKUP(Ppto2021[[#This Row],[Partida]],Cog,2,FALSE)</f>
        <v xml:space="preserve">Servicio De Energía Eléctrica </v>
      </c>
      <c r="L926" s="15">
        <f>IFERROR(VLOOKUP(Consolidado!$A926,corte201031,3,FALSE),0)</f>
        <v>318827</v>
      </c>
      <c r="M926" s="15">
        <f>IFERROR(VLOOKUP(Consolidado!$A926,corte201031,4,FALSE),0)</f>
        <v>250198</v>
      </c>
      <c r="N926" s="15">
        <f>IFERROR(VLOOKUP(Consolidado!$A926,corte201031,4,FALSE)+VLOOKUP(Consolidado!$A926,corte201031,6,FALSE),0)</f>
        <v>268198</v>
      </c>
      <c r="O926" s="15">
        <f>Ppto2021[[#This Row],[Modificado 2020]]-Ppto2021[[#This Row],[Estimado 31.12.20]]</f>
        <v>50629</v>
      </c>
      <c r="P926" s="16">
        <f>IFERROR(Ppto2021[[#This Row],[Diferencia]]/Ppto2021[[#This Row],[Modificado 2020]],0)</f>
        <v>0.15879771788462083</v>
      </c>
      <c r="Q926" s="17">
        <v>0</v>
      </c>
      <c r="R926" s="17">
        <v>0</v>
      </c>
      <c r="S926" s="17">
        <v>318827</v>
      </c>
      <c r="T926" s="17">
        <f>Ppto2021[[#This Row],[Requerido  2021]]-Ppto2021[[#This Row],[Estimado 31.12.20]]</f>
        <v>50629</v>
      </c>
      <c r="U926" s="16">
        <f>IFERROR(Ppto2021[[#This Row],[Diferencia vs Estimado]]/Ppto2021[[#This Row],[Estimado 31.12.20]],0)</f>
        <v>0.18877471122081446</v>
      </c>
      <c r="V926" s="17">
        <v>318827</v>
      </c>
      <c r="W926" s="37">
        <f>Ppto2021[[#This Row],[Cifra Ajustada 2021]]-Ppto2021[[#This Row],[Estimado 31.12.20]]</f>
        <v>50629</v>
      </c>
      <c r="X926" s="19">
        <f>IFERROR(Ppto2021[[#This Row],[Diferencia vs Estimado2]]/Ppto2021[[#This Row],[Estimado 31.12.20]],0)</f>
        <v>0.18877471122081446</v>
      </c>
      <c r="Y926" s="13" t="s">
        <v>3117</v>
      </c>
    </row>
    <row r="927" spans="1:25" x14ac:dyDescent="0.2">
      <c r="A927" s="13" t="s">
        <v>1184</v>
      </c>
      <c r="B927" s="14" t="str">
        <f>MID(Consolidado!$A927,1,1)</f>
        <v>1</v>
      </c>
      <c r="C927" s="14" t="str">
        <f>MID(Consolidado!$A927,3,1)</f>
        <v>2</v>
      </c>
      <c r="D927" s="14" t="str">
        <f>MID(Consolidado!$A927,5,2)</f>
        <v>22</v>
      </c>
      <c r="E927" s="14" t="str">
        <f>MID(Consolidado!$A927,8,1)</f>
        <v>4</v>
      </c>
      <c r="F927" s="14" t="str">
        <f>MID(Consolidado!$A927,10,4)</f>
        <v>PR24</v>
      </c>
      <c r="G927" s="14" t="str">
        <f>MID(Consolidado!$A927,15,2)</f>
        <v>24</v>
      </c>
      <c r="H927" s="14" t="str">
        <f>MID(Consolidado!$A927,18,1)</f>
        <v>3</v>
      </c>
      <c r="I927" s="66" t="str">
        <f>MID(Consolidado!$A927,18,4)</f>
        <v>3131</v>
      </c>
      <c r="J927" s="66" t="str">
        <f>MID(Consolidado!$A927,23,2)</f>
        <v>00</v>
      </c>
      <c r="K927" s="69" t="str">
        <f>VLOOKUP(Ppto2021[[#This Row],[Partida]],Cog,2,FALSE)</f>
        <v>Servicio De Agua</v>
      </c>
      <c r="L927" s="15">
        <f>IFERROR(VLOOKUP(Consolidado!$A927,corte201031,3,FALSE),0)</f>
        <v>0</v>
      </c>
      <c r="M927" s="15">
        <f>IFERROR(VLOOKUP(Consolidado!$A927,corte201031,4,FALSE),0)</f>
        <v>0</v>
      </c>
      <c r="N927" s="15">
        <f>IFERROR(VLOOKUP(Consolidado!$A927,corte201031,4,FALSE)+VLOOKUP(Consolidado!$A927,corte201031,6,FALSE),0)</f>
        <v>0</v>
      </c>
      <c r="O927" s="15">
        <f>Ppto2021[[#This Row],[Modificado 2020]]-Ppto2021[[#This Row],[Estimado 31.12.20]]</f>
        <v>0</v>
      </c>
      <c r="P927" s="16">
        <f>IFERROR(Ppto2021[[#This Row],[Diferencia]]/Ppto2021[[#This Row],[Modificado 2020]],0)</f>
        <v>0</v>
      </c>
      <c r="Q927" s="17">
        <v>0</v>
      </c>
      <c r="R927" s="17">
        <v>0</v>
      </c>
      <c r="S927" s="17">
        <v>30000</v>
      </c>
      <c r="T927" s="17">
        <f>Ppto2021[[#This Row],[Requerido  2021]]-Ppto2021[[#This Row],[Estimado 31.12.20]]</f>
        <v>30000</v>
      </c>
      <c r="U927" s="16">
        <f>IFERROR(Ppto2021[[#This Row],[Diferencia vs Estimado]]/Ppto2021[[#This Row],[Estimado 31.12.20]],0)</f>
        <v>0</v>
      </c>
      <c r="V927" s="17">
        <v>30000</v>
      </c>
      <c r="W927" s="37">
        <f>Ppto2021[[#This Row],[Cifra Ajustada 2021]]-Ppto2021[[#This Row],[Estimado 31.12.20]]</f>
        <v>30000</v>
      </c>
      <c r="X927" s="19">
        <f>IFERROR(Ppto2021[[#This Row],[Diferencia vs Estimado2]]/Ppto2021[[#This Row],[Estimado 31.12.20]],0)</f>
        <v>0</v>
      </c>
      <c r="Y927" s="13" t="s">
        <v>3079</v>
      </c>
    </row>
    <row r="928" spans="1:25" x14ac:dyDescent="0.2">
      <c r="A928" s="13" t="s">
        <v>1185</v>
      </c>
      <c r="B928" s="14" t="str">
        <f>MID(Consolidado!$A928,1,1)</f>
        <v>1</v>
      </c>
      <c r="C928" s="14" t="str">
        <f>MID(Consolidado!$A928,3,1)</f>
        <v>2</v>
      </c>
      <c r="D928" s="14" t="str">
        <f>MID(Consolidado!$A928,5,2)</f>
        <v>22</v>
      </c>
      <c r="E928" s="14" t="str">
        <f>MID(Consolidado!$A928,8,1)</f>
        <v>4</v>
      </c>
      <c r="F928" s="14" t="str">
        <f>MID(Consolidado!$A928,10,4)</f>
        <v>PR24</v>
      </c>
      <c r="G928" s="14" t="str">
        <f>MID(Consolidado!$A928,15,2)</f>
        <v>24</v>
      </c>
      <c r="H928" s="14" t="str">
        <f>MID(Consolidado!$A928,18,1)</f>
        <v>3</v>
      </c>
      <c r="I928" s="66" t="str">
        <f>MID(Consolidado!$A928,18,4)</f>
        <v>3141</v>
      </c>
      <c r="J928" s="66" t="str">
        <f>MID(Consolidado!$A928,23,2)</f>
        <v>00</v>
      </c>
      <c r="K928" s="69" t="str">
        <f>VLOOKUP(Ppto2021[[#This Row],[Partida]],Cog,2,FALSE)</f>
        <v xml:space="preserve">Servicio Telefonico Tradicional </v>
      </c>
      <c r="L928" s="15">
        <f>IFERROR(VLOOKUP(Consolidado!$A928,corte201031,3,FALSE),0)</f>
        <v>6114</v>
      </c>
      <c r="M928" s="15">
        <f>IFERROR(VLOOKUP(Consolidado!$A928,corte201031,4,FALSE),0)</f>
        <v>6070.91</v>
      </c>
      <c r="N928" s="15">
        <f>IFERROR(VLOOKUP(Consolidado!$A928,corte201031,4,FALSE)+VLOOKUP(Consolidado!$A928,corte201031,6,FALSE),0)</f>
        <v>6114</v>
      </c>
      <c r="O928" s="15">
        <f>Ppto2021[[#This Row],[Modificado 2020]]-Ppto2021[[#This Row],[Estimado 31.12.20]]</f>
        <v>0</v>
      </c>
      <c r="P928" s="16">
        <f>IFERROR(Ppto2021[[#This Row],[Diferencia]]/Ppto2021[[#This Row],[Modificado 2020]],0)</f>
        <v>0</v>
      </c>
      <c r="Q928" s="17">
        <v>0</v>
      </c>
      <c r="R928" s="17">
        <v>0</v>
      </c>
      <c r="S928" s="17">
        <v>18000</v>
      </c>
      <c r="T928" s="17">
        <f>Ppto2021[[#This Row],[Requerido  2021]]-Ppto2021[[#This Row],[Estimado 31.12.20]]</f>
        <v>11886</v>
      </c>
      <c r="U928" s="16">
        <f>IFERROR(Ppto2021[[#This Row],[Diferencia vs Estimado]]/Ppto2021[[#This Row],[Estimado 31.12.20]],0)</f>
        <v>1.9440628066732091</v>
      </c>
      <c r="V928" s="17">
        <v>12600</v>
      </c>
      <c r="W928" s="37">
        <f>Ppto2021[[#This Row],[Cifra Ajustada 2021]]-Ppto2021[[#This Row],[Estimado 31.12.20]]</f>
        <v>6486</v>
      </c>
      <c r="X928" s="19">
        <f>IFERROR(Ppto2021[[#This Row],[Diferencia vs Estimado2]]/Ppto2021[[#This Row],[Estimado 31.12.20]],0)</f>
        <v>1.0608439646712464</v>
      </c>
      <c r="Y928" s="13" t="s">
        <v>3059</v>
      </c>
    </row>
    <row r="929" spans="1:25" x14ac:dyDescent="0.2">
      <c r="A929" s="13" t="s">
        <v>2786</v>
      </c>
      <c r="B929" s="20" t="str">
        <f>MID(Consolidado!$A929,1,1)</f>
        <v>1</v>
      </c>
      <c r="C929" s="20" t="str">
        <f>MID(Consolidado!$A929,3,1)</f>
        <v>2</v>
      </c>
      <c r="D929" s="20" t="str">
        <f>MID(Consolidado!$A929,5,2)</f>
        <v>22</v>
      </c>
      <c r="E929" s="20" t="str">
        <f>MID(Consolidado!$A929,8,1)</f>
        <v>4</v>
      </c>
      <c r="F929" s="20" t="str">
        <f>MID(Consolidado!$A929,10,4)</f>
        <v>PR24</v>
      </c>
      <c r="G929" s="20" t="str">
        <f>MID(Consolidado!$A929,15,2)</f>
        <v>24</v>
      </c>
      <c r="H929" s="20" t="str">
        <f>MID(Consolidado!$A929,18,1)</f>
        <v>3</v>
      </c>
      <c r="I929" s="66" t="str">
        <f>MID(Consolidado!$A929,18,4)</f>
        <v>3231</v>
      </c>
      <c r="J929" s="66" t="str">
        <f>MID(Consolidado!$A929,23,2)</f>
        <v>00</v>
      </c>
      <c r="K929" s="69" t="str">
        <f>VLOOKUP(Ppto2021[[#This Row],[Partida]],Cog,2,FALSE)</f>
        <v>Arrendamiento De Mobiliario Y Equipo De Administración, Educacional Y Recreativo</v>
      </c>
      <c r="L929" s="15">
        <f>IFERROR(VLOOKUP(Consolidado!$A929,corte201031,3,FALSE),0)</f>
        <v>5860</v>
      </c>
      <c r="M929" s="15">
        <f>IFERROR(VLOOKUP(Consolidado!$A929,corte201031,4,FALSE),0)</f>
        <v>3853.64</v>
      </c>
      <c r="N929" s="15">
        <f>IFERROR(VLOOKUP(Consolidado!$A929,corte201031,4,FALSE)+VLOOKUP(Consolidado!$A929,corte201031,6,FALSE),0)</f>
        <v>4624.3679999999995</v>
      </c>
      <c r="O929" s="15">
        <f>Ppto2021[[#This Row],[Modificado 2020]]-Ppto2021[[#This Row],[Estimado 31.12.20]]</f>
        <v>1235.6320000000005</v>
      </c>
      <c r="P929" s="16">
        <f>IFERROR(Ppto2021[[#This Row],[Diferencia]]/Ppto2021[[#This Row],[Modificado 2020]],0)</f>
        <v>0.21085870307167245</v>
      </c>
      <c r="Q929" s="17">
        <v>0</v>
      </c>
      <c r="R929" s="17">
        <v>0</v>
      </c>
      <c r="S929" s="17">
        <v>0</v>
      </c>
      <c r="T929" s="17">
        <f>Ppto2021[[#This Row],[Requerido  2021]]-Ppto2021[[#This Row],[Estimado 31.12.20]]</f>
        <v>-4624.3679999999995</v>
      </c>
      <c r="U929" s="16">
        <f>IFERROR(Ppto2021[[#This Row],[Diferencia vs Estimado]]/Ppto2021[[#This Row],[Estimado 31.12.20]],0)</f>
        <v>-1</v>
      </c>
      <c r="V929" s="17">
        <v>0</v>
      </c>
      <c r="W929" s="37">
        <f>Ppto2021[[#This Row],[Cifra Ajustada 2021]]-Ppto2021[[#This Row],[Estimado 31.12.20]]</f>
        <v>-4624.3679999999995</v>
      </c>
      <c r="X929" s="19">
        <f>IFERROR(Ppto2021[[#This Row],[Diferencia vs Estimado2]]/Ppto2021[[#This Row],[Estimado 31.12.20]],0)</f>
        <v>-1</v>
      </c>
      <c r="Y929" s="13" t="s">
        <v>3063</v>
      </c>
    </row>
    <row r="930" spans="1:25" x14ac:dyDescent="0.2">
      <c r="A930" s="13" t="s">
        <v>1186</v>
      </c>
      <c r="B930" s="14" t="str">
        <f>MID(Consolidado!$A930,1,1)</f>
        <v>1</v>
      </c>
      <c r="C930" s="14" t="str">
        <f>MID(Consolidado!$A930,3,1)</f>
        <v>2</v>
      </c>
      <c r="D930" s="14" t="str">
        <f>MID(Consolidado!$A930,5,2)</f>
        <v>22</v>
      </c>
      <c r="E930" s="14" t="str">
        <f>MID(Consolidado!$A930,8,1)</f>
        <v>4</v>
      </c>
      <c r="F930" s="14" t="str">
        <f>MID(Consolidado!$A930,10,4)</f>
        <v>PR24</v>
      </c>
      <c r="G930" s="14" t="str">
        <f>MID(Consolidado!$A930,15,2)</f>
        <v>24</v>
      </c>
      <c r="H930" s="14" t="str">
        <f>MID(Consolidado!$A930,18,1)</f>
        <v>3</v>
      </c>
      <c r="I930" s="66" t="str">
        <f>MID(Consolidado!$A930,18,4)</f>
        <v>3232</v>
      </c>
      <c r="J930" s="66" t="str">
        <f>MID(Consolidado!$A930,23,2)</f>
        <v>00</v>
      </c>
      <c r="K930" s="69" t="str">
        <f>VLOOKUP(Ppto2021[[#This Row],[Partida]],Cog,2,FALSE)</f>
        <v>Arrendamiento de equipo y bienes informáticos</v>
      </c>
      <c r="L930" s="15">
        <f>IFERROR(VLOOKUP(Consolidado!$A930,corte201031,3,FALSE),0)</f>
        <v>0</v>
      </c>
      <c r="M930" s="15">
        <f>IFERROR(VLOOKUP(Consolidado!$A930,corte201031,4,FALSE),0)</f>
        <v>0</v>
      </c>
      <c r="N930" s="15">
        <f>IFERROR(VLOOKUP(Consolidado!$A930,corte201031,4,FALSE)+VLOOKUP(Consolidado!$A930,corte201031,6,FALSE),0)</f>
        <v>0</v>
      </c>
      <c r="O930" s="15">
        <f>Ppto2021[[#This Row],[Modificado 2020]]-Ppto2021[[#This Row],[Estimado 31.12.20]]</f>
        <v>0</v>
      </c>
      <c r="P930" s="16">
        <f>IFERROR(Ppto2021[[#This Row],[Diferencia]]/Ppto2021[[#This Row],[Modificado 2020]],0)</f>
        <v>0</v>
      </c>
      <c r="Q930" s="17">
        <v>0</v>
      </c>
      <c r="R930" s="17">
        <v>0</v>
      </c>
      <c r="S930" s="17">
        <v>17500</v>
      </c>
      <c r="T930" s="17">
        <f>Ppto2021[[#This Row],[Requerido  2021]]-Ppto2021[[#This Row],[Estimado 31.12.20]]</f>
        <v>17500</v>
      </c>
      <c r="U930" s="16">
        <f>IFERROR(Ppto2021[[#This Row],[Diferencia vs Estimado]]/Ppto2021[[#This Row],[Estimado 31.12.20]],0)</f>
        <v>0</v>
      </c>
      <c r="V930" s="17">
        <v>11550</v>
      </c>
      <c r="W930" s="37">
        <f>Ppto2021[[#This Row],[Cifra Ajustada 2021]]-Ppto2021[[#This Row],[Estimado 31.12.20]]</f>
        <v>11550</v>
      </c>
      <c r="X930" s="19">
        <f>IFERROR(Ppto2021[[#This Row],[Diferencia vs Estimado2]]/Ppto2021[[#This Row],[Estimado 31.12.20]],0)</f>
        <v>0</v>
      </c>
      <c r="Y930" s="13" t="s">
        <v>3060</v>
      </c>
    </row>
    <row r="931" spans="1:25" x14ac:dyDescent="0.2">
      <c r="A931" s="13" t="s">
        <v>1187</v>
      </c>
      <c r="B931" s="14" t="str">
        <f>MID(Consolidado!$A931,1,1)</f>
        <v>1</v>
      </c>
      <c r="C931" s="14" t="str">
        <f>MID(Consolidado!$A931,3,1)</f>
        <v>2</v>
      </c>
      <c r="D931" s="14" t="str">
        <f>MID(Consolidado!$A931,5,2)</f>
        <v>22</v>
      </c>
      <c r="E931" s="14" t="str">
        <f>MID(Consolidado!$A931,8,1)</f>
        <v>4</v>
      </c>
      <c r="F931" s="14" t="str">
        <f>MID(Consolidado!$A931,10,4)</f>
        <v>PR24</v>
      </c>
      <c r="G931" s="14" t="str">
        <f>MID(Consolidado!$A931,15,2)</f>
        <v>24</v>
      </c>
      <c r="H931" s="14" t="str">
        <f>MID(Consolidado!$A931,18,1)</f>
        <v>3</v>
      </c>
      <c r="I931" s="66" t="str">
        <f>MID(Consolidado!$A931,18,4)</f>
        <v>3362</v>
      </c>
      <c r="J931" s="66" t="str">
        <f>MID(Consolidado!$A931,23,2)</f>
        <v>00</v>
      </c>
      <c r="K931" s="69" t="str">
        <f>VLOOKUP(Ppto2021[[#This Row],[Partida]],Cog,2,FALSE)</f>
        <v xml:space="preserve">Servicio De Impresión De Documentos Y Papelería Oficial </v>
      </c>
      <c r="L931" s="15">
        <f>IFERROR(VLOOKUP(Consolidado!$A931,corte201031,3,FALSE),0)</f>
        <v>108202</v>
      </c>
      <c r="M931" s="15">
        <f>IFERROR(VLOOKUP(Consolidado!$A931,corte201031,4,FALSE),0)</f>
        <v>50000</v>
      </c>
      <c r="N931" s="15">
        <f>IFERROR(VLOOKUP(Consolidado!$A931,corte201031,4,FALSE)+VLOOKUP(Consolidado!$A931,corte201031,6,FALSE),0)</f>
        <v>50000</v>
      </c>
      <c r="O931" s="15">
        <f>Ppto2021[[#This Row],[Modificado 2020]]-Ppto2021[[#This Row],[Estimado 31.12.20]]</f>
        <v>58202</v>
      </c>
      <c r="P931" s="16">
        <f>IFERROR(Ppto2021[[#This Row],[Diferencia]]/Ppto2021[[#This Row],[Modificado 2020]],0)</f>
        <v>0.53790133269255647</v>
      </c>
      <c r="Q931" s="17">
        <v>0</v>
      </c>
      <c r="R931" s="17">
        <v>0</v>
      </c>
      <c r="S931" s="17">
        <v>117922</v>
      </c>
      <c r="T931" s="17">
        <f>Ppto2021[[#This Row],[Requerido  2021]]-Ppto2021[[#This Row],[Estimado 31.12.20]]</f>
        <v>67922</v>
      </c>
      <c r="U931" s="16">
        <f>IFERROR(Ppto2021[[#This Row],[Diferencia vs Estimado]]/Ppto2021[[#This Row],[Estimado 31.12.20]],0)</f>
        <v>1.3584400000000001</v>
      </c>
      <c r="V931" s="17">
        <v>110000</v>
      </c>
      <c r="W931" s="37">
        <f>Ppto2021[[#This Row],[Cifra Ajustada 2021]]-Ppto2021[[#This Row],[Estimado 31.12.20]]</f>
        <v>60000</v>
      </c>
      <c r="X931" s="19">
        <f>IFERROR(Ppto2021[[#This Row],[Diferencia vs Estimado2]]/Ppto2021[[#This Row],[Estimado 31.12.20]],0)</f>
        <v>1.2</v>
      </c>
      <c r="Y931" s="13" t="s">
        <v>1188</v>
      </c>
    </row>
    <row r="932" spans="1:25" x14ac:dyDescent="0.2">
      <c r="A932" s="13" t="s">
        <v>1189</v>
      </c>
      <c r="B932" s="14" t="str">
        <f>MID(Consolidado!$A932,1,1)</f>
        <v>1</v>
      </c>
      <c r="C932" s="14" t="str">
        <f>MID(Consolidado!$A932,3,1)</f>
        <v>2</v>
      </c>
      <c r="D932" s="14" t="str">
        <f>MID(Consolidado!$A932,5,2)</f>
        <v>22</v>
      </c>
      <c r="E932" s="14" t="str">
        <f>MID(Consolidado!$A932,8,1)</f>
        <v>4</v>
      </c>
      <c r="F932" s="14" t="str">
        <f>MID(Consolidado!$A932,10,4)</f>
        <v>PR24</v>
      </c>
      <c r="G932" s="14" t="str">
        <f>MID(Consolidado!$A932,15,2)</f>
        <v>24</v>
      </c>
      <c r="H932" s="14" t="str">
        <f>MID(Consolidado!$A932,18,1)</f>
        <v>3</v>
      </c>
      <c r="I932" s="66" t="str">
        <f>MID(Consolidado!$A932,18,4)</f>
        <v>3363</v>
      </c>
      <c r="J932" s="66" t="str">
        <f>MID(Consolidado!$A932,23,2)</f>
        <v>00</v>
      </c>
      <c r="K932" s="69" t="str">
        <f>VLOOKUP(Ppto2021[[#This Row],[Partida]],Cog,2,FALSE)</f>
        <v>Servicios De Impresión De Material Informativo Derivado De La Operación Y Administración</v>
      </c>
      <c r="L932" s="15">
        <f>IFERROR(VLOOKUP(Consolidado!$A932,corte201031,3,FALSE),0)</f>
        <v>727.69</v>
      </c>
      <c r="M932" s="15">
        <f>IFERROR(VLOOKUP(Consolidado!$A932,corte201031,4,FALSE),0)</f>
        <v>727.69</v>
      </c>
      <c r="N932" s="15">
        <f>IFERROR(VLOOKUP(Consolidado!$A932,corte201031,4,FALSE)+VLOOKUP(Consolidado!$A932,corte201031,6,FALSE),0)</f>
        <v>727.69</v>
      </c>
      <c r="O932" s="15">
        <f>Ppto2021[[#This Row],[Modificado 2020]]-Ppto2021[[#This Row],[Estimado 31.12.20]]</f>
        <v>0</v>
      </c>
      <c r="P932" s="16">
        <f>IFERROR(Ppto2021[[#This Row],[Diferencia]]/Ppto2021[[#This Row],[Modificado 2020]],0)</f>
        <v>0</v>
      </c>
      <c r="Q932" s="17">
        <v>0</v>
      </c>
      <c r="R932" s="17">
        <v>0</v>
      </c>
      <c r="S932" s="17">
        <v>800</v>
      </c>
      <c r="T932" s="17">
        <f>Ppto2021[[#This Row],[Requerido  2021]]-Ppto2021[[#This Row],[Estimado 31.12.20]]</f>
        <v>72.309999999999945</v>
      </c>
      <c r="U932" s="16">
        <f>IFERROR(Ppto2021[[#This Row],[Diferencia vs Estimado]]/Ppto2021[[#This Row],[Estimado 31.12.20]],0)</f>
        <v>9.9369236900328353E-2</v>
      </c>
      <c r="V932" s="17">
        <v>800</v>
      </c>
      <c r="W932" s="37">
        <f>Ppto2021[[#This Row],[Cifra Ajustada 2021]]-Ppto2021[[#This Row],[Estimado 31.12.20]]</f>
        <v>72.309999999999945</v>
      </c>
      <c r="X932" s="19">
        <f>IFERROR(Ppto2021[[#This Row],[Diferencia vs Estimado2]]/Ppto2021[[#This Row],[Estimado 31.12.20]],0)</f>
        <v>9.9369236900328353E-2</v>
      </c>
      <c r="Y932" s="13" t="s">
        <v>1190</v>
      </c>
    </row>
    <row r="933" spans="1:25" x14ac:dyDescent="0.2">
      <c r="A933" s="13" t="s">
        <v>1191</v>
      </c>
      <c r="B933" s="14" t="str">
        <f>MID(Consolidado!$A933,1,1)</f>
        <v>1</v>
      </c>
      <c r="C933" s="14" t="str">
        <f>MID(Consolidado!$A933,3,1)</f>
        <v>2</v>
      </c>
      <c r="D933" s="14" t="str">
        <f>MID(Consolidado!$A933,5,2)</f>
        <v>22</v>
      </c>
      <c r="E933" s="14" t="str">
        <f>MID(Consolidado!$A933,8,1)</f>
        <v>4</v>
      </c>
      <c r="F933" s="14" t="str">
        <f>MID(Consolidado!$A933,10,4)</f>
        <v>PR24</v>
      </c>
      <c r="G933" s="14" t="str">
        <f>MID(Consolidado!$A933,15,2)</f>
        <v>24</v>
      </c>
      <c r="H933" s="14" t="str">
        <f>MID(Consolidado!$A933,18,1)</f>
        <v>3</v>
      </c>
      <c r="I933" s="66" t="str">
        <f>MID(Consolidado!$A933,18,4)</f>
        <v>3381</v>
      </c>
      <c r="J933" s="66" t="str">
        <f>MID(Consolidado!$A933,23,2)</f>
        <v>00</v>
      </c>
      <c r="K933" s="69" t="str">
        <f>VLOOKUP(Ppto2021[[#This Row],[Partida]],Cog,2,FALSE)</f>
        <v xml:space="preserve">Servicios De Vigilancia </v>
      </c>
      <c r="L933" s="15">
        <f>IFERROR(VLOOKUP(Consolidado!$A933,corte201031,3,FALSE),0)</f>
        <v>538146</v>
      </c>
      <c r="M933" s="15">
        <f>IFERROR(VLOOKUP(Consolidado!$A933,corte201031,4,FALSE),0)</f>
        <v>403401.6</v>
      </c>
      <c r="N933" s="15">
        <f>IFERROR(VLOOKUP(Consolidado!$A933,corte201031,4,FALSE)+VLOOKUP(Consolidado!$A933,corte201031,6,FALSE),0)</f>
        <v>493046.39999999997</v>
      </c>
      <c r="O933" s="15">
        <f>Ppto2021[[#This Row],[Modificado 2020]]-Ppto2021[[#This Row],[Estimado 31.12.20]]</f>
        <v>45099.600000000035</v>
      </c>
      <c r="P933" s="16">
        <f>IFERROR(Ppto2021[[#This Row],[Diferencia]]/Ppto2021[[#This Row],[Modificado 2020]],0)</f>
        <v>8.3805510028876984E-2</v>
      </c>
      <c r="Q933" s="17">
        <v>0</v>
      </c>
      <c r="R933" s="17">
        <v>0</v>
      </c>
      <c r="S933" s="17">
        <v>1082690</v>
      </c>
      <c r="T933" s="17">
        <f>Ppto2021[[#This Row],[Requerido  2021]]-Ppto2021[[#This Row],[Estimado 31.12.20]]</f>
        <v>589643.60000000009</v>
      </c>
      <c r="U933" s="16">
        <f>IFERROR(Ppto2021[[#This Row],[Diferencia vs Estimado]]/Ppto2021[[#This Row],[Estimado 31.12.20]],0)</f>
        <v>1.19591908591159</v>
      </c>
      <c r="V933" s="17">
        <v>1000000</v>
      </c>
      <c r="W933" s="37">
        <f>Ppto2021[[#This Row],[Cifra Ajustada 2021]]-Ppto2021[[#This Row],[Estimado 31.12.20]]</f>
        <v>506953.60000000003</v>
      </c>
      <c r="X933" s="19">
        <f>IFERROR(Ppto2021[[#This Row],[Diferencia vs Estimado2]]/Ppto2021[[#This Row],[Estimado 31.12.20]],0)</f>
        <v>1.0282066758828379</v>
      </c>
      <c r="Y933" s="13" t="s">
        <v>3123</v>
      </c>
    </row>
    <row r="934" spans="1:25" x14ac:dyDescent="0.2">
      <c r="A934" s="13" t="s">
        <v>1192</v>
      </c>
      <c r="B934" s="14" t="str">
        <f>MID(Consolidado!$A934,1,1)</f>
        <v>1</v>
      </c>
      <c r="C934" s="14" t="str">
        <f>MID(Consolidado!$A934,3,1)</f>
        <v>2</v>
      </c>
      <c r="D934" s="14" t="str">
        <f>MID(Consolidado!$A934,5,2)</f>
        <v>22</v>
      </c>
      <c r="E934" s="14" t="str">
        <f>MID(Consolidado!$A934,8,1)</f>
        <v>4</v>
      </c>
      <c r="F934" s="14" t="str">
        <f>MID(Consolidado!$A934,10,4)</f>
        <v>PR24</v>
      </c>
      <c r="G934" s="14" t="str">
        <f>MID(Consolidado!$A934,15,2)</f>
        <v>24</v>
      </c>
      <c r="H934" s="14" t="str">
        <f>MID(Consolidado!$A934,18,1)</f>
        <v>3</v>
      </c>
      <c r="I934" s="66" t="str">
        <f>MID(Consolidado!$A934,18,4)</f>
        <v>3451</v>
      </c>
      <c r="J934" s="66" t="str">
        <f>MID(Consolidado!$A934,23,2)</f>
        <v>00</v>
      </c>
      <c r="K934" s="69" t="str">
        <f>VLOOKUP(Ppto2021[[#This Row],[Partida]],Cog,2,FALSE)</f>
        <v xml:space="preserve">Seguros De Bienes Patrimoniales </v>
      </c>
      <c r="L934" s="15">
        <f>IFERROR(VLOOKUP(Consolidado!$A934,corte201031,3,FALSE),0)</f>
        <v>7206.42</v>
      </c>
      <c r="M934" s="15">
        <f>IFERROR(VLOOKUP(Consolidado!$A934,corte201031,4,FALSE),0)</f>
        <v>7206.42</v>
      </c>
      <c r="N934" s="15">
        <f>IFERROR(VLOOKUP(Consolidado!$A934,corte201031,4,FALSE)+VLOOKUP(Consolidado!$A934,corte201031,6,FALSE),0)</f>
        <v>7206.42</v>
      </c>
      <c r="O934" s="15">
        <f>Ppto2021[[#This Row],[Modificado 2020]]-Ppto2021[[#This Row],[Estimado 31.12.20]]</f>
        <v>0</v>
      </c>
      <c r="P934" s="16">
        <f>IFERROR(Ppto2021[[#This Row],[Diferencia]]/Ppto2021[[#This Row],[Modificado 2020]],0)</f>
        <v>0</v>
      </c>
      <c r="Q934" s="17">
        <v>0</v>
      </c>
      <c r="R934" s="17">
        <v>0</v>
      </c>
      <c r="S934" s="17">
        <v>7495</v>
      </c>
      <c r="T934" s="17">
        <f>Ppto2021[[#This Row],[Requerido  2021]]-Ppto2021[[#This Row],[Estimado 31.12.20]]</f>
        <v>288.57999999999993</v>
      </c>
      <c r="U934" s="16">
        <f>IFERROR(Ppto2021[[#This Row],[Diferencia vs Estimado]]/Ppto2021[[#This Row],[Estimado 31.12.20]],0)</f>
        <v>4.0044848898620942E-2</v>
      </c>
      <c r="V934" s="17">
        <v>7495</v>
      </c>
      <c r="W934" s="37">
        <f>Ppto2021[[#This Row],[Cifra Ajustada 2021]]-Ppto2021[[#This Row],[Estimado 31.12.20]]</f>
        <v>288.57999999999993</v>
      </c>
      <c r="X934" s="19">
        <f>IFERROR(Ppto2021[[#This Row],[Diferencia vs Estimado2]]/Ppto2021[[#This Row],[Estimado 31.12.20]],0)</f>
        <v>4.0044848898620942E-2</v>
      </c>
      <c r="Y934" s="13" t="s">
        <v>298</v>
      </c>
    </row>
    <row r="935" spans="1:25" x14ac:dyDescent="0.2">
      <c r="A935" s="13" t="s">
        <v>2788</v>
      </c>
      <c r="B935" s="20" t="str">
        <f>MID(Consolidado!$A935,1,1)</f>
        <v>1</v>
      </c>
      <c r="C935" s="20" t="str">
        <f>MID(Consolidado!$A935,3,1)</f>
        <v>2</v>
      </c>
      <c r="D935" s="20" t="str">
        <f>MID(Consolidado!$A935,5,2)</f>
        <v>22</v>
      </c>
      <c r="E935" s="20" t="str">
        <f>MID(Consolidado!$A935,8,1)</f>
        <v>4</v>
      </c>
      <c r="F935" s="20" t="str">
        <f>MID(Consolidado!$A935,10,4)</f>
        <v>PR24</v>
      </c>
      <c r="G935" s="20" t="str">
        <f>MID(Consolidado!$A935,15,2)</f>
        <v>24</v>
      </c>
      <c r="H935" s="20" t="str">
        <f>MID(Consolidado!$A935,18,1)</f>
        <v>3</v>
      </c>
      <c r="I935" s="66" t="str">
        <f>MID(Consolidado!$A935,18,4)</f>
        <v>3511</v>
      </c>
      <c r="J935" s="66" t="str">
        <f>MID(Consolidado!$A935,23,2)</f>
        <v>00</v>
      </c>
      <c r="K935" s="69" t="str">
        <f>VLOOKUP(Ppto2021[[#This Row],[Partida]],Cog,2,FALSE)</f>
        <v>Mantenimiento Y Conservacion Menor De Inmuebles Para La Prestacion De Servicios Administrativos</v>
      </c>
      <c r="L935" s="15">
        <f>IFERROR(VLOOKUP(Consolidado!$A935,corte201031,3,FALSE),0)</f>
        <v>6000</v>
      </c>
      <c r="M935" s="15">
        <f>IFERROR(VLOOKUP(Consolidado!$A935,corte201031,4,FALSE),0)</f>
        <v>0</v>
      </c>
      <c r="N935" s="15">
        <f>IFERROR(VLOOKUP(Consolidado!$A935,corte201031,4,FALSE)+VLOOKUP(Consolidado!$A935,corte201031,6,FALSE),0)</f>
        <v>5518</v>
      </c>
      <c r="O935" s="15">
        <f>Ppto2021[[#This Row],[Modificado 2020]]-Ppto2021[[#This Row],[Estimado 31.12.20]]</f>
        <v>482</v>
      </c>
      <c r="P935" s="16">
        <f>IFERROR(Ppto2021[[#This Row],[Diferencia]]/Ppto2021[[#This Row],[Modificado 2020]],0)</f>
        <v>8.033333333333334E-2</v>
      </c>
      <c r="Q935" s="17">
        <v>0</v>
      </c>
      <c r="R935" s="17">
        <v>0</v>
      </c>
      <c r="S935" s="17">
        <v>0</v>
      </c>
      <c r="T935" s="17">
        <f>Ppto2021[[#This Row],[Requerido  2021]]-Ppto2021[[#This Row],[Estimado 31.12.20]]</f>
        <v>-5518</v>
      </c>
      <c r="U935" s="16">
        <f>IFERROR(Ppto2021[[#This Row],[Diferencia vs Estimado]]/Ppto2021[[#This Row],[Estimado 31.12.20]],0)</f>
        <v>-1</v>
      </c>
      <c r="V935" s="17">
        <v>0</v>
      </c>
      <c r="W935" s="37">
        <f>Ppto2021[[#This Row],[Cifra Ajustada 2021]]-Ppto2021[[#This Row],[Estimado 31.12.20]]</f>
        <v>-5518</v>
      </c>
      <c r="X935" s="19">
        <f>IFERROR(Ppto2021[[#This Row],[Diferencia vs Estimado2]]/Ppto2021[[#This Row],[Estimado 31.12.20]],0)</f>
        <v>-1</v>
      </c>
      <c r="Y935" s="13" t="s">
        <v>3061</v>
      </c>
    </row>
    <row r="936" spans="1:25" x14ac:dyDescent="0.2">
      <c r="A936" s="13" t="s">
        <v>1193</v>
      </c>
      <c r="B936" s="14" t="str">
        <f>MID(Consolidado!$A936,1,1)</f>
        <v>1</v>
      </c>
      <c r="C936" s="14" t="str">
        <f>MID(Consolidado!$A936,3,1)</f>
        <v>2</v>
      </c>
      <c r="D936" s="14" t="str">
        <f>MID(Consolidado!$A936,5,2)</f>
        <v>22</v>
      </c>
      <c r="E936" s="14" t="str">
        <f>MID(Consolidado!$A936,8,1)</f>
        <v>4</v>
      </c>
      <c r="F936" s="14" t="str">
        <f>MID(Consolidado!$A936,10,4)</f>
        <v>PR24</v>
      </c>
      <c r="G936" s="14" t="str">
        <f>MID(Consolidado!$A936,15,2)</f>
        <v>24</v>
      </c>
      <c r="H936" s="14" t="str">
        <f>MID(Consolidado!$A936,18,1)</f>
        <v>3</v>
      </c>
      <c r="I936" s="66" t="str">
        <f>MID(Consolidado!$A936,18,4)</f>
        <v>3521</v>
      </c>
      <c r="J936" s="66" t="str">
        <f>MID(Consolidado!$A936,23,2)</f>
        <v>00</v>
      </c>
      <c r="K936" s="69" t="str">
        <f>VLOOKUP(Ppto2021[[#This Row],[Partida]],Cog,2,FALSE)</f>
        <v>Mantenimiento Y Conservacion De Mobiliario Y Equipo De Administración, Educacional Y Recreativo</v>
      </c>
      <c r="L936" s="15">
        <f>IFERROR(VLOOKUP(Consolidado!$A936,corte201031,3,FALSE),0)</f>
        <v>12305</v>
      </c>
      <c r="M936" s="15">
        <f>IFERROR(VLOOKUP(Consolidado!$A936,corte201031,4,FALSE),0)</f>
        <v>5568</v>
      </c>
      <c r="N936" s="15">
        <f>IFERROR(VLOOKUP(Consolidado!$A936,corte201031,4,FALSE)+VLOOKUP(Consolidado!$A936,corte201031,6,FALSE),0)</f>
        <v>5568</v>
      </c>
      <c r="O936" s="15">
        <f>Ppto2021[[#This Row],[Modificado 2020]]-Ppto2021[[#This Row],[Estimado 31.12.20]]</f>
        <v>6737</v>
      </c>
      <c r="P936" s="16">
        <f>IFERROR(Ppto2021[[#This Row],[Diferencia]]/Ppto2021[[#This Row],[Modificado 2020]],0)</f>
        <v>0.54750101584721655</v>
      </c>
      <c r="Q936" s="17">
        <v>0</v>
      </c>
      <c r="R936" s="17">
        <v>0</v>
      </c>
      <c r="S936" s="17">
        <v>15000</v>
      </c>
      <c r="T936" s="17">
        <f>Ppto2021[[#This Row],[Requerido  2021]]-Ppto2021[[#This Row],[Estimado 31.12.20]]</f>
        <v>9432</v>
      </c>
      <c r="U936" s="16">
        <f>IFERROR(Ppto2021[[#This Row],[Diferencia vs Estimado]]/Ppto2021[[#This Row],[Estimado 31.12.20]],0)</f>
        <v>1.6939655172413792</v>
      </c>
      <c r="V936" s="17">
        <v>12000</v>
      </c>
      <c r="W936" s="37">
        <f>Ppto2021[[#This Row],[Cifra Ajustada 2021]]-Ppto2021[[#This Row],[Estimado 31.12.20]]</f>
        <v>6432</v>
      </c>
      <c r="X936" s="19">
        <f>IFERROR(Ppto2021[[#This Row],[Diferencia vs Estimado2]]/Ppto2021[[#This Row],[Estimado 31.12.20]],0)</f>
        <v>1.1551724137931034</v>
      </c>
      <c r="Y936" s="13" t="s">
        <v>1194</v>
      </c>
    </row>
    <row r="937" spans="1:25" x14ac:dyDescent="0.2">
      <c r="A937" s="13" t="s">
        <v>1195</v>
      </c>
      <c r="B937" s="14" t="str">
        <f>MID(Consolidado!$A937,1,1)</f>
        <v>1</v>
      </c>
      <c r="C937" s="14" t="str">
        <f>MID(Consolidado!$A937,3,1)</f>
        <v>2</v>
      </c>
      <c r="D937" s="14" t="str">
        <f>MID(Consolidado!$A937,5,2)</f>
        <v>22</v>
      </c>
      <c r="E937" s="14" t="str">
        <f>MID(Consolidado!$A937,8,1)</f>
        <v>4</v>
      </c>
      <c r="F937" s="14" t="str">
        <f>MID(Consolidado!$A937,10,4)</f>
        <v>PR24</v>
      </c>
      <c r="G937" s="14" t="str">
        <f>MID(Consolidado!$A937,15,2)</f>
        <v>24</v>
      </c>
      <c r="H937" s="14" t="str">
        <f>MID(Consolidado!$A937,18,1)</f>
        <v>3</v>
      </c>
      <c r="I937" s="66" t="str">
        <f>MID(Consolidado!$A937,18,4)</f>
        <v>3541</v>
      </c>
      <c r="J937" s="66" t="str">
        <f>MID(Consolidado!$A937,23,2)</f>
        <v>00</v>
      </c>
      <c r="K937" s="69" t="str">
        <f>VLOOKUP(Ppto2021[[#This Row],[Partida]],Cog,2,FALSE)</f>
        <v xml:space="preserve">Instalación, Reparación Y Mantenimiento De Equipo E Instrumental Médico Y De Laboratorio </v>
      </c>
      <c r="L937" s="15">
        <f>IFERROR(VLOOKUP(Consolidado!$A937,corte201031,3,FALSE),0)</f>
        <v>30257</v>
      </c>
      <c r="M937" s="15">
        <f>IFERROR(VLOOKUP(Consolidado!$A937,corte201031,4,FALSE),0)</f>
        <v>15254</v>
      </c>
      <c r="N937" s="15">
        <f>IFERROR(VLOOKUP(Consolidado!$A937,corte201031,4,FALSE)+VLOOKUP(Consolidado!$A937,corte201031,6,FALSE),0)</f>
        <v>15254</v>
      </c>
      <c r="O937" s="15">
        <f>Ppto2021[[#This Row],[Modificado 2020]]-Ppto2021[[#This Row],[Estimado 31.12.20]]</f>
        <v>15003</v>
      </c>
      <c r="P937" s="16">
        <f>IFERROR(Ppto2021[[#This Row],[Diferencia]]/Ppto2021[[#This Row],[Modificado 2020]],0)</f>
        <v>0.49585219949102688</v>
      </c>
      <c r="Q937" s="17">
        <v>0</v>
      </c>
      <c r="R937" s="17">
        <v>0</v>
      </c>
      <c r="S937" s="17">
        <v>37000</v>
      </c>
      <c r="T937" s="17">
        <f>Ppto2021[[#This Row],[Requerido  2021]]-Ppto2021[[#This Row],[Estimado 31.12.20]]</f>
        <v>21746</v>
      </c>
      <c r="U937" s="16">
        <f>IFERROR(Ppto2021[[#This Row],[Diferencia vs Estimado]]/Ppto2021[[#This Row],[Estimado 31.12.20]],0)</f>
        <v>1.4255932870066867</v>
      </c>
      <c r="V937" s="17">
        <v>37000</v>
      </c>
      <c r="W937" s="37">
        <f>Ppto2021[[#This Row],[Cifra Ajustada 2021]]-Ppto2021[[#This Row],[Estimado 31.12.20]]</f>
        <v>21746</v>
      </c>
      <c r="X937" s="19">
        <f>IFERROR(Ppto2021[[#This Row],[Diferencia vs Estimado2]]/Ppto2021[[#This Row],[Estimado 31.12.20]],0)</f>
        <v>1.4255932870066867</v>
      </c>
      <c r="Y937" s="13" t="s">
        <v>1196</v>
      </c>
    </row>
    <row r="938" spans="1:25" x14ac:dyDescent="0.2">
      <c r="A938" s="13" t="s">
        <v>1197</v>
      </c>
      <c r="B938" s="14" t="str">
        <f>MID(Consolidado!$A938,1,1)</f>
        <v>1</v>
      </c>
      <c r="C938" s="14" t="str">
        <f>MID(Consolidado!$A938,3,1)</f>
        <v>2</v>
      </c>
      <c r="D938" s="14" t="str">
        <f>MID(Consolidado!$A938,5,2)</f>
        <v>22</v>
      </c>
      <c r="E938" s="14" t="str">
        <f>MID(Consolidado!$A938,8,1)</f>
        <v>4</v>
      </c>
      <c r="F938" s="14" t="str">
        <f>MID(Consolidado!$A938,10,4)</f>
        <v>PR24</v>
      </c>
      <c r="G938" s="14" t="str">
        <f>MID(Consolidado!$A938,15,2)</f>
        <v>24</v>
      </c>
      <c r="H938" s="14" t="str">
        <f>MID(Consolidado!$A938,18,1)</f>
        <v>3</v>
      </c>
      <c r="I938" s="66" t="str">
        <f>MID(Consolidado!$A938,18,4)</f>
        <v>3551</v>
      </c>
      <c r="J938" s="66" t="str">
        <f>MID(Consolidado!$A938,23,2)</f>
        <v>00</v>
      </c>
      <c r="K938" s="69" t="str">
        <f>VLOOKUP(Ppto2021[[#This Row],[Partida]],Cog,2,FALSE)</f>
        <v xml:space="preserve">Mantenimiento Y Conservacion De Vehiculos Terrestres, Aereos, Maritimos, Lacustres Y Fluviales </v>
      </c>
      <c r="L938" s="15">
        <f>IFERROR(VLOOKUP(Consolidado!$A938,corte201031,3,FALSE),0)</f>
        <v>11766</v>
      </c>
      <c r="M938" s="15">
        <f>IFERROR(VLOOKUP(Consolidado!$A938,corte201031,4,FALSE),0)</f>
        <v>0</v>
      </c>
      <c r="N938" s="15">
        <f>IFERROR(VLOOKUP(Consolidado!$A938,corte201031,4,FALSE)+VLOOKUP(Consolidado!$A938,corte201031,6,FALSE),0)</f>
        <v>0</v>
      </c>
      <c r="O938" s="15">
        <f>Ppto2021[[#This Row],[Modificado 2020]]-Ppto2021[[#This Row],[Estimado 31.12.20]]</f>
        <v>11766</v>
      </c>
      <c r="P938" s="16">
        <f>IFERROR(Ppto2021[[#This Row],[Diferencia]]/Ppto2021[[#This Row],[Modificado 2020]],0)</f>
        <v>1</v>
      </c>
      <c r="Q938" s="17">
        <v>0</v>
      </c>
      <c r="R938" s="17">
        <v>0</v>
      </c>
      <c r="S938" s="17">
        <v>10000</v>
      </c>
      <c r="T938" s="17">
        <f>Ppto2021[[#This Row],[Requerido  2021]]-Ppto2021[[#This Row],[Estimado 31.12.20]]</f>
        <v>10000</v>
      </c>
      <c r="U938" s="16">
        <f>IFERROR(Ppto2021[[#This Row],[Diferencia vs Estimado]]/Ppto2021[[#This Row],[Estimado 31.12.20]],0)</f>
        <v>0</v>
      </c>
      <c r="V938" s="17">
        <v>10000</v>
      </c>
      <c r="W938" s="37">
        <f>Ppto2021[[#This Row],[Cifra Ajustada 2021]]-Ppto2021[[#This Row],[Estimado 31.12.20]]</f>
        <v>10000</v>
      </c>
      <c r="X938" s="19">
        <f>IFERROR(Ppto2021[[#This Row],[Diferencia vs Estimado2]]/Ppto2021[[#This Row],[Estimado 31.12.20]],0)</f>
        <v>0</v>
      </c>
      <c r="Y938" s="13" t="s">
        <v>953</v>
      </c>
    </row>
    <row r="939" spans="1:25" x14ac:dyDescent="0.2">
      <c r="A939" s="13" t="s">
        <v>1198</v>
      </c>
      <c r="B939" s="14" t="str">
        <f>MID(Consolidado!$A939,1,1)</f>
        <v>1</v>
      </c>
      <c r="C939" s="14" t="str">
        <f>MID(Consolidado!$A939,3,1)</f>
        <v>2</v>
      </c>
      <c r="D939" s="14" t="str">
        <f>MID(Consolidado!$A939,5,2)</f>
        <v>22</v>
      </c>
      <c r="E939" s="14" t="str">
        <f>MID(Consolidado!$A939,8,1)</f>
        <v>4</v>
      </c>
      <c r="F939" s="14" t="str">
        <f>MID(Consolidado!$A939,10,4)</f>
        <v>PR24</v>
      </c>
      <c r="G939" s="14" t="str">
        <f>MID(Consolidado!$A939,15,2)</f>
        <v>24</v>
      </c>
      <c r="H939" s="14" t="str">
        <f>MID(Consolidado!$A939,18,1)</f>
        <v>3</v>
      </c>
      <c r="I939" s="66" t="str">
        <f>MID(Consolidado!$A939,18,4)</f>
        <v>3571</v>
      </c>
      <c r="J939" s="66" t="str">
        <f>MID(Consolidado!$A939,23,2)</f>
        <v>00</v>
      </c>
      <c r="K939" s="69" t="str">
        <f>VLOOKUP(Ppto2021[[#This Row],[Partida]],Cog,2,FALSE)</f>
        <v xml:space="preserve">Instalacion, Reparación Y Mantenimiento De Maquinaria Y Otros Equipos </v>
      </c>
      <c r="L939" s="15">
        <f>IFERROR(VLOOKUP(Consolidado!$A939,corte201031,3,FALSE),0)</f>
        <v>30709</v>
      </c>
      <c r="M939" s="15">
        <f>IFERROR(VLOOKUP(Consolidado!$A939,corte201031,4,FALSE),0)</f>
        <v>8613</v>
      </c>
      <c r="N939" s="15">
        <f>IFERROR(VLOOKUP(Consolidado!$A939,corte201031,4,FALSE)+VLOOKUP(Consolidado!$A939,corte201031,6,FALSE),0)</f>
        <v>30203</v>
      </c>
      <c r="O939" s="15">
        <f>Ppto2021[[#This Row],[Modificado 2020]]-Ppto2021[[#This Row],[Estimado 31.12.20]]</f>
        <v>506</v>
      </c>
      <c r="P939" s="16">
        <f>IFERROR(Ppto2021[[#This Row],[Diferencia]]/Ppto2021[[#This Row],[Modificado 2020]],0)</f>
        <v>1.6477254225145722E-2</v>
      </c>
      <c r="Q939" s="17">
        <v>0</v>
      </c>
      <c r="R939" s="17">
        <v>0</v>
      </c>
      <c r="S939" s="17">
        <v>115594</v>
      </c>
      <c r="T939" s="17">
        <f>Ppto2021[[#This Row],[Requerido  2021]]-Ppto2021[[#This Row],[Estimado 31.12.20]]</f>
        <v>85391</v>
      </c>
      <c r="U939" s="16">
        <f>IFERROR(Ppto2021[[#This Row],[Diferencia vs Estimado]]/Ppto2021[[#This Row],[Estimado 31.12.20]],0)</f>
        <v>2.8272357050624111</v>
      </c>
      <c r="V939" s="17">
        <v>115594</v>
      </c>
      <c r="W939" s="37">
        <f>Ppto2021[[#This Row],[Cifra Ajustada 2021]]-Ppto2021[[#This Row],[Estimado 31.12.20]]</f>
        <v>85391</v>
      </c>
      <c r="X939" s="19">
        <f>IFERROR(Ppto2021[[#This Row],[Diferencia vs Estimado2]]/Ppto2021[[#This Row],[Estimado 31.12.20]],0)</f>
        <v>2.8272357050624111</v>
      </c>
      <c r="Y939" s="13" t="s">
        <v>3119</v>
      </c>
    </row>
    <row r="940" spans="1:25" x14ac:dyDescent="0.2">
      <c r="A940" s="13" t="s">
        <v>1199</v>
      </c>
      <c r="B940" s="14" t="str">
        <f>MID(Consolidado!$A940,1,1)</f>
        <v>1</v>
      </c>
      <c r="C940" s="14" t="str">
        <f>MID(Consolidado!$A940,3,1)</f>
        <v>2</v>
      </c>
      <c r="D940" s="14" t="str">
        <f>MID(Consolidado!$A940,5,2)</f>
        <v>22</v>
      </c>
      <c r="E940" s="14" t="str">
        <f>MID(Consolidado!$A940,8,1)</f>
        <v>4</v>
      </c>
      <c r="F940" s="14" t="str">
        <f>MID(Consolidado!$A940,10,4)</f>
        <v>PR24</v>
      </c>
      <c r="G940" s="14" t="str">
        <f>MID(Consolidado!$A940,15,2)</f>
        <v>24</v>
      </c>
      <c r="H940" s="14" t="str">
        <f>MID(Consolidado!$A940,18,1)</f>
        <v>3</v>
      </c>
      <c r="I940" s="66" t="str">
        <f>MID(Consolidado!$A940,18,4)</f>
        <v>3581</v>
      </c>
      <c r="J940" s="66" t="str">
        <f>MID(Consolidado!$A940,23,2)</f>
        <v>00</v>
      </c>
      <c r="K940" s="69" t="str">
        <f>VLOOKUP(Ppto2021[[#This Row],[Partida]],Cog,2,FALSE)</f>
        <v xml:space="preserve">Servicios De Limpieza Y Manejo De Desechos </v>
      </c>
      <c r="L940" s="15">
        <f>IFERROR(VLOOKUP(Consolidado!$A940,corte201031,3,FALSE),0)</f>
        <v>618023</v>
      </c>
      <c r="M940" s="15">
        <f>IFERROR(VLOOKUP(Consolidado!$A940,corte201031,4,FALSE),0)</f>
        <v>441605.04</v>
      </c>
      <c r="N940" s="15">
        <f>IFERROR(VLOOKUP(Consolidado!$A940,corte201031,4,FALSE)+VLOOKUP(Consolidado!$A940,corte201031,6,FALSE),0)</f>
        <v>529926.04</v>
      </c>
      <c r="O940" s="15">
        <f>Ppto2021[[#This Row],[Modificado 2020]]-Ppto2021[[#This Row],[Estimado 31.12.20]]</f>
        <v>88096.959999999963</v>
      </c>
      <c r="P940" s="16">
        <f>IFERROR(Ppto2021[[#This Row],[Diferencia]]/Ppto2021[[#This Row],[Modificado 2020]],0)</f>
        <v>0.1425464100850615</v>
      </c>
      <c r="Q940" s="17">
        <v>0</v>
      </c>
      <c r="R940" s="17">
        <v>0</v>
      </c>
      <c r="S940" s="17">
        <v>716480</v>
      </c>
      <c r="T940" s="17">
        <f>Ppto2021[[#This Row],[Requerido  2021]]-Ppto2021[[#This Row],[Estimado 31.12.20]]</f>
        <v>186553.95999999996</v>
      </c>
      <c r="U940" s="16">
        <f>IFERROR(Ppto2021[[#This Row],[Diferencia vs Estimado]]/Ppto2021[[#This Row],[Estimado 31.12.20]],0)</f>
        <v>0.35203772964242319</v>
      </c>
      <c r="V940" s="17">
        <v>650000</v>
      </c>
      <c r="W940" s="37">
        <f>Ppto2021[[#This Row],[Cifra Ajustada 2021]]-Ppto2021[[#This Row],[Estimado 31.12.20]]</f>
        <v>120073.95999999996</v>
      </c>
      <c r="X940" s="19">
        <f>IFERROR(Ppto2021[[#This Row],[Diferencia vs Estimado2]]/Ppto2021[[#This Row],[Estimado 31.12.20]],0)</f>
        <v>0.2265862609808719</v>
      </c>
      <c r="Y940" s="13" t="s">
        <v>1200</v>
      </c>
    </row>
    <row r="941" spans="1:25" x14ac:dyDescent="0.2">
      <c r="A941" s="13" t="s">
        <v>1201</v>
      </c>
      <c r="B941" s="14" t="str">
        <f>MID(Consolidado!$A941,1,1)</f>
        <v>1</v>
      </c>
      <c r="C941" s="14" t="str">
        <f>MID(Consolidado!$A941,3,1)</f>
        <v>2</v>
      </c>
      <c r="D941" s="14" t="str">
        <f>MID(Consolidado!$A941,5,2)</f>
        <v>22</v>
      </c>
      <c r="E941" s="14" t="str">
        <f>MID(Consolidado!$A941,8,1)</f>
        <v>4</v>
      </c>
      <c r="F941" s="14" t="str">
        <f>MID(Consolidado!$A941,10,4)</f>
        <v>PR24</v>
      </c>
      <c r="G941" s="14" t="str">
        <f>MID(Consolidado!$A941,15,2)</f>
        <v>24</v>
      </c>
      <c r="H941" s="14" t="str">
        <f>MID(Consolidado!$A941,18,1)</f>
        <v>3</v>
      </c>
      <c r="I941" s="66" t="str">
        <f>MID(Consolidado!$A941,18,4)</f>
        <v>3591</v>
      </c>
      <c r="J941" s="66" t="str">
        <f>MID(Consolidado!$A941,23,2)</f>
        <v>00</v>
      </c>
      <c r="K941" s="69" t="str">
        <f>VLOOKUP(Ppto2021[[#This Row],[Partida]],Cog,2,FALSE)</f>
        <v xml:space="preserve">Servicios De Jardinería Y Fumigación </v>
      </c>
      <c r="L941" s="15">
        <f>IFERROR(VLOOKUP(Consolidado!$A941,corte201031,3,FALSE),0)</f>
        <v>8412</v>
      </c>
      <c r="M941" s="15">
        <f>IFERROR(VLOOKUP(Consolidado!$A941,corte201031,4,FALSE),0)</f>
        <v>5568</v>
      </c>
      <c r="N941" s="15">
        <f>IFERROR(VLOOKUP(Consolidado!$A941,corte201031,4,FALSE)+VLOOKUP(Consolidado!$A941,corte201031,6,FALSE),0)</f>
        <v>7568</v>
      </c>
      <c r="O941" s="15">
        <f>Ppto2021[[#This Row],[Modificado 2020]]-Ppto2021[[#This Row],[Estimado 31.12.20]]</f>
        <v>844</v>
      </c>
      <c r="P941" s="16">
        <f>IFERROR(Ppto2021[[#This Row],[Diferencia]]/Ppto2021[[#This Row],[Modificado 2020]],0)</f>
        <v>0.10033285782215882</v>
      </c>
      <c r="Q941" s="17">
        <v>0</v>
      </c>
      <c r="R941" s="17">
        <v>0</v>
      </c>
      <c r="S941" s="17">
        <v>16195</v>
      </c>
      <c r="T941" s="17">
        <f>Ppto2021[[#This Row],[Requerido  2021]]-Ppto2021[[#This Row],[Estimado 31.12.20]]</f>
        <v>8627</v>
      </c>
      <c r="U941" s="16">
        <f>IFERROR(Ppto2021[[#This Row],[Diferencia vs Estimado]]/Ppto2021[[#This Row],[Estimado 31.12.20]],0)</f>
        <v>1.139931289640592</v>
      </c>
      <c r="V941" s="17">
        <v>11000</v>
      </c>
      <c r="W941" s="37">
        <f>Ppto2021[[#This Row],[Cifra Ajustada 2021]]-Ppto2021[[#This Row],[Estimado 31.12.20]]</f>
        <v>3432</v>
      </c>
      <c r="X941" s="19">
        <f>IFERROR(Ppto2021[[#This Row],[Diferencia vs Estimado2]]/Ppto2021[[#This Row],[Estimado 31.12.20]],0)</f>
        <v>0.45348837209302323</v>
      </c>
      <c r="Y941" s="13" t="s">
        <v>1202</v>
      </c>
    </row>
    <row r="942" spans="1:25" x14ac:dyDescent="0.2">
      <c r="A942" s="13" t="s">
        <v>1203</v>
      </c>
      <c r="B942" s="14" t="str">
        <f>MID(Consolidado!$A942,1,1)</f>
        <v>1</v>
      </c>
      <c r="C942" s="14" t="str">
        <f>MID(Consolidado!$A942,3,1)</f>
        <v>2</v>
      </c>
      <c r="D942" s="14" t="str">
        <f>MID(Consolidado!$A942,5,2)</f>
        <v>22</v>
      </c>
      <c r="E942" s="14" t="str">
        <f>MID(Consolidado!$A942,8,1)</f>
        <v>4</v>
      </c>
      <c r="F942" s="14" t="str">
        <f>MID(Consolidado!$A942,10,4)</f>
        <v>PR24</v>
      </c>
      <c r="G942" s="14" t="str">
        <f>MID(Consolidado!$A942,15,2)</f>
        <v>24</v>
      </c>
      <c r="H942" s="14" t="str">
        <f>MID(Consolidado!$A942,18,1)</f>
        <v>5</v>
      </c>
      <c r="I942" s="66" t="str">
        <f>MID(Consolidado!$A942,18,4)</f>
        <v>5311</v>
      </c>
      <c r="J942" s="66" t="str">
        <f>MID(Consolidado!$A942,23,2)</f>
        <v>00</v>
      </c>
      <c r="K942" s="69" t="str">
        <f>VLOOKUP(Ppto2021[[#This Row],[Partida]],Cog,2,FALSE)</f>
        <v xml:space="preserve">Equipo Médico Y De Laboratorio </v>
      </c>
      <c r="L942" s="15">
        <f>IFERROR(VLOOKUP(Consolidado!$A942,corte201031,3,FALSE),0)</f>
        <v>5258</v>
      </c>
      <c r="M942" s="15">
        <f>IFERROR(VLOOKUP(Consolidado!$A942,corte201031,4,FALSE),0)</f>
        <v>4501.99</v>
      </c>
      <c r="N942" s="15">
        <f>IFERROR(VLOOKUP(Consolidado!$A942,corte201031,4,FALSE)+VLOOKUP(Consolidado!$A942,corte201031,6,FALSE),0)</f>
        <v>4501.99</v>
      </c>
      <c r="O942" s="15">
        <f>Ppto2021[[#This Row],[Modificado 2020]]-Ppto2021[[#This Row],[Estimado 31.12.20]]</f>
        <v>756.01000000000022</v>
      </c>
      <c r="P942" s="16">
        <f>IFERROR(Ppto2021[[#This Row],[Diferencia]]/Ppto2021[[#This Row],[Modificado 2020]],0)</f>
        <v>0.14378280715100802</v>
      </c>
      <c r="Q942" s="17">
        <v>0</v>
      </c>
      <c r="R942" s="17">
        <v>0</v>
      </c>
      <c r="S942" s="17">
        <v>6000</v>
      </c>
      <c r="T942" s="17">
        <f>Ppto2021[[#This Row],[Requerido  2021]]-Ppto2021[[#This Row],[Estimado 31.12.20]]</f>
        <v>1498.0100000000002</v>
      </c>
      <c r="U942" s="16">
        <f>IFERROR(Ppto2021[[#This Row],[Diferencia vs Estimado]]/Ppto2021[[#This Row],[Estimado 31.12.20]],0)</f>
        <v>0.33274396433577158</v>
      </c>
      <c r="V942" s="17">
        <v>6000</v>
      </c>
      <c r="W942" s="37">
        <f>Ppto2021[[#This Row],[Cifra Ajustada 2021]]-Ppto2021[[#This Row],[Estimado 31.12.20]]</f>
        <v>1498.0100000000002</v>
      </c>
      <c r="X942" s="19">
        <f>IFERROR(Ppto2021[[#This Row],[Diferencia vs Estimado2]]/Ppto2021[[#This Row],[Estimado 31.12.20]],0)</f>
        <v>0.33274396433577158</v>
      </c>
      <c r="Y942" s="13" t="s">
        <v>1204</v>
      </c>
    </row>
    <row r="943" spans="1:25" x14ac:dyDescent="0.2">
      <c r="A943" s="13" t="s">
        <v>1231</v>
      </c>
      <c r="B943" s="14" t="str">
        <f>MID(Consolidado!$A943,1,1)</f>
        <v>1</v>
      </c>
      <c r="C943" s="14" t="str">
        <f>MID(Consolidado!$A943,3,1)</f>
        <v>2</v>
      </c>
      <c r="D943" s="14" t="str">
        <f>MID(Consolidado!$A943,5,2)</f>
        <v>22</v>
      </c>
      <c r="E943" s="14" t="str">
        <f>MID(Consolidado!$A943,8,1)</f>
        <v>4</v>
      </c>
      <c r="F943" s="14" t="str">
        <f>MID(Consolidado!$A943,10,4)</f>
        <v>PR24</v>
      </c>
      <c r="G943" s="14" t="str">
        <f>MID(Consolidado!$A943,15,2)</f>
        <v>89</v>
      </c>
      <c r="H943" s="14" t="str">
        <f>MID(Consolidado!$A943,18,1)</f>
        <v>2</v>
      </c>
      <c r="I943" s="66" t="str">
        <f>MID(Consolidado!$A943,18,4)</f>
        <v>2111</v>
      </c>
      <c r="J943" s="66" t="str">
        <f>MID(Consolidado!$A943,23,2)</f>
        <v>01</v>
      </c>
      <c r="K943" s="69" t="str">
        <f>VLOOKUP(Ppto2021[[#This Row],[Partida]],Cog,2,FALSE)</f>
        <v>Materiales, Utiles Y Equipos Menores De Oficina</v>
      </c>
      <c r="L943" s="15">
        <f>IFERROR(VLOOKUP(Consolidado!$A943,corte201031,3,FALSE),0)</f>
        <v>4055</v>
      </c>
      <c r="M943" s="15">
        <f>IFERROR(VLOOKUP(Consolidado!$A943,corte201031,4,FALSE),0)</f>
        <v>3970.5</v>
      </c>
      <c r="N943" s="15">
        <f>IFERROR(VLOOKUP(Consolidado!$A943,corte201031,4,FALSE)+VLOOKUP(Consolidado!$A943,corte201031,6,FALSE),0)</f>
        <v>3970.5</v>
      </c>
      <c r="O943" s="15">
        <f>Ppto2021[[#This Row],[Modificado 2020]]-Ppto2021[[#This Row],[Estimado 31.12.20]]</f>
        <v>84.5</v>
      </c>
      <c r="P943" s="16">
        <f>IFERROR(Ppto2021[[#This Row],[Diferencia]]/Ppto2021[[#This Row],[Modificado 2020]],0)</f>
        <v>2.0838471023427868E-2</v>
      </c>
      <c r="Q943" s="17">
        <v>0</v>
      </c>
      <c r="R943" s="17">
        <v>0</v>
      </c>
      <c r="S943" s="17">
        <v>5000</v>
      </c>
      <c r="T943" s="17">
        <f>Ppto2021[[#This Row],[Requerido  2021]]-Ppto2021[[#This Row],[Estimado 31.12.20]]</f>
        <v>1029.5</v>
      </c>
      <c r="U943" s="16">
        <f>IFERROR(Ppto2021[[#This Row],[Diferencia vs Estimado]]/Ppto2021[[#This Row],[Estimado 31.12.20]],0)</f>
        <v>0.25928724342022413</v>
      </c>
      <c r="V943" s="17">
        <v>4500</v>
      </c>
      <c r="W943" s="37">
        <f>Ppto2021[[#This Row],[Cifra Ajustada 2021]]-Ppto2021[[#This Row],[Estimado 31.12.20]]</f>
        <v>529.5</v>
      </c>
      <c r="X943" s="19">
        <f>IFERROR(Ppto2021[[#This Row],[Diferencia vs Estimado2]]/Ppto2021[[#This Row],[Estimado 31.12.20]],0)</f>
        <v>0.13335851907820173</v>
      </c>
      <c r="Y943" s="13" t="s">
        <v>1232</v>
      </c>
    </row>
    <row r="944" spans="1:25" x14ac:dyDescent="0.2">
      <c r="A944" s="13" t="s">
        <v>1233</v>
      </c>
      <c r="B944" s="14" t="str">
        <f>MID(Consolidado!$A944,1,1)</f>
        <v>1</v>
      </c>
      <c r="C944" s="14" t="str">
        <f>MID(Consolidado!$A944,3,1)</f>
        <v>2</v>
      </c>
      <c r="D944" s="14" t="str">
        <f>MID(Consolidado!$A944,5,2)</f>
        <v>22</v>
      </c>
      <c r="E944" s="14" t="str">
        <f>MID(Consolidado!$A944,8,1)</f>
        <v>4</v>
      </c>
      <c r="F944" s="14" t="str">
        <f>MID(Consolidado!$A944,10,4)</f>
        <v>PR24</v>
      </c>
      <c r="G944" s="14" t="str">
        <f>MID(Consolidado!$A944,15,2)</f>
        <v>89</v>
      </c>
      <c r="H944" s="14" t="str">
        <f>MID(Consolidado!$A944,18,1)</f>
        <v>2</v>
      </c>
      <c r="I944" s="66" t="str">
        <f>MID(Consolidado!$A944,18,4)</f>
        <v>2151</v>
      </c>
      <c r="J944" s="66" t="str">
        <f>MID(Consolidado!$A944,23,2)</f>
        <v>01</v>
      </c>
      <c r="K944" s="69" t="str">
        <f>VLOOKUP(Ppto2021[[#This Row],[Partida]],Cog,2,FALSE)</f>
        <v xml:space="preserve">Material Impreso E Información Digital </v>
      </c>
      <c r="L944" s="15">
        <f>IFERROR(VLOOKUP(Consolidado!$A944,corte201031,3,FALSE),0)</f>
        <v>1045</v>
      </c>
      <c r="M944" s="15">
        <f>IFERROR(VLOOKUP(Consolidado!$A944,corte201031,4,FALSE),0)</f>
        <v>0</v>
      </c>
      <c r="N944" s="15">
        <f>IFERROR(VLOOKUP(Consolidado!$A944,corte201031,4,FALSE)+VLOOKUP(Consolidado!$A944,corte201031,6,FALSE),0)</f>
        <v>0</v>
      </c>
      <c r="O944" s="15">
        <f>Ppto2021[[#This Row],[Modificado 2020]]-Ppto2021[[#This Row],[Estimado 31.12.20]]</f>
        <v>1045</v>
      </c>
      <c r="P944" s="16">
        <f>IFERROR(Ppto2021[[#This Row],[Diferencia]]/Ppto2021[[#This Row],[Modificado 2020]],0)</f>
        <v>1</v>
      </c>
      <c r="Q944" s="17">
        <v>0</v>
      </c>
      <c r="R944" s="17">
        <v>0</v>
      </c>
      <c r="S944" s="17">
        <v>1000</v>
      </c>
      <c r="T944" s="17">
        <f>Ppto2021[[#This Row],[Requerido  2021]]-Ppto2021[[#This Row],[Estimado 31.12.20]]</f>
        <v>1000</v>
      </c>
      <c r="U944" s="16">
        <f>IFERROR(Ppto2021[[#This Row],[Diferencia vs Estimado]]/Ppto2021[[#This Row],[Estimado 31.12.20]],0)</f>
        <v>0</v>
      </c>
      <c r="V944" s="17">
        <v>1000</v>
      </c>
      <c r="W944" s="37">
        <f>Ppto2021[[#This Row],[Cifra Ajustada 2021]]-Ppto2021[[#This Row],[Estimado 31.12.20]]</f>
        <v>1000</v>
      </c>
      <c r="X944" s="19">
        <f>IFERROR(Ppto2021[[#This Row],[Diferencia vs Estimado2]]/Ppto2021[[#This Row],[Estimado 31.12.20]],0)</f>
        <v>0</v>
      </c>
      <c r="Y944" s="13" t="s">
        <v>1234</v>
      </c>
    </row>
    <row r="945" spans="1:25" x14ac:dyDescent="0.2">
      <c r="A945" s="13" t="s">
        <v>1235</v>
      </c>
      <c r="B945" s="14" t="str">
        <f>MID(Consolidado!$A945,1,1)</f>
        <v>1</v>
      </c>
      <c r="C945" s="14" t="str">
        <f>MID(Consolidado!$A945,3,1)</f>
        <v>2</v>
      </c>
      <c r="D945" s="14" t="str">
        <f>MID(Consolidado!$A945,5,2)</f>
        <v>22</v>
      </c>
      <c r="E945" s="14" t="str">
        <f>MID(Consolidado!$A945,8,1)</f>
        <v>4</v>
      </c>
      <c r="F945" s="14" t="str">
        <f>MID(Consolidado!$A945,10,4)</f>
        <v>PR24</v>
      </c>
      <c r="G945" s="14" t="str">
        <f>MID(Consolidado!$A945,15,2)</f>
        <v>89</v>
      </c>
      <c r="H945" s="14" t="str">
        <f>MID(Consolidado!$A945,18,1)</f>
        <v>2</v>
      </c>
      <c r="I945" s="66" t="str">
        <f>MID(Consolidado!$A945,18,4)</f>
        <v>2161</v>
      </c>
      <c r="J945" s="66" t="str">
        <f>MID(Consolidado!$A945,23,2)</f>
        <v>01</v>
      </c>
      <c r="K945" s="69" t="str">
        <f>VLOOKUP(Ppto2021[[#This Row],[Partida]],Cog,2,FALSE)</f>
        <v>Material De Limpieza</v>
      </c>
      <c r="L945" s="15">
        <f>IFERROR(VLOOKUP(Consolidado!$A945,corte201031,3,FALSE),0)</f>
        <v>814</v>
      </c>
      <c r="M945" s="15">
        <f>IFERROR(VLOOKUP(Consolidado!$A945,corte201031,4,FALSE),0)</f>
        <v>619.01</v>
      </c>
      <c r="N945" s="15">
        <f>IFERROR(VLOOKUP(Consolidado!$A945,corte201031,4,FALSE)+VLOOKUP(Consolidado!$A945,corte201031,6,FALSE),0)</f>
        <v>619.01</v>
      </c>
      <c r="O945" s="15">
        <f>Ppto2021[[#This Row],[Modificado 2020]]-Ppto2021[[#This Row],[Estimado 31.12.20]]</f>
        <v>194.99</v>
      </c>
      <c r="P945" s="16">
        <f>IFERROR(Ppto2021[[#This Row],[Diferencia]]/Ppto2021[[#This Row],[Modificado 2020]],0)</f>
        <v>0.23954545454545456</v>
      </c>
      <c r="Q945" s="17">
        <v>0</v>
      </c>
      <c r="R945" s="17">
        <v>0</v>
      </c>
      <c r="S945" s="17">
        <v>1000</v>
      </c>
      <c r="T945" s="17">
        <f>Ppto2021[[#This Row],[Requerido  2021]]-Ppto2021[[#This Row],[Estimado 31.12.20]]</f>
        <v>380.99</v>
      </c>
      <c r="U945" s="16">
        <f>IFERROR(Ppto2021[[#This Row],[Diferencia vs Estimado]]/Ppto2021[[#This Row],[Estimado 31.12.20]],0)</f>
        <v>0.6154827870309042</v>
      </c>
      <c r="V945" s="17">
        <v>1000</v>
      </c>
      <c r="W945" s="37">
        <f>Ppto2021[[#This Row],[Cifra Ajustada 2021]]-Ppto2021[[#This Row],[Estimado 31.12.20]]</f>
        <v>380.99</v>
      </c>
      <c r="X945" s="19">
        <f>IFERROR(Ppto2021[[#This Row],[Diferencia vs Estimado2]]/Ppto2021[[#This Row],[Estimado 31.12.20]],0)</f>
        <v>0.6154827870309042</v>
      </c>
      <c r="Y945" s="13" t="s">
        <v>1236</v>
      </c>
    </row>
    <row r="946" spans="1:25" x14ac:dyDescent="0.2">
      <c r="A946" s="13" t="s">
        <v>1237</v>
      </c>
      <c r="B946" s="14" t="str">
        <f>MID(Consolidado!$A946,1,1)</f>
        <v>1</v>
      </c>
      <c r="C946" s="14" t="str">
        <f>MID(Consolidado!$A946,3,1)</f>
        <v>2</v>
      </c>
      <c r="D946" s="14" t="str">
        <f>MID(Consolidado!$A946,5,2)</f>
        <v>22</v>
      </c>
      <c r="E946" s="14" t="str">
        <f>MID(Consolidado!$A946,8,1)</f>
        <v>4</v>
      </c>
      <c r="F946" s="14" t="str">
        <f>MID(Consolidado!$A946,10,4)</f>
        <v>PR24</v>
      </c>
      <c r="G946" s="14" t="str">
        <f>MID(Consolidado!$A946,15,2)</f>
        <v>89</v>
      </c>
      <c r="H946" s="14" t="str">
        <f>MID(Consolidado!$A946,18,1)</f>
        <v>2</v>
      </c>
      <c r="I946" s="66" t="str">
        <f>MID(Consolidado!$A946,18,4)</f>
        <v>2214</v>
      </c>
      <c r="J946" s="66" t="str">
        <f>MID(Consolidado!$A946,23,2)</f>
        <v>00</v>
      </c>
      <c r="K946" s="69" t="str">
        <f>VLOOKUP(Ppto2021[[#This Row],[Partida]],Cog,2,FALSE)</f>
        <v>Productos Alimenticios Para El Personal En Las Instalaciones De Las Dependencias Y Entidades</v>
      </c>
      <c r="L946" s="15">
        <f>IFERROR(VLOOKUP(Consolidado!$A946,corte201031,3,FALSE),0)</f>
        <v>21495</v>
      </c>
      <c r="M946" s="15">
        <f>IFERROR(VLOOKUP(Consolidado!$A946,corte201031,4,FALSE),0)</f>
        <v>8289</v>
      </c>
      <c r="N946" s="15">
        <f>IFERROR(VLOOKUP(Consolidado!$A946,corte201031,4,FALSE)+VLOOKUP(Consolidado!$A946,corte201031,6,FALSE),0)</f>
        <v>9089</v>
      </c>
      <c r="O946" s="15">
        <f>Ppto2021[[#This Row],[Modificado 2020]]-Ppto2021[[#This Row],[Estimado 31.12.20]]</f>
        <v>12406</v>
      </c>
      <c r="P946" s="16">
        <f>IFERROR(Ppto2021[[#This Row],[Diferencia]]/Ppto2021[[#This Row],[Modificado 2020]],0)</f>
        <v>0.57715747848336818</v>
      </c>
      <c r="Q946" s="17">
        <v>0</v>
      </c>
      <c r="R946" s="17">
        <v>0</v>
      </c>
      <c r="S946" s="17">
        <v>25000</v>
      </c>
      <c r="T946" s="17">
        <f>Ppto2021[[#This Row],[Requerido  2021]]-Ppto2021[[#This Row],[Estimado 31.12.20]]</f>
        <v>15911</v>
      </c>
      <c r="U946" s="16">
        <f>IFERROR(Ppto2021[[#This Row],[Diferencia vs Estimado]]/Ppto2021[[#This Row],[Estimado 31.12.20]],0)</f>
        <v>1.7505776213004731</v>
      </c>
      <c r="V946" s="17">
        <v>22500</v>
      </c>
      <c r="W946" s="37">
        <f>Ppto2021[[#This Row],[Cifra Ajustada 2021]]-Ppto2021[[#This Row],[Estimado 31.12.20]]</f>
        <v>13411</v>
      </c>
      <c r="X946" s="19">
        <f>IFERROR(Ppto2021[[#This Row],[Diferencia vs Estimado2]]/Ppto2021[[#This Row],[Estimado 31.12.20]],0)</f>
        <v>1.4755198591704257</v>
      </c>
      <c r="Y946" s="13" t="s">
        <v>1238</v>
      </c>
    </row>
    <row r="947" spans="1:25" x14ac:dyDescent="0.2">
      <c r="A947" s="13" t="s">
        <v>1239</v>
      </c>
      <c r="B947" s="14" t="str">
        <f>MID(Consolidado!$A947,1,1)</f>
        <v>1</v>
      </c>
      <c r="C947" s="14" t="str">
        <f>MID(Consolidado!$A947,3,1)</f>
        <v>2</v>
      </c>
      <c r="D947" s="14" t="str">
        <f>MID(Consolidado!$A947,5,2)</f>
        <v>22</v>
      </c>
      <c r="E947" s="14" t="str">
        <f>MID(Consolidado!$A947,8,1)</f>
        <v>4</v>
      </c>
      <c r="F947" s="14" t="str">
        <f>MID(Consolidado!$A947,10,4)</f>
        <v>PR24</v>
      </c>
      <c r="G947" s="14" t="str">
        <f>MID(Consolidado!$A947,15,2)</f>
        <v>89</v>
      </c>
      <c r="H947" s="14" t="str">
        <f>MID(Consolidado!$A947,18,1)</f>
        <v>2</v>
      </c>
      <c r="I947" s="66" t="str">
        <f>MID(Consolidado!$A947,18,4)</f>
        <v>2411</v>
      </c>
      <c r="J947" s="66" t="str">
        <f>MID(Consolidado!$A947,23,2)</f>
        <v>02</v>
      </c>
      <c r="K947" s="69" t="str">
        <f>VLOOKUP(Ppto2021[[#This Row],[Partida]],Cog,2,FALSE)</f>
        <v xml:space="preserve">Productos Minerales No Metálicos </v>
      </c>
      <c r="L947" s="15">
        <f>IFERROR(VLOOKUP(Consolidado!$A947,corte201031,3,FALSE),0)</f>
        <v>0</v>
      </c>
      <c r="M947" s="15">
        <f>IFERROR(VLOOKUP(Consolidado!$A947,corte201031,4,FALSE),0)</f>
        <v>0</v>
      </c>
      <c r="N947" s="15">
        <f>IFERROR(VLOOKUP(Consolidado!$A947,corte201031,4,FALSE)+VLOOKUP(Consolidado!$A947,corte201031,6,FALSE),0)</f>
        <v>0</v>
      </c>
      <c r="O947" s="15">
        <f>Ppto2021[[#This Row],[Modificado 2020]]-Ppto2021[[#This Row],[Estimado 31.12.20]]</f>
        <v>0</v>
      </c>
      <c r="P947" s="16">
        <f>IFERROR(Ppto2021[[#This Row],[Diferencia]]/Ppto2021[[#This Row],[Modificado 2020]],0)</f>
        <v>0</v>
      </c>
      <c r="Q947" s="17">
        <v>0</v>
      </c>
      <c r="R947" s="17">
        <v>0</v>
      </c>
      <c r="S947" s="17">
        <v>44718</v>
      </c>
      <c r="T947" s="17">
        <f>Ppto2021[[#This Row],[Requerido  2021]]-Ppto2021[[#This Row],[Estimado 31.12.20]]</f>
        <v>44718</v>
      </c>
      <c r="U947" s="16">
        <f>IFERROR(Ppto2021[[#This Row],[Diferencia vs Estimado]]/Ppto2021[[#This Row],[Estimado 31.12.20]],0)</f>
        <v>0</v>
      </c>
      <c r="V947" s="17">
        <v>44718</v>
      </c>
      <c r="W947" s="37">
        <f>Ppto2021[[#This Row],[Cifra Ajustada 2021]]-Ppto2021[[#This Row],[Estimado 31.12.20]]</f>
        <v>44718</v>
      </c>
      <c r="X947" s="19">
        <f>IFERROR(Ppto2021[[#This Row],[Diferencia vs Estimado2]]/Ppto2021[[#This Row],[Estimado 31.12.20]],0)</f>
        <v>0</v>
      </c>
      <c r="Y947" s="13" t="s">
        <v>1240</v>
      </c>
    </row>
    <row r="948" spans="1:25" x14ac:dyDescent="0.2">
      <c r="A948" s="13" t="s">
        <v>1241</v>
      </c>
      <c r="B948" s="14" t="str">
        <f>MID(Consolidado!$A948,1,1)</f>
        <v>1</v>
      </c>
      <c r="C948" s="14" t="str">
        <f>MID(Consolidado!$A948,3,1)</f>
        <v>2</v>
      </c>
      <c r="D948" s="14" t="str">
        <f>MID(Consolidado!$A948,5,2)</f>
        <v>22</v>
      </c>
      <c r="E948" s="14" t="str">
        <f>MID(Consolidado!$A948,8,1)</f>
        <v>4</v>
      </c>
      <c r="F948" s="14" t="str">
        <f>MID(Consolidado!$A948,10,4)</f>
        <v>PR24</v>
      </c>
      <c r="G948" s="14" t="str">
        <f>MID(Consolidado!$A948,15,2)</f>
        <v>89</v>
      </c>
      <c r="H948" s="14" t="str">
        <f>MID(Consolidado!$A948,18,1)</f>
        <v>2</v>
      </c>
      <c r="I948" s="66" t="str">
        <f>MID(Consolidado!$A948,18,4)</f>
        <v>2421</v>
      </c>
      <c r="J948" s="66" t="str">
        <f>MID(Consolidado!$A948,23,2)</f>
        <v>02</v>
      </c>
      <c r="K948" s="69" t="str">
        <f>VLOOKUP(Ppto2021[[#This Row],[Partida]],Cog,2,FALSE)</f>
        <v xml:space="preserve">Cemento Y Productos De Concreto </v>
      </c>
      <c r="L948" s="15">
        <f>IFERROR(VLOOKUP(Consolidado!$A948,corte201031,3,FALSE),0)</f>
        <v>0</v>
      </c>
      <c r="M948" s="15">
        <f>IFERROR(VLOOKUP(Consolidado!$A948,corte201031,4,FALSE),0)</f>
        <v>0</v>
      </c>
      <c r="N948" s="15">
        <f>IFERROR(VLOOKUP(Consolidado!$A948,corte201031,4,FALSE)+VLOOKUP(Consolidado!$A948,corte201031,6,FALSE),0)</f>
        <v>0</v>
      </c>
      <c r="O948" s="15">
        <f>Ppto2021[[#This Row],[Modificado 2020]]-Ppto2021[[#This Row],[Estimado 31.12.20]]</f>
        <v>0</v>
      </c>
      <c r="P948" s="16">
        <f>IFERROR(Ppto2021[[#This Row],[Diferencia]]/Ppto2021[[#This Row],[Modificado 2020]],0)</f>
        <v>0</v>
      </c>
      <c r="Q948" s="17">
        <v>0</v>
      </c>
      <c r="R948" s="17">
        <v>0</v>
      </c>
      <c r="S948" s="17">
        <v>2428</v>
      </c>
      <c r="T948" s="17">
        <f>Ppto2021[[#This Row],[Requerido  2021]]-Ppto2021[[#This Row],[Estimado 31.12.20]]</f>
        <v>2428</v>
      </c>
      <c r="U948" s="16">
        <f>IFERROR(Ppto2021[[#This Row],[Diferencia vs Estimado]]/Ppto2021[[#This Row],[Estimado 31.12.20]],0)</f>
        <v>0</v>
      </c>
      <c r="V948" s="17">
        <v>2428</v>
      </c>
      <c r="W948" s="37">
        <f>Ppto2021[[#This Row],[Cifra Ajustada 2021]]-Ppto2021[[#This Row],[Estimado 31.12.20]]</f>
        <v>2428</v>
      </c>
      <c r="X948" s="19">
        <f>IFERROR(Ppto2021[[#This Row],[Diferencia vs Estimado2]]/Ppto2021[[#This Row],[Estimado 31.12.20]],0)</f>
        <v>0</v>
      </c>
      <c r="Y948" s="13" t="s">
        <v>1240</v>
      </c>
    </row>
    <row r="949" spans="1:25" x14ac:dyDescent="0.2">
      <c r="A949" s="13" t="s">
        <v>1242</v>
      </c>
      <c r="B949" s="14" t="str">
        <f>MID(Consolidado!$A949,1,1)</f>
        <v>1</v>
      </c>
      <c r="C949" s="14" t="str">
        <f>MID(Consolidado!$A949,3,1)</f>
        <v>2</v>
      </c>
      <c r="D949" s="14" t="str">
        <f>MID(Consolidado!$A949,5,2)</f>
        <v>22</v>
      </c>
      <c r="E949" s="14" t="str">
        <f>MID(Consolidado!$A949,8,1)</f>
        <v>4</v>
      </c>
      <c r="F949" s="14" t="str">
        <f>MID(Consolidado!$A949,10,4)</f>
        <v>PR24</v>
      </c>
      <c r="G949" s="14" t="str">
        <f>MID(Consolidado!$A949,15,2)</f>
        <v>89</v>
      </c>
      <c r="H949" s="14" t="str">
        <f>MID(Consolidado!$A949,18,1)</f>
        <v>2</v>
      </c>
      <c r="I949" s="66" t="str">
        <f>MID(Consolidado!$A949,18,4)</f>
        <v>2461</v>
      </c>
      <c r="J949" s="66" t="str">
        <f>MID(Consolidado!$A949,23,2)</f>
        <v>01</v>
      </c>
      <c r="K949" s="69" t="str">
        <f>VLOOKUP(Ppto2021[[#This Row],[Partida]],Cog,2,FALSE)</f>
        <v xml:space="preserve">Material Eléctrico Y Electrónico </v>
      </c>
      <c r="L949" s="15">
        <f>IFERROR(VLOOKUP(Consolidado!$A949,corte201031,3,FALSE),0)</f>
        <v>973</v>
      </c>
      <c r="M949" s="15">
        <f>IFERROR(VLOOKUP(Consolidado!$A949,corte201031,4,FALSE),0)</f>
        <v>713</v>
      </c>
      <c r="N949" s="15">
        <f>IFERROR(VLOOKUP(Consolidado!$A949,corte201031,4,FALSE)+VLOOKUP(Consolidado!$A949,corte201031,6,FALSE),0)</f>
        <v>713</v>
      </c>
      <c r="O949" s="15">
        <f>Ppto2021[[#This Row],[Modificado 2020]]-Ppto2021[[#This Row],[Estimado 31.12.20]]</f>
        <v>260</v>
      </c>
      <c r="P949" s="16">
        <f>IFERROR(Ppto2021[[#This Row],[Diferencia]]/Ppto2021[[#This Row],[Modificado 2020]],0)</f>
        <v>0.26721479958890032</v>
      </c>
      <c r="Q949" s="17">
        <v>0</v>
      </c>
      <c r="R949" s="17">
        <v>0</v>
      </c>
      <c r="S949" s="17">
        <v>1000</v>
      </c>
      <c r="T949" s="17">
        <f>Ppto2021[[#This Row],[Requerido  2021]]-Ppto2021[[#This Row],[Estimado 31.12.20]]</f>
        <v>287</v>
      </c>
      <c r="U949" s="16">
        <f>IFERROR(Ppto2021[[#This Row],[Diferencia vs Estimado]]/Ppto2021[[#This Row],[Estimado 31.12.20]],0)</f>
        <v>0.40252454417952316</v>
      </c>
      <c r="V949" s="17">
        <v>1000</v>
      </c>
      <c r="W949" s="37">
        <f>Ppto2021[[#This Row],[Cifra Ajustada 2021]]-Ppto2021[[#This Row],[Estimado 31.12.20]]</f>
        <v>287</v>
      </c>
      <c r="X949" s="19">
        <f>IFERROR(Ppto2021[[#This Row],[Diferencia vs Estimado2]]/Ppto2021[[#This Row],[Estimado 31.12.20]],0)</f>
        <v>0.40252454417952316</v>
      </c>
      <c r="Y949" s="13" t="s">
        <v>1171</v>
      </c>
    </row>
    <row r="950" spans="1:25" x14ac:dyDescent="0.2">
      <c r="A950" s="13" t="s">
        <v>1243</v>
      </c>
      <c r="B950" s="14" t="str">
        <f>MID(Consolidado!$A950,1,1)</f>
        <v>1</v>
      </c>
      <c r="C950" s="14" t="str">
        <f>MID(Consolidado!$A950,3,1)</f>
        <v>2</v>
      </c>
      <c r="D950" s="14" t="str">
        <f>MID(Consolidado!$A950,5,2)</f>
        <v>22</v>
      </c>
      <c r="E950" s="14" t="str">
        <f>MID(Consolidado!$A950,8,1)</f>
        <v>4</v>
      </c>
      <c r="F950" s="14" t="str">
        <f>MID(Consolidado!$A950,10,4)</f>
        <v>PR24</v>
      </c>
      <c r="G950" s="14" t="str">
        <f>MID(Consolidado!$A950,15,2)</f>
        <v>89</v>
      </c>
      <c r="H950" s="14" t="str">
        <f>MID(Consolidado!$A950,18,1)</f>
        <v>2</v>
      </c>
      <c r="I950" s="66" t="str">
        <f>MID(Consolidado!$A950,18,4)</f>
        <v>2461</v>
      </c>
      <c r="J950" s="66" t="str">
        <f>MID(Consolidado!$A950,23,2)</f>
        <v>02</v>
      </c>
      <c r="K950" s="69" t="str">
        <f>VLOOKUP(Ppto2021[[#This Row],[Partida]],Cog,2,FALSE)</f>
        <v xml:space="preserve">Material Eléctrico Y Electrónico </v>
      </c>
      <c r="L950" s="15">
        <f>IFERROR(VLOOKUP(Consolidado!$A950,corte201031,3,FALSE),0)</f>
        <v>0</v>
      </c>
      <c r="M950" s="15">
        <f>IFERROR(VLOOKUP(Consolidado!$A950,corte201031,4,FALSE),0)</f>
        <v>0</v>
      </c>
      <c r="N950" s="15">
        <f>IFERROR(VLOOKUP(Consolidado!$A950,corte201031,4,FALSE)+VLOOKUP(Consolidado!$A950,corte201031,6,FALSE),0)</f>
        <v>0</v>
      </c>
      <c r="O950" s="15">
        <f>Ppto2021[[#This Row],[Modificado 2020]]-Ppto2021[[#This Row],[Estimado 31.12.20]]</f>
        <v>0</v>
      </c>
      <c r="P950" s="16">
        <f>IFERROR(Ppto2021[[#This Row],[Diferencia]]/Ppto2021[[#This Row],[Modificado 2020]],0)</f>
        <v>0</v>
      </c>
      <c r="Q950" s="17">
        <v>0</v>
      </c>
      <c r="R950" s="17">
        <v>0</v>
      </c>
      <c r="S950" s="17">
        <v>19020</v>
      </c>
      <c r="T950" s="17">
        <f>Ppto2021[[#This Row],[Requerido  2021]]-Ppto2021[[#This Row],[Estimado 31.12.20]]</f>
        <v>19020</v>
      </c>
      <c r="U950" s="16">
        <f>IFERROR(Ppto2021[[#This Row],[Diferencia vs Estimado]]/Ppto2021[[#This Row],[Estimado 31.12.20]],0)</f>
        <v>0</v>
      </c>
      <c r="V950" s="17">
        <v>19020</v>
      </c>
      <c r="W950" s="37">
        <f>Ppto2021[[#This Row],[Cifra Ajustada 2021]]-Ppto2021[[#This Row],[Estimado 31.12.20]]</f>
        <v>19020</v>
      </c>
      <c r="X950" s="19">
        <f>IFERROR(Ppto2021[[#This Row],[Diferencia vs Estimado2]]/Ppto2021[[#This Row],[Estimado 31.12.20]],0)</f>
        <v>0</v>
      </c>
      <c r="Y950" s="13" t="s">
        <v>1240</v>
      </c>
    </row>
    <row r="951" spans="1:25" x14ac:dyDescent="0.2">
      <c r="A951" s="13" t="s">
        <v>1244</v>
      </c>
      <c r="B951" s="14" t="str">
        <f>MID(Consolidado!$A951,1,1)</f>
        <v>1</v>
      </c>
      <c r="C951" s="14" t="str">
        <f>MID(Consolidado!$A951,3,1)</f>
        <v>2</v>
      </c>
      <c r="D951" s="14" t="str">
        <f>MID(Consolidado!$A951,5,2)</f>
        <v>22</v>
      </c>
      <c r="E951" s="14" t="str">
        <f>MID(Consolidado!$A951,8,1)</f>
        <v>4</v>
      </c>
      <c r="F951" s="14" t="str">
        <f>MID(Consolidado!$A951,10,4)</f>
        <v>PR24</v>
      </c>
      <c r="G951" s="14" t="str">
        <f>MID(Consolidado!$A951,15,2)</f>
        <v>89</v>
      </c>
      <c r="H951" s="14" t="str">
        <f>MID(Consolidado!$A951,18,1)</f>
        <v>2</v>
      </c>
      <c r="I951" s="66" t="str">
        <f>MID(Consolidado!$A951,18,4)</f>
        <v>2481</v>
      </c>
      <c r="J951" s="66" t="str">
        <f>MID(Consolidado!$A951,23,2)</f>
        <v>02</v>
      </c>
      <c r="K951" s="69" t="str">
        <f>VLOOKUP(Ppto2021[[#This Row],[Partida]],Cog,2,FALSE)</f>
        <v xml:space="preserve">Materiales Complementarios </v>
      </c>
      <c r="L951" s="15">
        <f>IFERROR(VLOOKUP(Consolidado!$A951,corte201031,3,FALSE),0)</f>
        <v>0</v>
      </c>
      <c r="M951" s="15">
        <f>IFERROR(VLOOKUP(Consolidado!$A951,corte201031,4,FALSE),0)</f>
        <v>0</v>
      </c>
      <c r="N951" s="15">
        <f>IFERROR(VLOOKUP(Consolidado!$A951,corte201031,4,FALSE)+VLOOKUP(Consolidado!$A951,corte201031,6,FALSE),0)</f>
        <v>0</v>
      </c>
      <c r="O951" s="15">
        <f>Ppto2021[[#This Row],[Modificado 2020]]-Ppto2021[[#This Row],[Estimado 31.12.20]]</f>
        <v>0</v>
      </c>
      <c r="P951" s="16">
        <f>IFERROR(Ppto2021[[#This Row],[Diferencia]]/Ppto2021[[#This Row],[Modificado 2020]],0)</f>
        <v>0</v>
      </c>
      <c r="Q951" s="17">
        <v>0</v>
      </c>
      <c r="R951" s="17">
        <v>0</v>
      </c>
      <c r="S951" s="17">
        <v>3513</v>
      </c>
      <c r="T951" s="17">
        <f>Ppto2021[[#This Row],[Requerido  2021]]-Ppto2021[[#This Row],[Estimado 31.12.20]]</f>
        <v>3513</v>
      </c>
      <c r="U951" s="16">
        <f>IFERROR(Ppto2021[[#This Row],[Diferencia vs Estimado]]/Ppto2021[[#This Row],[Estimado 31.12.20]],0)</f>
        <v>0</v>
      </c>
      <c r="V951" s="17">
        <v>3513</v>
      </c>
      <c r="W951" s="37">
        <f>Ppto2021[[#This Row],[Cifra Ajustada 2021]]-Ppto2021[[#This Row],[Estimado 31.12.20]]</f>
        <v>3513</v>
      </c>
      <c r="X951" s="19">
        <f>IFERROR(Ppto2021[[#This Row],[Diferencia vs Estimado2]]/Ppto2021[[#This Row],[Estimado 31.12.20]],0)</f>
        <v>0</v>
      </c>
      <c r="Y951" s="13" t="s">
        <v>1240</v>
      </c>
    </row>
    <row r="952" spans="1:25" x14ac:dyDescent="0.2">
      <c r="A952" s="13" t="s">
        <v>1245</v>
      </c>
      <c r="B952" s="14" t="str">
        <f>MID(Consolidado!$A952,1,1)</f>
        <v>1</v>
      </c>
      <c r="C952" s="14" t="str">
        <f>MID(Consolidado!$A952,3,1)</f>
        <v>2</v>
      </c>
      <c r="D952" s="14" t="str">
        <f>MID(Consolidado!$A952,5,2)</f>
        <v>22</v>
      </c>
      <c r="E952" s="14" t="str">
        <f>MID(Consolidado!$A952,8,1)</f>
        <v>4</v>
      </c>
      <c r="F952" s="14" t="str">
        <f>MID(Consolidado!$A952,10,4)</f>
        <v>PR24</v>
      </c>
      <c r="G952" s="14" t="str">
        <f>MID(Consolidado!$A952,15,2)</f>
        <v>89</v>
      </c>
      <c r="H952" s="14" t="str">
        <f>MID(Consolidado!$A952,18,1)</f>
        <v>2</v>
      </c>
      <c r="I952" s="66" t="str">
        <f>MID(Consolidado!$A952,18,4)</f>
        <v>2491</v>
      </c>
      <c r="J952" s="66" t="str">
        <f>MID(Consolidado!$A952,23,2)</f>
        <v>02</v>
      </c>
      <c r="K952" s="69" t="str">
        <f>VLOOKUP(Ppto2021[[#This Row],[Partida]],Cog,2,FALSE)</f>
        <v xml:space="preserve">Otros Materiales Y Artículos De Construcción Y Reparación </v>
      </c>
      <c r="L952" s="15">
        <f>IFERROR(VLOOKUP(Consolidado!$A952,corte201031,3,FALSE),0)</f>
        <v>0</v>
      </c>
      <c r="M952" s="15">
        <f>IFERROR(VLOOKUP(Consolidado!$A952,corte201031,4,FALSE),0)</f>
        <v>0</v>
      </c>
      <c r="N952" s="15">
        <f>IFERROR(VLOOKUP(Consolidado!$A952,corte201031,4,FALSE)+VLOOKUP(Consolidado!$A952,corte201031,6,FALSE),0)</f>
        <v>0</v>
      </c>
      <c r="O952" s="15">
        <f>Ppto2021[[#This Row],[Modificado 2020]]-Ppto2021[[#This Row],[Estimado 31.12.20]]</f>
        <v>0</v>
      </c>
      <c r="P952" s="16">
        <f>IFERROR(Ppto2021[[#This Row],[Diferencia]]/Ppto2021[[#This Row],[Modificado 2020]],0)</f>
        <v>0</v>
      </c>
      <c r="Q952" s="17">
        <v>0</v>
      </c>
      <c r="R952" s="17">
        <v>0</v>
      </c>
      <c r="S952" s="17">
        <v>193941</v>
      </c>
      <c r="T952" s="17">
        <f>Ppto2021[[#This Row],[Requerido  2021]]-Ppto2021[[#This Row],[Estimado 31.12.20]]</f>
        <v>193941</v>
      </c>
      <c r="U952" s="16">
        <f>IFERROR(Ppto2021[[#This Row],[Diferencia vs Estimado]]/Ppto2021[[#This Row],[Estimado 31.12.20]],0)</f>
        <v>0</v>
      </c>
      <c r="V952" s="17">
        <v>193941</v>
      </c>
      <c r="W952" s="37">
        <f>Ppto2021[[#This Row],[Cifra Ajustada 2021]]-Ppto2021[[#This Row],[Estimado 31.12.20]]</f>
        <v>193941</v>
      </c>
      <c r="X952" s="19">
        <f>IFERROR(Ppto2021[[#This Row],[Diferencia vs Estimado2]]/Ppto2021[[#This Row],[Estimado 31.12.20]],0)</f>
        <v>0</v>
      </c>
      <c r="Y952" s="13" t="s">
        <v>1240</v>
      </c>
    </row>
    <row r="953" spans="1:25" x14ac:dyDescent="0.2">
      <c r="A953" s="13" t="s">
        <v>1246</v>
      </c>
      <c r="B953" s="14" t="str">
        <f>MID(Consolidado!$A953,1,1)</f>
        <v>1</v>
      </c>
      <c r="C953" s="14" t="str">
        <f>MID(Consolidado!$A953,3,1)</f>
        <v>2</v>
      </c>
      <c r="D953" s="14" t="str">
        <f>MID(Consolidado!$A953,5,2)</f>
        <v>22</v>
      </c>
      <c r="E953" s="14" t="str">
        <f>MID(Consolidado!$A953,8,1)</f>
        <v>4</v>
      </c>
      <c r="F953" s="14" t="str">
        <f>MID(Consolidado!$A953,10,4)</f>
        <v>PR24</v>
      </c>
      <c r="G953" s="14" t="str">
        <f>MID(Consolidado!$A953,15,2)</f>
        <v>89</v>
      </c>
      <c r="H953" s="14" t="str">
        <f>MID(Consolidado!$A953,18,1)</f>
        <v>2</v>
      </c>
      <c r="I953" s="66" t="str">
        <f>MID(Consolidado!$A953,18,4)</f>
        <v>2541</v>
      </c>
      <c r="J953" s="66" t="str">
        <f>MID(Consolidado!$A953,23,2)</f>
        <v>01</v>
      </c>
      <c r="K953" s="69" t="str">
        <f>VLOOKUP(Ppto2021[[#This Row],[Partida]],Cog,2,FALSE)</f>
        <v xml:space="preserve">Materiales, Accesorios Y Suministros Médicos </v>
      </c>
      <c r="L953" s="15">
        <f>IFERROR(VLOOKUP(Consolidado!$A953,corte201031,3,FALSE),0)</f>
        <v>433727</v>
      </c>
      <c r="M953" s="15">
        <f>IFERROR(VLOOKUP(Consolidado!$A953,corte201031,4,FALSE),0)</f>
        <v>220266.59</v>
      </c>
      <c r="N953" s="15">
        <f>IFERROR(VLOOKUP(Consolidado!$A953,corte201031,4,FALSE)+VLOOKUP(Consolidado!$A953,corte201031,6,FALSE),0)</f>
        <v>220266.59</v>
      </c>
      <c r="O953" s="15">
        <f>Ppto2021[[#This Row],[Modificado 2020]]-Ppto2021[[#This Row],[Estimado 31.12.20]]</f>
        <v>213460.41</v>
      </c>
      <c r="P953" s="16">
        <f>IFERROR(Ppto2021[[#This Row],[Diferencia]]/Ppto2021[[#This Row],[Modificado 2020]],0)</f>
        <v>0.49215384331618739</v>
      </c>
      <c r="Q953" s="17">
        <v>433727</v>
      </c>
      <c r="R953" s="17">
        <v>0</v>
      </c>
      <c r="S953" s="17">
        <v>433727</v>
      </c>
      <c r="T953" s="17">
        <f>Ppto2021[[#This Row],[Requerido  2021]]-Ppto2021[[#This Row],[Estimado 31.12.20]]</f>
        <v>213460.41</v>
      </c>
      <c r="U953" s="16">
        <f>IFERROR(Ppto2021[[#This Row],[Diferencia vs Estimado]]/Ppto2021[[#This Row],[Estimado 31.12.20]],0)</f>
        <v>0.96910026164204022</v>
      </c>
      <c r="V953" s="17">
        <v>433000</v>
      </c>
      <c r="W953" s="37">
        <f>Ppto2021[[#This Row],[Cifra Ajustada 2021]]-Ppto2021[[#This Row],[Estimado 31.12.20]]</f>
        <v>212733.41</v>
      </c>
      <c r="X953" s="19">
        <f>IFERROR(Ppto2021[[#This Row],[Diferencia vs Estimado2]]/Ppto2021[[#This Row],[Estimado 31.12.20]],0)</f>
        <v>0.96579971569905365</v>
      </c>
      <c r="Y953" s="13" t="s">
        <v>1129</v>
      </c>
    </row>
    <row r="954" spans="1:25" x14ac:dyDescent="0.2">
      <c r="A954" s="13" t="s">
        <v>1247</v>
      </c>
      <c r="B954" s="14" t="str">
        <f>MID(Consolidado!$A954,1,1)</f>
        <v>1</v>
      </c>
      <c r="C954" s="14" t="str">
        <f>MID(Consolidado!$A954,3,1)</f>
        <v>2</v>
      </c>
      <c r="D954" s="14" t="str">
        <f>MID(Consolidado!$A954,5,2)</f>
        <v>22</v>
      </c>
      <c r="E954" s="14" t="str">
        <f>MID(Consolidado!$A954,8,1)</f>
        <v>4</v>
      </c>
      <c r="F954" s="14" t="str">
        <f>MID(Consolidado!$A954,10,4)</f>
        <v>PR24</v>
      </c>
      <c r="G954" s="14" t="str">
        <f>MID(Consolidado!$A954,15,2)</f>
        <v>89</v>
      </c>
      <c r="H954" s="14" t="str">
        <f>MID(Consolidado!$A954,18,1)</f>
        <v>2</v>
      </c>
      <c r="I954" s="66" t="str">
        <f>MID(Consolidado!$A954,18,4)</f>
        <v>2541</v>
      </c>
      <c r="J954" s="66" t="str">
        <f>MID(Consolidado!$A954,23,2)</f>
        <v>02</v>
      </c>
      <c r="K954" s="69" t="str">
        <f>VLOOKUP(Ppto2021[[#This Row],[Partida]],Cog,2,FALSE)</f>
        <v xml:space="preserve">Materiales, Accesorios Y Suministros Médicos </v>
      </c>
      <c r="L954" s="15">
        <f>IFERROR(VLOOKUP(Consolidado!$A954,corte201031,3,FALSE),0)</f>
        <v>40267</v>
      </c>
      <c r="M954" s="15">
        <f>IFERROR(VLOOKUP(Consolidado!$A954,corte201031,4,FALSE),0)</f>
        <v>39569.85</v>
      </c>
      <c r="N954" s="15">
        <f>IFERROR(VLOOKUP(Consolidado!$A954,corte201031,4,FALSE)+VLOOKUP(Consolidado!$A954,corte201031,6,FALSE),0)</f>
        <v>39569.85</v>
      </c>
      <c r="O954" s="15">
        <f>Ppto2021[[#This Row],[Modificado 2020]]-Ppto2021[[#This Row],[Estimado 31.12.20]]</f>
        <v>697.15000000000146</v>
      </c>
      <c r="P954" s="16">
        <f>IFERROR(Ppto2021[[#This Row],[Diferencia]]/Ppto2021[[#This Row],[Modificado 2020]],0)</f>
        <v>1.7313184493505884E-2</v>
      </c>
      <c r="Q954" s="17">
        <v>40267</v>
      </c>
      <c r="R954" s="17">
        <v>0</v>
      </c>
      <c r="S954" s="17">
        <v>40267</v>
      </c>
      <c r="T954" s="17">
        <f>Ppto2021[[#This Row],[Requerido  2021]]-Ppto2021[[#This Row],[Estimado 31.12.20]]</f>
        <v>697.15000000000146</v>
      </c>
      <c r="U954" s="16">
        <f>IFERROR(Ppto2021[[#This Row],[Diferencia vs Estimado]]/Ppto2021[[#This Row],[Estimado 31.12.20]],0)</f>
        <v>1.7618211845635036E-2</v>
      </c>
      <c r="V954" s="17">
        <v>40000</v>
      </c>
      <c r="W954" s="37">
        <f>Ppto2021[[#This Row],[Cifra Ajustada 2021]]-Ppto2021[[#This Row],[Estimado 31.12.20]]</f>
        <v>430.15000000000146</v>
      </c>
      <c r="X954" s="19">
        <f>IFERROR(Ppto2021[[#This Row],[Diferencia vs Estimado2]]/Ppto2021[[#This Row],[Estimado 31.12.20]],0)</f>
        <v>1.0870650255181698E-2</v>
      </c>
      <c r="Y954" s="13" t="s">
        <v>1129</v>
      </c>
    </row>
    <row r="955" spans="1:25" x14ac:dyDescent="0.2">
      <c r="A955" s="13" t="s">
        <v>1248</v>
      </c>
      <c r="B955" s="14" t="str">
        <f>MID(Consolidado!$A955,1,1)</f>
        <v>1</v>
      </c>
      <c r="C955" s="14" t="str">
        <f>MID(Consolidado!$A955,3,1)</f>
        <v>2</v>
      </c>
      <c r="D955" s="14" t="str">
        <f>MID(Consolidado!$A955,5,2)</f>
        <v>22</v>
      </c>
      <c r="E955" s="14" t="str">
        <f>MID(Consolidado!$A955,8,1)</f>
        <v>4</v>
      </c>
      <c r="F955" s="14" t="str">
        <f>MID(Consolidado!$A955,10,4)</f>
        <v>PR24</v>
      </c>
      <c r="G955" s="14" t="str">
        <f>MID(Consolidado!$A955,15,2)</f>
        <v>89</v>
      </c>
      <c r="H955" s="14" t="str">
        <f>MID(Consolidado!$A955,18,1)</f>
        <v>2</v>
      </c>
      <c r="I955" s="66" t="str">
        <f>MID(Consolidado!$A955,18,4)</f>
        <v>2551</v>
      </c>
      <c r="J955" s="66" t="str">
        <f>MID(Consolidado!$A955,23,2)</f>
        <v>01</v>
      </c>
      <c r="K955" s="69" t="str">
        <f>VLOOKUP(Ppto2021[[#This Row],[Partida]],Cog,2,FALSE)</f>
        <v xml:space="preserve">Materiales, Accesorios Y Suministros De Laboratorio </v>
      </c>
      <c r="L955" s="15">
        <f>IFERROR(VLOOKUP(Consolidado!$A955,corte201031,3,FALSE),0)</f>
        <v>66917</v>
      </c>
      <c r="M955" s="15">
        <f>IFERROR(VLOOKUP(Consolidado!$A955,corte201031,4,FALSE),0)</f>
        <v>11033.47</v>
      </c>
      <c r="N955" s="15">
        <f>IFERROR(VLOOKUP(Consolidado!$A955,corte201031,4,FALSE)+VLOOKUP(Consolidado!$A955,corte201031,6,FALSE),0)</f>
        <v>41033.47</v>
      </c>
      <c r="O955" s="15">
        <f>Ppto2021[[#This Row],[Modificado 2020]]-Ppto2021[[#This Row],[Estimado 31.12.20]]</f>
        <v>25883.53</v>
      </c>
      <c r="P955" s="16">
        <f>IFERROR(Ppto2021[[#This Row],[Diferencia]]/Ppto2021[[#This Row],[Modificado 2020]],0)</f>
        <v>0.38680051406966837</v>
      </c>
      <c r="Q955" s="17">
        <v>0</v>
      </c>
      <c r="R955" s="17">
        <v>0</v>
      </c>
      <c r="S955" s="17">
        <v>66917</v>
      </c>
      <c r="T955" s="17">
        <f>Ppto2021[[#This Row],[Requerido  2021]]-Ppto2021[[#This Row],[Estimado 31.12.20]]</f>
        <v>25883.53</v>
      </c>
      <c r="U955" s="16">
        <f>IFERROR(Ppto2021[[#This Row],[Diferencia vs Estimado]]/Ppto2021[[#This Row],[Estimado 31.12.20]],0)</f>
        <v>0.63079066917811233</v>
      </c>
      <c r="V955" s="17">
        <v>65000</v>
      </c>
      <c r="W955" s="37">
        <f>Ppto2021[[#This Row],[Cifra Ajustada 2021]]-Ppto2021[[#This Row],[Estimado 31.12.20]]</f>
        <v>23966.53</v>
      </c>
      <c r="X955" s="19">
        <f>IFERROR(Ppto2021[[#This Row],[Diferencia vs Estimado2]]/Ppto2021[[#This Row],[Estimado 31.12.20]],0)</f>
        <v>0.58407270942476952</v>
      </c>
      <c r="Y955" s="13" t="s">
        <v>1129</v>
      </c>
    </row>
    <row r="956" spans="1:25" x14ac:dyDescent="0.2">
      <c r="A956" s="13" t="s">
        <v>1249</v>
      </c>
      <c r="B956" s="14" t="str">
        <f>MID(Consolidado!$A956,1,1)</f>
        <v>1</v>
      </c>
      <c r="C956" s="14" t="str">
        <f>MID(Consolidado!$A956,3,1)</f>
        <v>2</v>
      </c>
      <c r="D956" s="14" t="str">
        <f>MID(Consolidado!$A956,5,2)</f>
        <v>22</v>
      </c>
      <c r="E956" s="14" t="str">
        <f>MID(Consolidado!$A956,8,1)</f>
        <v>4</v>
      </c>
      <c r="F956" s="14" t="str">
        <f>MID(Consolidado!$A956,10,4)</f>
        <v>PR24</v>
      </c>
      <c r="G956" s="14" t="str">
        <f>MID(Consolidado!$A956,15,2)</f>
        <v>89</v>
      </c>
      <c r="H956" s="14" t="str">
        <f>MID(Consolidado!$A956,18,1)</f>
        <v>2</v>
      </c>
      <c r="I956" s="66" t="str">
        <f>MID(Consolidado!$A956,18,4)</f>
        <v>2551</v>
      </c>
      <c r="J956" s="66" t="str">
        <f>MID(Consolidado!$A956,23,2)</f>
        <v>02</v>
      </c>
      <c r="K956" s="69" t="str">
        <f>VLOOKUP(Ppto2021[[#This Row],[Partida]],Cog,2,FALSE)</f>
        <v xml:space="preserve">Materiales, Accesorios Y Suministros De Laboratorio </v>
      </c>
      <c r="L956" s="15">
        <f>IFERROR(VLOOKUP(Consolidado!$A956,corte201031,3,FALSE),0)</f>
        <v>3023061.22</v>
      </c>
      <c r="M956" s="15">
        <f>IFERROR(VLOOKUP(Consolidado!$A956,corte201031,4,FALSE),0)</f>
        <v>1755941.52</v>
      </c>
      <c r="N956" s="15">
        <f>IFERROR(VLOOKUP(Consolidado!$A956,corte201031,4,FALSE)+VLOOKUP(Consolidado!$A956,corte201031,6,FALSE),0)</f>
        <v>1755941.52</v>
      </c>
      <c r="O956" s="15">
        <f>Ppto2021[[#This Row],[Modificado 2020]]-Ppto2021[[#This Row],[Estimado 31.12.20]]</f>
        <v>1267119.7000000002</v>
      </c>
      <c r="P956" s="16">
        <f>IFERROR(Ppto2021[[#This Row],[Diferencia]]/Ppto2021[[#This Row],[Modificado 2020]],0)</f>
        <v>0.41915118741789825</v>
      </c>
      <c r="Q956" s="17">
        <v>0</v>
      </c>
      <c r="R956" s="17">
        <v>0</v>
      </c>
      <c r="S956" s="17">
        <v>3023061</v>
      </c>
      <c r="T956" s="17">
        <f>Ppto2021[[#This Row],[Requerido  2021]]-Ppto2021[[#This Row],[Estimado 31.12.20]]</f>
        <v>1267119.48</v>
      </c>
      <c r="U956" s="16">
        <f>IFERROR(Ppto2021[[#This Row],[Diferencia vs Estimado]]/Ppto2021[[#This Row],[Estimado 31.12.20]],0)</f>
        <v>0.72161826892731595</v>
      </c>
      <c r="V956" s="17">
        <v>3000000</v>
      </c>
      <c r="W956" s="37">
        <f>Ppto2021[[#This Row],[Cifra Ajustada 2021]]-Ppto2021[[#This Row],[Estimado 31.12.20]]</f>
        <v>1244058.48</v>
      </c>
      <c r="X956" s="19">
        <f>IFERROR(Ppto2021[[#This Row],[Diferencia vs Estimado2]]/Ppto2021[[#This Row],[Estimado 31.12.20]],0)</f>
        <v>0.70848514362824566</v>
      </c>
      <c r="Y956" s="13" t="s">
        <v>1129</v>
      </c>
    </row>
    <row r="957" spans="1:25" x14ac:dyDescent="0.2">
      <c r="A957" s="13" t="s">
        <v>1250</v>
      </c>
      <c r="B957" s="14" t="str">
        <f>MID(Consolidado!$A957,1,1)</f>
        <v>1</v>
      </c>
      <c r="C957" s="14" t="str">
        <f>MID(Consolidado!$A957,3,1)</f>
        <v>2</v>
      </c>
      <c r="D957" s="14" t="str">
        <f>MID(Consolidado!$A957,5,2)</f>
        <v>22</v>
      </c>
      <c r="E957" s="14" t="str">
        <f>MID(Consolidado!$A957,8,1)</f>
        <v>4</v>
      </c>
      <c r="F957" s="14" t="str">
        <f>MID(Consolidado!$A957,10,4)</f>
        <v>PR24</v>
      </c>
      <c r="G957" s="14" t="str">
        <f>MID(Consolidado!$A957,15,2)</f>
        <v>89</v>
      </c>
      <c r="H957" s="14" t="str">
        <f>MID(Consolidado!$A957,18,1)</f>
        <v>2</v>
      </c>
      <c r="I957" s="66" t="str">
        <f>MID(Consolidado!$A957,18,4)</f>
        <v>2561</v>
      </c>
      <c r="J957" s="66" t="str">
        <f>MID(Consolidado!$A957,23,2)</f>
        <v>02</v>
      </c>
      <c r="K957" s="69" t="str">
        <f>VLOOKUP(Ppto2021[[#This Row],[Partida]],Cog,2,FALSE)</f>
        <v xml:space="preserve">Fibras Sintéticas, Hules, Plásticos Y Derivados </v>
      </c>
      <c r="L957" s="15">
        <f>IFERROR(VLOOKUP(Consolidado!$A957,corte201031,3,FALSE),0)</f>
        <v>1300</v>
      </c>
      <c r="M957" s="15">
        <f>IFERROR(VLOOKUP(Consolidado!$A957,corte201031,4,FALSE),0)</f>
        <v>0</v>
      </c>
      <c r="N957" s="15">
        <f>IFERROR(VLOOKUP(Consolidado!$A957,corte201031,4,FALSE)+VLOOKUP(Consolidado!$A957,corte201031,6,FALSE),0)</f>
        <v>0</v>
      </c>
      <c r="O957" s="15">
        <f>Ppto2021[[#This Row],[Modificado 2020]]-Ppto2021[[#This Row],[Estimado 31.12.20]]</f>
        <v>1300</v>
      </c>
      <c r="P957" s="16">
        <f>IFERROR(Ppto2021[[#This Row],[Diferencia]]/Ppto2021[[#This Row],[Modificado 2020]],0)</f>
        <v>1</v>
      </c>
      <c r="Q957" s="17">
        <v>0</v>
      </c>
      <c r="R957" s="17">
        <v>0</v>
      </c>
      <c r="S957" s="17">
        <v>4556</v>
      </c>
      <c r="T957" s="17">
        <f>Ppto2021[[#This Row],[Requerido  2021]]-Ppto2021[[#This Row],[Estimado 31.12.20]]</f>
        <v>4556</v>
      </c>
      <c r="U957" s="16">
        <f>IFERROR(Ppto2021[[#This Row],[Diferencia vs Estimado]]/Ppto2021[[#This Row],[Estimado 31.12.20]],0)</f>
        <v>0</v>
      </c>
      <c r="V957" s="17">
        <v>4556</v>
      </c>
      <c r="W957" s="37">
        <f>Ppto2021[[#This Row],[Cifra Ajustada 2021]]-Ppto2021[[#This Row],[Estimado 31.12.20]]</f>
        <v>4556</v>
      </c>
      <c r="X957" s="19">
        <f>IFERROR(Ppto2021[[#This Row],[Diferencia vs Estimado2]]/Ppto2021[[#This Row],[Estimado 31.12.20]],0)</f>
        <v>0</v>
      </c>
      <c r="Y957" s="13" t="s">
        <v>1240</v>
      </c>
    </row>
    <row r="958" spans="1:25" x14ac:dyDescent="0.2">
      <c r="A958" s="13" t="s">
        <v>1251</v>
      </c>
      <c r="B958" s="14" t="str">
        <f>MID(Consolidado!$A958,1,1)</f>
        <v>1</v>
      </c>
      <c r="C958" s="14" t="str">
        <f>MID(Consolidado!$A958,3,1)</f>
        <v>2</v>
      </c>
      <c r="D958" s="14" t="str">
        <f>MID(Consolidado!$A958,5,2)</f>
        <v>22</v>
      </c>
      <c r="E958" s="14" t="str">
        <f>MID(Consolidado!$A958,8,1)</f>
        <v>4</v>
      </c>
      <c r="F958" s="14" t="str">
        <f>MID(Consolidado!$A958,10,4)</f>
        <v>PR24</v>
      </c>
      <c r="G958" s="14" t="str">
        <f>MID(Consolidado!$A958,15,2)</f>
        <v>89</v>
      </c>
      <c r="H958" s="14" t="str">
        <f>MID(Consolidado!$A958,18,1)</f>
        <v>2</v>
      </c>
      <c r="I958" s="66" t="str">
        <f>MID(Consolidado!$A958,18,4)</f>
        <v>2711</v>
      </c>
      <c r="J958" s="66" t="str">
        <f>MID(Consolidado!$A958,23,2)</f>
        <v>02</v>
      </c>
      <c r="K958" s="69" t="str">
        <f>VLOOKUP(Ppto2021[[#This Row],[Partida]],Cog,2,FALSE)</f>
        <v>Vestuario Y Uniformes</v>
      </c>
      <c r="L958" s="15">
        <f>IFERROR(VLOOKUP(Consolidado!$A958,corte201031,3,FALSE),0)</f>
        <v>76551</v>
      </c>
      <c r="M958" s="15">
        <f>IFERROR(VLOOKUP(Consolidado!$A958,corte201031,4,FALSE),0)</f>
        <v>0</v>
      </c>
      <c r="N958" s="15">
        <f>IFERROR(VLOOKUP(Consolidado!$A958,corte201031,4,FALSE)+VLOOKUP(Consolidado!$A958,corte201031,6,FALSE),0)</f>
        <v>0</v>
      </c>
      <c r="O958" s="15">
        <f>Ppto2021[[#This Row],[Modificado 2020]]-Ppto2021[[#This Row],[Estimado 31.12.20]]</f>
        <v>76551</v>
      </c>
      <c r="P958" s="16">
        <f>IFERROR(Ppto2021[[#This Row],[Diferencia]]/Ppto2021[[#This Row],[Modificado 2020]],0)</f>
        <v>1</v>
      </c>
      <c r="Q958" s="17">
        <v>0</v>
      </c>
      <c r="R958" s="17">
        <v>0</v>
      </c>
      <c r="S958" s="17">
        <v>177860</v>
      </c>
      <c r="T958" s="17">
        <f>Ppto2021[[#This Row],[Requerido  2021]]-Ppto2021[[#This Row],[Estimado 31.12.20]]</f>
        <v>177860</v>
      </c>
      <c r="U958" s="16">
        <f>IFERROR(Ppto2021[[#This Row],[Diferencia vs Estimado]]/Ppto2021[[#This Row],[Estimado 31.12.20]],0)</f>
        <v>0</v>
      </c>
      <c r="V958" s="17">
        <v>80000</v>
      </c>
      <c r="W958" s="37">
        <f>Ppto2021[[#This Row],[Cifra Ajustada 2021]]-Ppto2021[[#This Row],[Estimado 31.12.20]]</f>
        <v>80000</v>
      </c>
      <c r="X958" s="19">
        <f>IFERROR(Ppto2021[[#This Row],[Diferencia vs Estimado2]]/Ppto2021[[#This Row],[Estimado 31.12.20]],0)</f>
        <v>0</v>
      </c>
      <c r="Y958" s="13" t="s">
        <v>1097</v>
      </c>
    </row>
    <row r="959" spans="1:25" x14ac:dyDescent="0.2">
      <c r="A959" s="13" t="s">
        <v>1252</v>
      </c>
      <c r="B959" s="14" t="str">
        <f>MID(Consolidado!$A959,1,1)</f>
        <v>1</v>
      </c>
      <c r="C959" s="14" t="str">
        <f>MID(Consolidado!$A959,3,1)</f>
        <v>2</v>
      </c>
      <c r="D959" s="14" t="str">
        <f>MID(Consolidado!$A959,5,2)</f>
        <v>22</v>
      </c>
      <c r="E959" s="14" t="str">
        <f>MID(Consolidado!$A959,8,1)</f>
        <v>4</v>
      </c>
      <c r="F959" s="14" t="str">
        <f>MID(Consolidado!$A959,10,4)</f>
        <v>PR24</v>
      </c>
      <c r="G959" s="14" t="str">
        <f>MID(Consolidado!$A959,15,2)</f>
        <v>89</v>
      </c>
      <c r="H959" s="14" t="str">
        <f>MID(Consolidado!$A959,18,1)</f>
        <v>2</v>
      </c>
      <c r="I959" s="66" t="str">
        <f>MID(Consolidado!$A959,18,4)</f>
        <v>2921</v>
      </c>
      <c r="J959" s="66" t="str">
        <f>MID(Consolidado!$A959,23,2)</f>
        <v>01</v>
      </c>
      <c r="K959" s="69" t="str">
        <f>VLOOKUP(Ppto2021[[#This Row],[Partida]],Cog,2,FALSE)</f>
        <v>Refacciones Y Accesorios Menores De Edificios</v>
      </c>
      <c r="L959" s="15">
        <f>IFERROR(VLOOKUP(Consolidado!$A959,corte201031,3,FALSE),0)</f>
        <v>290</v>
      </c>
      <c r="M959" s="15">
        <f>IFERROR(VLOOKUP(Consolidado!$A959,corte201031,4,FALSE),0)</f>
        <v>290</v>
      </c>
      <c r="N959" s="15">
        <f>IFERROR(VLOOKUP(Consolidado!$A959,corte201031,4,FALSE)+VLOOKUP(Consolidado!$A959,corte201031,6,FALSE),0)</f>
        <v>290</v>
      </c>
      <c r="O959" s="15">
        <f>Ppto2021[[#This Row],[Modificado 2020]]-Ppto2021[[#This Row],[Estimado 31.12.20]]</f>
        <v>0</v>
      </c>
      <c r="P959" s="16">
        <f>IFERROR(Ppto2021[[#This Row],[Diferencia]]/Ppto2021[[#This Row],[Modificado 2020]],0)</f>
        <v>0</v>
      </c>
      <c r="Q959" s="17">
        <v>0</v>
      </c>
      <c r="R959" s="17">
        <v>0</v>
      </c>
      <c r="S959" s="17">
        <v>300</v>
      </c>
      <c r="T959" s="17">
        <f>Ppto2021[[#This Row],[Requerido  2021]]-Ppto2021[[#This Row],[Estimado 31.12.20]]</f>
        <v>10</v>
      </c>
      <c r="U959" s="16">
        <f>IFERROR(Ppto2021[[#This Row],[Diferencia vs Estimado]]/Ppto2021[[#This Row],[Estimado 31.12.20]],0)</f>
        <v>3.4482758620689655E-2</v>
      </c>
      <c r="V959" s="17">
        <v>300</v>
      </c>
      <c r="W959" s="37">
        <f>Ppto2021[[#This Row],[Cifra Ajustada 2021]]-Ppto2021[[#This Row],[Estimado 31.12.20]]</f>
        <v>10</v>
      </c>
      <c r="X959" s="19">
        <f>IFERROR(Ppto2021[[#This Row],[Diferencia vs Estimado2]]/Ppto2021[[#This Row],[Estimado 31.12.20]],0)</f>
        <v>3.4482758620689655E-2</v>
      </c>
      <c r="Y959" s="13" t="s">
        <v>1253</v>
      </c>
    </row>
    <row r="960" spans="1:25" x14ac:dyDescent="0.2">
      <c r="A960" s="13" t="s">
        <v>1254</v>
      </c>
      <c r="B960" s="14" t="str">
        <f>MID(Consolidado!$A960,1,1)</f>
        <v>1</v>
      </c>
      <c r="C960" s="14" t="str">
        <f>MID(Consolidado!$A960,3,1)</f>
        <v>2</v>
      </c>
      <c r="D960" s="14" t="str">
        <f>MID(Consolidado!$A960,5,2)</f>
        <v>22</v>
      </c>
      <c r="E960" s="14" t="str">
        <f>MID(Consolidado!$A960,8,1)</f>
        <v>4</v>
      </c>
      <c r="F960" s="14" t="str">
        <f>MID(Consolidado!$A960,10,4)</f>
        <v>PR24</v>
      </c>
      <c r="G960" s="14" t="str">
        <f>MID(Consolidado!$A960,15,2)</f>
        <v>89</v>
      </c>
      <c r="H960" s="14" t="str">
        <f>MID(Consolidado!$A960,18,1)</f>
        <v>2</v>
      </c>
      <c r="I960" s="66" t="str">
        <f>MID(Consolidado!$A960,18,4)</f>
        <v>2921</v>
      </c>
      <c r="J960" s="66" t="str">
        <f>MID(Consolidado!$A960,23,2)</f>
        <v>02</v>
      </c>
      <c r="K960" s="69" t="str">
        <f>VLOOKUP(Ppto2021[[#This Row],[Partida]],Cog,2,FALSE)</f>
        <v>Refacciones Y Accesorios Menores De Edificios</v>
      </c>
      <c r="L960" s="15">
        <f>IFERROR(VLOOKUP(Consolidado!$A960,corte201031,3,FALSE),0)</f>
        <v>0</v>
      </c>
      <c r="M960" s="15">
        <f>IFERROR(VLOOKUP(Consolidado!$A960,corte201031,4,FALSE),0)</f>
        <v>0</v>
      </c>
      <c r="N960" s="15">
        <f>IFERROR(VLOOKUP(Consolidado!$A960,corte201031,4,FALSE)+VLOOKUP(Consolidado!$A960,corte201031,6,FALSE),0)</f>
        <v>0</v>
      </c>
      <c r="O960" s="15">
        <f>Ppto2021[[#This Row],[Modificado 2020]]-Ppto2021[[#This Row],[Estimado 31.12.20]]</f>
        <v>0</v>
      </c>
      <c r="P960" s="16">
        <f>IFERROR(Ppto2021[[#This Row],[Diferencia]]/Ppto2021[[#This Row],[Modificado 2020]],0)</f>
        <v>0</v>
      </c>
      <c r="Q960" s="17">
        <v>0</v>
      </c>
      <c r="R960" s="17">
        <v>0</v>
      </c>
      <c r="S960" s="17">
        <v>1083</v>
      </c>
      <c r="T960" s="17">
        <f>Ppto2021[[#This Row],[Requerido  2021]]-Ppto2021[[#This Row],[Estimado 31.12.20]]</f>
        <v>1083</v>
      </c>
      <c r="U960" s="16">
        <f>IFERROR(Ppto2021[[#This Row],[Diferencia vs Estimado]]/Ppto2021[[#This Row],[Estimado 31.12.20]],0)</f>
        <v>0</v>
      </c>
      <c r="V960" s="17">
        <v>1083</v>
      </c>
      <c r="W960" s="37">
        <f>Ppto2021[[#This Row],[Cifra Ajustada 2021]]-Ppto2021[[#This Row],[Estimado 31.12.20]]</f>
        <v>1083</v>
      </c>
      <c r="X960" s="19">
        <f>IFERROR(Ppto2021[[#This Row],[Diferencia vs Estimado2]]/Ppto2021[[#This Row],[Estimado 31.12.20]],0)</f>
        <v>0</v>
      </c>
      <c r="Y960" s="13" t="s">
        <v>1240</v>
      </c>
    </row>
    <row r="961" spans="1:25" x14ac:dyDescent="0.2">
      <c r="A961" s="13" t="s">
        <v>1255</v>
      </c>
      <c r="B961" s="14" t="str">
        <f>MID(Consolidado!$A961,1,1)</f>
        <v>1</v>
      </c>
      <c r="C961" s="14" t="str">
        <f>MID(Consolidado!$A961,3,1)</f>
        <v>2</v>
      </c>
      <c r="D961" s="14" t="str">
        <f>MID(Consolidado!$A961,5,2)</f>
        <v>22</v>
      </c>
      <c r="E961" s="14" t="str">
        <f>MID(Consolidado!$A961,8,1)</f>
        <v>4</v>
      </c>
      <c r="F961" s="14" t="str">
        <f>MID(Consolidado!$A961,10,4)</f>
        <v>PR24</v>
      </c>
      <c r="G961" s="14" t="str">
        <f>MID(Consolidado!$A961,15,2)</f>
        <v>89</v>
      </c>
      <c r="H961" s="14" t="str">
        <f>MID(Consolidado!$A961,18,1)</f>
        <v>2</v>
      </c>
      <c r="I961" s="66" t="str">
        <f>MID(Consolidado!$A961,18,4)</f>
        <v>2931</v>
      </c>
      <c r="J961" s="66" t="str">
        <f>MID(Consolidado!$A961,23,2)</f>
        <v>00</v>
      </c>
      <c r="K961" s="69" t="str">
        <f>VLOOKUP(Ppto2021[[#This Row],[Partida]],Cog,2,FALSE)</f>
        <v>Refacciones Y Accesorios Menores De Mobiliario Y Equipo De Administración, Educacional Y Recreativo</v>
      </c>
      <c r="L961" s="15">
        <f>IFERROR(VLOOKUP(Consolidado!$A961,corte201031,3,FALSE),0)</f>
        <v>302</v>
      </c>
      <c r="M961" s="15">
        <f>IFERROR(VLOOKUP(Consolidado!$A961,corte201031,4,FALSE),0)</f>
        <v>0</v>
      </c>
      <c r="N961" s="15">
        <f>IFERROR(VLOOKUP(Consolidado!$A961,corte201031,4,FALSE)+VLOOKUP(Consolidado!$A961,corte201031,6,FALSE),0)</f>
        <v>0</v>
      </c>
      <c r="O961" s="15">
        <f>Ppto2021[[#This Row],[Modificado 2020]]-Ppto2021[[#This Row],[Estimado 31.12.20]]</f>
        <v>302</v>
      </c>
      <c r="P961" s="16">
        <f>IFERROR(Ppto2021[[#This Row],[Diferencia]]/Ppto2021[[#This Row],[Modificado 2020]],0)</f>
        <v>1</v>
      </c>
      <c r="Q961" s="17">
        <v>0</v>
      </c>
      <c r="R961" s="17">
        <v>0</v>
      </c>
      <c r="S961" s="17">
        <v>350</v>
      </c>
      <c r="T961" s="17">
        <f>Ppto2021[[#This Row],[Requerido  2021]]-Ppto2021[[#This Row],[Estimado 31.12.20]]</f>
        <v>350</v>
      </c>
      <c r="U961" s="16">
        <f>IFERROR(Ppto2021[[#This Row],[Diferencia vs Estimado]]/Ppto2021[[#This Row],[Estimado 31.12.20]],0)</f>
        <v>0</v>
      </c>
      <c r="V961" s="17">
        <v>350</v>
      </c>
      <c r="W961" s="37">
        <f>Ppto2021[[#This Row],[Cifra Ajustada 2021]]-Ppto2021[[#This Row],[Estimado 31.12.20]]</f>
        <v>350</v>
      </c>
      <c r="X961" s="19">
        <f>IFERROR(Ppto2021[[#This Row],[Diferencia vs Estimado2]]/Ppto2021[[#This Row],[Estimado 31.12.20]],0)</f>
        <v>0</v>
      </c>
      <c r="Y961" s="13" t="s">
        <v>1253</v>
      </c>
    </row>
    <row r="962" spans="1:25" x14ac:dyDescent="0.2">
      <c r="A962" s="13" t="s">
        <v>1256</v>
      </c>
      <c r="B962" s="14" t="str">
        <f>MID(Consolidado!$A962,1,1)</f>
        <v>1</v>
      </c>
      <c r="C962" s="14" t="str">
        <f>MID(Consolidado!$A962,3,1)</f>
        <v>2</v>
      </c>
      <c r="D962" s="14" t="str">
        <f>MID(Consolidado!$A962,5,2)</f>
        <v>22</v>
      </c>
      <c r="E962" s="14" t="str">
        <f>MID(Consolidado!$A962,8,1)</f>
        <v>4</v>
      </c>
      <c r="F962" s="14" t="str">
        <f>MID(Consolidado!$A962,10,4)</f>
        <v>PR24</v>
      </c>
      <c r="G962" s="14" t="str">
        <f>MID(Consolidado!$A962,15,2)</f>
        <v>89</v>
      </c>
      <c r="H962" s="14" t="str">
        <f>MID(Consolidado!$A962,18,1)</f>
        <v>2</v>
      </c>
      <c r="I962" s="66" t="str">
        <f>MID(Consolidado!$A962,18,4)</f>
        <v>2991</v>
      </c>
      <c r="J962" s="66" t="str">
        <f>MID(Consolidado!$A962,23,2)</f>
        <v>02</v>
      </c>
      <c r="K962" s="69" t="str">
        <f>VLOOKUP(Ppto2021[[#This Row],[Partida]],Cog,2,FALSE)</f>
        <v>Refacciones Y Accesorios Menores Otros Bienes Muebles</v>
      </c>
      <c r="L962" s="15">
        <f>IFERROR(VLOOKUP(Consolidado!$A962,corte201031,3,FALSE),0)</f>
        <v>0</v>
      </c>
      <c r="M962" s="15">
        <f>IFERROR(VLOOKUP(Consolidado!$A962,corte201031,4,FALSE),0)</f>
        <v>0</v>
      </c>
      <c r="N962" s="15">
        <f>IFERROR(VLOOKUP(Consolidado!$A962,corte201031,4,FALSE)+VLOOKUP(Consolidado!$A962,corte201031,6,FALSE),0)</f>
        <v>0</v>
      </c>
      <c r="O962" s="15">
        <f>Ppto2021[[#This Row],[Modificado 2020]]-Ppto2021[[#This Row],[Estimado 31.12.20]]</f>
        <v>0</v>
      </c>
      <c r="P962" s="16">
        <f>IFERROR(Ppto2021[[#This Row],[Diferencia]]/Ppto2021[[#This Row],[Modificado 2020]],0)</f>
        <v>0</v>
      </c>
      <c r="Q962" s="17">
        <v>0</v>
      </c>
      <c r="R962" s="17">
        <v>0</v>
      </c>
      <c r="S962" s="17">
        <v>59834</v>
      </c>
      <c r="T962" s="17">
        <f>Ppto2021[[#This Row],[Requerido  2021]]-Ppto2021[[#This Row],[Estimado 31.12.20]]</f>
        <v>59834</v>
      </c>
      <c r="U962" s="16">
        <f>IFERROR(Ppto2021[[#This Row],[Diferencia vs Estimado]]/Ppto2021[[#This Row],[Estimado 31.12.20]],0)</f>
        <v>0</v>
      </c>
      <c r="V962" s="17">
        <v>59834</v>
      </c>
      <c r="W962" s="37">
        <f>Ppto2021[[#This Row],[Cifra Ajustada 2021]]-Ppto2021[[#This Row],[Estimado 31.12.20]]</f>
        <v>59834</v>
      </c>
      <c r="X962" s="19">
        <f>IFERROR(Ppto2021[[#This Row],[Diferencia vs Estimado2]]/Ppto2021[[#This Row],[Estimado 31.12.20]],0)</f>
        <v>0</v>
      </c>
      <c r="Y962" s="13" t="s">
        <v>1240</v>
      </c>
    </row>
    <row r="963" spans="1:25" x14ac:dyDescent="0.2">
      <c r="A963" s="13" t="s">
        <v>1257</v>
      </c>
      <c r="B963" s="14" t="str">
        <f>MID(Consolidado!$A963,1,1)</f>
        <v>1</v>
      </c>
      <c r="C963" s="14" t="str">
        <f>MID(Consolidado!$A963,3,1)</f>
        <v>2</v>
      </c>
      <c r="D963" s="14" t="str">
        <f>MID(Consolidado!$A963,5,2)</f>
        <v>22</v>
      </c>
      <c r="E963" s="14" t="str">
        <f>MID(Consolidado!$A963,8,1)</f>
        <v>4</v>
      </c>
      <c r="F963" s="14" t="str">
        <f>MID(Consolidado!$A963,10,4)</f>
        <v>PR24</v>
      </c>
      <c r="G963" s="14" t="str">
        <f>MID(Consolidado!$A963,15,2)</f>
        <v>89</v>
      </c>
      <c r="H963" s="14" t="str">
        <f>MID(Consolidado!$A963,18,1)</f>
        <v>3</v>
      </c>
      <c r="I963" s="66" t="str">
        <f>MID(Consolidado!$A963,18,4)</f>
        <v>3111</v>
      </c>
      <c r="J963" s="66" t="str">
        <f>MID(Consolidado!$A963,23,2)</f>
        <v>00</v>
      </c>
      <c r="K963" s="69" t="str">
        <f>VLOOKUP(Ppto2021[[#This Row],[Partida]],Cog,2,FALSE)</f>
        <v xml:space="preserve">Servicio De Energía Eléctrica </v>
      </c>
      <c r="L963" s="15">
        <f>IFERROR(VLOOKUP(Consolidado!$A963,corte201031,3,FALSE),0)</f>
        <v>632719</v>
      </c>
      <c r="M963" s="15">
        <f>IFERROR(VLOOKUP(Consolidado!$A963,corte201031,4,FALSE),0)</f>
        <v>456839</v>
      </c>
      <c r="N963" s="15">
        <f>IFERROR(VLOOKUP(Consolidado!$A963,corte201031,4,FALSE)+VLOOKUP(Consolidado!$A963,corte201031,6,FALSE),0)</f>
        <v>502439</v>
      </c>
      <c r="O963" s="15">
        <f>Ppto2021[[#This Row],[Modificado 2020]]-Ppto2021[[#This Row],[Estimado 31.12.20]]</f>
        <v>130280</v>
      </c>
      <c r="P963" s="16">
        <f>IFERROR(Ppto2021[[#This Row],[Diferencia]]/Ppto2021[[#This Row],[Modificado 2020]],0)</f>
        <v>0.20590499099916393</v>
      </c>
      <c r="Q963" s="17">
        <v>0</v>
      </c>
      <c r="R963" s="17">
        <v>0</v>
      </c>
      <c r="S963" s="17">
        <v>632719</v>
      </c>
      <c r="T963" s="17">
        <f>Ppto2021[[#This Row],[Requerido  2021]]-Ppto2021[[#This Row],[Estimado 31.12.20]]</f>
        <v>130280</v>
      </c>
      <c r="U963" s="16">
        <f>IFERROR(Ppto2021[[#This Row],[Diferencia vs Estimado]]/Ppto2021[[#This Row],[Estimado 31.12.20]],0)</f>
        <v>0.25929515821821159</v>
      </c>
      <c r="V963" s="17">
        <v>632719</v>
      </c>
      <c r="W963" s="37">
        <f>Ppto2021[[#This Row],[Cifra Ajustada 2021]]-Ppto2021[[#This Row],[Estimado 31.12.20]]</f>
        <v>130280</v>
      </c>
      <c r="X963" s="19">
        <f>IFERROR(Ppto2021[[#This Row],[Diferencia vs Estimado2]]/Ppto2021[[#This Row],[Estimado 31.12.20]],0)</f>
        <v>0.25929515821821159</v>
      </c>
      <c r="Y963" s="13" t="s">
        <v>3117</v>
      </c>
    </row>
    <row r="964" spans="1:25" x14ac:dyDescent="0.2">
      <c r="A964" s="13" t="s">
        <v>1258</v>
      </c>
      <c r="B964" s="14" t="str">
        <f>MID(Consolidado!$A964,1,1)</f>
        <v>1</v>
      </c>
      <c r="C964" s="14" t="str">
        <f>MID(Consolidado!$A964,3,1)</f>
        <v>2</v>
      </c>
      <c r="D964" s="14" t="str">
        <f>MID(Consolidado!$A964,5,2)</f>
        <v>22</v>
      </c>
      <c r="E964" s="14" t="str">
        <f>MID(Consolidado!$A964,8,1)</f>
        <v>4</v>
      </c>
      <c r="F964" s="14" t="str">
        <f>MID(Consolidado!$A964,10,4)</f>
        <v>PR24</v>
      </c>
      <c r="G964" s="14" t="str">
        <f>MID(Consolidado!$A964,15,2)</f>
        <v>89</v>
      </c>
      <c r="H964" s="14" t="str">
        <f>MID(Consolidado!$A964,18,1)</f>
        <v>3</v>
      </c>
      <c r="I964" s="66" t="str">
        <f>MID(Consolidado!$A964,18,4)</f>
        <v>3131</v>
      </c>
      <c r="J964" s="66" t="str">
        <f>MID(Consolidado!$A964,23,2)</f>
        <v>00</v>
      </c>
      <c r="K964" s="69" t="str">
        <f>VLOOKUP(Ppto2021[[#This Row],[Partida]],Cog,2,FALSE)</f>
        <v>Servicio De Agua</v>
      </c>
      <c r="L964" s="15">
        <f>IFERROR(VLOOKUP(Consolidado!$A964,corte201031,3,FALSE),0)</f>
        <v>283177</v>
      </c>
      <c r="M964" s="15">
        <f>IFERROR(VLOOKUP(Consolidado!$A964,corte201031,4,FALSE),0)</f>
        <v>151377</v>
      </c>
      <c r="N964" s="15">
        <f>IFERROR(VLOOKUP(Consolidado!$A964,corte201031,4,FALSE)+VLOOKUP(Consolidado!$A964,corte201031,6,FALSE),0)</f>
        <v>181377</v>
      </c>
      <c r="O964" s="15">
        <f>Ppto2021[[#This Row],[Modificado 2020]]-Ppto2021[[#This Row],[Estimado 31.12.20]]</f>
        <v>101800</v>
      </c>
      <c r="P964" s="16">
        <f>IFERROR(Ppto2021[[#This Row],[Diferencia]]/Ppto2021[[#This Row],[Modificado 2020]],0)</f>
        <v>0.35949247290563852</v>
      </c>
      <c r="Q964" s="17">
        <v>0</v>
      </c>
      <c r="R964" s="17">
        <v>0</v>
      </c>
      <c r="S964" s="17">
        <v>283177</v>
      </c>
      <c r="T964" s="17">
        <f>Ppto2021[[#This Row],[Requerido  2021]]-Ppto2021[[#This Row],[Estimado 31.12.20]]</f>
        <v>101800</v>
      </c>
      <c r="U964" s="16">
        <f>IFERROR(Ppto2021[[#This Row],[Diferencia vs Estimado]]/Ppto2021[[#This Row],[Estimado 31.12.20]],0)</f>
        <v>0.56126190200521564</v>
      </c>
      <c r="V964" s="17">
        <v>283177</v>
      </c>
      <c r="W964" s="37">
        <f>Ppto2021[[#This Row],[Cifra Ajustada 2021]]-Ppto2021[[#This Row],[Estimado 31.12.20]]</f>
        <v>101800</v>
      </c>
      <c r="X964" s="19">
        <f>IFERROR(Ppto2021[[#This Row],[Diferencia vs Estimado2]]/Ppto2021[[#This Row],[Estimado 31.12.20]],0)</f>
        <v>0.56126190200521564</v>
      </c>
      <c r="Y964" s="13" t="s">
        <v>3079</v>
      </c>
    </row>
    <row r="965" spans="1:25" x14ac:dyDescent="0.2">
      <c r="A965" s="13" t="s">
        <v>1259</v>
      </c>
      <c r="B965" s="14" t="str">
        <f>MID(Consolidado!$A965,1,1)</f>
        <v>1</v>
      </c>
      <c r="C965" s="14" t="str">
        <f>MID(Consolidado!$A965,3,1)</f>
        <v>2</v>
      </c>
      <c r="D965" s="14" t="str">
        <f>MID(Consolidado!$A965,5,2)</f>
        <v>22</v>
      </c>
      <c r="E965" s="14" t="str">
        <f>MID(Consolidado!$A965,8,1)</f>
        <v>4</v>
      </c>
      <c r="F965" s="14" t="str">
        <f>MID(Consolidado!$A965,10,4)</f>
        <v>PR24</v>
      </c>
      <c r="G965" s="14" t="str">
        <f>MID(Consolidado!$A965,15,2)</f>
        <v>89</v>
      </c>
      <c r="H965" s="14" t="str">
        <f>MID(Consolidado!$A965,18,1)</f>
        <v>3</v>
      </c>
      <c r="I965" s="66" t="str">
        <f>MID(Consolidado!$A965,18,4)</f>
        <v>3141</v>
      </c>
      <c r="J965" s="66" t="str">
        <f>MID(Consolidado!$A965,23,2)</f>
        <v>00</v>
      </c>
      <c r="K965" s="69" t="str">
        <f>VLOOKUP(Ppto2021[[#This Row],[Partida]],Cog,2,FALSE)</f>
        <v xml:space="preserve">Servicio Telefonico Tradicional </v>
      </c>
      <c r="L965" s="15">
        <f>IFERROR(VLOOKUP(Consolidado!$A965,corte201031,3,FALSE),0)</f>
        <v>6011</v>
      </c>
      <c r="M965" s="15">
        <f>IFERROR(VLOOKUP(Consolidado!$A965,corte201031,4,FALSE),0)</f>
        <v>6003.56</v>
      </c>
      <c r="N965" s="15">
        <f>IFERROR(VLOOKUP(Consolidado!$A965,corte201031,4,FALSE)+VLOOKUP(Consolidado!$A965,corte201031,6,FALSE),0)</f>
        <v>6011</v>
      </c>
      <c r="O965" s="15">
        <f>Ppto2021[[#This Row],[Modificado 2020]]-Ppto2021[[#This Row],[Estimado 31.12.20]]</f>
        <v>0</v>
      </c>
      <c r="P965" s="16">
        <f>IFERROR(Ppto2021[[#This Row],[Diferencia]]/Ppto2021[[#This Row],[Modificado 2020]],0)</f>
        <v>0</v>
      </c>
      <c r="Q965" s="17">
        <v>0</v>
      </c>
      <c r="R965" s="17">
        <v>0</v>
      </c>
      <c r="S965" s="17">
        <v>18000</v>
      </c>
      <c r="T965" s="17">
        <f>Ppto2021[[#This Row],[Requerido  2021]]-Ppto2021[[#This Row],[Estimado 31.12.20]]</f>
        <v>11989</v>
      </c>
      <c r="U965" s="16">
        <f>IFERROR(Ppto2021[[#This Row],[Diferencia vs Estimado]]/Ppto2021[[#This Row],[Estimado 31.12.20]],0)</f>
        <v>1.9945100648810514</v>
      </c>
      <c r="V965" s="17">
        <v>12600</v>
      </c>
      <c r="W965" s="37">
        <f>Ppto2021[[#This Row],[Cifra Ajustada 2021]]-Ppto2021[[#This Row],[Estimado 31.12.20]]</f>
        <v>6589</v>
      </c>
      <c r="X965" s="19">
        <f>IFERROR(Ppto2021[[#This Row],[Diferencia vs Estimado2]]/Ppto2021[[#This Row],[Estimado 31.12.20]],0)</f>
        <v>1.096157045416736</v>
      </c>
      <c r="Y965" s="13" t="s">
        <v>3059</v>
      </c>
    </row>
    <row r="966" spans="1:25" x14ac:dyDescent="0.2">
      <c r="A966" s="13" t="s">
        <v>2813</v>
      </c>
      <c r="B966" s="20" t="str">
        <f>MID(Consolidado!$A966,1,1)</f>
        <v>1</v>
      </c>
      <c r="C966" s="20" t="str">
        <f>MID(Consolidado!$A966,3,1)</f>
        <v>2</v>
      </c>
      <c r="D966" s="20" t="str">
        <f>MID(Consolidado!$A966,5,2)</f>
        <v>22</v>
      </c>
      <c r="E966" s="20" t="str">
        <f>MID(Consolidado!$A966,8,1)</f>
        <v>4</v>
      </c>
      <c r="F966" s="20" t="str">
        <f>MID(Consolidado!$A966,10,4)</f>
        <v>PR24</v>
      </c>
      <c r="G966" s="20" t="str">
        <f>MID(Consolidado!$A966,15,2)</f>
        <v>89</v>
      </c>
      <c r="H966" s="20" t="str">
        <f>MID(Consolidado!$A966,18,1)</f>
        <v>3</v>
      </c>
      <c r="I966" s="66" t="str">
        <f>MID(Consolidado!$A966,18,4)</f>
        <v>3231</v>
      </c>
      <c r="J966" s="66" t="str">
        <f>MID(Consolidado!$A966,23,2)</f>
        <v>00</v>
      </c>
      <c r="K966" s="69" t="str">
        <f>VLOOKUP(Ppto2021[[#This Row],[Partida]],Cog,2,FALSE)</f>
        <v>Arrendamiento De Mobiliario Y Equipo De Administración, Educacional Y Recreativo</v>
      </c>
      <c r="L966" s="15">
        <f>IFERROR(VLOOKUP(Consolidado!$A966,corte201031,3,FALSE),0)</f>
        <v>8462</v>
      </c>
      <c r="M966" s="15">
        <f>IFERROR(VLOOKUP(Consolidado!$A966,corte201031,4,FALSE),0)</f>
        <v>5942.99</v>
      </c>
      <c r="N966" s="15">
        <f>IFERROR(VLOOKUP(Consolidado!$A966,corte201031,4,FALSE)+VLOOKUP(Consolidado!$A966,corte201031,6,FALSE),0)</f>
        <v>7131.5879999999997</v>
      </c>
      <c r="O966" s="15">
        <f>Ppto2021[[#This Row],[Modificado 2020]]-Ppto2021[[#This Row],[Estimado 31.12.20]]</f>
        <v>1330.4120000000003</v>
      </c>
      <c r="P966" s="16">
        <f>IFERROR(Ppto2021[[#This Row],[Diferencia]]/Ppto2021[[#This Row],[Modificado 2020]],0)</f>
        <v>0.15722193334909007</v>
      </c>
      <c r="Q966" s="17">
        <v>0</v>
      </c>
      <c r="R966" s="17">
        <v>0</v>
      </c>
      <c r="S966" s="17">
        <v>0</v>
      </c>
      <c r="T966" s="17">
        <f>Ppto2021[[#This Row],[Requerido  2021]]-Ppto2021[[#This Row],[Estimado 31.12.20]]</f>
        <v>-7131.5879999999997</v>
      </c>
      <c r="U966" s="16">
        <f>IFERROR(Ppto2021[[#This Row],[Diferencia vs Estimado]]/Ppto2021[[#This Row],[Estimado 31.12.20]],0)</f>
        <v>-1</v>
      </c>
      <c r="V966" s="17">
        <v>0</v>
      </c>
      <c r="W966" s="37">
        <f>Ppto2021[[#This Row],[Cifra Ajustada 2021]]-Ppto2021[[#This Row],[Estimado 31.12.20]]</f>
        <v>-7131.5879999999997</v>
      </c>
      <c r="X966" s="19">
        <f>IFERROR(Ppto2021[[#This Row],[Diferencia vs Estimado2]]/Ppto2021[[#This Row],[Estimado 31.12.20]],0)</f>
        <v>-1</v>
      </c>
      <c r="Y966" s="13" t="s">
        <v>3063</v>
      </c>
    </row>
    <row r="967" spans="1:25" x14ac:dyDescent="0.2">
      <c r="A967" s="13" t="s">
        <v>1260</v>
      </c>
      <c r="B967" s="14" t="str">
        <f>MID(Consolidado!$A967,1,1)</f>
        <v>1</v>
      </c>
      <c r="C967" s="14" t="str">
        <f>MID(Consolidado!$A967,3,1)</f>
        <v>2</v>
      </c>
      <c r="D967" s="14" t="str">
        <f>MID(Consolidado!$A967,5,2)</f>
        <v>22</v>
      </c>
      <c r="E967" s="14" t="str">
        <f>MID(Consolidado!$A967,8,1)</f>
        <v>4</v>
      </c>
      <c r="F967" s="14" t="str">
        <f>MID(Consolidado!$A967,10,4)</f>
        <v>PR24</v>
      </c>
      <c r="G967" s="14" t="str">
        <f>MID(Consolidado!$A967,15,2)</f>
        <v>89</v>
      </c>
      <c r="H967" s="14" t="str">
        <f>MID(Consolidado!$A967,18,1)</f>
        <v>3</v>
      </c>
      <c r="I967" s="66" t="str">
        <f>MID(Consolidado!$A967,18,4)</f>
        <v>3232</v>
      </c>
      <c r="J967" s="66" t="str">
        <f>MID(Consolidado!$A967,23,2)</f>
        <v>00</v>
      </c>
      <c r="K967" s="69" t="str">
        <f>VLOOKUP(Ppto2021[[#This Row],[Partida]],Cog,2,FALSE)</f>
        <v>Arrendamiento de equipo y bienes informáticos</v>
      </c>
      <c r="L967" s="15">
        <f>IFERROR(VLOOKUP(Consolidado!$A967,corte201031,3,FALSE),0)</f>
        <v>0</v>
      </c>
      <c r="M967" s="15">
        <f>IFERROR(VLOOKUP(Consolidado!$A967,corte201031,4,FALSE),0)</f>
        <v>0</v>
      </c>
      <c r="N967" s="15">
        <f>IFERROR(VLOOKUP(Consolidado!$A967,corte201031,4,FALSE)+VLOOKUP(Consolidado!$A967,corte201031,6,FALSE),0)</f>
        <v>0</v>
      </c>
      <c r="O967" s="15">
        <f>Ppto2021[[#This Row],[Modificado 2020]]-Ppto2021[[#This Row],[Estimado 31.12.20]]</f>
        <v>0</v>
      </c>
      <c r="P967" s="16">
        <f>IFERROR(Ppto2021[[#This Row],[Diferencia]]/Ppto2021[[#This Row],[Modificado 2020]],0)</f>
        <v>0</v>
      </c>
      <c r="Q967" s="17">
        <v>0</v>
      </c>
      <c r="R967" s="17">
        <v>0</v>
      </c>
      <c r="S967" s="17">
        <v>17500</v>
      </c>
      <c r="T967" s="17">
        <f>Ppto2021[[#This Row],[Requerido  2021]]-Ppto2021[[#This Row],[Estimado 31.12.20]]</f>
        <v>17500</v>
      </c>
      <c r="U967" s="16">
        <f>IFERROR(Ppto2021[[#This Row],[Diferencia vs Estimado]]/Ppto2021[[#This Row],[Estimado 31.12.20]],0)</f>
        <v>0</v>
      </c>
      <c r="V967" s="17">
        <v>11550</v>
      </c>
      <c r="W967" s="37">
        <f>Ppto2021[[#This Row],[Cifra Ajustada 2021]]-Ppto2021[[#This Row],[Estimado 31.12.20]]</f>
        <v>11550</v>
      </c>
      <c r="X967" s="19">
        <f>IFERROR(Ppto2021[[#This Row],[Diferencia vs Estimado2]]/Ppto2021[[#This Row],[Estimado 31.12.20]],0)</f>
        <v>0</v>
      </c>
      <c r="Y967" s="13" t="s">
        <v>3060</v>
      </c>
    </row>
    <row r="968" spans="1:25" x14ac:dyDescent="0.2">
      <c r="A968" s="13" t="s">
        <v>1261</v>
      </c>
      <c r="B968" s="14" t="str">
        <f>MID(Consolidado!$A968,1,1)</f>
        <v>1</v>
      </c>
      <c r="C968" s="14" t="str">
        <f>MID(Consolidado!$A968,3,1)</f>
        <v>2</v>
      </c>
      <c r="D968" s="14" t="str">
        <f>MID(Consolidado!$A968,5,2)</f>
        <v>22</v>
      </c>
      <c r="E968" s="14" t="str">
        <f>MID(Consolidado!$A968,8,1)</f>
        <v>4</v>
      </c>
      <c r="F968" s="14" t="str">
        <f>MID(Consolidado!$A968,10,4)</f>
        <v>PR24</v>
      </c>
      <c r="G968" s="14" t="str">
        <f>MID(Consolidado!$A968,15,2)</f>
        <v>89</v>
      </c>
      <c r="H968" s="14" t="str">
        <f>MID(Consolidado!$A968,18,1)</f>
        <v>3</v>
      </c>
      <c r="I968" s="66" t="str">
        <f>MID(Consolidado!$A968,18,4)</f>
        <v>3362</v>
      </c>
      <c r="J968" s="66" t="str">
        <f>MID(Consolidado!$A968,23,2)</f>
        <v>00</v>
      </c>
      <c r="K968" s="69" t="str">
        <f>VLOOKUP(Ppto2021[[#This Row],[Partida]],Cog,2,FALSE)</f>
        <v xml:space="preserve">Servicio De Impresión De Documentos Y Papelería Oficial </v>
      </c>
      <c r="L968" s="15">
        <f>IFERROR(VLOOKUP(Consolidado!$A968,corte201031,3,FALSE),0)</f>
        <v>130955</v>
      </c>
      <c r="M968" s="15">
        <f>IFERROR(VLOOKUP(Consolidado!$A968,corte201031,4,FALSE),0)</f>
        <v>57669.919999999998</v>
      </c>
      <c r="N968" s="15">
        <f>IFERROR(VLOOKUP(Consolidado!$A968,corte201031,4,FALSE)+VLOOKUP(Consolidado!$A968,corte201031,6,FALSE),0)</f>
        <v>57669.919999999998</v>
      </c>
      <c r="O968" s="15">
        <f>Ppto2021[[#This Row],[Modificado 2020]]-Ppto2021[[#This Row],[Estimado 31.12.20]]</f>
        <v>73285.08</v>
      </c>
      <c r="P968" s="16">
        <f>IFERROR(Ppto2021[[#This Row],[Diferencia]]/Ppto2021[[#This Row],[Modificado 2020]],0)</f>
        <v>0.55962032759344815</v>
      </c>
      <c r="Q968" s="17">
        <v>0</v>
      </c>
      <c r="R968" s="17">
        <v>0</v>
      </c>
      <c r="S968" s="17">
        <v>222922</v>
      </c>
      <c r="T968" s="17">
        <f>Ppto2021[[#This Row],[Requerido  2021]]-Ppto2021[[#This Row],[Estimado 31.12.20]]</f>
        <v>165252.08000000002</v>
      </c>
      <c r="U968" s="16">
        <f>IFERROR(Ppto2021[[#This Row],[Diferencia vs Estimado]]/Ppto2021[[#This Row],[Estimado 31.12.20]],0)</f>
        <v>2.8654813462546858</v>
      </c>
      <c r="V968" s="17">
        <v>150000</v>
      </c>
      <c r="W968" s="37">
        <f>Ppto2021[[#This Row],[Cifra Ajustada 2021]]-Ppto2021[[#This Row],[Estimado 31.12.20]]</f>
        <v>92330.08</v>
      </c>
      <c r="X968" s="19">
        <f>IFERROR(Ppto2021[[#This Row],[Diferencia vs Estimado2]]/Ppto2021[[#This Row],[Estimado 31.12.20]],0)</f>
        <v>1.6010093303406698</v>
      </c>
      <c r="Y968" s="13" t="s">
        <v>1262</v>
      </c>
    </row>
    <row r="969" spans="1:25" x14ac:dyDescent="0.2">
      <c r="A969" s="13" t="s">
        <v>1263</v>
      </c>
      <c r="B969" s="14" t="str">
        <f>MID(Consolidado!$A969,1,1)</f>
        <v>1</v>
      </c>
      <c r="C969" s="14" t="str">
        <f>MID(Consolidado!$A969,3,1)</f>
        <v>2</v>
      </c>
      <c r="D969" s="14" t="str">
        <f>MID(Consolidado!$A969,5,2)</f>
        <v>22</v>
      </c>
      <c r="E969" s="14" t="str">
        <f>MID(Consolidado!$A969,8,1)</f>
        <v>4</v>
      </c>
      <c r="F969" s="14" t="str">
        <f>MID(Consolidado!$A969,10,4)</f>
        <v>PR24</v>
      </c>
      <c r="G969" s="14" t="str">
        <f>MID(Consolidado!$A969,15,2)</f>
        <v>89</v>
      </c>
      <c r="H969" s="14" t="str">
        <f>MID(Consolidado!$A969,18,1)</f>
        <v>3</v>
      </c>
      <c r="I969" s="66" t="str">
        <f>MID(Consolidado!$A969,18,4)</f>
        <v>3381</v>
      </c>
      <c r="J969" s="66" t="str">
        <f>MID(Consolidado!$A969,23,2)</f>
        <v>00</v>
      </c>
      <c r="K969" s="69" t="str">
        <f>VLOOKUP(Ppto2021[[#This Row],[Partida]],Cog,2,FALSE)</f>
        <v xml:space="preserve">Servicios De Vigilancia </v>
      </c>
      <c r="L969" s="15">
        <f>IFERROR(VLOOKUP(Consolidado!$A969,corte201031,3,FALSE),0)</f>
        <v>717342</v>
      </c>
      <c r="M969" s="15">
        <f>IFERROR(VLOOKUP(Consolidado!$A969,corte201031,4,FALSE),0)</f>
        <v>537868.80000000005</v>
      </c>
      <c r="N969" s="15">
        <f>IFERROR(VLOOKUP(Consolidado!$A969,corte201031,4,FALSE)+VLOOKUP(Consolidado!$A969,corte201031,6,FALSE),0)</f>
        <v>657395.20000000007</v>
      </c>
      <c r="O969" s="15">
        <f>Ppto2021[[#This Row],[Modificado 2020]]-Ppto2021[[#This Row],[Estimado 31.12.20]]</f>
        <v>59946.79999999993</v>
      </c>
      <c r="P969" s="16">
        <f>IFERROR(Ppto2021[[#This Row],[Diferencia]]/Ppto2021[[#This Row],[Modificado 2020]],0)</f>
        <v>8.3567949457859614E-2</v>
      </c>
      <c r="Q969" s="17">
        <v>0</v>
      </c>
      <c r="R969" s="17">
        <v>0</v>
      </c>
      <c r="S969" s="17">
        <v>1279690</v>
      </c>
      <c r="T969" s="17">
        <f>Ppto2021[[#This Row],[Requerido  2021]]-Ppto2021[[#This Row],[Estimado 31.12.20]]</f>
        <v>622294.79999999993</v>
      </c>
      <c r="U969" s="16">
        <f>IFERROR(Ppto2021[[#This Row],[Diferencia vs Estimado]]/Ppto2021[[#This Row],[Estimado 31.12.20]],0)</f>
        <v>0.94660685079538132</v>
      </c>
      <c r="V969" s="17">
        <v>1200000</v>
      </c>
      <c r="W969" s="37">
        <f>Ppto2021[[#This Row],[Cifra Ajustada 2021]]-Ppto2021[[#This Row],[Estimado 31.12.20]]</f>
        <v>542604.79999999993</v>
      </c>
      <c r="X969" s="19">
        <f>IFERROR(Ppto2021[[#This Row],[Diferencia vs Estimado2]]/Ppto2021[[#This Row],[Estimado 31.12.20]],0)</f>
        <v>0.82538600829455377</v>
      </c>
      <c r="Y969" s="13" t="s">
        <v>3123</v>
      </c>
    </row>
    <row r="970" spans="1:25" x14ac:dyDescent="0.2">
      <c r="A970" s="13" t="s">
        <v>1264</v>
      </c>
      <c r="B970" s="14" t="str">
        <f>MID(Consolidado!$A970,1,1)</f>
        <v>1</v>
      </c>
      <c r="C970" s="14" t="str">
        <f>MID(Consolidado!$A970,3,1)</f>
        <v>2</v>
      </c>
      <c r="D970" s="14" t="str">
        <f>MID(Consolidado!$A970,5,2)</f>
        <v>22</v>
      </c>
      <c r="E970" s="14" t="str">
        <f>MID(Consolidado!$A970,8,1)</f>
        <v>4</v>
      </c>
      <c r="F970" s="14" t="str">
        <f>MID(Consolidado!$A970,10,4)</f>
        <v>PR24</v>
      </c>
      <c r="G970" s="14" t="str">
        <f>MID(Consolidado!$A970,15,2)</f>
        <v>89</v>
      </c>
      <c r="H970" s="14" t="str">
        <f>MID(Consolidado!$A970,18,1)</f>
        <v>3</v>
      </c>
      <c r="I970" s="66" t="str">
        <f>MID(Consolidado!$A970,18,4)</f>
        <v>3451</v>
      </c>
      <c r="J970" s="66" t="str">
        <f>MID(Consolidado!$A970,23,2)</f>
        <v>00</v>
      </c>
      <c r="K970" s="69" t="str">
        <f>VLOOKUP(Ppto2021[[#This Row],[Partida]],Cog,2,FALSE)</f>
        <v xml:space="preserve">Seguros De Bienes Patrimoniales </v>
      </c>
      <c r="L970" s="15">
        <f>IFERROR(VLOOKUP(Consolidado!$A970,corte201031,3,FALSE),0)</f>
        <v>25243.35</v>
      </c>
      <c r="M970" s="15">
        <f>IFERROR(VLOOKUP(Consolidado!$A970,corte201031,4,FALSE),0)</f>
        <v>25243.35</v>
      </c>
      <c r="N970" s="15">
        <f>IFERROR(VLOOKUP(Consolidado!$A970,corte201031,4,FALSE)+VLOOKUP(Consolidado!$A970,corte201031,6,FALSE),0)</f>
        <v>25243.35</v>
      </c>
      <c r="O970" s="15">
        <f>Ppto2021[[#This Row],[Modificado 2020]]-Ppto2021[[#This Row],[Estimado 31.12.20]]</f>
        <v>0</v>
      </c>
      <c r="P970" s="16">
        <f>IFERROR(Ppto2021[[#This Row],[Diferencia]]/Ppto2021[[#This Row],[Modificado 2020]],0)</f>
        <v>0</v>
      </c>
      <c r="Q970" s="17">
        <v>0</v>
      </c>
      <c r="R970" s="17">
        <v>0</v>
      </c>
      <c r="S970" s="17">
        <v>26253</v>
      </c>
      <c r="T970" s="17">
        <f>Ppto2021[[#This Row],[Requerido  2021]]-Ppto2021[[#This Row],[Estimado 31.12.20]]</f>
        <v>1009.6500000000015</v>
      </c>
      <c r="U970" s="16">
        <f>IFERROR(Ppto2021[[#This Row],[Diferencia vs Estimado]]/Ppto2021[[#This Row],[Estimado 31.12.20]],0)</f>
        <v>3.9996672390946585E-2</v>
      </c>
      <c r="V970" s="17">
        <v>26253</v>
      </c>
      <c r="W970" s="37">
        <f>Ppto2021[[#This Row],[Cifra Ajustada 2021]]-Ppto2021[[#This Row],[Estimado 31.12.20]]</f>
        <v>1009.6500000000015</v>
      </c>
      <c r="X970" s="19">
        <f>IFERROR(Ppto2021[[#This Row],[Diferencia vs Estimado2]]/Ppto2021[[#This Row],[Estimado 31.12.20]],0)</f>
        <v>3.9996672390946585E-2</v>
      </c>
      <c r="Y970" s="13" t="s">
        <v>298</v>
      </c>
    </row>
    <row r="971" spans="1:25" x14ac:dyDescent="0.2">
      <c r="A971" s="13" t="s">
        <v>2815</v>
      </c>
      <c r="B971" s="20" t="str">
        <f>MID(Consolidado!$A971,1,1)</f>
        <v>1</v>
      </c>
      <c r="C971" s="20" t="str">
        <f>MID(Consolidado!$A971,3,1)</f>
        <v>2</v>
      </c>
      <c r="D971" s="20" t="str">
        <f>MID(Consolidado!$A971,5,2)</f>
        <v>22</v>
      </c>
      <c r="E971" s="20" t="str">
        <f>MID(Consolidado!$A971,8,1)</f>
        <v>4</v>
      </c>
      <c r="F971" s="20" t="str">
        <f>MID(Consolidado!$A971,10,4)</f>
        <v>PR24</v>
      </c>
      <c r="G971" s="20" t="str">
        <f>MID(Consolidado!$A971,15,2)</f>
        <v>89</v>
      </c>
      <c r="H971" s="20" t="str">
        <f>MID(Consolidado!$A971,18,1)</f>
        <v>3</v>
      </c>
      <c r="I971" s="66" t="str">
        <f>MID(Consolidado!$A971,18,4)</f>
        <v>3511</v>
      </c>
      <c r="J971" s="66" t="str">
        <f>MID(Consolidado!$A971,23,2)</f>
        <v>00</v>
      </c>
      <c r="K971" s="69" t="str">
        <f>VLOOKUP(Ppto2021[[#This Row],[Partida]],Cog,2,FALSE)</f>
        <v>Mantenimiento Y Conservacion Menor De Inmuebles Para La Prestacion De Servicios Administrativos</v>
      </c>
      <c r="L971" s="15">
        <f>IFERROR(VLOOKUP(Consolidado!$A971,corte201031,3,FALSE),0)</f>
        <v>8000</v>
      </c>
      <c r="M971" s="15">
        <f>IFERROR(VLOOKUP(Consolidado!$A971,corte201031,4,FALSE),0)</f>
        <v>7940.2</v>
      </c>
      <c r="N971" s="15">
        <f>IFERROR(VLOOKUP(Consolidado!$A971,corte201031,4,FALSE)+VLOOKUP(Consolidado!$A971,corte201031,6,FALSE),0)</f>
        <v>7940.2</v>
      </c>
      <c r="O971" s="15">
        <f>Ppto2021[[#This Row],[Modificado 2020]]-Ppto2021[[#This Row],[Estimado 31.12.20]]</f>
        <v>59.800000000000182</v>
      </c>
      <c r="P971" s="16">
        <f>IFERROR(Ppto2021[[#This Row],[Diferencia]]/Ppto2021[[#This Row],[Modificado 2020]],0)</f>
        <v>7.4750000000000224E-3</v>
      </c>
      <c r="Q971" s="17">
        <v>0</v>
      </c>
      <c r="R971" s="17">
        <v>0</v>
      </c>
      <c r="S971" s="17">
        <v>0</v>
      </c>
      <c r="T971" s="17">
        <f>Ppto2021[[#This Row],[Requerido  2021]]-Ppto2021[[#This Row],[Estimado 31.12.20]]</f>
        <v>-7940.2</v>
      </c>
      <c r="U971" s="16">
        <f>IFERROR(Ppto2021[[#This Row],[Diferencia vs Estimado]]/Ppto2021[[#This Row],[Estimado 31.12.20]],0)</f>
        <v>-1</v>
      </c>
      <c r="V971" s="17">
        <v>0</v>
      </c>
      <c r="W971" s="37">
        <f>Ppto2021[[#This Row],[Cifra Ajustada 2021]]-Ppto2021[[#This Row],[Estimado 31.12.20]]</f>
        <v>-7940.2</v>
      </c>
      <c r="X971" s="19">
        <f>IFERROR(Ppto2021[[#This Row],[Diferencia vs Estimado2]]/Ppto2021[[#This Row],[Estimado 31.12.20]],0)</f>
        <v>-1</v>
      </c>
      <c r="Y971" s="13" t="s">
        <v>3061</v>
      </c>
    </row>
    <row r="972" spans="1:25" x14ac:dyDescent="0.2">
      <c r="A972" s="13" t="s">
        <v>1265</v>
      </c>
      <c r="B972" s="14" t="str">
        <f>MID(Consolidado!$A972,1,1)</f>
        <v>1</v>
      </c>
      <c r="C972" s="14" t="str">
        <f>MID(Consolidado!$A972,3,1)</f>
        <v>2</v>
      </c>
      <c r="D972" s="14" t="str">
        <f>MID(Consolidado!$A972,5,2)</f>
        <v>22</v>
      </c>
      <c r="E972" s="14" t="str">
        <f>MID(Consolidado!$A972,8,1)</f>
        <v>4</v>
      </c>
      <c r="F972" s="14" t="str">
        <f>MID(Consolidado!$A972,10,4)</f>
        <v>PR24</v>
      </c>
      <c r="G972" s="14" t="str">
        <f>MID(Consolidado!$A972,15,2)</f>
        <v>89</v>
      </c>
      <c r="H972" s="14" t="str">
        <f>MID(Consolidado!$A972,18,1)</f>
        <v>3</v>
      </c>
      <c r="I972" s="66" t="str">
        <f>MID(Consolidado!$A972,18,4)</f>
        <v>3521</v>
      </c>
      <c r="J972" s="66" t="str">
        <f>MID(Consolidado!$A972,23,2)</f>
        <v>00</v>
      </c>
      <c r="K972" s="69" t="str">
        <f>VLOOKUP(Ppto2021[[#This Row],[Partida]],Cog,2,FALSE)</f>
        <v>Mantenimiento Y Conservacion De Mobiliario Y Equipo De Administración, Educacional Y Recreativo</v>
      </c>
      <c r="L972" s="15">
        <f>IFERROR(VLOOKUP(Consolidado!$A972,corte201031,3,FALSE),0)</f>
        <v>905</v>
      </c>
      <c r="M972" s="15">
        <f>IFERROR(VLOOKUP(Consolidado!$A972,corte201031,4,FALSE),0)</f>
        <v>0</v>
      </c>
      <c r="N972" s="15">
        <f>IFERROR(VLOOKUP(Consolidado!$A972,corte201031,4,FALSE)+VLOOKUP(Consolidado!$A972,corte201031,6,FALSE),0)</f>
        <v>0</v>
      </c>
      <c r="O972" s="15">
        <f>Ppto2021[[#This Row],[Modificado 2020]]-Ppto2021[[#This Row],[Estimado 31.12.20]]</f>
        <v>905</v>
      </c>
      <c r="P972" s="16">
        <f>IFERROR(Ppto2021[[#This Row],[Diferencia]]/Ppto2021[[#This Row],[Modificado 2020]],0)</f>
        <v>1</v>
      </c>
      <c r="Q972" s="17">
        <v>0</v>
      </c>
      <c r="R972" s="17">
        <v>0</v>
      </c>
      <c r="S972" s="17">
        <v>900</v>
      </c>
      <c r="T972" s="17">
        <f>Ppto2021[[#This Row],[Requerido  2021]]-Ppto2021[[#This Row],[Estimado 31.12.20]]</f>
        <v>900</v>
      </c>
      <c r="U972" s="16">
        <f>IFERROR(Ppto2021[[#This Row],[Diferencia vs Estimado]]/Ppto2021[[#This Row],[Estimado 31.12.20]],0)</f>
        <v>0</v>
      </c>
      <c r="V972" s="17">
        <v>900</v>
      </c>
      <c r="W972" s="37">
        <f>Ppto2021[[#This Row],[Cifra Ajustada 2021]]-Ppto2021[[#This Row],[Estimado 31.12.20]]</f>
        <v>900</v>
      </c>
      <c r="X972" s="19">
        <f>IFERROR(Ppto2021[[#This Row],[Diferencia vs Estimado2]]/Ppto2021[[#This Row],[Estimado 31.12.20]],0)</f>
        <v>0</v>
      </c>
      <c r="Y972" s="13" t="s">
        <v>1266</v>
      </c>
    </row>
    <row r="973" spans="1:25" x14ac:dyDescent="0.2">
      <c r="A973" s="13" t="s">
        <v>1267</v>
      </c>
      <c r="B973" s="14" t="str">
        <f>MID(Consolidado!$A973,1,1)</f>
        <v>1</v>
      </c>
      <c r="C973" s="14" t="str">
        <f>MID(Consolidado!$A973,3,1)</f>
        <v>2</v>
      </c>
      <c r="D973" s="14" t="str">
        <f>MID(Consolidado!$A973,5,2)</f>
        <v>22</v>
      </c>
      <c r="E973" s="14" t="str">
        <f>MID(Consolidado!$A973,8,1)</f>
        <v>4</v>
      </c>
      <c r="F973" s="14" t="str">
        <f>MID(Consolidado!$A973,10,4)</f>
        <v>PR24</v>
      </c>
      <c r="G973" s="14" t="str">
        <f>MID(Consolidado!$A973,15,2)</f>
        <v>89</v>
      </c>
      <c r="H973" s="14" t="str">
        <f>MID(Consolidado!$A973,18,1)</f>
        <v>3</v>
      </c>
      <c r="I973" s="66" t="str">
        <f>MID(Consolidado!$A973,18,4)</f>
        <v>3541</v>
      </c>
      <c r="J973" s="66" t="str">
        <f>MID(Consolidado!$A973,23,2)</f>
        <v>00</v>
      </c>
      <c r="K973" s="69" t="str">
        <f>VLOOKUP(Ppto2021[[#This Row],[Partida]],Cog,2,FALSE)</f>
        <v xml:space="preserve">Instalación, Reparación Y Mantenimiento De Equipo E Instrumental Médico Y De Laboratorio </v>
      </c>
      <c r="L973" s="15">
        <f>IFERROR(VLOOKUP(Consolidado!$A973,corte201031,3,FALSE),0)</f>
        <v>69090</v>
      </c>
      <c r="M973" s="15">
        <f>IFERROR(VLOOKUP(Consolidado!$A973,corte201031,4,FALSE),0)</f>
        <v>29009.29</v>
      </c>
      <c r="N973" s="15">
        <f>IFERROR(VLOOKUP(Consolidado!$A973,corte201031,4,FALSE)+VLOOKUP(Consolidado!$A973,corte201031,6,FALSE),0)</f>
        <v>29009.29</v>
      </c>
      <c r="O973" s="15">
        <f>Ppto2021[[#This Row],[Modificado 2020]]-Ppto2021[[#This Row],[Estimado 31.12.20]]</f>
        <v>40080.71</v>
      </c>
      <c r="P973" s="16">
        <f>IFERROR(Ppto2021[[#This Row],[Diferencia]]/Ppto2021[[#This Row],[Modificado 2020]],0)</f>
        <v>0.58012317267332458</v>
      </c>
      <c r="Q973" s="17">
        <v>0</v>
      </c>
      <c r="R973" s="17">
        <v>0</v>
      </c>
      <c r="S973" s="17">
        <v>80000</v>
      </c>
      <c r="T973" s="17">
        <f>Ppto2021[[#This Row],[Requerido  2021]]-Ppto2021[[#This Row],[Estimado 31.12.20]]</f>
        <v>50990.71</v>
      </c>
      <c r="U973" s="16">
        <f>IFERROR(Ppto2021[[#This Row],[Diferencia vs Estimado]]/Ppto2021[[#This Row],[Estimado 31.12.20]],0)</f>
        <v>1.7577372627871968</v>
      </c>
      <c r="V973" s="17">
        <v>70000</v>
      </c>
      <c r="W973" s="37">
        <f>Ppto2021[[#This Row],[Cifra Ajustada 2021]]-Ppto2021[[#This Row],[Estimado 31.12.20]]</f>
        <v>40990.71</v>
      </c>
      <c r="X973" s="19">
        <f>IFERROR(Ppto2021[[#This Row],[Diferencia vs Estimado2]]/Ppto2021[[#This Row],[Estimado 31.12.20]],0)</f>
        <v>1.4130201049387972</v>
      </c>
      <c r="Y973" s="13" t="s">
        <v>1268</v>
      </c>
    </row>
    <row r="974" spans="1:25" x14ac:dyDescent="0.2">
      <c r="A974" s="13" t="s">
        <v>1269</v>
      </c>
      <c r="B974" s="14" t="str">
        <f>MID(Consolidado!$A974,1,1)</f>
        <v>1</v>
      </c>
      <c r="C974" s="14" t="str">
        <f>MID(Consolidado!$A974,3,1)</f>
        <v>2</v>
      </c>
      <c r="D974" s="14" t="str">
        <f>MID(Consolidado!$A974,5,2)</f>
        <v>22</v>
      </c>
      <c r="E974" s="14" t="str">
        <f>MID(Consolidado!$A974,8,1)</f>
        <v>4</v>
      </c>
      <c r="F974" s="14" t="str">
        <f>MID(Consolidado!$A974,10,4)</f>
        <v>PR24</v>
      </c>
      <c r="G974" s="14" t="str">
        <f>MID(Consolidado!$A974,15,2)</f>
        <v>89</v>
      </c>
      <c r="H974" s="14" t="str">
        <f>MID(Consolidado!$A974,18,1)</f>
        <v>3</v>
      </c>
      <c r="I974" s="66" t="str">
        <f>MID(Consolidado!$A974,18,4)</f>
        <v>3551</v>
      </c>
      <c r="J974" s="66" t="str">
        <f>MID(Consolidado!$A974,23,2)</f>
        <v>00</v>
      </c>
      <c r="K974" s="69" t="str">
        <f>VLOOKUP(Ppto2021[[#This Row],[Partida]],Cog,2,FALSE)</f>
        <v xml:space="preserve">Mantenimiento Y Conservacion De Vehiculos Terrestres, Aereos, Maritimos, Lacustres Y Fluviales </v>
      </c>
      <c r="L974" s="15">
        <f>IFERROR(VLOOKUP(Consolidado!$A974,corte201031,3,FALSE),0)</f>
        <v>0</v>
      </c>
      <c r="M974" s="15">
        <f>IFERROR(VLOOKUP(Consolidado!$A974,corte201031,4,FALSE),0)</f>
        <v>0</v>
      </c>
      <c r="N974" s="15">
        <f>IFERROR(VLOOKUP(Consolidado!$A974,corte201031,4,FALSE)+VLOOKUP(Consolidado!$A974,corte201031,6,FALSE),0)</f>
        <v>0</v>
      </c>
      <c r="O974" s="15">
        <f>Ppto2021[[#This Row],[Modificado 2020]]-Ppto2021[[#This Row],[Estimado 31.12.20]]</f>
        <v>0</v>
      </c>
      <c r="P974" s="16">
        <f>IFERROR(Ppto2021[[#This Row],[Diferencia]]/Ppto2021[[#This Row],[Modificado 2020]],0)</f>
        <v>0</v>
      </c>
      <c r="Q974" s="17">
        <v>0</v>
      </c>
      <c r="R974" s="17">
        <v>0</v>
      </c>
      <c r="S974" s="17">
        <v>10000</v>
      </c>
      <c r="T974" s="17">
        <f>Ppto2021[[#This Row],[Requerido  2021]]-Ppto2021[[#This Row],[Estimado 31.12.20]]</f>
        <v>10000</v>
      </c>
      <c r="U974" s="16">
        <f>IFERROR(Ppto2021[[#This Row],[Diferencia vs Estimado]]/Ppto2021[[#This Row],[Estimado 31.12.20]],0)</f>
        <v>0</v>
      </c>
      <c r="V974" s="17">
        <v>10000</v>
      </c>
      <c r="W974" s="37">
        <f>Ppto2021[[#This Row],[Cifra Ajustada 2021]]-Ppto2021[[#This Row],[Estimado 31.12.20]]</f>
        <v>10000</v>
      </c>
      <c r="X974" s="19">
        <f>IFERROR(Ppto2021[[#This Row],[Diferencia vs Estimado2]]/Ppto2021[[#This Row],[Estimado 31.12.20]],0)</f>
        <v>0</v>
      </c>
      <c r="Y974" s="13" t="s">
        <v>953</v>
      </c>
    </row>
    <row r="975" spans="1:25" x14ac:dyDescent="0.2">
      <c r="A975" s="13" t="s">
        <v>1270</v>
      </c>
      <c r="B975" s="14" t="str">
        <f>MID(Consolidado!$A975,1,1)</f>
        <v>1</v>
      </c>
      <c r="C975" s="14" t="str">
        <f>MID(Consolidado!$A975,3,1)</f>
        <v>2</v>
      </c>
      <c r="D975" s="14" t="str">
        <f>MID(Consolidado!$A975,5,2)</f>
        <v>22</v>
      </c>
      <c r="E975" s="14" t="str">
        <f>MID(Consolidado!$A975,8,1)</f>
        <v>4</v>
      </c>
      <c r="F975" s="14" t="str">
        <f>MID(Consolidado!$A975,10,4)</f>
        <v>PR24</v>
      </c>
      <c r="G975" s="14" t="str">
        <f>MID(Consolidado!$A975,15,2)</f>
        <v>89</v>
      </c>
      <c r="H975" s="14" t="str">
        <f>MID(Consolidado!$A975,18,1)</f>
        <v>3</v>
      </c>
      <c r="I975" s="66" t="str">
        <f>MID(Consolidado!$A975,18,4)</f>
        <v>3571</v>
      </c>
      <c r="J975" s="66" t="str">
        <f>MID(Consolidado!$A975,23,2)</f>
        <v>00</v>
      </c>
      <c r="K975" s="69" t="str">
        <f>VLOOKUP(Ppto2021[[#This Row],[Partida]],Cog,2,FALSE)</f>
        <v xml:space="preserve">Instalacion, Reparación Y Mantenimiento De Maquinaria Y Otros Equipos </v>
      </c>
      <c r="L975" s="15">
        <f>IFERROR(VLOOKUP(Consolidado!$A975,corte201031,3,FALSE),0)</f>
        <v>24417</v>
      </c>
      <c r="M975" s="15">
        <f>IFERROR(VLOOKUP(Consolidado!$A975,corte201031,4,FALSE),0)</f>
        <v>3068.2</v>
      </c>
      <c r="N975" s="15">
        <f>IFERROR(VLOOKUP(Consolidado!$A975,corte201031,4,FALSE)+VLOOKUP(Consolidado!$A975,corte201031,6,FALSE),0)</f>
        <v>24658.2</v>
      </c>
      <c r="O975" s="15">
        <f>Ppto2021[[#This Row],[Modificado 2020]]-Ppto2021[[#This Row],[Estimado 31.12.20]]</f>
        <v>-241.20000000000073</v>
      </c>
      <c r="P975" s="16">
        <f>IFERROR(Ppto2021[[#This Row],[Diferencia]]/Ppto2021[[#This Row],[Modificado 2020]],0)</f>
        <v>-9.8783634353114928E-3</v>
      </c>
      <c r="Q975" s="17">
        <v>0</v>
      </c>
      <c r="R975" s="17">
        <v>0</v>
      </c>
      <c r="S975" s="17">
        <v>135564</v>
      </c>
      <c r="T975" s="17">
        <f>Ppto2021[[#This Row],[Requerido  2021]]-Ppto2021[[#This Row],[Estimado 31.12.20]]</f>
        <v>110905.8</v>
      </c>
      <c r="U975" s="16">
        <f>IFERROR(Ppto2021[[#This Row],[Diferencia vs Estimado]]/Ppto2021[[#This Row],[Estimado 31.12.20]],0)</f>
        <v>4.4977248947611752</v>
      </c>
      <c r="V975" s="17">
        <v>135564</v>
      </c>
      <c r="W975" s="37">
        <f>Ppto2021[[#This Row],[Cifra Ajustada 2021]]-Ppto2021[[#This Row],[Estimado 31.12.20]]</f>
        <v>110905.8</v>
      </c>
      <c r="X975" s="19">
        <f>IFERROR(Ppto2021[[#This Row],[Diferencia vs Estimado2]]/Ppto2021[[#This Row],[Estimado 31.12.20]],0)</f>
        <v>4.4977248947611752</v>
      </c>
      <c r="Y975" s="13" t="s">
        <v>1271</v>
      </c>
    </row>
    <row r="976" spans="1:25" x14ac:dyDescent="0.2">
      <c r="A976" s="13" t="s">
        <v>1272</v>
      </c>
      <c r="B976" s="14" t="str">
        <f>MID(Consolidado!$A976,1,1)</f>
        <v>1</v>
      </c>
      <c r="C976" s="14" t="str">
        <f>MID(Consolidado!$A976,3,1)</f>
        <v>2</v>
      </c>
      <c r="D976" s="14" t="str">
        <f>MID(Consolidado!$A976,5,2)</f>
        <v>22</v>
      </c>
      <c r="E976" s="14" t="str">
        <f>MID(Consolidado!$A976,8,1)</f>
        <v>4</v>
      </c>
      <c r="F976" s="14" t="str">
        <f>MID(Consolidado!$A976,10,4)</f>
        <v>PR24</v>
      </c>
      <c r="G976" s="14" t="str">
        <f>MID(Consolidado!$A976,15,2)</f>
        <v>89</v>
      </c>
      <c r="H976" s="14" t="str">
        <f>MID(Consolidado!$A976,18,1)</f>
        <v>3</v>
      </c>
      <c r="I976" s="66" t="str">
        <f>MID(Consolidado!$A976,18,4)</f>
        <v>3581</v>
      </c>
      <c r="J976" s="66" t="str">
        <f>MID(Consolidado!$A976,23,2)</f>
        <v>00</v>
      </c>
      <c r="K976" s="69" t="str">
        <f>VLOOKUP(Ppto2021[[#This Row],[Partida]],Cog,2,FALSE)</f>
        <v xml:space="preserve">Servicios De Limpieza Y Manejo De Desechos </v>
      </c>
      <c r="L976" s="15">
        <f>IFERROR(VLOOKUP(Consolidado!$A976,corte201031,3,FALSE),0)</f>
        <v>1236169</v>
      </c>
      <c r="M976" s="15">
        <f>IFERROR(VLOOKUP(Consolidado!$A976,corte201031,4,FALSE),0)</f>
        <v>883210.08</v>
      </c>
      <c r="N976" s="15">
        <f>IFERROR(VLOOKUP(Consolidado!$A976,corte201031,4,FALSE)+VLOOKUP(Consolidado!$A976,corte201031,6,FALSE),0)</f>
        <v>1059852.08</v>
      </c>
      <c r="O976" s="15">
        <f>Ppto2021[[#This Row],[Modificado 2020]]-Ppto2021[[#This Row],[Estimado 31.12.20]]</f>
        <v>176316.91999999993</v>
      </c>
      <c r="P976" s="16">
        <f>IFERROR(Ppto2021[[#This Row],[Diferencia]]/Ppto2021[[#This Row],[Modificado 2020]],0)</f>
        <v>0.14263172753887204</v>
      </c>
      <c r="Q976" s="17">
        <v>0</v>
      </c>
      <c r="R976" s="17">
        <v>0</v>
      </c>
      <c r="S976" s="17">
        <v>1428845</v>
      </c>
      <c r="T976" s="17">
        <f>Ppto2021[[#This Row],[Requerido  2021]]-Ppto2021[[#This Row],[Estimado 31.12.20]]</f>
        <v>368992.91999999993</v>
      </c>
      <c r="U976" s="16">
        <f>IFERROR(Ppto2021[[#This Row],[Diferencia vs Estimado]]/Ppto2021[[#This Row],[Estimado 31.12.20]],0)</f>
        <v>0.34815511236247221</v>
      </c>
      <c r="V976" s="17">
        <v>1350000</v>
      </c>
      <c r="W976" s="37">
        <f>Ppto2021[[#This Row],[Cifra Ajustada 2021]]-Ppto2021[[#This Row],[Estimado 31.12.20]]</f>
        <v>290147.91999999993</v>
      </c>
      <c r="X976" s="19">
        <f>IFERROR(Ppto2021[[#This Row],[Diferencia vs Estimado2]]/Ppto2021[[#This Row],[Estimado 31.12.20]],0)</f>
        <v>0.27376265563398233</v>
      </c>
      <c r="Y976" s="13" t="s">
        <v>1200</v>
      </c>
    </row>
    <row r="977" spans="1:25" x14ac:dyDescent="0.2">
      <c r="A977" s="13" t="s">
        <v>1273</v>
      </c>
      <c r="B977" s="14" t="str">
        <f>MID(Consolidado!$A977,1,1)</f>
        <v>1</v>
      </c>
      <c r="C977" s="14" t="str">
        <f>MID(Consolidado!$A977,3,1)</f>
        <v>2</v>
      </c>
      <c r="D977" s="14" t="str">
        <f>MID(Consolidado!$A977,5,2)</f>
        <v>22</v>
      </c>
      <c r="E977" s="14" t="str">
        <f>MID(Consolidado!$A977,8,1)</f>
        <v>4</v>
      </c>
      <c r="F977" s="14" t="str">
        <f>MID(Consolidado!$A977,10,4)</f>
        <v>PR24</v>
      </c>
      <c r="G977" s="14" t="str">
        <f>MID(Consolidado!$A977,15,2)</f>
        <v>89</v>
      </c>
      <c r="H977" s="14" t="str">
        <f>MID(Consolidado!$A977,18,1)</f>
        <v>3</v>
      </c>
      <c r="I977" s="66" t="str">
        <f>MID(Consolidado!$A977,18,4)</f>
        <v>3591</v>
      </c>
      <c r="J977" s="66" t="str">
        <f>MID(Consolidado!$A977,23,2)</f>
        <v>00</v>
      </c>
      <c r="K977" s="69" t="str">
        <f>VLOOKUP(Ppto2021[[#This Row],[Partida]],Cog,2,FALSE)</f>
        <v xml:space="preserve">Servicios De Jardinería Y Fumigación </v>
      </c>
      <c r="L977" s="15">
        <f>IFERROR(VLOOKUP(Consolidado!$A977,corte201031,3,FALSE),0)</f>
        <v>27823.439999999999</v>
      </c>
      <c r="M977" s="15">
        <f>IFERROR(VLOOKUP(Consolidado!$A977,corte201031,4,FALSE),0)</f>
        <v>24979.439999999999</v>
      </c>
      <c r="N977" s="15">
        <f>IFERROR(VLOOKUP(Consolidado!$A977,corte201031,4,FALSE)+VLOOKUP(Consolidado!$A977,corte201031,6,FALSE),0)</f>
        <v>26979.439999999999</v>
      </c>
      <c r="O977" s="15">
        <f>Ppto2021[[#This Row],[Modificado 2020]]-Ppto2021[[#This Row],[Estimado 31.12.20]]</f>
        <v>844</v>
      </c>
      <c r="P977" s="16">
        <f>IFERROR(Ppto2021[[#This Row],[Diferencia]]/Ppto2021[[#This Row],[Modificado 2020]],0)</f>
        <v>3.0334135534642735E-2</v>
      </c>
      <c r="Q977" s="17">
        <v>0</v>
      </c>
      <c r="R977" s="17">
        <v>0</v>
      </c>
      <c r="S977" s="17">
        <v>16195</v>
      </c>
      <c r="T977" s="17">
        <f>Ppto2021[[#This Row],[Requerido  2021]]-Ppto2021[[#This Row],[Estimado 31.12.20]]</f>
        <v>-10784.439999999999</v>
      </c>
      <c r="U977" s="16">
        <f>IFERROR(Ppto2021[[#This Row],[Diferencia vs Estimado]]/Ppto2021[[#This Row],[Estimado 31.12.20]],0)</f>
        <v>-0.39972808924128889</v>
      </c>
      <c r="V977" s="17">
        <v>11000</v>
      </c>
      <c r="W977" s="37">
        <f>Ppto2021[[#This Row],[Cifra Ajustada 2021]]-Ppto2021[[#This Row],[Estimado 31.12.20]]</f>
        <v>-15979.439999999999</v>
      </c>
      <c r="X977" s="19">
        <f>IFERROR(Ppto2021[[#This Row],[Diferencia vs Estimado2]]/Ppto2021[[#This Row],[Estimado 31.12.20]],0)</f>
        <v>-0.59228212297957261</v>
      </c>
      <c r="Y977" s="13" t="s">
        <v>1202</v>
      </c>
    </row>
    <row r="978" spans="1:25" x14ac:dyDescent="0.2">
      <c r="A978" s="13" t="s">
        <v>2817</v>
      </c>
      <c r="B978" s="20" t="str">
        <f>MID(Consolidado!$A978,1,1)</f>
        <v>1</v>
      </c>
      <c r="C978" s="20" t="str">
        <f>MID(Consolidado!$A978,3,1)</f>
        <v>2</v>
      </c>
      <c r="D978" s="20" t="str">
        <f>MID(Consolidado!$A978,5,2)</f>
        <v>22</v>
      </c>
      <c r="E978" s="20" t="str">
        <f>MID(Consolidado!$A978,8,1)</f>
        <v>4</v>
      </c>
      <c r="F978" s="20" t="str">
        <f>MID(Consolidado!$A978,10,4)</f>
        <v>PR24</v>
      </c>
      <c r="G978" s="20" t="str">
        <f>MID(Consolidado!$A978,15,2)</f>
        <v>89</v>
      </c>
      <c r="H978" s="20" t="str">
        <f>MID(Consolidado!$A978,18,1)</f>
        <v>5</v>
      </c>
      <c r="I978" s="66" t="str">
        <f>MID(Consolidado!$A978,18,4)</f>
        <v>5111</v>
      </c>
      <c r="J978" s="66" t="str">
        <f>MID(Consolidado!$A978,23,2)</f>
        <v>00</v>
      </c>
      <c r="K978" s="69" t="str">
        <f>VLOOKUP(Ppto2021[[#This Row],[Partida]],Cog,2,FALSE)</f>
        <v xml:space="preserve">Muebles De Oficina Y Estantería </v>
      </c>
      <c r="L978" s="15">
        <f>IFERROR(VLOOKUP(Consolidado!$A978,corte201031,3,FALSE),0)</f>
        <v>22005</v>
      </c>
      <c r="M978" s="15">
        <f>IFERROR(VLOOKUP(Consolidado!$A978,corte201031,4,FALSE),0)</f>
        <v>0</v>
      </c>
      <c r="N978" s="15">
        <f>IFERROR(VLOOKUP(Consolidado!$A978,corte201031,4,FALSE)+VLOOKUP(Consolidado!$A978,corte201031,6,FALSE),0)</f>
        <v>0</v>
      </c>
      <c r="O978" s="15">
        <f>Ppto2021[[#This Row],[Modificado 2020]]-Ppto2021[[#This Row],[Estimado 31.12.20]]</f>
        <v>22005</v>
      </c>
      <c r="P978" s="16">
        <f>IFERROR(Ppto2021[[#This Row],[Diferencia]]/Ppto2021[[#This Row],[Modificado 2020]],0)</f>
        <v>1</v>
      </c>
      <c r="Q978" s="17">
        <v>0</v>
      </c>
      <c r="R978" s="17">
        <v>0</v>
      </c>
      <c r="S978" s="17">
        <v>0</v>
      </c>
      <c r="T978" s="17">
        <f>Ppto2021[[#This Row],[Requerido  2021]]-Ppto2021[[#This Row],[Estimado 31.12.20]]</f>
        <v>0</v>
      </c>
      <c r="U978" s="16">
        <f>IFERROR(Ppto2021[[#This Row],[Diferencia vs Estimado]]/Ppto2021[[#This Row],[Estimado 31.12.20]],0)</f>
        <v>0</v>
      </c>
      <c r="V978" s="17">
        <v>0</v>
      </c>
      <c r="W978" s="37">
        <f>Ppto2021[[#This Row],[Cifra Ajustada 2021]]-Ppto2021[[#This Row],[Estimado 31.12.20]]</f>
        <v>0</v>
      </c>
      <c r="X978" s="19">
        <f>IFERROR(Ppto2021[[#This Row],[Diferencia vs Estimado2]]/Ppto2021[[#This Row],[Estimado 31.12.20]],0)</f>
        <v>0</v>
      </c>
      <c r="Y978" s="13" t="s">
        <v>3061</v>
      </c>
    </row>
    <row r="979" spans="1:25" x14ac:dyDescent="0.2">
      <c r="A979" s="13" t="s">
        <v>1274</v>
      </c>
      <c r="B979" s="14" t="str">
        <f>MID(Consolidado!$A979,1,1)</f>
        <v>1</v>
      </c>
      <c r="C979" s="14" t="str">
        <f>MID(Consolidado!$A979,3,1)</f>
        <v>2</v>
      </c>
      <c r="D979" s="14" t="str">
        <f>MID(Consolidado!$A979,5,2)</f>
        <v>22</v>
      </c>
      <c r="E979" s="14" t="str">
        <f>MID(Consolidado!$A979,8,1)</f>
        <v>4</v>
      </c>
      <c r="F979" s="14" t="str">
        <f>MID(Consolidado!$A979,10,4)</f>
        <v>PR24</v>
      </c>
      <c r="G979" s="14" t="str">
        <f>MID(Consolidado!$A979,15,2)</f>
        <v>89</v>
      </c>
      <c r="H979" s="14" t="str">
        <f>MID(Consolidado!$A979,18,1)</f>
        <v>5</v>
      </c>
      <c r="I979" s="66" t="str">
        <f>MID(Consolidado!$A979,18,4)</f>
        <v>5311</v>
      </c>
      <c r="J979" s="66" t="str">
        <f>MID(Consolidado!$A979,23,2)</f>
        <v>00</v>
      </c>
      <c r="K979" s="69" t="str">
        <f>VLOOKUP(Ppto2021[[#This Row],[Partida]],Cog,2,FALSE)</f>
        <v xml:space="preserve">Equipo Médico Y De Laboratorio </v>
      </c>
      <c r="L979" s="15">
        <f>IFERROR(VLOOKUP(Consolidado!$A979,corte201031,3,FALSE),0)</f>
        <v>2800</v>
      </c>
      <c r="M979" s="15">
        <f>IFERROR(VLOOKUP(Consolidado!$A979,corte201031,4,FALSE),0)</f>
        <v>2552</v>
      </c>
      <c r="N979" s="15">
        <f>IFERROR(VLOOKUP(Consolidado!$A979,corte201031,4,FALSE)+VLOOKUP(Consolidado!$A979,corte201031,6,FALSE),0)</f>
        <v>2552</v>
      </c>
      <c r="O979" s="15">
        <f>Ppto2021[[#This Row],[Modificado 2020]]-Ppto2021[[#This Row],[Estimado 31.12.20]]</f>
        <v>248</v>
      </c>
      <c r="P979" s="16">
        <f>IFERROR(Ppto2021[[#This Row],[Diferencia]]/Ppto2021[[#This Row],[Modificado 2020]],0)</f>
        <v>8.8571428571428565E-2</v>
      </c>
      <c r="Q979" s="17">
        <v>0</v>
      </c>
      <c r="R979" s="17">
        <v>0</v>
      </c>
      <c r="S979" s="17">
        <v>3500</v>
      </c>
      <c r="T979" s="17">
        <f>Ppto2021[[#This Row],[Requerido  2021]]-Ppto2021[[#This Row],[Estimado 31.12.20]]</f>
        <v>948</v>
      </c>
      <c r="U979" s="16">
        <f>IFERROR(Ppto2021[[#This Row],[Diferencia vs Estimado]]/Ppto2021[[#This Row],[Estimado 31.12.20]],0)</f>
        <v>0.37147335423197492</v>
      </c>
      <c r="V979" s="17">
        <v>3500</v>
      </c>
      <c r="W979" s="37">
        <f>Ppto2021[[#This Row],[Cifra Ajustada 2021]]-Ppto2021[[#This Row],[Estimado 31.12.20]]</f>
        <v>948</v>
      </c>
      <c r="X979" s="19">
        <f>IFERROR(Ppto2021[[#This Row],[Diferencia vs Estimado2]]/Ppto2021[[#This Row],[Estimado 31.12.20]],0)</f>
        <v>0.37147335423197492</v>
      </c>
      <c r="Y979" s="13" t="s">
        <v>1275</v>
      </c>
    </row>
    <row r="980" spans="1:25" x14ac:dyDescent="0.2">
      <c r="A980" s="13" t="s">
        <v>1276</v>
      </c>
      <c r="B980" s="14" t="str">
        <f>MID(Consolidado!$A980,1,1)</f>
        <v>1</v>
      </c>
      <c r="C980" s="14" t="str">
        <f>MID(Consolidado!$A980,3,1)</f>
        <v>2</v>
      </c>
      <c r="D980" s="14" t="str">
        <f>MID(Consolidado!$A980,5,2)</f>
        <v>22</v>
      </c>
      <c r="E980" s="14" t="str">
        <f>MID(Consolidado!$A980,8,1)</f>
        <v>4</v>
      </c>
      <c r="F980" s="14" t="str">
        <f>MID(Consolidado!$A980,10,4)</f>
        <v>PR24</v>
      </c>
      <c r="G980" s="14" t="str">
        <f>MID(Consolidado!$A980,15,2)</f>
        <v>89</v>
      </c>
      <c r="H980" s="14" t="str">
        <f>MID(Consolidado!$A980,18,1)</f>
        <v>5</v>
      </c>
      <c r="I980" s="66" t="str">
        <f>MID(Consolidado!$A980,18,4)</f>
        <v>5641</v>
      </c>
      <c r="J980" s="66" t="str">
        <f>MID(Consolidado!$A980,23,2)</f>
        <v>00</v>
      </c>
      <c r="K980" s="69" t="str">
        <f>VLOOKUP(Ppto2021[[#This Row],[Partida]],Cog,2,FALSE)</f>
        <v>Sistemas De Aire Acondicionado, Calefacción Y De Refrigeración</v>
      </c>
      <c r="L980" s="15">
        <f>IFERROR(VLOOKUP(Consolidado!$A980,corte201031,3,FALSE),0)</f>
        <v>0</v>
      </c>
      <c r="M980" s="15">
        <f>IFERROR(VLOOKUP(Consolidado!$A980,corte201031,4,FALSE),0)</f>
        <v>0</v>
      </c>
      <c r="N980" s="15">
        <f>IFERROR(VLOOKUP(Consolidado!$A980,corte201031,4,FALSE)+VLOOKUP(Consolidado!$A980,corte201031,6,FALSE),0)</f>
        <v>0</v>
      </c>
      <c r="O980" s="15">
        <f>Ppto2021[[#This Row],[Modificado 2020]]-Ppto2021[[#This Row],[Estimado 31.12.20]]</f>
        <v>0</v>
      </c>
      <c r="P980" s="16">
        <f>IFERROR(Ppto2021[[#This Row],[Diferencia]]/Ppto2021[[#This Row],[Modificado 2020]],0)</f>
        <v>0</v>
      </c>
      <c r="Q980" s="17">
        <v>0</v>
      </c>
      <c r="R980" s="17">
        <v>0</v>
      </c>
      <c r="S980" s="17">
        <v>13250</v>
      </c>
      <c r="T980" s="17">
        <f>Ppto2021[[#This Row],[Requerido  2021]]-Ppto2021[[#This Row],[Estimado 31.12.20]]</f>
        <v>13250</v>
      </c>
      <c r="U980" s="16">
        <f>IFERROR(Ppto2021[[#This Row],[Diferencia vs Estimado]]/Ppto2021[[#This Row],[Estimado 31.12.20]],0)</f>
        <v>0</v>
      </c>
      <c r="V980" s="17">
        <v>13250</v>
      </c>
      <c r="W980" s="37">
        <f>Ppto2021[[#This Row],[Cifra Ajustada 2021]]-Ppto2021[[#This Row],[Estimado 31.12.20]]</f>
        <v>13250</v>
      </c>
      <c r="X980" s="19">
        <f>IFERROR(Ppto2021[[#This Row],[Diferencia vs Estimado2]]/Ppto2021[[#This Row],[Estimado 31.12.20]],0)</f>
        <v>0</v>
      </c>
      <c r="Y980" s="13" t="s">
        <v>1240</v>
      </c>
    </row>
    <row r="981" spans="1:25" x14ac:dyDescent="0.2">
      <c r="A981" s="13" t="s">
        <v>1205</v>
      </c>
      <c r="B981" s="14" t="str">
        <f>MID(Consolidado!$A981,1,1)</f>
        <v>1</v>
      </c>
      <c r="C981" s="14" t="str">
        <f>MID(Consolidado!$A981,3,1)</f>
        <v>2</v>
      </c>
      <c r="D981" s="14" t="str">
        <f>MID(Consolidado!$A981,5,2)</f>
        <v>22</v>
      </c>
      <c r="E981" s="14" t="str">
        <f>MID(Consolidado!$A981,8,1)</f>
        <v>4</v>
      </c>
      <c r="F981" s="14" t="str">
        <f>MID(Consolidado!$A981,10,4)</f>
        <v>PR25</v>
      </c>
      <c r="G981" s="14" t="str">
        <f>MID(Consolidado!$A981,15,2)</f>
        <v>22</v>
      </c>
      <c r="H981" s="14" t="str">
        <f>MID(Consolidado!$A981,18,1)</f>
        <v>2</v>
      </c>
      <c r="I981" s="66" t="str">
        <f>MID(Consolidado!$A981,18,4)</f>
        <v>2531</v>
      </c>
      <c r="J981" s="66" t="str">
        <f>MID(Consolidado!$A981,23,2)</f>
        <v>01</v>
      </c>
      <c r="K981" s="69" t="str">
        <f>VLOOKUP(Ppto2021[[#This Row],[Partida]],Cog,2,FALSE)</f>
        <v>Medicinas Y Productos Farmacéuticos</v>
      </c>
      <c r="L981" s="15">
        <f>IFERROR(VLOOKUP(Consolidado!$A981,corte201031,3,FALSE),0)</f>
        <v>252045853</v>
      </c>
      <c r="M981" s="15">
        <f>IFERROR(VLOOKUP(Consolidado!$A981,corte201031,4,FALSE),0)</f>
        <v>112457954.48</v>
      </c>
      <c r="N981" s="15">
        <f>IFERROR(VLOOKUP(Consolidado!$A981,corte201031,4,FALSE)+VLOOKUP(Consolidado!$A981,corte201031,6,FALSE),0)</f>
        <v>203457954.48000002</v>
      </c>
      <c r="O981" s="15">
        <f>Ppto2021[[#This Row],[Modificado 2020]]-Ppto2021[[#This Row],[Estimado 31.12.20]]</f>
        <v>48587898.519999981</v>
      </c>
      <c r="P981" s="16">
        <f>IFERROR(Ppto2021[[#This Row],[Diferencia]]/Ppto2021[[#This Row],[Modificado 2020]],0)</f>
        <v>0.19277404464972483</v>
      </c>
      <c r="Q981" s="17">
        <v>343016169.56</v>
      </c>
      <c r="R981" s="17">
        <v>0</v>
      </c>
      <c r="S981" s="17">
        <v>343016171</v>
      </c>
      <c r="T981" s="17">
        <f>Ppto2021[[#This Row],[Requerido  2021]]-Ppto2021[[#This Row],[Estimado 31.12.20]]</f>
        <v>139558216.51999998</v>
      </c>
      <c r="U981" s="16">
        <f>IFERROR(Ppto2021[[#This Row],[Diferencia vs Estimado]]/Ppto2021[[#This Row],[Estimado 31.12.20]],0)</f>
        <v>0.685931483370529</v>
      </c>
      <c r="V981" s="17">
        <v>252046000</v>
      </c>
      <c r="W981" s="37">
        <f>Ppto2021[[#This Row],[Cifra Ajustada 2021]]-Ppto2021[[#This Row],[Estimado 31.12.20]]</f>
        <v>48588045.519999981</v>
      </c>
      <c r="X981" s="19">
        <f>IFERROR(Ppto2021[[#This Row],[Diferencia vs Estimado2]]/Ppto2021[[#This Row],[Estimado 31.12.20]],0)</f>
        <v>0.23881123568838494</v>
      </c>
      <c r="Y981" s="13" t="s">
        <v>1206</v>
      </c>
    </row>
    <row r="982" spans="1:25" x14ac:dyDescent="0.2">
      <c r="A982" s="13" t="s">
        <v>1207</v>
      </c>
      <c r="B982" s="14" t="str">
        <f>MID(Consolidado!$A982,1,1)</f>
        <v>1</v>
      </c>
      <c r="C982" s="14" t="str">
        <f>MID(Consolidado!$A982,3,1)</f>
        <v>2</v>
      </c>
      <c r="D982" s="14" t="str">
        <f>MID(Consolidado!$A982,5,2)</f>
        <v>22</v>
      </c>
      <c r="E982" s="14" t="str">
        <f>MID(Consolidado!$A982,8,1)</f>
        <v>4</v>
      </c>
      <c r="F982" s="14" t="str">
        <f>MID(Consolidado!$A982,10,4)</f>
        <v>PR25</v>
      </c>
      <c r="G982" s="14" t="str">
        <f>MID(Consolidado!$A982,15,2)</f>
        <v>22</v>
      </c>
      <c r="H982" s="14" t="str">
        <f>MID(Consolidado!$A982,18,1)</f>
        <v>3</v>
      </c>
      <c r="I982" s="66" t="str">
        <f>MID(Consolidado!$A982,18,4)</f>
        <v>3992</v>
      </c>
      <c r="J982" s="66" t="str">
        <f>MID(Consolidado!$A982,23,2)</f>
        <v>03</v>
      </c>
      <c r="K982" s="69" t="str">
        <f>VLOOKUP(Ppto2021[[#This Row],[Partida]],Cog,2,FALSE)</f>
        <v>Servicios Subrogados</v>
      </c>
      <c r="L982" s="15">
        <f>IFERROR(VLOOKUP(Consolidado!$A982,corte201031,3,FALSE),0)</f>
        <v>11462891</v>
      </c>
      <c r="M982" s="15">
        <f>IFERROR(VLOOKUP(Consolidado!$A982,corte201031,4,FALSE),0)</f>
        <v>6180602</v>
      </c>
      <c r="N982" s="15">
        <f>IFERROR(VLOOKUP(Consolidado!$A982,corte201031,4,FALSE)+VLOOKUP(Consolidado!$A982,corte201031,6,FALSE),0)</f>
        <v>10444952.27</v>
      </c>
      <c r="O982" s="15">
        <f>Ppto2021[[#This Row],[Modificado 2020]]-Ppto2021[[#This Row],[Estimado 31.12.20]]</f>
        <v>1017938.7300000004</v>
      </c>
      <c r="P982" s="16">
        <f>IFERROR(Ppto2021[[#This Row],[Diferencia]]/Ppto2021[[#This Row],[Modificado 2020]],0)</f>
        <v>8.8802966895524041E-2</v>
      </c>
      <c r="Q982" s="17">
        <v>8448329</v>
      </c>
      <c r="R982" s="17">
        <v>0</v>
      </c>
      <c r="S982" s="17">
        <v>8448329</v>
      </c>
      <c r="T982" s="17">
        <f>Ppto2021[[#This Row],[Requerido  2021]]-Ppto2021[[#This Row],[Estimado 31.12.20]]</f>
        <v>-1996623.2699999996</v>
      </c>
      <c r="U982" s="16">
        <f>IFERROR(Ppto2021[[#This Row],[Diferencia vs Estimado]]/Ppto2021[[#This Row],[Estimado 31.12.20]],0)</f>
        <v>-0.19115676341908258</v>
      </c>
      <c r="V982" s="17">
        <v>8500000</v>
      </c>
      <c r="W982" s="37">
        <f>Ppto2021[[#This Row],[Cifra Ajustada 2021]]-Ppto2021[[#This Row],[Estimado 31.12.20]]</f>
        <v>-1944952.2699999996</v>
      </c>
      <c r="X982" s="19">
        <f>IFERROR(Ppto2021[[#This Row],[Diferencia vs Estimado2]]/Ppto2021[[#This Row],[Estimado 31.12.20]],0)</f>
        <v>-0.18620978054502874</v>
      </c>
      <c r="Y982" s="13" t="s">
        <v>1206</v>
      </c>
    </row>
    <row r="983" spans="1:25" x14ac:dyDescent="0.2">
      <c r="A983" s="13" t="s">
        <v>1208</v>
      </c>
      <c r="B983" s="14" t="str">
        <f>MID(Consolidado!$A983,1,1)</f>
        <v>1</v>
      </c>
      <c r="C983" s="14" t="str">
        <f>MID(Consolidado!$A983,3,1)</f>
        <v>2</v>
      </c>
      <c r="D983" s="14" t="str">
        <f>MID(Consolidado!$A983,5,2)</f>
        <v>22</v>
      </c>
      <c r="E983" s="14" t="str">
        <f>MID(Consolidado!$A983,8,1)</f>
        <v>4</v>
      </c>
      <c r="F983" s="14" t="str">
        <f>MID(Consolidado!$A983,10,4)</f>
        <v>PR25</v>
      </c>
      <c r="G983" s="14" t="str">
        <f>MID(Consolidado!$A983,15,2)</f>
        <v>22</v>
      </c>
      <c r="H983" s="14" t="str">
        <f>MID(Consolidado!$A983,18,1)</f>
        <v>3</v>
      </c>
      <c r="I983" s="66" t="str">
        <f>MID(Consolidado!$A983,18,4)</f>
        <v>3992</v>
      </c>
      <c r="J983" s="66" t="str">
        <f>MID(Consolidado!$A983,23,2)</f>
        <v>04</v>
      </c>
      <c r="K983" s="69" t="str">
        <f>VLOOKUP(Ppto2021[[#This Row],[Partida]],Cog,2,FALSE)</f>
        <v>Servicios Subrogados</v>
      </c>
      <c r="L983" s="15">
        <f>IFERROR(VLOOKUP(Consolidado!$A983,corte201031,3,FALSE),0)</f>
        <v>8634550</v>
      </c>
      <c r="M983" s="15">
        <f>IFERROR(VLOOKUP(Consolidado!$A983,corte201031,4,FALSE),0)</f>
        <v>5798982.2199999997</v>
      </c>
      <c r="N983" s="15">
        <f>IFERROR(VLOOKUP(Consolidado!$A983,corte201031,4,FALSE)+VLOOKUP(Consolidado!$A983,corte201031,6,FALSE),0)</f>
        <v>6018085.2199999997</v>
      </c>
      <c r="O983" s="15">
        <f>Ppto2021[[#This Row],[Modificado 2020]]-Ppto2021[[#This Row],[Estimado 31.12.20]]</f>
        <v>2616464.7800000003</v>
      </c>
      <c r="P983" s="16">
        <f>IFERROR(Ppto2021[[#This Row],[Diferencia]]/Ppto2021[[#This Row],[Modificado 2020]],0)</f>
        <v>0.30302271455953123</v>
      </c>
      <c r="Q983" s="17">
        <v>9329802</v>
      </c>
      <c r="R983" s="17">
        <v>0</v>
      </c>
      <c r="S983" s="17">
        <v>9329802</v>
      </c>
      <c r="T983" s="17">
        <f>Ppto2021[[#This Row],[Requerido  2021]]-Ppto2021[[#This Row],[Estimado 31.12.20]]</f>
        <v>3311716.7800000003</v>
      </c>
      <c r="U983" s="16">
        <f>IFERROR(Ppto2021[[#This Row],[Diferencia vs Estimado]]/Ppto2021[[#This Row],[Estimado 31.12.20]],0)</f>
        <v>0.55029409836107313</v>
      </c>
      <c r="V983" s="17">
        <v>7500000</v>
      </c>
      <c r="W983" s="37">
        <f>Ppto2021[[#This Row],[Cifra Ajustada 2021]]-Ppto2021[[#This Row],[Estimado 31.12.20]]</f>
        <v>1481914.7800000003</v>
      </c>
      <c r="X983" s="19">
        <f>IFERROR(Ppto2021[[#This Row],[Diferencia vs Estimado2]]/Ppto2021[[#This Row],[Estimado 31.12.20]],0)</f>
        <v>0.24624356848173717</v>
      </c>
      <c r="Y983" s="13" t="s">
        <v>1206</v>
      </c>
    </row>
    <row r="984" spans="1:25" x14ac:dyDescent="0.2">
      <c r="A984" s="13" t="s">
        <v>1209</v>
      </c>
      <c r="B984" s="14" t="str">
        <f>MID(Consolidado!$A984,1,1)</f>
        <v>1</v>
      </c>
      <c r="C984" s="14" t="str">
        <f>MID(Consolidado!$A984,3,1)</f>
        <v>2</v>
      </c>
      <c r="D984" s="14" t="str">
        <f>MID(Consolidado!$A984,5,2)</f>
        <v>22</v>
      </c>
      <c r="E984" s="14" t="str">
        <f>MID(Consolidado!$A984,8,1)</f>
        <v>4</v>
      </c>
      <c r="F984" s="14" t="str">
        <f>MID(Consolidado!$A984,10,4)</f>
        <v>PR25</v>
      </c>
      <c r="G984" s="14" t="str">
        <f>MID(Consolidado!$A984,15,2)</f>
        <v>22</v>
      </c>
      <c r="H984" s="14" t="str">
        <f>MID(Consolidado!$A984,18,1)</f>
        <v>3</v>
      </c>
      <c r="I984" s="66" t="str">
        <f>MID(Consolidado!$A984,18,4)</f>
        <v>3992</v>
      </c>
      <c r="J984" s="66" t="str">
        <f>MID(Consolidado!$A984,23,2)</f>
        <v>05</v>
      </c>
      <c r="K984" s="69" t="str">
        <f>VLOOKUP(Ppto2021[[#This Row],[Partida]],Cog,2,FALSE)</f>
        <v>Servicios Subrogados</v>
      </c>
      <c r="L984" s="15">
        <f>IFERROR(VLOOKUP(Consolidado!$A984,corte201031,3,FALSE),0)</f>
        <v>20933675</v>
      </c>
      <c r="M984" s="15">
        <f>IFERROR(VLOOKUP(Consolidado!$A984,corte201031,4,FALSE),0)</f>
        <v>3860231.37</v>
      </c>
      <c r="N984" s="15">
        <f>IFERROR(VLOOKUP(Consolidado!$A984,corte201031,4,FALSE)+VLOOKUP(Consolidado!$A984,corte201031,6,FALSE),0)</f>
        <v>3994885.99</v>
      </c>
      <c r="O984" s="15">
        <f>Ppto2021[[#This Row],[Modificado 2020]]-Ppto2021[[#This Row],[Estimado 31.12.20]]</f>
        <v>16938789.009999998</v>
      </c>
      <c r="P984" s="16">
        <f>IFERROR(Ppto2021[[#This Row],[Diferencia]]/Ppto2021[[#This Row],[Modificado 2020]],0)</f>
        <v>0.80916461204255807</v>
      </c>
      <c r="Q984" s="17">
        <v>20933675</v>
      </c>
      <c r="R984" s="17">
        <v>0</v>
      </c>
      <c r="S984" s="17">
        <v>23406631</v>
      </c>
      <c r="T984" s="17">
        <f>Ppto2021[[#This Row],[Requerido  2021]]-Ppto2021[[#This Row],[Estimado 31.12.20]]</f>
        <v>19411745.009999998</v>
      </c>
      <c r="U984" s="16">
        <f>IFERROR(Ppto2021[[#This Row],[Diferencia vs Estimado]]/Ppto2021[[#This Row],[Estimado 31.12.20]],0)</f>
        <v>4.8591486862432332</v>
      </c>
      <c r="V984" s="17">
        <v>20000000</v>
      </c>
      <c r="W984" s="37">
        <f>Ppto2021[[#This Row],[Cifra Ajustada 2021]]-Ppto2021[[#This Row],[Estimado 31.12.20]]</f>
        <v>16005114.01</v>
      </c>
      <c r="X984" s="19">
        <f>IFERROR(Ppto2021[[#This Row],[Diferencia vs Estimado2]]/Ppto2021[[#This Row],[Estimado 31.12.20]],0)</f>
        <v>4.0064006958055893</v>
      </c>
      <c r="Y984" s="13" t="s">
        <v>1206</v>
      </c>
    </row>
    <row r="985" spans="1:25" x14ac:dyDescent="0.2">
      <c r="A985" s="13" t="s">
        <v>1210</v>
      </c>
      <c r="B985" s="14" t="str">
        <f>MID(Consolidado!$A985,1,1)</f>
        <v>1</v>
      </c>
      <c r="C985" s="14" t="str">
        <f>MID(Consolidado!$A985,3,1)</f>
        <v>2</v>
      </c>
      <c r="D985" s="14" t="str">
        <f>MID(Consolidado!$A985,5,2)</f>
        <v>22</v>
      </c>
      <c r="E985" s="14" t="str">
        <f>MID(Consolidado!$A985,8,1)</f>
        <v>4</v>
      </c>
      <c r="F985" s="14" t="str">
        <f>MID(Consolidado!$A985,10,4)</f>
        <v>PR25</v>
      </c>
      <c r="G985" s="14" t="str">
        <f>MID(Consolidado!$A985,15,2)</f>
        <v>22</v>
      </c>
      <c r="H985" s="14" t="str">
        <f>MID(Consolidado!$A985,18,1)</f>
        <v>3</v>
      </c>
      <c r="I985" s="66" t="str">
        <f>MID(Consolidado!$A985,18,4)</f>
        <v>3992</v>
      </c>
      <c r="J985" s="66" t="str">
        <f>MID(Consolidado!$A985,23,2)</f>
        <v>06</v>
      </c>
      <c r="K985" s="69" t="str">
        <f>VLOOKUP(Ppto2021[[#This Row],[Partida]],Cog,2,FALSE)</f>
        <v>Servicios Subrogados</v>
      </c>
      <c r="L985" s="15">
        <f>IFERROR(VLOOKUP(Consolidado!$A985,corte201031,3,FALSE),0)</f>
        <v>7188862</v>
      </c>
      <c r="M985" s="15">
        <f>IFERROR(VLOOKUP(Consolidado!$A985,corte201031,4,FALSE),0)</f>
        <v>1372672.66</v>
      </c>
      <c r="N985" s="15">
        <f>IFERROR(VLOOKUP(Consolidado!$A985,corte201031,4,FALSE)+VLOOKUP(Consolidado!$A985,corte201031,6,FALSE),0)</f>
        <v>2321880.5499999998</v>
      </c>
      <c r="O985" s="15">
        <f>Ppto2021[[#This Row],[Modificado 2020]]-Ppto2021[[#This Row],[Estimado 31.12.20]]</f>
        <v>4866981.45</v>
      </c>
      <c r="P985" s="16">
        <f>IFERROR(Ppto2021[[#This Row],[Diferencia]]/Ppto2021[[#This Row],[Modificado 2020]],0)</f>
        <v>0.67701695344826485</v>
      </c>
      <c r="Q985" s="17">
        <v>22800000.359999999</v>
      </c>
      <c r="R985" s="17">
        <v>0</v>
      </c>
      <c r="S985" s="17">
        <v>7927892</v>
      </c>
      <c r="T985" s="17">
        <f>Ppto2021[[#This Row],[Requerido  2021]]-Ppto2021[[#This Row],[Estimado 31.12.20]]</f>
        <v>5606011.4500000002</v>
      </c>
      <c r="U985" s="16">
        <f>IFERROR(Ppto2021[[#This Row],[Diferencia vs Estimado]]/Ppto2021[[#This Row],[Estimado 31.12.20]],0)</f>
        <v>2.4144271547474743</v>
      </c>
      <c r="V985" s="17">
        <v>7000000</v>
      </c>
      <c r="W985" s="37">
        <f>Ppto2021[[#This Row],[Cifra Ajustada 2021]]-Ppto2021[[#This Row],[Estimado 31.12.20]]</f>
        <v>4678119.45</v>
      </c>
      <c r="X985" s="19">
        <f>IFERROR(Ppto2021[[#This Row],[Diferencia vs Estimado2]]/Ppto2021[[#This Row],[Estimado 31.12.20]],0)</f>
        <v>2.0147976389224675</v>
      </c>
      <c r="Y985" s="13" t="s">
        <v>1206</v>
      </c>
    </row>
    <row r="986" spans="1:25" x14ac:dyDescent="0.2">
      <c r="A986" s="13" t="s">
        <v>2827</v>
      </c>
      <c r="B986" s="20" t="str">
        <f>MID(Consolidado!$A986,1,1)</f>
        <v>1</v>
      </c>
      <c r="C986" s="20" t="str">
        <f>MID(Consolidado!$A986,3,1)</f>
        <v>2</v>
      </c>
      <c r="D986" s="20" t="str">
        <f>MID(Consolidado!$A986,5,2)</f>
        <v>22</v>
      </c>
      <c r="E986" s="20" t="str">
        <f>MID(Consolidado!$A986,8,1)</f>
        <v>4</v>
      </c>
      <c r="F986" s="20" t="str">
        <f>MID(Consolidado!$A986,10,4)</f>
        <v>PR25</v>
      </c>
      <c r="G986" s="20" t="str">
        <f>MID(Consolidado!$A986,15,2)</f>
        <v>22</v>
      </c>
      <c r="H986" s="20" t="str">
        <f>MID(Consolidado!$A986,18,1)</f>
        <v>3</v>
      </c>
      <c r="I986" s="66" t="str">
        <f>MID(Consolidado!$A986,18,4)</f>
        <v>3992</v>
      </c>
      <c r="J986" s="66" t="str">
        <f>MID(Consolidado!$A986,23,2)</f>
        <v>07</v>
      </c>
      <c r="K986" s="69" t="str">
        <f>VLOOKUP(Ppto2021[[#This Row],[Partida]],Cog,2,FALSE)</f>
        <v>Servicios Subrogados</v>
      </c>
      <c r="L986" s="15">
        <f>IFERROR(VLOOKUP(Consolidado!$A986,corte201031,3,FALSE),0)</f>
        <v>218110</v>
      </c>
      <c r="M986" s="15">
        <f>IFERROR(VLOOKUP(Consolidado!$A986,corte201031,4,FALSE),0)</f>
        <v>60552</v>
      </c>
      <c r="N986" s="15">
        <f>IFERROR(VLOOKUP(Consolidado!$A986,corte201031,4,FALSE)+VLOOKUP(Consolidado!$A986,corte201031,6,FALSE),0)</f>
        <v>74008</v>
      </c>
      <c r="O986" s="15">
        <f>Ppto2021[[#This Row],[Modificado 2020]]-Ppto2021[[#This Row],[Estimado 31.12.20]]</f>
        <v>144102</v>
      </c>
      <c r="P986" s="16">
        <f>IFERROR(Ppto2021[[#This Row],[Diferencia]]/Ppto2021[[#This Row],[Modificado 2020]],0)</f>
        <v>0.66068497547109262</v>
      </c>
      <c r="Q986" s="17">
        <v>0</v>
      </c>
      <c r="R986" s="17">
        <v>0</v>
      </c>
      <c r="S986" s="17">
        <v>0</v>
      </c>
      <c r="T986" s="17">
        <f>Ppto2021[[#This Row],[Requerido  2021]]-Ppto2021[[#This Row],[Estimado 31.12.20]]</f>
        <v>-74008</v>
      </c>
      <c r="U986" s="16">
        <f>IFERROR(Ppto2021[[#This Row],[Diferencia vs Estimado]]/Ppto2021[[#This Row],[Estimado 31.12.20]],0)</f>
        <v>-1</v>
      </c>
      <c r="V986" s="17">
        <v>0</v>
      </c>
      <c r="W986" s="37">
        <f>Ppto2021[[#This Row],[Cifra Ajustada 2021]]-Ppto2021[[#This Row],[Estimado 31.12.20]]</f>
        <v>-74008</v>
      </c>
      <c r="X986" s="19">
        <f>IFERROR(Ppto2021[[#This Row],[Diferencia vs Estimado2]]/Ppto2021[[#This Row],[Estimado 31.12.20]],0)</f>
        <v>-1</v>
      </c>
      <c r="Y986" s="13" t="s">
        <v>3124</v>
      </c>
    </row>
    <row r="987" spans="1:25" x14ac:dyDescent="0.2">
      <c r="A987" s="13" t="s">
        <v>1211</v>
      </c>
      <c r="B987" s="14" t="str">
        <f>MID(Consolidado!$A987,1,1)</f>
        <v>1</v>
      </c>
      <c r="C987" s="14" t="str">
        <f>MID(Consolidado!$A987,3,1)</f>
        <v>2</v>
      </c>
      <c r="D987" s="14" t="str">
        <f>MID(Consolidado!$A987,5,2)</f>
        <v>22</v>
      </c>
      <c r="E987" s="14" t="str">
        <f>MID(Consolidado!$A987,8,1)</f>
        <v>4</v>
      </c>
      <c r="F987" s="14" t="str">
        <f>MID(Consolidado!$A987,10,4)</f>
        <v>PR25</v>
      </c>
      <c r="G987" s="14" t="str">
        <f>MID(Consolidado!$A987,15,2)</f>
        <v>22</v>
      </c>
      <c r="H987" s="14" t="str">
        <f>MID(Consolidado!$A987,18,1)</f>
        <v>3</v>
      </c>
      <c r="I987" s="66" t="str">
        <f>MID(Consolidado!$A987,18,4)</f>
        <v>3992</v>
      </c>
      <c r="J987" s="99" t="str">
        <f>MID(Consolidado!$A987,23,2)</f>
        <v>08</v>
      </c>
      <c r="K987" s="69" t="str">
        <f>VLOOKUP(Ppto2021[[#This Row],[Partida]],Cog,2,FALSE)</f>
        <v>Servicios Subrogados</v>
      </c>
      <c r="L987" s="15">
        <f>IFERROR(VLOOKUP(Consolidado!$A987,corte201031,3,FALSE),0)</f>
        <v>18066470</v>
      </c>
      <c r="M987" s="15">
        <f>IFERROR(VLOOKUP(Consolidado!$A987,corte201031,4,FALSE),0)</f>
        <v>5043518.88</v>
      </c>
      <c r="N987" s="15">
        <f>IFERROR(VLOOKUP(Consolidado!$A987,corte201031,4,FALSE)+VLOOKUP(Consolidado!$A987,corte201031,6,FALSE),0)</f>
        <v>5314019.0171404537</v>
      </c>
      <c r="O987" s="15">
        <f>Ppto2021[[#This Row],[Modificado 2020]]-Ppto2021[[#This Row],[Estimado 31.12.20]]</f>
        <v>12752450.982859546</v>
      </c>
      <c r="P987" s="16">
        <f>IFERROR(Ppto2021[[#This Row],[Diferencia]]/Ppto2021[[#This Row],[Modificado 2020]],0)</f>
        <v>0.70586290420096154</v>
      </c>
      <c r="Q987" s="17">
        <v>0</v>
      </c>
      <c r="R987" s="17">
        <v>0</v>
      </c>
      <c r="S987" s="17">
        <v>0</v>
      </c>
      <c r="T987" s="17">
        <f>Ppto2021[[#This Row],[Requerido  2021]]-Ppto2021[[#This Row],[Estimado 31.12.20]]</f>
        <v>-5314019.0171404537</v>
      </c>
      <c r="U987" s="16">
        <f>IFERROR(Ppto2021[[#This Row],[Diferencia vs Estimado]]/Ppto2021[[#This Row],[Estimado 31.12.20]],0)</f>
        <v>-1</v>
      </c>
      <c r="V987" s="17">
        <v>0</v>
      </c>
      <c r="W987" s="37">
        <f>Ppto2021[[#This Row],[Cifra Ajustada 2021]]-Ppto2021[[#This Row],[Estimado 31.12.20]]</f>
        <v>-5314019.0171404537</v>
      </c>
      <c r="X987" s="19">
        <f>IFERROR(Ppto2021[[#This Row],[Diferencia vs Estimado2]]/Ppto2021[[#This Row],[Estimado 31.12.20]],0)</f>
        <v>-1</v>
      </c>
      <c r="Y987" s="13" t="s">
        <v>1206</v>
      </c>
    </row>
    <row r="988" spans="1:25" x14ac:dyDescent="0.2">
      <c r="A988" s="13" t="s">
        <v>1212</v>
      </c>
      <c r="B988" s="14" t="str">
        <f>MID(Consolidado!$A988,1,1)</f>
        <v>1</v>
      </c>
      <c r="C988" s="14" t="str">
        <f>MID(Consolidado!$A988,3,1)</f>
        <v>2</v>
      </c>
      <c r="D988" s="14" t="str">
        <f>MID(Consolidado!$A988,5,2)</f>
        <v>22</v>
      </c>
      <c r="E988" s="14" t="str">
        <f>MID(Consolidado!$A988,8,1)</f>
        <v>4</v>
      </c>
      <c r="F988" s="14" t="str">
        <f>MID(Consolidado!$A988,10,4)</f>
        <v>PR25</v>
      </c>
      <c r="G988" s="14" t="str">
        <f>MID(Consolidado!$A988,15,2)</f>
        <v>22</v>
      </c>
      <c r="H988" s="14" t="str">
        <f>MID(Consolidado!$A988,18,1)</f>
        <v>3</v>
      </c>
      <c r="I988" s="66" t="str">
        <f>MID(Consolidado!$A988,18,4)</f>
        <v>3992</v>
      </c>
      <c r="J988" s="66" t="str">
        <f>MID(Consolidado!$A988,23,2)</f>
        <v>09</v>
      </c>
      <c r="K988" s="69" t="str">
        <f>VLOOKUP(Ppto2021[[#This Row],[Partida]],Cog,2,FALSE)</f>
        <v>Servicios Subrogados</v>
      </c>
      <c r="L988" s="15">
        <f>IFERROR(VLOOKUP(Consolidado!$A988,corte201031,3,FALSE),0)</f>
        <v>176914133</v>
      </c>
      <c r="M988" s="15">
        <f>IFERROR(VLOOKUP(Consolidado!$A988,corte201031,4,FALSE),0)</f>
        <v>76435353.109999999</v>
      </c>
      <c r="N988" s="15">
        <f>IFERROR(VLOOKUP(Consolidado!$A988,corte201031,4,FALSE)+VLOOKUP(Consolidado!$A988,corte201031,6,FALSE),0)</f>
        <v>78821351.420000002</v>
      </c>
      <c r="O988" s="15">
        <f>Ppto2021[[#This Row],[Modificado 2020]]-Ppto2021[[#This Row],[Estimado 31.12.20]]</f>
        <v>98092781.579999998</v>
      </c>
      <c r="P988" s="16">
        <f>IFERROR(Ppto2021[[#This Row],[Diferencia]]/Ppto2021[[#This Row],[Modificado 2020]],0)</f>
        <v>0.55446549078133855</v>
      </c>
      <c r="Q988" s="17">
        <v>0</v>
      </c>
      <c r="R988" s="17">
        <v>0</v>
      </c>
      <c r="S988" s="17">
        <v>205000000</v>
      </c>
      <c r="T988" s="17">
        <f>Ppto2021[[#This Row],[Requerido  2021]]-Ppto2021[[#This Row],[Estimado 31.12.20]]</f>
        <v>126178648.58</v>
      </c>
      <c r="U988" s="16">
        <f>IFERROR(Ppto2021[[#This Row],[Diferencia vs Estimado]]/Ppto2021[[#This Row],[Estimado 31.12.20]],0)</f>
        <v>1.6008181324836259</v>
      </c>
      <c r="V988" s="17">
        <v>177000000</v>
      </c>
      <c r="W988" s="37">
        <f>Ppto2021[[#This Row],[Cifra Ajustada 2021]]-Ppto2021[[#This Row],[Estimado 31.12.20]]</f>
        <v>98178648.579999998</v>
      </c>
      <c r="X988" s="19">
        <f>IFERROR(Ppto2021[[#This Row],[Diferencia vs Estimado2]]/Ppto2021[[#This Row],[Estimado 31.12.20]],0)</f>
        <v>1.245584436339521</v>
      </c>
      <c r="Y988" s="13" t="s">
        <v>1206</v>
      </c>
    </row>
    <row r="989" spans="1:25" x14ac:dyDescent="0.2">
      <c r="A989" s="13" t="s">
        <v>1213</v>
      </c>
      <c r="B989" s="14" t="str">
        <f>MID(Consolidado!$A989,1,1)</f>
        <v>1</v>
      </c>
      <c r="C989" s="14" t="str">
        <f>MID(Consolidado!$A989,3,1)</f>
        <v>2</v>
      </c>
      <c r="D989" s="14" t="str">
        <f>MID(Consolidado!$A989,5,2)</f>
        <v>22</v>
      </c>
      <c r="E989" s="14" t="str">
        <f>MID(Consolidado!$A989,8,1)</f>
        <v>4</v>
      </c>
      <c r="F989" s="14" t="str">
        <f>MID(Consolidado!$A989,10,4)</f>
        <v>PR25</v>
      </c>
      <c r="G989" s="14" t="str">
        <f>MID(Consolidado!$A989,15,2)</f>
        <v>22</v>
      </c>
      <c r="H989" s="14" t="str">
        <f>MID(Consolidado!$A989,18,1)</f>
        <v>3</v>
      </c>
      <c r="I989" s="66" t="str">
        <f>MID(Consolidado!$A989,18,4)</f>
        <v>3992</v>
      </c>
      <c r="J989" s="99" t="str">
        <f>MID(Consolidado!$A989,23,2)</f>
        <v>10</v>
      </c>
      <c r="K989" s="69" t="str">
        <f>VLOOKUP(Ppto2021[[#This Row],[Partida]],Cog,2,FALSE)</f>
        <v>Servicios Subrogados</v>
      </c>
      <c r="L989" s="15">
        <f>IFERROR(VLOOKUP(Consolidado!$A989,corte201031,3,FALSE),0)</f>
        <v>44503506</v>
      </c>
      <c r="M989" s="15">
        <f>IFERROR(VLOOKUP(Consolidado!$A989,corte201031,4,FALSE),0)</f>
        <v>22588973.07</v>
      </c>
      <c r="N989" s="15">
        <f>IFERROR(VLOOKUP(Consolidado!$A989,corte201031,4,FALSE)+VLOOKUP(Consolidado!$A989,corte201031,6,FALSE),0)</f>
        <v>23822479.453768305</v>
      </c>
      <c r="O989" s="15">
        <f>Ppto2021[[#This Row],[Modificado 2020]]-Ppto2021[[#This Row],[Estimado 31.12.20]]</f>
        <v>20681026.546231695</v>
      </c>
      <c r="P989" s="16">
        <f>IFERROR(Ppto2021[[#This Row],[Diferencia]]/Ppto2021[[#This Row],[Modificado 2020]],0)</f>
        <v>0.464705557046038</v>
      </c>
      <c r="Q989" s="17">
        <v>0</v>
      </c>
      <c r="R989" s="17">
        <v>0</v>
      </c>
      <c r="S989" s="17">
        <v>0</v>
      </c>
      <c r="T989" s="17">
        <f>Ppto2021[[#This Row],[Requerido  2021]]-Ppto2021[[#This Row],[Estimado 31.12.20]]</f>
        <v>-23822479.453768305</v>
      </c>
      <c r="U989" s="16">
        <f>IFERROR(Ppto2021[[#This Row],[Diferencia vs Estimado]]/Ppto2021[[#This Row],[Estimado 31.12.20]],0)</f>
        <v>-1</v>
      </c>
      <c r="V989" s="17">
        <v>0</v>
      </c>
      <c r="W989" s="37">
        <f>Ppto2021[[#This Row],[Cifra Ajustada 2021]]-Ppto2021[[#This Row],[Estimado 31.12.20]]</f>
        <v>-23822479.453768305</v>
      </c>
      <c r="X989" s="19">
        <f>IFERROR(Ppto2021[[#This Row],[Diferencia vs Estimado2]]/Ppto2021[[#This Row],[Estimado 31.12.20]],0)</f>
        <v>-1</v>
      </c>
      <c r="Y989" s="13" t="s">
        <v>1206</v>
      </c>
    </row>
    <row r="990" spans="1:25" x14ac:dyDescent="0.2">
      <c r="A990" s="13" t="s">
        <v>1214</v>
      </c>
      <c r="B990" s="14" t="str">
        <f>MID(Consolidado!$A990,1,1)</f>
        <v>1</v>
      </c>
      <c r="C990" s="14" t="str">
        <f>MID(Consolidado!$A990,3,1)</f>
        <v>2</v>
      </c>
      <c r="D990" s="14" t="str">
        <f>MID(Consolidado!$A990,5,2)</f>
        <v>22</v>
      </c>
      <c r="E990" s="14" t="str">
        <f>MID(Consolidado!$A990,8,1)</f>
        <v>4</v>
      </c>
      <c r="F990" s="14" t="str">
        <f>MID(Consolidado!$A990,10,4)</f>
        <v>PR25</v>
      </c>
      <c r="G990" s="14" t="str">
        <f>MID(Consolidado!$A990,15,2)</f>
        <v>22</v>
      </c>
      <c r="H990" s="14" t="str">
        <f>MID(Consolidado!$A990,18,1)</f>
        <v>3</v>
      </c>
      <c r="I990" s="66" t="str">
        <f>MID(Consolidado!$A990,18,4)</f>
        <v>3992</v>
      </c>
      <c r="J990" s="99" t="str">
        <f>MID(Consolidado!$A990,23,2)</f>
        <v>12</v>
      </c>
      <c r="K990" s="69" t="str">
        <f>VLOOKUP(Ppto2021[[#This Row],[Partida]],Cog,2,FALSE)</f>
        <v>Servicios Subrogados</v>
      </c>
      <c r="L990" s="15">
        <f>IFERROR(VLOOKUP(Consolidado!$A990,corte201031,3,FALSE),0)</f>
        <v>60997809</v>
      </c>
      <c r="M990" s="15">
        <f>IFERROR(VLOOKUP(Consolidado!$A990,corte201031,4,FALSE),0)</f>
        <v>35242407.68</v>
      </c>
      <c r="N990" s="15">
        <f>IFERROR(VLOOKUP(Consolidado!$A990,corte201031,4,FALSE)+VLOOKUP(Consolidado!$A990,corte201031,6,FALSE),0)</f>
        <v>37189803.651512168</v>
      </c>
      <c r="O990" s="15">
        <f>Ppto2021[[#This Row],[Modificado 2020]]-Ppto2021[[#This Row],[Estimado 31.12.20]]</f>
        <v>23808005.348487832</v>
      </c>
      <c r="P990" s="16">
        <f>IFERROR(Ppto2021[[#This Row],[Diferencia]]/Ppto2021[[#This Row],[Modificado 2020]],0)</f>
        <v>0.39030918878558135</v>
      </c>
      <c r="Q990" s="17">
        <v>0</v>
      </c>
      <c r="R990" s="17">
        <v>0</v>
      </c>
      <c r="S990" s="17">
        <v>0</v>
      </c>
      <c r="T990" s="17">
        <f>Ppto2021[[#This Row],[Requerido  2021]]-Ppto2021[[#This Row],[Estimado 31.12.20]]</f>
        <v>-37189803.651512168</v>
      </c>
      <c r="U990" s="16">
        <f>IFERROR(Ppto2021[[#This Row],[Diferencia vs Estimado]]/Ppto2021[[#This Row],[Estimado 31.12.20]],0)</f>
        <v>-1</v>
      </c>
      <c r="V990" s="17">
        <v>0</v>
      </c>
      <c r="W990" s="37">
        <f>Ppto2021[[#This Row],[Cifra Ajustada 2021]]-Ppto2021[[#This Row],[Estimado 31.12.20]]</f>
        <v>-37189803.651512168</v>
      </c>
      <c r="X990" s="19">
        <f>IFERROR(Ppto2021[[#This Row],[Diferencia vs Estimado2]]/Ppto2021[[#This Row],[Estimado 31.12.20]],0)</f>
        <v>-1</v>
      </c>
      <c r="Y990" s="13" t="s">
        <v>1206</v>
      </c>
    </row>
    <row r="991" spans="1:25" x14ac:dyDescent="0.2">
      <c r="A991" s="13" t="s">
        <v>1215</v>
      </c>
      <c r="B991" s="14" t="str">
        <f>MID(Consolidado!$A991,1,1)</f>
        <v>1</v>
      </c>
      <c r="C991" s="14" t="str">
        <f>MID(Consolidado!$A991,3,1)</f>
        <v>2</v>
      </c>
      <c r="D991" s="14" t="str">
        <f>MID(Consolidado!$A991,5,2)</f>
        <v>22</v>
      </c>
      <c r="E991" s="14" t="str">
        <f>MID(Consolidado!$A991,8,1)</f>
        <v>4</v>
      </c>
      <c r="F991" s="14" t="str">
        <f>MID(Consolidado!$A991,10,4)</f>
        <v>PR25</v>
      </c>
      <c r="G991" s="14" t="str">
        <f>MID(Consolidado!$A991,15,2)</f>
        <v>22</v>
      </c>
      <c r="H991" s="14" t="str">
        <f>MID(Consolidado!$A991,18,1)</f>
        <v>3</v>
      </c>
      <c r="I991" s="66" t="str">
        <f>MID(Consolidado!$A991,18,4)</f>
        <v>3992</v>
      </c>
      <c r="J991" s="99" t="str">
        <f>MID(Consolidado!$A991,23,2)</f>
        <v>13</v>
      </c>
      <c r="K991" s="69" t="str">
        <f>VLOOKUP(Ppto2021[[#This Row],[Partida]],Cog,2,FALSE)</f>
        <v>Servicios Subrogados</v>
      </c>
      <c r="L991" s="15">
        <f>IFERROR(VLOOKUP(Consolidado!$A991,corte201031,3,FALSE),0)</f>
        <v>27398898</v>
      </c>
      <c r="M991" s="15">
        <f>IFERROR(VLOOKUP(Consolidado!$A991,corte201031,4,FALSE),0)</f>
        <v>18763283.760000002</v>
      </c>
      <c r="N991" s="15">
        <f>IFERROR(VLOOKUP(Consolidado!$A991,corte201031,4,FALSE)+VLOOKUP(Consolidado!$A991,corte201031,6,FALSE),0)</f>
        <v>19735068.549727768</v>
      </c>
      <c r="O991" s="15">
        <f>Ppto2021[[#This Row],[Modificado 2020]]-Ppto2021[[#This Row],[Estimado 31.12.20]]</f>
        <v>7663829.4502722323</v>
      </c>
      <c r="P991" s="16">
        <f>IFERROR(Ppto2021[[#This Row],[Diferencia]]/Ppto2021[[#This Row],[Modificado 2020]],0)</f>
        <v>0.27971305452767597</v>
      </c>
      <c r="Q991" s="17">
        <v>0</v>
      </c>
      <c r="R991" s="17">
        <v>0</v>
      </c>
      <c r="S991" s="17">
        <v>0</v>
      </c>
      <c r="T991" s="17">
        <f>Ppto2021[[#This Row],[Requerido  2021]]-Ppto2021[[#This Row],[Estimado 31.12.20]]</f>
        <v>-19735068.549727768</v>
      </c>
      <c r="U991" s="16">
        <f>IFERROR(Ppto2021[[#This Row],[Diferencia vs Estimado]]/Ppto2021[[#This Row],[Estimado 31.12.20]],0)</f>
        <v>-1</v>
      </c>
      <c r="V991" s="17">
        <v>0</v>
      </c>
      <c r="W991" s="37">
        <f>Ppto2021[[#This Row],[Cifra Ajustada 2021]]-Ppto2021[[#This Row],[Estimado 31.12.20]]</f>
        <v>-19735068.549727768</v>
      </c>
      <c r="X991" s="19">
        <f>IFERROR(Ppto2021[[#This Row],[Diferencia vs Estimado2]]/Ppto2021[[#This Row],[Estimado 31.12.20]],0)</f>
        <v>-1</v>
      </c>
      <c r="Y991" s="13" t="s">
        <v>1206</v>
      </c>
    </row>
    <row r="992" spans="1:25" x14ac:dyDescent="0.2">
      <c r="A992" s="13" t="s">
        <v>1216</v>
      </c>
      <c r="B992" s="14" t="str">
        <f>MID(Consolidado!$A992,1,1)</f>
        <v>1</v>
      </c>
      <c r="C992" s="14" t="str">
        <f>MID(Consolidado!$A992,3,1)</f>
        <v>2</v>
      </c>
      <c r="D992" s="14" t="str">
        <f>MID(Consolidado!$A992,5,2)</f>
        <v>22</v>
      </c>
      <c r="E992" s="14" t="str">
        <f>MID(Consolidado!$A992,8,1)</f>
        <v>4</v>
      </c>
      <c r="F992" s="14" t="str">
        <f>MID(Consolidado!$A992,10,4)</f>
        <v>PR25</v>
      </c>
      <c r="G992" s="14" t="str">
        <f>MID(Consolidado!$A992,15,2)</f>
        <v>22</v>
      </c>
      <c r="H992" s="14" t="str">
        <f>MID(Consolidado!$A992,18,1)</f>
        <v>3</v>
      </c>
      <c r="I992" s="66" t="str">
        <f>MID(Consolidado!$A992,18,4)</f>
        <v>3992</v>
      </c>
      <c r="J992" s="99" t="str">
        <f>MID(Consolidado!$A992,23,2)</f>
        <v>14</v>
      </c>
      <c r="K992" s="69" t="str">
        <f>VLOOKUP(Ppto2021[[#This Row],[Partida]],Cog,2,FALSE)</f>
        <v>Servicios Subrogados</v>
      </c>
      <c r="L992" s="15">
        <f>IFERROR(VLOOKUP(Consolidado!$A992,corte201031,3,FALSE),0)</f>
        <v>3443363</v>
      </c>
      <c r="M992" s="15">
        <f>IFERROR(VLOOKUP(Consolidado!$A992,corte201031,4,FALSE),0)</f>
        <v>1105467.71</v>
      </c>
      <c r="N992" s="15">
        <f>IFERROR(VLOOKUP(Consolidado!$A992,corte201031,4,FALSE)+VLOOKUP(Consolidado!$A992,corte201031,6,FALSE),0)</f>
        <v>1165681.4166756433</v>
      </c>
      <c r="O992" s="15">
        <f>Ppto2021[[#This Row],[Modificado 2020]]-Ppto2021[[#This Row],[Estimado 31.12.20]]</f>
        <v>2277681.5833243569</v>
      </c>
      <c r="P992" s="16">
        <f>IFERROR(Ppto2021[[#This Row],[Diferencia]]/Ppto2021[[#This Row],[Modificado 2020]],0)</f>
        <v>0.66147007542462322</v>
      </c>
      <c r="Q992" s="17">
        <v>0</v>
      </c>
      <c r="R992" s="17">
        <v>0</v>
      </c>
      <c r="S992" s="17">
        <v>0</v>
      </c>
      <c r="T992" s="17">
        <f>Ppto2021[[#This Row],[Requerido  2021]]-Ppto2021[[#This Row],[Estimado 31.12.20]]</f>
        <v>-1165681.4166756433</v>
      </c>
      <c r="U992" s="16">
        <f>IFERROR(Ppto2021[[#This Row],[Diferencia vs Estimado]]/Ppto2021[[#This Row],[Estimado 31.12.20]],0)</f>
        <v>-1</v>
      </c>
      <c r="V992" s="17">
        <v>0</v>
      </c>
      <c r="W992" s="37">
        <f>Ppto2021[[#This Row],[Cifra Ajustada 2021]]-Ppto2021[[#This Row],[Estimado 31.12.20]]</f>
        <v>-1165681.4166756433</v>
      </c>
      <c r="X992" s="19">
        <f>IFERROR(Ppto2021[[#This Row],[Diferencia vs Estimado2]]/Ppto2021[[#This Row],[Estimado 31.12.20]],0)</f>
        <v>-1</v>
      </c>
      <c r="Y992" s="13" t="s">
        <v>1206</v>
      </c>
    </row>
    <row r="993" spans="1:25" x14ac:dyDescent="0.2">
      <c r="A993" s="13" t="s">
        <v>1217</v>
      </c>
      <c r="B993" s="14" t="str">
        <f>MID(Consolidado!$A993,1,1)</f>
        <v>1</v>
      </c>
      <c r="C993" s="14" t="str">
        <f>MID(Consolidado!$A993,3,1)</f>
        <v>2</v>
      </c>
      <c r="D993" s="14" t="str">
        <f>MID(Consolidado!$A993,5,2)</f>
        <v>22</v>
      </c>
      <c r="E993" s="14" t="str">
        <f>MID(Consolidado!$A993,8,1)</f>
        <v>4</v>
      </c>
      <c r="F993" s="14" t="str">
        <f>MID(Consolidado!$A993,10,4)</f>
        <v>PR25</v>
      </c>
      <c r="G993" s="14" t="str">
        <f>MID(Consolidado!$A993,15,2)</f>
        <v>22</v>
      </c>
      <c r="H993" s="14" t="str">
        <f>MID(Consolidado!$A993,18,1)</f>
        <v>3</v>
      </c>
      <c r="I993" s="66" t="str">
        <f>MID(Consolidado!$A993,18,4)</f>
        <v>3992</v>
      </c>
      <c r="J993" s="99" t="str">
        <f>MID(Consolidado!$A993,23,2)</f>
        <v>16</v>
      </c>
      <c r="K993" s="69" t="str">
        <f>VLOOKUP(Ppto2021[[#This Row],[Partida]],Cog,2,FALSE)</f>
        <v>Servicios Subrogados</v>
      </c>
      <c r="L993" s="15">
        <f>IFERROR(VLOOKUP(Consolidado!$A993,corte201031,3,FALSE),0)</f>
        <v>44106564</v>
      </c>
      <c r="M993" s="15">
        <f>IFERROR(VLOOKUP(Consolidado!$A993,corte201031,4,FALSE),0)</f>
        <v>36486445.630000003</v>
      </c>
      <c r="N993" s="15">
        <f>IFERROR(VLOOKUP(Consolidado!$A993,corte201031,4,FALSE)+VLOOKUP(Consolidado!$A993,corte201031,6,FALSE),0)</f>
        <v>38444493.571670003</v>
      </c>
      <c r="O993" s="15">
        <f>Ppto2021[[#This Row],[Modificado 2020]]-Ppto2021[[#This Row],[Estimado 31.12.20]]</f>
        <v>5662070.4283299968</v>
      </c>
      <c r="P993" s="16">
        <f>IFERROR(Ppto2021[[#This Row],[Diferencia]]/Ppto2021[[#This Row],[Modificado 2020]],0)</f>
        <v>0.12837251227118932</v>
      </c>
      <c r="Q993" s="17">
        <v>0</v>
      </c>
      <c r="R993" s="17">
        <v>0</v>
      </c>
      <c r="S993" s="17">
        <v>0</v>
      </c>
      <c r="T993" s="17">
        <f>Ppto2021[[#This Row],[Requerido  2021]]-Ppto2021[[#This Row],[Estimado 31.12.20]]</f>
        <v>-38444493.571670003</v>
      </c>
      <c r="U993" s="16">
        <f>IFERROR(Ppto2021[[#This Row],[Diferencia vs Estimado]]/Ppto2021[[#This Row],[Estimado 31.12.20]],0)</f>
        <v>-1</v>
      </c>
      <c r="V993" s="17">
        <v>0</v>
      </c>
      <c r="W993" s="37">
        <f>Ppto2021[[#This Row],[Cifra Ajustada 2021]]-Ppto2021[[#This Row],[Estimado 31.12.20]]</f>
        <v>-38444493.571670003</v>
      </c>
      <c r="X993" s="19">
        <f>IFERROR(Ppto2021[[#This Row],[Diferencia vs Estimado2]]/Ppto2021[[#This Row],[Estimado 31.12.20]],0)</f>
        <v>-1</v>
      </c>
      <c r="Y993" s="13" t="s">
        <v>1206</v>
      </c>
    </row>
    <row r="994" spans="1:25" x14ac:dyDescent="0.2">
      <c r="A994" s="13" t="s">
        <v>1218</v>
      </c>
      <c r="B994" s="14" t="str">
        <f>MID(Consolidado!$A994,1,1)</f>
        <v>1</v>
      </c>
      <c r="C994" s="14" t="str">
        <f>MID(Consolidado!$A994,3,1)</f>
        <v>2</v>
      </c>
      <c r="D994" s="14" t="str">
        <f>MID(Consolidado!$A994,5,2)</f>
        <v>22</v>
      </c>
      <c r="E994" s="14" t="str">
        <f>MID(Consolidado!$A994,8,1)</f>
        <v>4</v>
      </c>
      <c r="F994" s="14" t="str">
        <f>MID(Consolidado!$A994,10,4)</f>
        <v>PR25</v>
      </c>
      <c r="G994" s="14" t="str">
        <f>MID(Consolidado!$A994,15,2)</f>
        <v>22</v>
      </c>
      <c r="H994" s="14" t="str">
        <f>MID(Consolidado!$A994,18,1)</f>
        <v>3</v>
      </c>
      <c r="I994" s="66" t="str">
        <f>MID(Consolidado!$A994,18,4)</f>
        <v>3992</v>
      </c>
      <c r="J994" s="66" t="str">
        <f>MID(Consolidado!$A994,23,2)</f>
        <v>17</v>
      </c>
      <c r="K994" s="69" t="str">
        <f>VLOOKUP(Ppto2021[[#This Row],[Partida]],Cog,2,FALSE)</f>
        <v>Servicios Subrogados</v>
      </c>
      <c r="L994" s="15">
        <f>IFERROR(VLOOKUP(Consolidado!$A994,corte201031,3,FALSE),0)</f>
        <v>9766174</v>
      </c>
      <c r="M994" s="15">
        <f>IFERROR(VLOOKUP(Consolidado!$A994,corte201031,4,FALSE),0)</f>
        <v>1643053.87</v>
      </c>
      <c r="N994" s="15">
        <f>IFERROR(VLOOKUP(Consolidado!$A994,corte201031,4,FALSE)+VLOOKUP(Consolidado!$A994,corte201031,6,FALSE),0)</f>
        <v>1921692.87</v>
      </c>
      <c r="O994" s="15">
        <f>Ppto2021[[#This Row],[Modificado 2020]]-Ppto2021[[#This Row],[Estimado 31.12.20]]</f>
        <v>7844481.1299999999</v>
      </c>
      <c r="P994" s="16">
        <f>IFERROR(Ppto2021[[#This Row],[Diferencia]]/Ppto2021[[#This Row],[Modificado 2020]],0)</f>
        <v>0.803229712065339</v>
      </c>
      <c r="Q994" s="17">
        <v>10073038</v>
      </c>
      <c r="R994" s="17">
        <v>0</v>
      </c>
      <c r="S994" s="17">
        <v>10073038</v>
      </c>
      <c r="T994" s="17">
        <f>Ppto2021[[#This Row],[Requerido  2021]]-Ppto2021[[#This Row],[Estimado 31.12.20]]</f>
        <v>8151345.1299999999</v>
      </c>
      <c r="U994" s="16">
        <f>IFERROR(Ppto2021[[#This Row],[Diferencia vs Estimado]]/Ppto2021[[#This Row],[Estimado 31.12.20]],0)</f>
        <v>4.241752288959681</v>
      </c>
      <c r="V994" s="17">
        <v>9000000</v>
      </c>
      <c r="W994" s="37">
        <f>Ppto2021[[#This Row],[Cifra Ajustada 2021]]-Ppto2021[[#This Row],[Estimado 31.12.20]]</f>
        <v>7078307.1299999999</v>
      </c>
      <c r="X994" s="19">
        <f>IFERROR(Ppto2021[[#This Row],[Diferencia vs Estimado2]]/Ppto2021[[#This Row],[Estimado 31.12.20]],0)</f>
        <v>3.6833706574557876</v>
      </c>
      <c r="Y994" s="13" t="s">
        <v>1206</v>
      </c>
    </row>
    <row r="995" spans="1:25" x14ac:dyDescent="0.2">
      <c r="A995" s="13" t="s">
        <v>1219</v>
      </c>
      <c r="B995" s="14" t="str">
        <f>MID(Consolidado!$A995,1,1)</f>
        <v>1</v>
      </c>
      <c r="C995" s="14" t="str">
        <f>MID(Consolidado!$A995,3,1)</f>
        <v>2</v>
      </c>
      <c r="D995" s="14" t="str">
        <f>MID(Consolidado!$A995,5,2)</f>
        <v>22</v>
      </c>
      <c r="E995" s="14" t="str">
        <f>MID(Consolidado!$A995,8,1)</f>
        <v>4</v>
      </c>
      <c r="F995" s="14" t="str">
        <f>MID(Consolidado!$A995,10,4)</f>
        <v>PR25</v>
      </c>
      <c r="G995" s="14" t="str">
        <f>MID(Consolidado!$A995,15,2)</f>
        <v>22</v>
      </c>
      <c r="H995" s="14" t="str">
        <f>MID(Consolidado!$A995,18,1)</f>
        <v>3</v>
      </c>
      <c r="I995" s="66" t="str">
        <f>MID(Consolidado!$A995,18,4)</f>
        <v>3992</v>
      </c>
      <c r="J995" s="66" t="str">
        <f>MID(Consolidado!$A995,23,2)</f>
        <v>18</v>
      </c>
      <c r="K995" s="69" t="str">
        <f>VLOOKUP(Ppto2021[[#This Row],[Partida]],Cog,2,FALSE)</f>
        <v>Servicios Subrogados</v>
      </c>
      <c r="L995" s="15">
        <f>IFERROR(VLOOKUP(Consolidado!$A995,corte201031,3,FALSE),0)</f>
        <v>4923365</v>
      </c>
      <c r="M995" s="15">
        <f>IFERROR(VLOOKUP(Consolidado!$A995,corte201031,4,FALSE),0)</f>
        <v>967253.46</v>
      </c>
      <c r="N995" s="15">
        <f>IFERROR(VLOOKUP(Consolidado!$A995,corte201031,4,FALSE)+VLOOKUP(Consolidado!$A995,corte201031,6,FALSE),0)</f>
        <v>1059295.46</v>
      </c>
      <c r="O995" s="15">
        <f>Ppto2021[[#This Row],[Modificado 2020]]-Ppto2021[[#This Row],[Estimado 31.12.20]]</f>
        <v>3864069.54</v>
      </c>
      <c r="P995" s="16">
        <f>IFERROR(Ppto2021[[#This Row],[Diferencia]]/Ppto2021[[#This Row],[Modificado 2020]],0)</f>
        <v>0.78484319972214123</v>
      </c>
      <c r="Q995" s="17">
        <v>2000000</v>
      </c>
      <c r="R995" s="17">
        <v>0</v>
      </c>
      <c r="S995" s="17">
        <v>2000000</v>
      </c>
      <c r="T995" s="17">
        <f>Ppto2021[[#This Row],[Requerido  2021]]-Ppto2021[[#This Row],[Estimado 31.12.20]]</f>
        <v>940704.54</v>
      </c>
      <c r="U995" s="16">
        <f>IFERROR(Ppto2021[[#This Row],[Diferencia vs Estimado]]/Ppto2021[[#This Row],[Estimado 31.12.20]],0)</f>
        <v>0.88804736310301946</v>
      </c>
      <c r="V995" s="17">
        <v>2000000</v>
      </c>
      <c r="W995" s="37">
        <f>Ppto2021[[#This Row],[Cifra Ajustada 2021]]-Ppto2021[[#This Row],[Estimado 31.12.20]]</f>
        <v>940704.54</v>
      </c>
      <c r="X995" s="19">
        <f>IFERROR(Ppto2021[[#This Row],[Diferencia vs Estimado2]]/Ppto2021[[#This Row],[Estimado 31.12.20]],0)</f>
        <v>0.88804736310301946</v>
      </c>
      <c r="Y995" s="13" t="s">
        <v>1206</v>
      </c>
    </row>
    <row r="996" spans="1:25" x14ac:dyDescent="0.2">
      <c r="A996" s="13" t="s">
        <v>1220</v>
      </c>
      <c r="B996" s="14" t="str">
        <f>MID(Consolidado!$A996,1,1)</f>
        <v>1</v>
      </c>
      <c r="C996" s="14" t="str">
        <f>MID(Consolidado!$A996,3,1)</f>
        <v>2</v>
      </c>
      <c r="D996" s="14" t="str">
        <f>MID(Consolidado!$A996,5,2)</f>
        <v>22</v>
      </c>
      <c r="E996" s="14" t="str">
        <f>MID(Consolidado!$A996,8,1)</f>
        <v>4</v>
      </c>
      <c r="F996" s="14" t="str">
        <f>MID(Consolidado!$A996,10,4)</f>
        <v>PR25</v>
      </c>
      <c r="G996" s="14" t="str">
        <f>MID(Consolidado!$A996,15,2)</f>
        <v>22</v>
      </c>
      <c r="H996" s="14" t="str">
        <f>MID(Consolidado!$A996,18,1)</f>
        <v>3</v>
      </c>
      <c r="I996" s="66" t="str">
        <f>MID(Consolidado!$A996,18,4)</f>
        <v>3992</v>
      </c>
      <c r="J996" s="99" t="str">
        <f>MID(Consolidado!$A996,23,2)</f>
        <v>19</v>
      </c>
      <c r="K996" s="69" t="str">
        <f>VLOOKUP(Ppto2021[[#This Row],[Partida]],Cog,2,FALSE)</f>
        <v>Servicios Subrogados</v>
      </c>
      <c r="L996" s="15">
        <f>IFERROR(VLOOKUP(Consolidado!$A996,corte201031,3,FALSE),0)</f>
        <v>3906949</v>
      </c>
      <c r="M996" s="15">
        <f>IFERROR(VLOOKUP(Consolidado!$A996,corte201031,4,FALSE),0)</f>
        <v>2524505.5499999998</v>
      </c>
      <c r="N996" s="15">
        <f>IFERROR(VLOOKUP(Consolidado!$A996,corte201031,4,FALSE)+VLOOKUP(Consolidado!$A996,corte201031,6,FALSE),0)</f>
        <v>2658213.1139146574</v>
      </c>
      <c r="O996" s="15">
        <f>Ppto2021[[#This Row],[Modificado 2020]]-Ppto2021[[#This Row],[Estimado 31.12.20]]</f>
        <v>1248735.8860853426</v>
      </c>
      <c r="P996" s="16">
        <f>IFERROR(Ppto2021[[#This Row],[Diferencia]]/Ppto2021[[#This Row],[Modificado 2020]],0)</f>
        <v>0.31961919290099322</v>
      </c>
      <c r="Q996" s="17">
        <v>0</v>
      </c>
      <c r="R996" s="17">
        <v>0</v>
      </c>
      <c r="S996" s="17">
        <v>0</v>
      </c>
      <c r="T996" s="17">
        <f>Ppto2021[[#This Row],[Requerido  2021]]-Ppto2021[[#This Row],[Estimado 31.12.20]]</f>
        <v>-2658213.1139146574</v>
      </c>
      <c r="U996" s="16">
        <f>IFERROR(Ppto2021[[#This Row],[Diferencia vs Estimado]]/Ppto2021[[#This Row],[Estimado 31.12.20]],0)</f>
        <v>-1</v>
      </c>
      <c r="V996" s="17">
        <v>0</v>
      </c>
      <c r="W996" s="37">
        <f>Ppto2021[[#This Row],[Cifra Ajustada 2021]]-Ppto2021[[#This Row],[Estimado 31.12.20]]</f>
        <v>-2658213.1139146574</v>
      </c>
      <c r="X996" s="19">
        <f>IFERROR(Ppto2021[[#This Row],[Diferencia vs Estimado2]]/Ppto2021[[#This Row],[Estimado 31.12.20]],0)</f>
        <v>-1</v>
      </c>
      <c r="Y996" s="13" t="s">
        <v>1206</v>
      </c>
    </row>
    <row r="997" spans="1:25" x14ac:dyDescent="0.2">
      <c r="A997" s="13" t="s">
        <v>1221</v>
      </c>
      <c r="B997" s="14" t="str">
        <f>MID(Consolidado!$A997,1,1)</f>
        <v>1</v>
      </c>
      <c r="C997" s="14" t="str">
        <f>MID(Consolidado!$A997,3,1)</f>
        <v>2</v>
      </c>
      <c r="D997" s="14" t="str">
        <f>MID(Consolidado!$A997,5,2)</f>
        <v>22</v>
      </c>
      <c r="E997" s="14" t="str">
        <f>MID(Consolidado!$A997,8,1)</f>
        <v>4</v>
      </c>
      <c r="F997" s="14" t="str">
        <f>MID(Consolidado!$A997,10,4)</f>
        <v>PR25</v>
      </c>
      <c r="G997" s="14" t="str">
        <f>MID(Consolidado!$A997,15,2)</f>
        <v>22</v>
      </c>
      <c r="H997" s="14" t="str">
        <f>MID(Consolidado!$A997,18,1)</f>
        <v>3</v>
      </c>
      <c r="I997" s="66" t="str">
        <f>MID(Consolidado!$A997,18,4)</f>
        <v>3992</v>
      </c>
      <c r="J997" s="99" t="str">
        <f>MID(Consolidado!$A997,23,2)</f>
        <v>20</v>
      </c>
      <c r="K997" s="69" t="str">
        <f>VLOOKUP(Ppto2021[[#This Row],[Partida]],Cog,2,FALSE)</f>
        <v>Servicios Subrogados</v>
      </c>
      <c r="L997" s="15">
        <f>IFERROR(VLOOKUP(Consolidado!$A997,corte201031,3,FALSE),0)</f>
        <v>78406964</v>
      </c>
      <c r="M997" s="15">
        <f>IFERROR(VLOOKUP(Consolidado!$A997,corte201031,4,FALSE),0)</f>
        <v>52429860.189999998</v>
      </c>
      <c r="N997" s="15">
        <f>IFERROR(VLOOKUP(Consolidado!$A997,corte201031,4,FALSE)+VLOOKUP(Consolidado!$A997,corte201031,6,FALSE),0)</f>
        <v>55249529.045071073</v>
      </c>
      <c r="O997" s="15">
        <f>Ppto2021[[#This Row],[Modificado 2020]]-Ppto2021[[#This Row],[Estimado 31.12.20]]</f>
        <v>23157434.954928927</v>
      </c>
      <c r="P997" s="16">
        <f>IFERROR(Ppto2021[[#This Row],[Diferencia]]/Ppto2021[[#This Row],[Modificado 2020]],0)</f>
        <v>0.29534921100795242</v>
      </c>
      <c r="Q997" s="17">
        <v>0</v>
      </c>
      <c r="R997" s="17">
        <v>0</v>
      </c>
      <c r="S997" s="17">
        <v>0</v>
      </c>
      <c r="T997" s="17">
        <f>Ppto2021[[#This Row],[Requerido  2021]]-Ppto2021[[#This Row],[Estimado 31.12.20]]</f>
        <v>-55249529.045071073</v>
      </c>
      <c r="U997" s="16">
        <f>IFERROR(Ppto2021[[#This Row],[Diferencia vs Estimado]]/Ppto2021[[#This Row],[Estimado 31.12.20]],0)</f>
        <v>-1</v>
      </c>
      <c r="V997" s="17">
        <v>0</v>
      </c>
      <c r="W997" s="37">
        <f>Ppto2021[[#This Row],[Cifra Ajustada 2021]]-Ppto2021[[#This Row],[Estimado 31.12.20]]</f>
        <v>-55249529.045071073</v>
      </c>
      <c r="X997" s="19">
        <f>IFERROR(Ppto2021[[#This Row],[Diferencia vs Estimado2]]/Ppto2021[[#This Row],[Estimado 31.12.20]],0)</f>
        <v>-1</v>
      </c>
      <c r="Y997" s="13" t="s">
        <v>1206</v>
      </c>
    </row>
    <row r="998" spans="1:25" x14ac:dyDescent="0.2">
      <c r="A998" s="13" t="s">
        <v>1222</v>
      </c>
      <c r="B998" s="14" t="str">
        <f>MID(Consolidado!$A998,1,1)</f>
        <v>1</v>
      </c>
      <c r="C998" s="14" t="str">
        <f>MID(Consolidado!$A998,3,1)</f>
        <v>2</v>
      </c>
      <c r="D998" s="14" t="str">
        <f>MID(Consolidado!$A998,5,2)</f>
        <v>22</v>
      </c>
      <c r="E998" s="14" t="str">
        <f>MID(Consolidado!$A998,8,1)</f>
        <v>4</v>
      </c>
      <c r="F998" s="14" t="str">
        <f>MID(Consolidado!$A998,10,4)</f>
        <v>PR25</v>
      </c>
      <c r="G998" s="14" t="str">
        <f>MID(Consolidado!$A998,15,2)</f>
        <v>22</v>
      </c>
      <c r="H998" s="14" t="str">
        <f>MID(Consolidado!$A998,18,1)</f>
        <v>3</v>
      </c>
      <c r="I998" s="66" t="str">
        <f>MID(Consolidado!$A998,18,4)</f>
        <v>3992</v>
      </c>
      <c r="J998" s="99" t="str">
        <f>MID(Consolidado!$A998,23,2)</f>
        <v>21</v>
      </c>
      <c r="K998" s="69" t="str">
        <f>VLOOKUP(Ppto2021[[#This Row],[Partida]],Cog,2,FALSE)</f>
        <v>Servicios Subrogados</v>
      </c>
      <c r="L998" s="15">
        <f>IFERROR(VLOOKUP(Consolidado!$A998,corte201031,3,FALSE),0)</f>
        <v>17594220</v>
      </c>
      <c r="M998" s="15">
        <f>IFERROR(VLOOKUP(Consolidado!$A998,corte201031,4,FALSE),0)</f>
        <v>11360809.560000001</v>
      </c>
      <c r="N998" s="15">
        <f>IFERROR(VLOOKUP(Consolidado!$A998,corte201031,4,FALSE)+VLOOKUP(Consolidado!$A998,corte201031,6,FALSE),0)</f>
        <v>11974472.828591039</v>
      </c>
      <c r="O998" s="15">
        <f>Ppto2021[[#This Row],[Modificado 2020]]-Ppto2021[[#This Row],[Estimado 31.12.20]]</f>
        <v>5619747.1714089606</v>
      </c>
      <c r="P998" s="16">
        <f>IFERROR(Ppto2021[[#This Row],[Diferencia]]/Ppto2021[[#This Row],[Modificado 2020]],0)</f>
        <v>0.31940871328248482</v>
      </c>
      <c r="Q998" s="17">
        <v>0</v>
      </c>
      <c r="R998" s="17">
        <v>0</v>
      </c>
      <c r="S998" s="17">
        <v>0</v>
      </c>
      <c r="T998" s="17">
        <f>Ppto2021[[#This Row],[Requerido  2021]]-Ppto2021[[#This Row],[Estimado 31.12.20]]</f>
        <v>-11974472.828591039</v>
      </c>
      <c r="U998" s="16">
        <f>IFERROR(Ppto2021[[#This Row],[Diferencia vs Estimado]]/Ppto2021[[#This Row],[Estimado 31.12.20]],0)</f>
        <v>-1</v>
      </c>
      <c r="V998" s="17">
        <v>0</v>
      </c>
      <c r="W998" s="37">
        <f>Ppto2021[[#This Row],[Cifra Ajustada 2021]]-Ppto2021[[#This Row],[Estimado 31.12.20]]</f>
        <v>-11974472.828591039</v>
      </c>
      <c r="X998" s="19">
        <f>IFERROR(Ppto2021[[#This Row],[Diferencia vs Estimado2]]/Ppto2021[[#This Row],[Estimado 31.12.20]],0)</f>
        <v>-1</v>
      </c>
      <c r="Y998" s="13" t="s">
        <v>1206</v>
      </c>
    </row>
    <row r="999" spans="1:25" x14ac:dyDescent="0.2">
      <c r="A999" s="13" t="s">
        <v>1223</v>
      </c>
      <c r="B999" s="14" t="str">
        <f>MID(Consolidado!$A999,1,1)</f>
        <v>1</v>
      </c>
      <c r="C999" s="14" t="str">
        <f>MID(Consolidado!$A999,3,1)</f>
        <v>2</v>
      </c>
      <c r="D999" s="14" t="str">
        <f>MID(Consolidado!$A999,5,2)</f>
        <v>22</v>
      </c>
      <c r="E999" s="14" t="str">
        <f>MID(Consolidado!$A999,8,1)</f>
        <v>4</v>
      </c>
      <c r="F999" s="14" t="str">
        <f>MID(Consolidado!$A999,10,4)</f>
        <v>PR25</v>
      </c>
      <c r="G999" s="14" t="str">
        <f>MID(Consolidado!$A999,15,2)</f>
        <v>22</v>
      </c>
      <c r="H999" s="14" t="str">
        <f>MID(Consolidado!$A999,18,1)</f>
        <v>3</v>
      </c>
      <c r="I999" s="66" t="str">
        <f>MID(Consolidado!$A999,18,4)</f>
        <v>3992</v>
      </c>
      <c r="J999" s="99" t="str">
        <f>MID(Consolidado!$A999,23,2)</f>
        <v>22</v>
      </c>
      <c r="K999" s="69" t="str">
        <f>VLOOKUP(Ppto2021[[#This Row],[Partida]],Cog,2,FALSE)</f>
        <v>Servicios Subrogados</v>
      </c>
      <c r="L999" s="15">
        <f>IFERROR(VLOOKUP(Consolidado!$A999,corte201031,3,FALSE),0)</f>
        <v>29225236</v>
      </c>
      <c r="M999" s="15">
        <f>IFERROR(VLOOKUP(Consolidado!$A999,corte201031,4,FALSE),0)</f>
        <v>25888228.289999999</v>
      </c>
      <c r="N999" s="15">
        <f>IFERROR(VLOOKUP(Consolidado!$A999,corte201031,4,FALSE)+VLOOKUP(Consolidado!$A999,corte201031,6,FALSE),0)</f>
        <v>27277068.500932537</v>
      </c>
      <c r="O999" s="15">
        <f>Ppto2021[[#This Row],[Modificado 2020]]-Ppto2021[[#This Row],[Estimado 31.12.20]]</f>
        <v>1948167.499067463</v>
      </c>
      <c r="P999" s="16">
        <f>IFERROR(Ppto2021[[#This Row],[Diferencia]]/Ppto2021[[#This Row],[Modificado 2020]],0)</f>
        <v>6.6660453967504765E-2</v>
      </c>
      <c r="Q999" s="17">
        <v>0</v>
      </c>
      <c r="R999" s="17">
        <v>0</v>
      </c>
      <c r="S999" s="17">
        <v>0</v>
      </c>
      <c r="T999" s="17">
        <f>Ppto2021[[#This Row],[Requerido  2021]]-Ppto2021[[#This Row],[Estimado 31.12.20]]</f>
        <v>-27277068.500932537</v>
      </c>
      <c r="U999" s="16">
        <f>IFERROR(Ppto2021[[#This Row],[Diferencia vs Estimado]]/Ppto2021[[#This Row],[Estimado 31.12.20]],0)</f>
        <v>-1</v>
      </c>
      <c r="V999" s="17">
        <v>0</v>
      </c>
      <c r="W999" s="37">
        <f>Ppto2021[[#This Row],[Cifra Ajustada 2021]]-Ppto2021[[#This Row],[Estimado 31.12.20]]</f>
        <v>-27277068.500932537</v>
      </c>
      <c r="X999" s="19">
        <f>IFERROR(Ppto2021[[#This Row],[Diferencia vs Estimado2]]/Ppto2021[[#This Row],[Estimado 31.12.20]],0)</f>
        <v>-1</v>
      </c>
      <c r="Y999" s="13" t="s">
        <v>1206</v>
      </c>
    </row>
    <row r="1000" spans="1:25" x14ac:dyDescent="0.2">
      <c r="A1000" s="13" t="s">
        <v>1224</v>
      </c>
      <c r="B1000" s="14" t="str">
        <f>MID(Consolidado!$A1000,1,1)</f>
        <v>1</v>
      </c>
      <c r="C1000" s="14" t="str">
        <f>MID(Consolidado!$A1000,3,1)</f>
        <v>2</v>
      </c>
      <c r="D1000" s="14" t="str">
        <f>MID(Consolidado!$A1000,5,2)</f>
        <v>22</v>
      </c>
      <c r="E1000" s="14" t="str">
        <f>MID(Consolidado!$A1000,8,1)</f>
        <v>4</v>
      </c>
      <c r="F1000" s="14" t="str">
        <f>MID(Consolidado!$A1000,10,4)</f>
        <v>PR25</v>
      </c>
      <c r="G1000" s="14" t="str">
        <f>MID(Consolidado!$A1000,15,2)</f>
        <v>22</v>
      </c>
      <c r="H1000" s="14" t="str">
        <f>MID(Consolidado!$A1000,18,1)</f>
        <v>3</v>
      </c>
      <c r="I1000" s="66" t="str">
        <f>MID(Consolidado!$A1000,18,4)</f>
        <v>3992</v>
      </c>
      <c r="J1000" s="66" t="str">
        <f>MID(Consolidado!$A1000,23,2)</f>
        <v>23</v>
      </c>
      <c r="K1000" s="69" t="str">
        <f>VLOOKUP(Ppto2021[[#This Row],[Partida]],Cog,2,FALSE)</f>
        <v>Servicios Subrogados</v>
      </c>
      <c r="L1000" s="15">
        <f>IFERROR(VLOOKUP(Consolidado!$A1000,corte201031,3,FALSE),0)</f>
        <v>26697693</v>
      </c>
      <c r="M1000" s="15">
        <f>IFERROR(VLOOKUP(Consolidado!$A1000,corte201031,4,FALSE),0)</f>
        <v>2948162.79</v>
      </c>
      <c r="N1000" s="15">
        <f>IFERROR(VLOOKUP(Consolidado!$A1000,corte201031,4,FALSE)+VLOOKUP(Consolidado!$A1000,corte201031,6,FALSE),0)</f>
        <v>2948162.79</v>
      </c>
      <c r="O1000" s="15">
        <f>Ppto2021[[#This Row],[Modificado 2020]]-Ppto2021[[#This Row],[Estimado 31.12.20]]</f>
        <v>23749530.210000001</v>
      </c>
      <c r="P1000" s="16">
        <f>IFERROR(Ppto2021[[#This Row],[Diferencia]]/Ppto2021[[#This Row],[Modificado 2020]],0)</f>
        <v>0.88957237653455679</v>
      </c>
      <c r="Q1000" s="17">
        <v>34697693</v>
      </c>
      <c r="R1000" s="17">
        <v>0</v>
      </c>
      <c r="S1000" s="17">
        <v>34697693</v>
      </c>
      <c r="T1000" s="17">
        <f>Ppto2021[[#This Row],[Requerido  2021]]-Ppto2021[[#This Row],[Estimado 31.12.20]]</f>
        <v>31749530.210000001</v>
      </c>
      <c r="U1000" s="16">
        <f>IFERROR(Ppto2021[[#This Row],[Diferencia vs Estimado]]/Ppto2021[[#This Row],[Estimado 31.12.20]],0)</f>
        <v>10.769259525862207</v>
      </c>
      <c r="V1000" s="17">
        <v>30000000</v>
      </c>
      <c r="W1000" s="37">
        <f>Ppto2021[[#This Row],[Cifra Ajustada 2021]]-Ppto2021[[#This Row],[Estimado 31.12.20]]</f>
        <v>27051837.210000001</v>
      </c>
      <c r="X1000" s="19">
        <f>IFERROR(Ppto2021[[#This Row],[Diferencia vs Estimado2]]/Ppto2021[[#This Row],[Estimado 31.12.20]],0)</f>
        <v>9.1758288591655415</v>
      </c>
      <c r="Y1000" s="13" t="s">
        <v>1206</v>
      </c>
    </row>
    <row r="1001" spans="1:25" x14ac:dyDescent="0.2">
      <c r="A1001" s="13" t="s">
        <v>1225</v>
      </c>
      <c r="B1001" s="14" t="str">
        <f>MID(Consolidado!$A1001,1,1)</f>
        <v>1</v>
      </c>
      <c r="C1001" s="14" t="str">
        <f>MID(Consolidado!$A1001,3,1)</f>
        <v>2</v>
      </c>
      <c r="D1001" s="14" t="str">
        <f>MID(Consolidado!$A1001,5,2)</f>
        <v>22</v>
      </c>
      <c r="E1001" s="14" t="str">
        <f>MID(Consolidado!$A1001,8,1)</f>
        <v>4</v>
      </c>
      <c r="F1001" s="14" t="str">
        <f>MID(Consolidado!$A1001,10,4)</f>
        <v>PR25</v>
      </c>
      <c r="G1001" s="14" t="str">
        <f>MID(Consolidado!$A1001,15,2)</f>
        <v>22</v>
      </c>
      <c r="H1001" s="14" t="str">
        <f>MID(Consolidado!$A1001,18,1)</f>
        <v>3</v>
      </c>
      <c r="I1001" s="66" t="str">
        <f>MID(Consolidado!$A1001,18,4)</f>
        <v>3992</v>
      </c>
      <c r="J1001" s="66" t="str">
        <f>MID(Consolidado!$A1001,23,2)</f>
        <v>24</v>
      </c>
      <c r="K1001" s="69" t="str">
        <f>VLOOKUP(Ppto2021[[#This Row],[Partida]],Cog,2,FALSE)</f>
        <v>Servicios Subrogados</v>
      </c>
      <c r="L1001" s="15">
        <f>IFERROR(VLOOKUP(Consolidado!$A1001,corte201031,3,FALSE),0)</f>
        <v>11460030</v>
      </c>
      <c r="M1001" s="15">
        <f>IFERROR(VLOOKUP(Consolidado!$A1001,corte201031,4,FALSE),0)</f>
        <v>2310917.2000000002</v>
      </c>
      <c r="N1001" s="15">
        <f>IFERROR(VLOOKUP(Consolidado!$A1001,corte201031,4,FALSE)+VLOOKUP(Consolidado!$A1001,corte201031,6,FALSE),0)</f>
        <v>2310917.2000000002</v>
      </c>
      <c r="O1001" s="15">
        <f>Ppto2021[[#This Row],[Modificado 2020]]-Ppto2021[[#This Row],[Estimado 31.12.20]]</f>
        <v>9149112.8000000007</v>
      </c>
      <c r="P1001" s="16">
        <f>IFERROR(Ppto2021[[#This Row],[Diferencia]]/Ppto2021[[#This Row],[Modificado 2020]],0)</f>
        <v>0.79834981234778624</v>
      </c>
      <c r="Q1001" s="17">
        <v>11294077</v>
      </c>
      <c r="R1001" s="17">
        <v>0</v>
      </c>
      <c r="S1001" s="17">
        <v>11294077</v>
      </c>
      <c r="T1001" s="17">
        <f>Ppto2021[[#This Row],[Requerido  2021]]-Ppto2021[[#This Row],[Estimado 31.12.20]]</f>
        <v>8983159.8000000007</v>
      </c>
      <c r="U1001" s="16">
        <f>IFERROR(Ppto2021[[#This Row],[Diferencia vs Estimado]]/Ppto2021[[#This Row],[Estimado 31.12.20]],0)</f>
        <v>3.887270301160076</v>
      </c>
      <c r="V1001" s="17">
        <v>11955000</v>
      </c>
      <c r="W1001" s="37">
        <f>Ppto2021[[#This Row],[Cifra Ajustada 2021]]-Ppto2021[[#This Row],[Estimado 31.12.20]]</f>
        <v>9644082.8000000007</v>
      </c>
      <c r="X1001" s="19">
        <f>IFERROR(Ppto2021[[#This Row],[Diferencia vs Estimado2]]/Ppto2021[[#This Row],[Estimado 31.12.20]],0)</f>
        <v>4.1732705957617178</v>
      </c>
      <c r="Y1001" s="13" t="s">
        <v>1206</v>
      </c>
    </row>
    <row r="1002" spans="1:25" x14ac:dyDescent="0.2">
      <c r="A1002" s="13" t="s">
        <v>1226</v>
      </c>
      <c r="B1002" s="14" t="str">
        <f>MID(Consolidado!$A1002,1,1)</f>
        <v>1</v>
      </c>
      <c r="C1002" s="14" t="str">
        <f>MID(Consolidado!$A1002,3,1)</f>
        <v>2</v>
      </c>
      <c r="D1002" s="14" t="str">
        <f>MID(Consolidado!$A1002,5,2)</f>
        <v>22</v>
      </c>
      <c r="E1002" s="14" t="str">
        <f>MID(Consolidado!$A1002,8,1)</f>
        <v>4</v>
      </c>
      <c r="F1002" s="14" t="str">
        <f>MID(Consolidado!$A1002,10,4)</f>
        <v>PR25</v>
      </c>
      <c r="G1002" s="14" t="str">
        <f>MID(Consolidado!$A1002,15,2)</f>
        <v>22</v>
      </c>
      <c r="H1002" s="14" t="str">
        <f>MID(Consolidado!$A1002,18,1)</f>
        <v>3</v>
      </c>
      <c r="I1002" s="66" t="str">
        <f>MID(Consolidado!$A1002,18,4)</f>
        <v>3992</v>
      </c>
      <c r="J1002" s="99" t="str">
        <f>MID(Consolidado!$A1002,23,2)</f>
        <v>25</v>
      </c>
      <c r="K1002" s="69" t="str">
        <f>VLOOKUP(Ppto2021[[#This Row],[Partida]],Cog,2,FALSE)</f>
        <v>Servicios Subrogados</v>
      </c>
      <c r="L1002" s="15">
        <f>IFERROR(VLOOKUP(Consolidado!$A1002,corte201031,3,FALSE),0)</f>
        <v>11000558</v>
      </c>
      <c r="M1002" s="15">
        <f>IFERROR(VLOOKUP(Consolidado!$A1002,corte201031,4,FALSE),0)</f>
        <v>0</v>
      </c>
      <c r="N1002" s="15">
        <f>IFERROR(VLOOKUP(Consolidado!$A1002,corte201031,4,FALSE)+VLOOKUP(Consolidado!$A1002,corte201031,6,FALSE),0)</f>
        <v>0</v>
      </c>
      <c r="O1002" s="15">
        <f>Ppto2021[[#This Row],[Modificado 2020]]-Ppto2021[[#This Row],[Estimado 31.12.20]]</f>
        <v>11000558</v>
      </c>
      <c r="P1002" s="16">
        <f>IFERROR(Ppto2021[[#This Row],[Diferencia]]/Ppto2021[[#This Row],[Modificado 2020]],0)</f>
        <v>1</v>
      </c>
      <c r="Q1002" s="17">
        <v>0</v>
      </c>
      <c r="R1002" s="17">
        <v>0</v>
      </c>
      <c r="S1002" s="17">
        <v>0</v>
      </c>
      <c r="T1002" s="17">
        <f>Ppto2021[[#This Row],[Requerido  2021]]-Ppto2021[[#This Row],[Estimado 31.12.20]]</f>
        <v>0</v>
      </c>
      <c r="U1002" s="16">
        <f>IFERROR(Ppto2021[[#This Row],[Diferencia vs Estimado]]/Ppto2021[[#This Row],[Estimado 31.12.20]],0)</f>
        <v>0</v>
      </c>
      <c r="V1002" s="17">
        <v>0</v>
      </c>
      <c r="W1002" s="37">
        <f>Ppto2021[[#This Row],[Cifra Ajustada 2021]]-Ppto2021[[#This Row],[Estimado 31.12.20]]</f>
        <v>0</v>
      </c>
      <c r="X1002" s="19">
        <f>IFERROR(Ppto2021[[#This Row],[Diferencia vs Estimado2]]/Ppto2021[[#This Row],[Estimado 31.12.20]],0)</f>
        <v>0</v>
      </c>
      <c r="Y1002" s="13" t="s">
        <v>1206</v>
      </c>
    </row>
    <row r="1003" spans="1:25" x14ac:dyDescent="0.2">
      <c r="A1003" s="13" t="s">
        <v>1227</v>
      </c>
      <c r="B1003" s="14" t="str">
        <f>MID(Consolidado!$A1003,1,1)</f>
        <v>1</v>
      </c>
      <c r="C1003" s="14" t="str">
        <f>MID(Consolidado!$A1003,3,1)</f>
        <v>2</v>
      </c>
      <c r="D1003" s="14" t="str">
        <f>MID(Consolidado!$A1003,5,2)</f>
        <v>22</v>
      </c>
      <c r="E1003" s="14" t="str">
        <f>MID(Consolidado!$A1003,8,1)</f>
        <v>4</v>
      </c>
      <c r="F1003" s="14" t="str">
        <f>MID(Consolidado!$A1003,10,4)</f>
        <v>PR25</v>
      </c>
      <c r="G1003" s="14" t="str">
        <f>MID(Consolidado!$A1003,15,2)</f>
        <v>22</v>
      </c>
      <c r="H1003" s="14" t="str">
        <f>MID(Consolidado!$A1003,18,1)</f>
        <v>3</v>
      </c>
      <c r="I1003" s="66" t="str">
        <f>MID(Consolidado!$A1003,18,4)</f>
        <v>3992</v>
      </c>
      <c r="J1003" s="99" t="str">
        <f>MID(Consolidado!$A1003,23,2)</f>
        <v>26</v>
      </c>
      <c r="K1003" s="69" t="str">
        <f>VLOOKUP(Ppto2021[[#This Row],[Partida]],Cog,2,FALSE)</f>
        <v>Servicios Subrogados</v>
      </c>
      <c r="L1003" s="15">
        <f>IFERROR(VLOOKUP(Consolidado!$A1003,corte201031,3,FALSE),0)</f>
        <v>3026110</v>
      </c>
      <c r="M1003" s="15">
        <f>IFERROR(VLOOKUP(Consolidado!$A1003,corte201031,4,FALSE),0)</f>
        <v>0</v>
      </c>
      <c r="N1003" s="15">
        <f>IFERROR(VLOOKUP(Consolidado!$A1003,corte201031,4,FALSE)+VLOOKUP(Consolidado!$A1003,corte201031,6,FALSE),0)</f>
        <v>0</v>
      </c>
      <c r="O1003" s="15">
        <f>Ppto2021[[#This Row],[Modificado 2020]]-Ppto2021[[#This Row],[Estimado 31.12.20]]</f>
        <v>3026110</v>
      </c>
      <c r="P1003" s="16">
        <f>IFERROR(Ppto2021[[#This Row],[Diferencia]]/Ppto2021[[#This Row],[Modificado 2020]],0)</f>
        <v>1</v>
      </c>
      <c r="Q1003" s="17">
        <v>0</v>
      </c>
      <c r="R1003" s="17">
        <v>0</v>
      </c>
      <c r="S1003" s="17">
        <v>0</v>
      </c>
      <c r="T1003" s="17">
        <f>Ppto2021[[#This Row],[Requerido  2021]]-Ppto2021[[#This Row],[Estimado 31.12.20]]</f>
        <v>0</v>
      </c>
      <c r="U1003" s="16">
        <f>IFERROR(Ppto2021[[#This Row],[Diferencia vs Estimado]]/Ppto2021[[#This Row],[Estimado 31.12.20]],0)</f>
        <v>0</v>
      </c>
      <c r="V1003" s="17">
        <v>0</v>
      </c>
      <c r="W1003" s="37">
        <f>Ppto2021[[#This Row],[Cifra Ajustada 2021]]-Ppto2021[[#This Row],[Estimado 31.12.20]]</f>
        <v>0</v>
      </c>
      <c r="X1003" s="19">
        <f>IFERROR(Ppto2021[[#This Row],[Diferencia vs Estimado2]]/Ppto2021[[#This Row],[Estimado 31.12.20]],0)</f>
        <v>0</v>
      </c>
      <c r="Y1003" s="13" t="s">
        <v>1206</v>
      </c>
    </row>
    <row r="1004" spans="1:25" x14ac:dyDescent="0.2">
      <c r="A1004" s="13" t="s">
        <v>1228</v>
      </c>
      <c r="B1004" s="14" t="str">
        <f>MID(Consolidado!$A1004,1,1)</f>
        <v>1</v>
      </c>
      <c r="C1004" s="14" t="str">
        <f>MID(Consolidado!$A1004,3,1)</f>
        <v>2</v>
      </c>
      <c r="D1004" s="14" t="str">
        <f>MID(Consolidado!$A1004,5,2)</f>
        <v>22</v>
      </c>
      <c r="E1004" s="14" t="str">
        <f>MID(Consolidado!$A1004,8,1)</f>
        <v>4</v>
      </c>
      <c r="F1004" s="14" t="str">
        <f>MID(Consolidado!$A1004,10,4)</f>
        <v>PR25</v>
      </c>
      <c r="G1004" s="14" t="str">
        <f>MID(Consolidado!$A1004,15,2)</f>
        <v>22</v>
      </c>
      <c r="H1004" s="14" t="str">
        <f>MID(Consolidado!$A1004,18,1)</f>
        <v>3</v>
      </c>
      <c r="I1004" s="66" t="str">
        <f>MID(Consolidado!$A1004,18,4)</f>
        <v>3992</v>
      </c>
      <c r="J1004" s="99" t="str">
        <f>MID(Consolidado!$A1004,23,2)</f>
        <v>27</v>
      </c>
      <c r="K1004" s="69" t="str">
        <f>VLOOKUP(Ppto2021[[#This Row],[Partida]],Cog,2,FALSE)</f>
        <v>Servicios Subrogados</v>
      </c>
      <c r="L1004" s="15">
        <f>IFERROR(VLOOKUP(Consolidado!$A1004,corte201031,3,FALSE),0)</f>
        <v>4855933</v>
      </c>
      <c r="M1004" s="15">
        <f>IFERROR(VLOOKUP(Consolidado!$A1004,corte201031,4,FALSE),0)</f>
        <v>2563591.7599999998</v>
      </c>
      <c r="N1004" s="15">
        <f>IFERROR(VLOOKUP(Consolidado!$A1004,corte201031,4,FALSE)+VLOOKUP(Consolidado!$A1004,corte201031,6,FALSE),0)</f>
        <v>2699495.9309963579</v>
      </c>
      <c r="O1004" s="15">
        <f>Ppto2021[[#This Row],[Modificado 2020]]-Ppto2021[[#This Row],[Estimado 31.12.20]]</f>
        <v>2156437.0690036421</v>
      </c>
      <c r="P1004" s="16">
        <f>IFERROR(Ppto2021[[#This Row],[Diferencia]]/Ppto2021[[#This Row],[Modificado 2020]],0)</f>
        <v>0.44408295357527422</v>
      </c>
      <c r="Q1004" s="17">
        <v>0</v>
      </c>
      <c r="R1004" s="17">
        <v>0</v>
      </c>
      <c r="S1004" s="17">
        <v>0</v>
      </c>
      <c r="T1004" s="17">
        <f>Ppto2021[[#This Row],[Requerido  2021]]-Ppto2021[[#This Row],[Estimado 31.12.20]]</f>
        <v>-2699495.9309963579</v>
      </c>
      <c r="U1004" s="16">
        <f>IFERROR(Ppto2021[[#This Row],[Diferencia vs Estimado]]/Ppto2021[[#This Row],[Estimado 31.12.20]],0)</f>
        <v>-1</v>
      </c>
      <c r="V1004" s="17">
        <v>0</v>
      </c>
      <c r="W1004" s="37">
        <f>Ppto2021[[#This Row],[Cifra Ajustada 2021]]-Ppto2021[[#This Row],[Estimado 31.12.20]]</f>
        <v>-2699495.9309963579</v>
      </c>
      <c r="X1004" s="19">
        <f>IFERROR(Ppto2021[[#This Row],[Diferencia vs Estimado2]]/Ppto2021[[#This Row],[Estimado 31.12.20]],0)</f>
        <v>-1</v>
      </c>
      <c r="Y1004" s="13" t="s">
        <v>1206</v>
      </c>
    </row>
    <row r="1005" spans="1:25" x14ac:dyDescent="0.2">
      <c r="A1005" s="13" t="s">
        <v>1229</v>
      </c>
      <c r="B1005" s="14" t="str">
        <f>MID(Consolidado!$A1005,1,1)</f>
        <v>1</v>
      </c>
      <c r="C1005" s="14" t="str">
        <f>MID(Consolidado!$A1005,3,1)</f>
        <v>2</v>
      </c>
      <c r="D1005" s="14" t="str">
        <f>MID(Consolidado!$A1005,5,2)</f>
        <v>22</v>
      </c>
      <c r="E1005" s="14" t="str">
        <f>MID(Consolidado!$A1005,8,1)</f>
        <v>4</v>
      </c>
      <c r="F1005" s="14" t="str">
        <f>MID(Consolidado!$A1005,10,4)</f>
        <v>PR25</v>
      </c>
      <c r="G1005" s="14" t="str">
        <f>MID(Consolidado!$A1005,15,2)</f>
        <v>22</v>
      </c>
      <c r="H1005" s="14" t="str">
        <f>MID(Consolidado!$A1005,18,1)</f>
        <v>3</v>
      </c>
      <c r="I1005" s="66" t="str">
        <f>MID(Consolidado!$A1005,18,4)</f>
        <v>3992</v>
      </c>
      <c r="J1005" s="66" t="str">
        <f>MID(Consolidado!$A1005,23,2)</f>
        <v>29</v>
      </c>
      <c r="K1005" s="69" t="str">
        <f>VLOOKUP(Ppto2021[[#This Row],[Partida]],Cog,2,FALSE)</f>
        <v>Servicios Subrogados</v>
      </c>
      <c r="L1005" s="15">
        <f>IFERROR(VLOOKUP(Consolidado!$A1005,corte201031,3,FALSE),0)</f>
        <v>32716339</v>
      </c>
      <c r="M1005" s="15">
        <f>IFERROR(VLOOKUP(Consolidado!$A1005,corte201031,4,FALSE),0)</f>
        <v>24888669.93</v>
      </c>
      <c r="N1005" s="15">
        <f>IFERROR(VLOOKUP(Consolidado!$A1005,corte201031,4,FALSE)+VLOOKUP(Consolidado!$A1005,corte201031,6,FALSE),0)</f>
        <v>26134509.93</v>
      </c>
      <c r="O1005" s="15">
        <f>Ppto2021[[#This Row],[Modificado 2020]]-Ppto2021[[#This Row],[Estimado 31.12.20]]</f>
        <v>6581829.0700000003</v>
      </c>
      <c r="P1005" s="16">
        <f>IFERROR(Ppto2021[[#This Row],[Diferencia]]/Ppto2021[[#This Row],[Modificado 2020]],0)</f>
        <v>0.20117865479997626</v>
      </c>
      <c r="Q1005" s="17">
        <v>39651661</v>
      </c>
      <c r="R1005" s="17">
        <v>0</v>
      </c>
      <c r="S1005" s="17">
        <v>39651661</v>
      </c>
      <c r="T1005" s="17">
        <f>Ppto2021[[#This Row],[Requerido  2021]]-Ppto2021[[#This Row],[Estimado 31.12.20]]</f>
        <v>13517151.07</v>
      </c>
      <c r="U1005" s="16">
        <f>IFERROR(Ppto2021[[#This Row],[Diferencia vs Estimado]]/Ppto2021[[#This Row],[Estimado 31.12.20]],0)</f>
        <v>0.5172146371294134</v>
      </c>
      <c r="V1005" s="17">
        <v>40000000</v>
      </c>
      <c r="W1005" s="37">
        <f>Ppto2021[[#This Row],[Cifra Ajustada 2021]]-Ppto2021[[#This Row],[Estimado 31.12.20]]</f>
        <v>13865490.07</v>
      </c>
      <c r="X1005" s="19">
        <f>IFERROR(Ppto2021[[#This Row],[Diferencia vs Estimado2]]/Ppto2021[[#This Row],[Estimado 31.12.20]],0)</f>
        <v>0.53054333550305832</v>
      </c>
      <c r="Y1005" s="13" t="s">
        <v>1206</v>
      </c>
    </row>
    <row r="1006" spans="1:25" x14ac:dyDescent="0.2">
      <c r="A1006" s="13" t="s">
        <v>1230</v>
      </c>
      <c r="B1006" s="14" t="str">
        <f>MID(Consolidado!$A1006,1,1)</f>
        <v>1</v>
      </c>
      <c r="C1006" s="14" t="str">
        <f>MID(Consolidado!$A1006,3,1)</f>
        <v>2</v>
      </c>
      <c r="D1006" s="14" t="str">
        <f>MID(Consolidado!$A1006,5,2)</f>
        <v>22</v>
      </c>
      <c r="E1006" s="14" t="str">
        <f>MID(Consolidado!$A1006,8,1)</f>
        <v>4</v>
      </c>
      <c r="F1006" s="14" t="str">
        <f>MID(Consolidado!$A1006,10,4)</f>
        <v>PR25</v>
      </c>
      <c r="G1006" s="14" t="str">
        <f>MID(Consolidado!$A1006,15,2)</f>
        <v>22</v>
      </c>
      <c r="H1006" s="14" t="str">
        <f>MID(Consolidado!$A1006,18,1)</f>
        <v>3</v>
      </c>
      <c r="I1006" s="66" t="str">
        <f>MID(Consolidado!$A1006,18,4)</f>
        <v>3992</v>
      </c>
      <c r="J1006" s="66" t="str">
        <f>MID(Consolidado!$A1006,23,2)</f>
        <v>30</v>
      </c>
      <c r="K1006" s="69" t="str">
        <f>VLOOKUP(Ppto2021[[#This Row],[Partida]],Cog,2,FALSE)</f>
        <v>Servicios Subrogados</v>
      </c>
      <c r="L1006" s="15">
        <f>IFERROR(VLOOKUP(Consolidado!$A1006,corte201031,3,FALSE),0)</f>
        <v>7206552</v>
      </c>
      <c r="M1006" s="15">
        <f>IFERROR(VLOOKUP(Consolidado!$A1006,corte201031,4,FALSE),0)</f>
        <v>3595624.19</v>
      </c>
      <c r="N1006" s="15">
        <f>IFERROR(VLOOKUP(Consolidado!$A1006,corte201031,4,FALSE)+VLOOKUP(Consolidado!$A1006,corte201031,6,FALSE),0)</f>
        <v>4148614.19</v>
      </c>
      <c r="O1006" s="15">
        <f>Ppto2021[[#This Row],[Modificado 2020]]-Ppto2021[[#This Row],[Estimado 31.12.20]]</f>
        <v>3057937.81</v>
      </c>
      <c r="P1006" s="16">
        <f>IFERROR(Ppto2021[[#This Row],[Diferencia]]/Ppto2021[[#This Row],[Modificado 2020]],0)</f>
        <v>0.42432744674568368</v>
      </c>
      <c r="Q1006" s="17">
        <v>4000000</v>
      </c>
      <c r="R1006" s="17">
        <v>0</v>
      </c>
      <c r="S1006" s="17">
        <v>4000000</v>
      </c>
      <c r="T1006" s="17">
        <f>Ppto2021[[#This Row],[Requerido  2021]]-Ppto2021[[#This Row],[Estimado 31.12.20]]</f>
        <v>-148614.18999999994</v>
      </c>
      <c r="U1006" s="16">
        <f>IFERROR(Ppto2021[[#This Row],[Diferencia vs Estimado]]/Ppto2021[[#This Row],[Estimado 31.12.20]],0)</f>
        <v>-3.582261044139174E-2</v>
      </c>
      <c r="V1006" s="17">
        <v>4000000</v>
      </c>
      <c r="W1006" s="37">
        <f>Ppto2021[[#This Row],[Cifra Ajustada 2021]]-Ppto2021[[#This Row],[Estimado 31.12.20]]</f>
        <v>-148614.18999999994</v>
      </c>
      <c r="X1006" s="19">
        <f>IFERROR(Ppto2021[[#This Row],[Diferencia vs Estimado2]]/Ppto2021[[#This Row],[Estimado 31.12.20]],0)</f>
        <v>-3.582261044139174E-2</v>
      </c>
      <c r="Y1006" s="13" t="s">
        <v>1206</v>
      </c>
    </row>
    <row r="1007" spans="1:25" x14ac:dyDescent="0.2">
      <c r="A1007" s="13" t="s">
        <v>3205</v>
      </c>
      <c r="B1007" s="14" t="str">
        <f>MID(Consolidado!$A1007,1,1)</f>
        <v>1</v>
      </c>
      <c r="C1007" s="14" t="str">
        <f>MID(Consolidado!$A1007,3,1)</f>
        <v>2</v>
      </c>
      <c r="D1007" s="14" t="str">
        <f>MID(Consolidado!$A1007,5,2)</f>
        <v>22</v>
      </c>
      <c r="E1007" s="14" t="str">
        <f>MID(Consolidado!$A1007,8,1)</f>
        <v>4</v>
      </c>
      <c r="F1007" s="14" t="str">
        <f>MID(Consolidado!$A1007,10,4)</f>
        <v>PR25</v>
      </c>
      <c r="G1007" s="14" t="str">
        <f>MID(Consolidado!$A1007,15,2)</f>
        <v>22</v>
      </c>
      <c r="H1007" s="14" t="str">
        <f>MID(Consolidado!$A1007,18,1)</f>
        <v>3</v>
      </c>
      <c r="I1007" s="66" t="str">
        <f>MID(Consolidado!$A1007,18,4)</f>
        <v>3992</v>
      </c>
      <c r="J1007" s="66" t="str">
        <f>MID(Consolidado!$A1007,23,2)</f>
        <v>31</v>
      </c>
      <c r="K1007" s="69" t="str">
        <f>VLOOKUP(Ppto2021[[#This Row],[Partida]],Cog,2,FALSE)</f>
        <v>Servicios Subrogados</v>
      </c>
      <c r="L1007" s="15">
        <f>IFERROR(VLOOKUP(Consolidado!$A1007,corte201031,3,FALSE),0)</f>
        <v>0</v>
      </c>
      <c r="M1007" s="15">
        <f>IFERROR(VLOOKUP(Consolidado!$A1007,corte201031,4,FALSE),0)</f>
        <v>0</v>
      </c>
      <c r="N1007" s="15">
        <f>IFERROR(VLOOKUP(Consolidado!$A1007,corte201031,4,FALSE)+VLOOKUP(Consolidado!$A1007,corte201031,6,FALSE),0)</f>
        <v>0</v>
      </c>
      <c r="O1007" s="15">
        <f>Ppto2021[[#This Row],[Modificado 2020]]-Ppto2021[[#This Row],[Estimado 31.12.20]]</f>
        <v>0</v>
      </c>
      <c r="P1007" s="16">
        <f>IFERROR(Ppto2021[[#This Row],[Diferencia]]/Ppto2021[[#This Row],[Modificado 2020]],0)</f>
        <v>0</v>
      </c>
      <c r="Q1007" s="17">
        <v>397699624</v>
      </c>
      <c r="R1007" s="17">
        <v>0</v>
      </c>
      <c r="S1007" s="17">
        <v>397699624</v>
      </c>
      <c r="T1007" s="17">
        <f>Ppto2021[[#This Row],[Requerido  2021]]-Ppto2021[[#This Row],[Estimado 31.12.20]]</f>
        <v>397699624</v>
      </c>
      <c r="U1007" s="16">
        <f>IFERROR(Ppto2021[[#This Row],[Diferencia vs Estimado]]/Ppto2021[[#This Row],[Estimado 31.12.20]],0)</f>
        <v>0</v>
      </c>
      <c r="V1007" s="17">
        <v>347700000</v>
      </c>
      <c r="W1007" s="37">
        <f>Ppto2021[[#This Row],[Cifra Ajustada 2021]]-Ppto2021[[#This Row],[Estimado 31.12.20]]</f>
        <v>347700000</v>
      </c>
      <c r="X1007" s="19">
        <f>IFERROR(Ppto2021[[#This Row],[Diferencia vs Estimado2]]/Ppto2021[[#This Row],[Estimado 31.12.20]],0)</f>
        <v>0</v>
      </c>
      <c r="Y1007" s="13" t="s">
        <v>1206</v>
      </c>
    </row>
    <row r="1008" spans="1:25" x14ac:dyDescent="0.2">
      <c r="A1008" s="13" t="s">
        <v>1536</v>
      </c>
      <c r="B1008" s="14" t="str">
        <f>MID(Consolidado!$A1008,1,1)</f>
        <v>1</v>
      </c>
      <c r="C1008" s="14" t="str">
        <f>MID(Consolidado!$A1008,3,1)</f>
        <v>1</v>
      </c>
      <c r="D1008" s="14" t="str">
        <f>MID(Consolidado!$A1008,5,2)</f>
        <v>01</v>
      </c>
      <c r="E1008" s="14" t="str">
        <f>MID(Consolidado!$A1008,8,1)</f>
        <v>1</v>
      </c>
      <c r="F1008" s="14" t="str">
        <f>MID(Consolidado!$A1008,10,4)</f>
        <v>PR01</v>
      </c>
      <c r="G1008" s="14" t="str">
        <f>MID(Consolidado!$A1008,15,2)</f>
        <v>01</v>
      </c>
      <c r="H1008" s="14" t="str">
        <f>MID(Consolidado!$A1008,18,1)</f>
        <v>1</v>
      </c>
      <c r="I1008" s="66" t="str">
        <f>MID(Consolidado!$A1008,18,4)</f>
        <v>1131</v>
      </c>
      <c r="J1008" s="66" t="str">
        <f>MID(Consolidado!$A1008,23,2)</f>
        <v>00</v>
      </c>
      <c r="K1008" s="69" t="str">
        <f>VLOOKUP(Ppto2021[[#This Row],[Partida]],Cog,2,FALSE)</f>
        <v xml:space="preserve">Sueldo Base </v>
      </c>
      <c r="L1008" s="15">
        <f>IFERROR(VLOOKUP(Consolidado!$A1008,corte201031,3,FALSE),0)</f>
        <v>3524652</v>
      </c>
      <c r="M1008" s="15">
        <f>IFERROR(VLOOKUP(Consolidado!$A1008,corte201031,4,FALSE),0)</f>
        <v>2641724.77</v>
      </c>
      <c r="N1008" s="15">
        <f>IFERROR(VLOOKUP(Consolidado!$A1008,corte201031,4,FALSE)+VLOOKUP(Consolidado!$A1008,corte201031,6,FALSE),0)</f>
        <v>3170069.7239999999</v>
      </c>
      <c r="O1008" s="15">
        <f>Ppto2021[[#This Row],[Modificado 2020]]-Ppto2021[[#This Row],[Estimado 31.12.20]]</f>
        <v>354582.27600000007</v>
      </c>
      <c r="P1008" s="16">
        <f>IFERROR(Ppto2021[[#This Row],[Diferencia]]/Ppto2021[[#This Row],[Modificado 2020]],0)</f>
        <v>0.10060064823420867</v>
      </c>
      <c r="Q1008" s="17">
        <v>0</v>
      </c>
      <c r="R1008" s="17">
        <v>0</v>
      </c>
      <c r="S1008" s="17">
        <v>3630391.56</v>
      </c>
      <c r="T1008" s="17">
        <f>Ppto2021[[#This Row],[Requerido  2021]]-Ppto2021[[#This Row],[Estimado 31.12.20]]</f>
        <v>460321.83600000013</v>
      </c>
      <c r="U1008" s="16">
        <f>IFERROR(Ppto2021[[#This Row],[Diferencia vs Estimado]]/Ppto2021[[#This Row],[Estimado 31.12.20]],0)</f>
        <v>0.14520874178728321</v>
      </c>
      <c r="V1008" s="17">
        <v>3630391.56</v>
      </c>
      <c r="W1008" s="37">
        <f>Ppto2021[[#This Row],[Cifra Ajustada 2021]]-Ppto2021[[#This Row],[Estimado 31.12.20]]</f>
        <v>460321.83600000013</v>
      </c>
      <c r="X1008" s="19">
        <f>IFERROR(Ppto2021[[#This Row],[Diferencia vs Estimado2]]/Ppto2021[[#This Row],[Estimado 31.12.20]],0)</f>
        <v>0.14520874178728321</v>
      </c>
      <c r="Y1008" s="13" t="s">
        <v>3125</v>
      </c>
    </row>
    <row r="1009" spans="1:25" x14ac:dyDescent="0.2">
      <c r="A1009" s="13" t="s">
        <v>1538</v>
      </c>
      <c r="B1009" s="14" t="str">
        <f>MID(Consolidado!$A1009,1,1)</f>
        <v>1</v>
      </c>
      <c r="C1009" s="14" t="str">
        <f>MID(Consolidado!$A1009,3,1)</f>
        <v>1</v>
      </c>
      <c r="D1009" s="14" t="str">
        <f>MID(Consolidado!$A1009,5,2)</f>
        <v>01</v>
      </c>
      <c r="E1009" s="14" t="str">
        <f>MID(Consolidado!$A1009,8,1)</f>
        <v>1</v>
      </c>
      <c r="F1009" s="14" t="str">
        <f>MID(Consolidado!$A1009,10,4)</f>
        <v>PR01</v>
      </c>
      <c r="G1009" s="14" t="str">
        <f>MID(Consolidado!$A1009,15,2)</f>
        <v>01</v>
      </c>
      <c r="H1009" s="14" t="str">
        <f>MID(Consolidado!$A1009,18,1)</f>
        <v>1</v>
      </c>
      <c r="I1009" s="66" t="str">
        <f>MID(Consolidado!$A1009,18,4)</f>
        <v>1221</v>
      </c>
      <c r="J1009" s="66" t="str">
        <f>MID(Consolidado!$A1009,23,2)</f>
        <v>01</v>
      </c>
      <c r="K1009" s="69" t="str">
        <f>VLOOKUP(Ppto2021[[#This Row],[Partida]],Cog,2,FALSE)</f>
        <v>Salarios Al Personal Eventual</v>
      </c>
      <c r="L1009" s="15">
        <f>IFERROR(VLOOKUP(Consolidado!$A1009,corte201031,3,FALSE),0)</f>
        <v>2435172</v>
      </c>
      <c r="M1009" s="15">
        <f>IFERROR(VLOOKUP(Consolidado!$A1009,corte201031,4,FALSE),0)</f>
        <v>2316312.08</v>
      </c>
      <c r="N1009" s="15">
        <f>IFERROR(VLOOKUP(Consolidado!$A1009,corte201031,4,FALSE)+VLOOKUP(Consolidado!$A1009,corte201031,6,FALSE),0)</f>
        <v>2435172</v>
      </c>
      <c r="O1009" s="15">
        <f>Ppto2021[[#This Row],[Modificado 2020]]-Ppto2021[[#This Row],[Estimado 31.12.20]]</f>
        <v>0</v>
      </c>
      <c r="P1009" s="16">
        <f>IFERROR(Ppto2021[[#This Row],[Diferencia]]/Ppto2021[[#This Row],[Modificado 2020]],0)</f>
        <v>0</v>
      </c>
      <c r="Q1009" s="17">
        <v>0</v>
      </c>
      <c r="R1009" s="17">
        <v>0</v>
      </c>
      <c r="S1009" s="17">
        <v>2508227.16</v>
      </c>
      <c r="T1009" s="17">
        <f>Ppto2021[[#This Row],[Requerido  2021]]-Ppto2021[[#This Row],[Estimado 31.12.20]]</f>
        <v>73055.160000000149</v>
      </c>
      <c r="U1009" s="16">
        <f>IFERROR(Ppto2021[[#This Row],[Diferencia vs Estimado]]/Ppto2021[[#This Row],[Estimado 31.12.20]],0)</f>
        <v>3.0000000000000061E-2</v>
      </c>
      <c r="V1009" s="17">
        <v>2508227.16</v>
      </c>
      <c r="W1009" s="37">
        <f>Ppto2021[[#This Row],[Cifra Ajustada 2021]]-Ppto2021[[#This Row],[Estimado 31.12.20]]</f>
        <v>73055.160000000149</v>
      </c>
      <c r="X1009" s="19">
        <f>IFERROR(Ppto2021[[#This Row],[Diferencia vs Estimado2]]/Ppto2021[[#This Row],[Estimado 31.12.20]],0)</f>
        <v>3.0000000000000061E-2</v>
      </c>
      <c r="Y1009" s="13" t="s">
        <v>3125</v>
      </c>
    </row>
    <row r="1010" spans="1:25" x14ac:dyDescent="0.2">
      <c r="A1010" s="13" t="s">
        <v>1540</v>
      </c>
      <c r="B1010" s="14" t="str">
        <f>MID(Consolidado!$A1010,1,1)</f>
        <v>1</v>
      </c>
      <c r="C1010" s="14" t="str">
        <f>MID(Consolidado!$A1010,3,1)</f>
        <v>1</v>
      </c>
      <c r="D1010" s="14" t="str">
        <f>MID(Consolidado!$A1010,5,2)</f>
        <v>01</v>
      </c>
      <c r="E1010" s="14" t="str">
        <f>MID(Consolidado!$A1010,8,1)</f>
        <v>1</v>
      </c>
      <c r="F1010" s="14" t="str">
        <f>MID(Consolidado!$A1010,10,4)</f>
        <v>PR01</v>
      </c>
      <c r="G1010" s="14" t="str">
        <f>MID(Consolidado!$A1010,15,2)</f>
        <v>01</v>
      </c>
      <c r="H1010" s="14" t="str">
        <f>MID(Consolidado!$A1010,18,1)</f>
        <v>1</v>
      </c>
      <c r="I1010" s="66" t="str">
        <f>MID(Consolidado!$A1010,18,4)</f>
        <v>1311</v>
      </c>
      <c r="J1010" s="66" t="str">
        <f>MID(Consolidado!$A1010,23,2)</f>
        <v>00</v>
      </c>
      <c r="K1010" s="69" t="str">
        <f>VLOOKUP(Ppto2021[[#This Row],[Partida]],Cog,2,FALSE)</f>
        <v>Prima Quinquenal Por Años De Servicios Efectivos Prestados</v>
      </c>
      <c r="L1010" s="15">
        <f>IFERROR(VLOOKUP(Consolidado!$A1010,corte201031,3,FALSE),0)</f>
        <v>23676</v>
      </c>
      <c r="M1010" s="15">
        <f>IFERROR(VLOOKUP(Consolidado!$A1010,corte201031,4,FALSE),0)</f>
        <v>19075</v>
      </c>
      <c r="N1010" s="15">
        <f>IFERROR(VLOOKUP(Consolidado!$A1010,corte201031,4,FALSE)+VLOOKUP(Consolidado!$A1010,corte201031,6,FALSE),0)</f>
        <v>22890</v>
      </c>
      <c r="O1010" s="15">
        <f>Ppto2021[[#This Row],[Modificado 2020]]-Ppto2021[[#This Row],[Estimado 31.12.20]]</f>
        <v>786</v>
      </c>
      <c r="P1010" s="16">
        <f>IFERROR(Ppto2021[[#This Row],[Diferencia]]/Ppto2021[[#This Row],[Modificado 2020]],0)</f>
        <v>3.3198175367460718E-2</v>
      </c>
      <c r="Q1010" s="17">
        <v>0</v>
      </c>
      <c r="R1010" s="17">
        <v>0</v>
      </c>
      <c r="S1010" s="17">
        <v>24624</v>
      </c>
      <c r="T1010" s="17">
        <f>Ppto2021[[#This Row],[Requerido  2021]]-Ppto2021[[#This Row],[Estimado 31.12.20]]</f>
        <v>1734</v>
      </c>
      <c r="U1010" s="16">
        <f>IFERROR(Ppto2021[[#This Row],[Diferencia vs Estimado]]/Ppto2021[[#This Row],[Estimado 31.12.20]],0)</f>
        <v>7.5753604193971161E-2</v>
      </c>
      <c r="V1010" s="17">
        <v>24624</v>
      </c>
      <c r="W1010" s="37">
        <f>Ppto2021[[#This Row],[Cifra Ajustada 2021]]-Ppto2021[[#This Row],[Estimado 31.12.20]]</f>
        <v>1734</v>
      </c>
      <c r="X1010" s="19">
        <f>IFERROR(Ppto2021[[#This Row],[Diferencia vs Estimado2]]/Ppto2021[[#This Row],[Estimado 31.12.20]],0)</f>
        <v>7.5753604193971161E-2</v>
      </c>
      <c r="Y1010" s="13" t="s">
        <v>3125</v>
      </c>
    </row>
    <row r="1011" spans="1:25" x14ac:dyDescent="0.2">
      <c r="A1011" s="13" t="s">
        <v>1542</v>
      </c>
      <c r="B1011" s="14" t="str">
        <f>MID(Consolidado!$A1011,1,1)</f>
        <v>1</v>
      </c>
      <c r="C1011" s="14" t="str">
        <f>MID(Consolidado!$A1011,3,1)</f>
        <v>1</v>
      </c>
      <c r="D1011" s="14" t="str">
        <f>MID(Consolidado!$A1011,5,2)</f>
        <v>01</v>
      </c>
      <c r="E1011" s="14" t="str">
        <f>MID(Consolidado!$A1011,8,1)</f>
        <v>1</v>
      </c>
      <c r="F1011" s="14" t="str">
        <f>MID(Consolidado!$A1011,10,4)</f>
        <v>PR01</v>
      </c>
      <c r="G1011" s="14" t="str">
        <f>MID(Consolidado!$A1011,15,2)</f>
        <v>01</v>
      </c>
      <c r="H1011" s="14" t="str">
        <f>MID(Consolidado!$A1011,18,1)</f>
        <v>1</v>
      </c>
      <c r="I1011" s="66" t="str">
        <f>MID(Consolidado!$A1011,18,4)</f>
        <v>1321</v>
      </c>
      <c r="J1011" s="66" t="str">
        <f>MID(Consolidado!$A1011,23,2)</f>
        <v>00</v>
      </c>
      <c r="K1011" s="69" t="str">
        <f>VLOOKUP(Ppto2021[[#This Row],[Partida]],Cog,2,FALSE)</f>
        <v>Prima Vacacional Y  Dominical</v>
      </c>
      <c r="L1011" s="15">
        <f>IFERROR(VLOOKUP(Consolidado!$A1011,corte201031,3,FALSE),0)</f>
        <v>82775</v>
      </c>
      <c r="M1011" s="15">
        <f>IFERROR(VLOOKUP(Consolidado!$A1011,corte201031,4,FALSE),0)</f>
        <v>81002.880000000005</v>
      </c>
      <c r="N1011" s="15">
        <f>IFERROR(VLOOKUP(Consolidado!$A1011,corte201031,4,FALSE)+VLOOKUP(Consolidado!$A1011,corte201031,6,FALSE),0)</f>
        <v>81002.880000000005</v>
      </c>
      <c r="O1011" s="15">
        <f>Ppto2021[[#This Row],[Modificado 2020]]-Ppto2021[[#This Row],[Estimado 31.12.20]]</f>
        <v>1772.1199999999953</v>
      </c>
      <c r="P1011" s="16">
        <f>IFERROR(Ppto2021[[#This Row],[Diferencia]]/Ppto2021[[#This Row],[Modificado 2020]],0)</f>
        <v>2.1408879492600365E-2</v>
      </c>
      <c r="Q1011" s="17">
        <v>0</v>
      </c>
      <c r="R1011" s="17">
        <v>0</v>
      </c>
      <c r="S1011" s="17">
        <v>85258.593333333367</v>
      </c>
      <c r="T1011" s="17">
        <f>Ppto2021[[#This Row],[Requerido  2021]]-Ppto2021[[#This Row],[Estimado 31.12.20]]</f>
        <v>4255.7133333333622</v>
      </c>
      <c r="U1011" s="16">
        <f>IFERROR(Ppto2021[[#This Row],[Diferencia vs Estimado]]/Ppto2021[[#This Row],[Estimado 31.12.20]],0)</f>
        <v>5.2537802771128163E-2</v>
      </c>
      <c r="V1011" s="17">
        <v>85258.593333333367</v>
      </c>
      <c r="W1011" s="37">
        <f>Ppto2021[[#This Row],[Cifra Ajustada 2021]]-Ppto2021[[#This Row],[Estimado 31.12.20]]</f>
        <v>4255.7133333333622</v>
      </c>
      <c r="X1011" s="19">
        <f>IFERROR(Ppto2021[[#This Row],[Diferencia vs Estimado2]]/Ppto2021[[#This Row],[Estimado 31.12.20]],0)</f>
        <v>5.2537802771128163E-2</v>
      </c>
      <c r="Y1011" s="13" t="s">
        <v>3125</v>
      </c>
    </row>
    <row r="1012" spans="1:25" x14ac:dyDescent="0.2">
      <c r="A1012" s="13" t="s">
        <v>1544</v>
      </c>
      <c r="B1012" s="14" t="str">
        <f>MID(Consolidado!$A1012,1,1)</f>
        <v>1</v>
      </c>
      <c r="C1012" s="14" t="str">
        <f>MID(Consolidado!$A1012,3,1)</f>
        <v>1</v>
      </c>
      <c r="D1012" s="14" t="str">
        <f>MID(Consolidado!$A1012,5,2)</f>
        <v>01</v>
      </c>
      <c r="E1012" s="14" t="str">
        <f>MID(Consolidado!$A1012,8,1)</f>
        <v>1</v>
      </c>
      <c r="F1012" s="14" t="str">
        <f>MID(Consolidado!$A1012,10,4)</f>
        <v>PR01</v>
      </c>
      <c r="G1012" s="14" t="str">
        <f>MID(Consolidado!$A1012,15,2)</f>
        <v>01</v>
      </c>
      <c r="H1012" s="14" t="str">
        <f>MID(Consolidado!$A1012,18,1)</f>
        <v>1</v>
      </c>
      <c r="I1012" s="66" t="str">
        <f>MID(Consolidado!$A1012,18,4)</f>
        <v>1322</v>
      </c>
      <c r="J1012" s="66" t="str">
        <f>MID(Consolidado!$A1012,23,2)</f>
        <v>00</v>
      </c>
      <c r="K1012" s="69" t="str">
        <f>VLOOKUP(Ppto2021[[#This Row],[Partida]],Cog,2,FALSE)</f>
        <v>Aguinaldo</v>
      </c>
      <c r="L1012" s="15">
        <f>IFERROR(VLOOKUP(Consolidado!$A1012,corte201031,3,FALSE),0)</f>
        <v>827753</v>
      </c>
      <c r="M1012" s="15">
        <f>IFERROR(VLOOKUP(Consolidado!$A1012,corte201031,4,FALSE),0)</f>
        <v>369519.43</v>
      </c>
      <c r="N1012" s="15">
        <f>IFERROR(VLOOKUP(Consolidado!$A1012,corte201031,4,FALSE)+VLOOKUP(Consolidado!$A1012,corte201031,6,FALSE),0)</f>
        <v>739038.86</v>
      </c>
      <c r="O1012" s="15">
        <f>Ppto2021[[#This Row],[Modificado 2020]]-Ppto2021[[#This Row],[Estimado 31.12.20]]</f>
        <v>88714.140000000014</v>
      </c>
      <c r="P1012" s="16">
        <f>IFERROR(Ppto2021[[#This Row],[Diferencia]]/Ppto2021[[#This Row],[Modificado 2020]],0)</f>
        <v>0.10717465234194259</v>
      </c>
      <c r="Q1012" s="17">
        <v>0</v>
      </c>
      <c r="R1012" s="17">
        <v>0</v>
      </c>
      <c r="S1012" s="17">
        <v>852585.93333333335</v>
      </c>
      <c r="T1012" s="17">
        <f>Ppto2021[[#This Row],[Requerido  2021]]-Ppto2021[[#This Row],[Estimado 31.12.20]]</f>
        <v>113547.07333333336</v>
      </c>
      <c r="U1012" s="16">
        <f>IFERROR(Ppto2021[[#This Row],[Diferencia vs Estimado]]/Ppto2021[[#This Row],[Estimado 31.12.20]],0)</f>
        <v>0.15364154644497768</v>
      </c>
      <c r="V1012" s="17">
        <v>852585.93333333335</v>
      </c>
      <c r="W1012" s="37">
        <f>Ppto2021[[#This Row],[Cifra Ajustada 2021]]-Ppto2021[[#This Row],[Estimado 31.12.20]]</f>
        <v>113547.07333333336</v>
      </c>
      <c r="X1012" s="19">
        <f>IFERROR(Ppto2021[[#This Row],[Diferencia vs Estimado2]]/Ppto2021[[#This Row],[Estimado 31.12.20]],0)</f>
        <v>0.15364154644497768</v>
      </c>
      <c r="Y1012" s="13" t="s">
        <v>3125</v>
      </c>
    </row>
    <row r="1013" spans="1:25" x14ac:dyDescent="0.2">
      <c r="A1013" s="13" t="s">
        <v>1546</v>
      </c>
      <c r="B1013" s="14" t="str">
        <f>MID(Consolidado!$A1013,1,1)</f>
        <v>1</v>
      </c>
      <c r="C1013" s="14" t="str">
        <f>MID(Consolidado!$A1013,3,1)</f>
        <v>1</v>
      </c>
      <c r="D1013" s="14" t="str">
        <f>MID(Consolidado!$A1013,5,2)</f>
        <v>01</v>
      </c>
      <c r="E1013" s="14" t="str">
        <f>MID(Consolidado!$A1013,8,1)</f>
        <v>1</v>
      </c>
      <c r="F1013" s="14" t="str">
        <f>MID(Consolidado!$A1013,10,4)</f>
        <v>PR01</v>
      </c>
      <c r="G1013" s="14" t="str">
        <f>MID(Consolidado!$A1013,15,2)</f>
        <v>01</v>
      </c>
      <c r="H1013" s="14" t="str">
        <f>MID(Consolidado!$A1013,18,1)</f>
        <v>1</v>
      </c>
      <c r="I1013" s="66" t="str">
        <f>MID(Consolidado!$A1013,18,4)</f>
        <v>1411</v>
      </c>
      <c r="J1013" s="66" t="str">
        <f>MID(Consolidado!$A1013,23,2)</f>
        <v>00</v>
      </c>
      <c r="K1013" s="69" t="str">
        <f>VLOOKUP(Ppto2021[[#This Row],[Partida]],Cog,2,FALSE)</f>
        <v>Cuotas Al Imss Por Enfermedades Y Maternidad</v>
      </c>
      <c r="L1013" s="15">
        <f>IFERROR(VLOOKUP(Consolidado!$A1013,corte201031,3,FALSE),0)</f>
        <v>198431</v>
      </c>
      <c r="M1013" s="15">
        <f>IFERROR(VLOOKUP(Consolidado!$A1013,corte201031,4,FALSE),0)</f>
        <v>123576.47</v>
      </c>
      <c r="N1013" s="15">
        <f>IFERROR(VLOOKUP(Consolidado!$A1013,corte201031,4,FALSE)+VLOOKUP(Consolidado!$A1013,corte201031,6,FALSE),0)</f>
        <v>148291.764</v>
      </c>
      <c r="O1013" s="15">
        <f>Ppto2021[[#This Row],[Modificado 2020]]-Ppto2021[[#This Row],[Estimado 31.12.20]]</f>
        <v>50139.236000000004</v>
      </c>
      <c r="P1013" s="16">
        <f>IFERROR(Ppto2021[[#This Row],[Diferencia]]/Ppto2021[[#This Row],[Modificado 2020]],0)</f>
        <v>0.25267844238047482</v>
      </c>
      <c r="Q1013" s="17">
        <v>0</v>
      </c>
      <c r="R1013" s="17">
        <v>0</v>
      </c>
      <c r="S1013" s="17">
        <v>204811.46782740002</v>
      </c>
      <c r="T1013" s="17">
        <f>Ppto2021[[#This Row],[Requerido  2021]]-Ppto2021[[#This Row],[Estimado 31.12.20]]</f>
        <v>56519.703827400022</v>
      </c>
      <c r="U1013" s="16">
        <f>IFERROR(Ppto2021[[#This Row],[Diferencia vs Estimado]]/Ppto2021[[#This Row],[Estimado 31.12.20]],0)</f>
        <v>0.38113852248328522</v>
      </c>
      <c r="V1013" s="17">
        <v>204811.46782740002</v>
      </c>
      <c r="W1013" s="37">
        <f>Ppto2021[[#This Row],[Cifra Ajustada 2021]]-Ppto2021[[#This Row],[Estimado 31.12.20]]</f>
        <v>56519.703827400022</v>
      </c>
      <c r="X1013" s="19">
        <f>IFERROR(Ppto2021[[#This Row],[Diferencia vs Estimado2]]/Ppto2021[[#This Row],[Estimado 31.12.20]],0)</f>
        <v>0.38113852248328522</v>
      </c>
      <c r="Y1013" s="13" t="s">
        <v>3125</v>
      </c>
    </row>
    <row r="1014" spans="1:25" x14ac:dyDescent="0.2">
      <c r="A1014" s="13" t="s">
        <v>1548</v>
      </c>
      <c r="B1014" s="14" t="str">
        <f>MID(Consolidado!$A1014,1,1)</f>
        <v>1</v>
      </c>
      <c r="C1014" s="14" t="str">
        <f>MID(Consolidado!$A1014,3,1)</f>
        <v>1</v>
      </c>
      <c r="D1014" s="14" t="str">
        <f>MID(Consolidado!$A1014,5,2)</f>
        <v>01</v>
      </c>
      <c r="E1014" s="14" t="str">
        <f>MID(Consolidado!$A1014,8,1)</f>
        <v>1</v>
      </c>
      <c r="F1014" s="14" t="str">
        <f>MID(Consolidado!$A1014,10,4)</f>
        <v>PR01</v>
      </c>
      <c r="G1014" s="14" t="str">
        <f>MID(Consolidado!$A1014,15,2)</f>
        <v>01</v>
      </c>
      <c r="H1014" s="14" t="str">
        <f>MID(Consolidado!$A1014,18,1)</f>
        <v>1</v>
      </c>
      <c r="I1014" s="66" t="str">
        <f>MID(Consolidado!$A1014,18,4)</f>
        <v>1421</v>
      </c>
      <c r="J1014" s="66" t="str">
        <f>MID(Consolidado!$A1014,23,2)</f>
        <v>00</v>
      </c>
      <c r="K1014" s="69" t="str">
        <f>VLOOKUP(Ppto2021[[#This Row],[Partida]],Cog,2,FALSE)</f>
        <v>Cuotas Para La Vivienda</v>
      </c>
      <c r="L1014" s="15">
        <f>IFERROR(VLOOKUP(Consolidado!$A1014,corte201031,3,FALSE),0)</f>
        <v>105739.1</v>
      </c>
      <c r="M1014" s="15">
        <f>IFERROR(VLOOKUP(Consolidado!$A1014,corte201031,4,FALSE),0)</f>
        <v>78572.19</v>
      </c>
      <c r="N1014" s="15">
        <f>IFERROR(VLOOKUP(Consolidado!$A1014,corte201031,4,FALSE)+VLOOKUP(Consolidado!$A1014,corte201031,6,FALSE),0)</f>
        <v>94286.627999999997</v>
      </c>
      <c r="O1014" s="15">
        <f>Ppto2021[[#This Row],[Modificado 2020]]-Ppto2021[[#This Row],[Estimado 31.12.20]]</f>
        <v>11452.472000000009</v>
      </c>
      <c r="P1014" s="16">
        <f>IFERROR(Ppto2021[[#This Row],[Diferencia]]/Ppto2021[[#This Row],[Modificado 2020]],0)</f>
        <v>0.10830877130597866</v>
      </c>
      <c r="Q1014" s="17">
        <v>0</v>
      </c>
      <c r="R1014" s="17">
        <v>0</v>
      </c>
      <c r="S1014" s="17">
        <v>108911.74680000001</v>
      </c>
      <c r="T1014" s="17">
        <f>Ppto2021[[#This Row],[Requerido  2021]]-Ppto2021[[#This Row],[Estimado 31.12.20]]</f>
        <v>14625.118800000011</v>
      </c>
      <c r="U1014" s="16">
        <f>IFERROR(Ppto2021[[#This Row],[Diferencia vs Estimado]]/Ppto2021[[#This Row],[Estimado 31.12.20]],0)</f>
        <v>0.15511339317384445</v>
      </c>
      <c r="V1014" s="17">
        <v>108911.74680000001</v>
      </c>
      <c r="W1014" s="37">
        <f>Ppto2021[[#This Row],[Cifra Ajustada 2021]]-Ppto2021[[#This Row],[Estimado 31.12.20]]</f>
        <v>14625.118800000011</v>
      </c>
      <c r="X1014" s="19">
        <f>IFERROR(Ppto2021[[#This Row],[Diferencia vs Estimado2]]/Ppto2021[[#This Row],[Estimado 31.12.20]],0)</f>
        <v>0.15511339317384445</v>
      </c>
      <c r="Y1014" s="13" t="s">
        <v>3125</v>
      </c>
    </row>
    <row r="1015" spans="1:25" x14ac:dyDescent="0.2">
      <c r="A1015" s="13" t="s">
        <v>1550</v>
      </c>
      <c r="B1015" s="14" t="str">
        <f>MID(Consolidado!$A1015,1,1)</f>
        <v>1</v>
      </c>
      <c r="C1015" s="14" t="str">
        <f>MID(Consolidado!$A1015,3,1)</f>
        <v>1</v>
      </c>
      <c r="D1015" s="14" t="str">
        <f>MID(Consolidado!$A1015,5,2)</f>
        <v>01</v>
      </c>
      <c r="E1015" s="14" t="str">
        <f>MID(Consolidado!$A1015,8,1)</f>
        <v>1</v>
      </c>
      <c r="F1015" s="14" t="str">
        <f>MID(Consolidado!$A1015,10,4)</f>
        <v>PR01</v>
      </c>
      <c r="G1015" s="14" t="str">
        <f>MID(Consolidado!$A1015,15,2)</f>
        <v>01</v>
      </c>
      <c r="H1015" s="14" t="str">
        <f>MID(Consolidado!$A1015,18,1)</f>
        <v>1</v>
      </c>
      <c r="I1015" s="66" t="str">
        <f>MID(Consolidado!$A1015,18,4)</f>
        <v>1431</v>
      </c>
      <c r="J1015" s="66" t="str">
        <f>MID(Consolidado!$A1015,23,2)</f>
        <v>00</v>
      </c>
      <c r="K1015" s="69" t="str">
        <f>VLOOKUP(Ppto2021[[#This Row],[Partida]],Cog,2,FALSE)</f>
        <v>Cuotas A Pensiones</v>
      </c>
      <c r="L1015" s="15">
        <f>IFERROR(VLOOKUP(Consolidado!$A1015,corte201031,3,FALSE),0)</f>
        <v>616813.86</v>
      </c>
      <c r="M1015" s="15">
        <f>IFERROR(VLOOKUP(Consolidado!$A1015,corte201031,4,FALSE),0)</f>
        <v>458337.29</v>
      </c>
      <c r="N1015" s="15">
        <f>IFERROR(VLOOKUP(Consolidado!$A1015,corte201031,4,FALSE)+VLOOKUP(Consolidado!$A1015,corte201031,6,FALSE),0)</f>
        <v>550004.74800000002</v>
      </c>
      <c r="O1015" s="15">
        <f>Ppto2021[[#This Row],[Modificado 2020]]-Ppto2021[[#This Row],[Estimado 31.12.20]]</f>
        <v>66809.111999999965</v>
      </c>
      <c r="P1015" s="16">
        <f>IFERROR(Ppto2021[[#This Row],[Diferencia]]/Ppto2021[[#This Row],[Modificado 2020]],0)</f>
        <v>0.10831324704668596</v>
      </c>
      <c r="Q1015" s="17">
        <v>0</v>
      </c>
      <c r="R1015" s="17">
        <v>0</v>
      </c>
      <c r="S1015" s="17">
        <v>635318.52299999993</v>
      </c>
      <c r="T1015" s="17">
        <f>Ppto2021[[#This Row],[Requerido  2021]]-Ppto2021[[#This Row],[Estimado 31.12.20]]</f>
        <v>85313.774999999907</v>
      </c>
      <c r="U1015" s="16">
        <f>IFERROR(Ppto2021[[#This Row],[Diferencia vs Estimado]]/Ppto2021[[#This Row],[Estimado 31.12.20]],0)</f>
        <v>0.1551146154832829</v>
      </c>
      <c r="V1015" s="17">
        <v>635318.52299999993</v>
      </c>
      <c r="W1015" s="37">
        <f>Ppto2021[[#This Row],[Cifra Ajustada 2021]]-Ppto2021[[#This Row],[Estimado 31.12.20]]</f>
        <v>85313.774999999907</v>
      </c>
      <c r="X1015" s="19">
        <f>IFERROR(Ppto2021[[#This Row],[Diferencia vs Estimado2]]/Ppto2021[[#This Row],[Estimado 31.12.20]],0)</f>
        <v>0.1551146154832829</v>
      </c>
      <c r="Y1015" s="13" t="s">
        <v>3125</v>
      </c>
    </row>
    <row r="1016" spans="1:25" x14ac:dyDescent="0.2">
      <c r="A1016" s="13" t="s">
        <v>1552</v>
      </c>
      <c r="B1016" s="14" t="str">
        <f>MID(Consolidado!$A1016,1,1)</f>
        <v>1</v>
      </c>
      <c r="C1016" s="14" t="str">
        <f>MID(Consolidado!$A1016,3,1)</f>
        <v>1</v>
      </c>
      <c r="D1016" s="14" t="str">
        <f>MID(Consolidado!$A1016,5,2)</f>
        <v>01</v>
      </c>
      <c r="E1016" s="14" t="str">
        <f>MID(Consolidado!$A1016,8,1)</f>
        <v>1</v>
      </c>
      <c r="F1016" s="14" t="str">
        <f>MID(Consolidado!$A1016,10,4)</f>
        <v>PR01</v>
      </c>
      <c r="G1016" s="14" t="str">
        <f>MID(Consolidado!$A1016,15,2)</f>
        <v>01</v>
      </c>
      <c r="H1016" s="14" t="str">
        <f>MID(Consolidado!$A1016,18,1)</f>
        <v>1</v>
      </c>
      <c r="I1016" s="66" t="str">
        <f>MID(Consolidado!$A1016,18,4)</f>
        <v>1432</v>
      </c>
      <c r="J1016" s="66" t="str">
        <f>MID(Consolidado!$A1016,23,2)</f>
        <v>00</v>
      </c>
      <c r="K1016" s="69" t="str">
        <f>VLOOKUP(Ppto2021[[#This Row],[Partida]],Cog,2,FALSE)</f>
        <v>Cuotas Para El Sistema De Ahorro Para El Retiro</v>
      </c>
      <c r="L1016" s="15">
        <f>IFERROR(VLOOKUP(Consolidado!$A1016,corte201031,3,FALSE),0)</f>
        <v>70492.960000000006</v>
      </c>
      <c r="M1016" s="15">
        <f>IFERROR(VLOOKUP(Consolidado!$A1016,corte201031,4,FALSE),0)</f>
        <v>52492.01</v>
      </c>
      <c r="N1016" s="15">
        <f>IFERROR(VLOOKUP(Consolidado!$A1016,corte201031,4,FALSE)+VLOOKUP(Consolidado!$A1016,corte201031,6,FALSE),0)</f>
        <v>62990.412000000004</v>
      </c>
      <c r="O1016" s="15">
        <f>Ppto2021[[#This Row],[Modificado 2020]]-Ppto2021[[#This Row],[Estimado 31.12.20]]</f>
        <v>7502.5480000000025</v>
      </c>
      <c r="P1016" s="16">
        <f>IFERROR(Ppto2021[[#This Row],[Diferencia]]/Ppto2021[[#This Row],[Modificado 2020]],0)</f>
        <v>0.10642974844580227</v>
      </c>
      <c r="Q1016" s="17">
        <v>0</v>
      </c>
      <c r="R1016" s="17">
        <v>0</v>
      </c>
      <c r="S1016" s="17">
        <v>72607.831200000001</v>
      </c>
      <c r="T1016" s="17">
        <f>Ppto2021[[#This Row],[Requerido  2021]]-Ppto2021[[#This Row],[Estimado 31.12.20]]</f>
        <v>9617.4191999999966</v>
      </c>
      <c r="U1016" s="16">
        <f>IFERROR(Ppto2021[[#This Row],[Diferencia vs Estimado]]/Ppto2021[[#This Row],[Estimado 31.12.20]],0)</f>
        <v>0.15268068416507571</v>
      </c>
      <c r="V1016" s="17">
        <v>72607.831200000001</v>
      </c>
      <c r="W1016" s="37">
        <f>Ppto2021[[#This Row],[Cifra Ajustada 2021]]-Ppto2021[[#This Row],[Estimado 31.12.20]]</f>
        <v>9617.4191999999966</v>
      </c>
      <c r="X1016" s="19">
        <f>IFERROR(Ppto2021[[#This Row],[Diferencia vs Estimado2]]/Ppto2021[[#This Row],[Estimado 31.12.20]],0)</f>
        <v>0.15268068416507571</v>
      </c>
      <c r="Y1016" s="13" t="s">
        <v>3125</v>
      </c>
    </row>
    <row r="1017" spans="1:25" x14ac:dyDescent="0.2">
      <c r="A1017" s="13" t="s">
        <v>2924</v>
      </c>
      <c r="B1017" s="14" t="str">
        <f>MID(Consolidado!$A1017,1,1)</f>
        <v>1</v>
      </c>
      <c r="C1017" s="14" t="str">
        <f>MID(Consolidado!$A1017,3,1)</f>
        <v>1</v>
      </c>
      <c r="D1017" s="14" t="str">
        <f>MID(Consolidado!$A1017,5,2)</f>
        <v>01</v>
      </c>
      <c r="E1017" s="14" t="str">
        <f>MID(Consolidado!$A1017,8,1)</f>
        <v>1</v>
      </c>
      <c r="F1017" s="14" t="str">
        <f>MID(Consolidado!$A1017,10,4)</f>
        <v>PR01</v>
      </c>
      <c r="G1017" s="14" t="str">
        <f>MID(Consolidado!$A1017,15,2)</f>
        <v>01</v>
      </c>
      <c r="H1017" s="14" t="str">
        <f>MID(Consolidado!$A1017,18,1)</f>
        <v>1</v>
      </c>
      <c r="I1017" s="66" t="str">
        <f>MID(Consolidado!$A1017,18,4)</f>
        <v>1592</v>
      </c>
      <c r="J1017" s="66" t="str">
        <f>MID(Consolidado!$A1017,23,2)</f>
        <v>00</v>
      </c>
      <c r="K1017" s="69" t="str">
        <f>VLOOKUP(Ppto2021[[#This Row],[Partida]],Cog,2,FALSE)</f>
        <v>Prima De Insalubridad</v>
      </c>
      <c r="L1017" s="15">
        <f>IFERROR(VLOOKUP(Consolidado!$A1017,corte201031,3,FALSE),0)</f>
        <v>0</v>
      </c>
      <c r="M1017" s="15">
        <f>IFERROR(VLOOKUP(Consolidado!$A1017,corte201031,4,FALSE),0)</f>
        <v>0</v>
      </c>
      <c r="N1017" s="15">
        <f>IFERROR(VLOOKUP(Consolidado!$A1017,corte201031,4,FALSE)+VLOOKUP(Consolidado!$A1017,corte201031,6,FALSE),0)</f>
        <v>0</v>
      </c>
      <c r="O1017" s="15">
        <f>Ppto2021[[#This Row],[Modificado 2020]]-Ppto2021[[#This Row],[Estimado 31.12.20]]</f>
        <v>0</v>
      </c>
      <c r="P1017" s="16">
        <f>IFERROR(Ppto2021[[#This Row],[Diferencia]]/Ppto2021[[#This Row],[Modificado 2020]],0)</f>
        <v>0</v>
      </c>
      <c r="Q1017" s="17">
        <v>0</v>
      </c>
      <c r="R1017" s="17">
        <v>0</v>
      </c>
      <c r="S1017" s="17">
        <v>0</v>
      </c>
      <c r="T1017" s="17">
        <f>Ppto2021[[#This Row],[Requerido  2021]]-Ppto2021[[#This Row],[Estimado 31.12.20]]</f>
        <v>0</v>
      </c>
      <c r="U1017" s="16">
        <f>IFERROR(Ppto2021[[#This Row],[Diferencia vs Estimado]]/Ppto2021[[#This Row],[Estimado 31.12.20]],0)</f>
        <v>0</v>
      </c>
      <c r="V1017" s="17">
        <v>0</v>
      </c>
      <c r="W1017" s="37">
        <f>Ppto2021[[#This Row],[Cifra Ajustada 2021]]-Ppto2021[[#This Row],[Estimado 31.12.20]]</f>
        <v>0</v>
      </c>
      <c r="X1017" s="19">
        <f>IFERROR(Ppto2021[[#This Row],[Diferencia vs Estimado2]]/Ppto2021[[#This Row],[Estimado 31.12.20]],0)</f>
        <v>0</v>
      </c>
      <c r="Y1017" s="13" t="s">
        <v>3125</v>
      </c>
    </row>
    <row r="1018" spans="1:25" x14ac:dyDescent="0.2">
      <c r="A1018" s="13" t="s">
        <v>1556</v>
      </c>
      <c r="B1018" s="14" t="str">
        <f>MID(Consolidado!$A1018,1,1)</f>
        <v>1</v>
      </c>
      <c r="C1018" s="14" t="str">
        <f>MID(Consolidado!$A1018,3,1)</f>
        <v>1</v>
      </c>
      <c r="D1018" s="14" t="str">
        <f>MID(Consolidado!$A1018,5,2)</f>
        <v>01</v>
      </c>
      <c r="E1018" s="14" t="str">
        <f>MID(Consolidado!$A1018,8,1)</f>
        <v>1</v>
      </c>
      <c r="F1018" s="14" t="str">
        <f>MID(Consolidado!$A1018,10,4)</f>
        <v>PR01</v>
      </c>
      <c r="G1018" s="14" t="str">
        <f>MID(Consolidado!$A1018,15,2)</f>
        <v>01</v>
      </c>
      <c r="H1018" s="14" t="str">
        <f>MID(Consolidado!$A1018,18,1)</f>
        <v>1</v>
      </c>
      <c r="I1018" s="66" t="str">
        <f>MID(Consolidado!$A1018,18,4)</f>
        <v>1612</v>
      </c>
      <c r="J1018" s="66" t="str">
        <f>MID(Consolidado!$A1018,23,2)</f>
        <v>00</v>
      </c>
      <c r="K1018" s="69" t="str">
        <f>VLOOKUP(Ppto2021[[#This Row],[Partida]],Cog,2,FALSE)</f>
        <v>Otras Medidas De Carácter Laboral Y Económico</v>
      </c>
      <c r="L1018" s="15">
        <f>IFERROR(VLOOKUP(Consolidado!$A1018,corte201031,3,FALSE),0)</f>
        <v>257503</v>
      </c>
      <c r="M1018" s="15">
        <f>IFERROR(VLOOKUP(Consolidado!$A1018,corte201031,4,FALSE),0)</f>
        <v>104478.06</v>
      </c>
      <c r="N1018" s="15">
        <f>IFERROR(VLOOKUP(Consolidado!$A1018,corte201031,4,FALSE)+VLOOKUP(Consolidado!$A1018,corte201031,6,FALSE),0)</f>
        <v>219403.92599999998</v>
      </c>
      <c r="O1018" s="15">
        <f>Ppto2021[[#This Row],[Modificado 2020]]-Ppto2021[[#This Row],[Estimado 31.12.20]]</f>
        <v>38099.074000000022</v>
      </c>
      <c r="P1018" s="16">
        <f>IFERROR(Ppto2021[[#This Row],[Diferencia]]/Ppto2021[[#This Row],[Modificado 2020]],0)</f>
        <v>0.1479558451746194</v>
      </c>
      <c r="Q1018" s="17">
        <v>0</v>
      </c>
      <c r="R1018" s="17">
        <v>0</v>
      </c>
      <c r="S1018" s="17">
        <v>268348.14176000003</v>
      </c>
      <c r="T1018" s="17">
        <f>Ppto2021[[#This Row],[Requerido  2021]]-Ppto2021[[#This Row],[Estimado 31.12.20]]</f>
        <v>48944.21576000005</v>
      </c>
      <c r="U1018" s="16">
        <f>IFERROR(Ppto2021[[#This Row],[Diferencia vs Estimado]]/Ppto2021[[#This Row],[Estimado 31.12.20]],0)</f>
        <v>0.22307812194755372</v>
      </c>
      <c r="V1018" s="17">
        <v>268348.14176000003</v>
      </c>
      <c r="W1018" s="37">
        <f>Ppto2021[[#This Row],[Cifra Ajustada 2021]]-Ppto2021[[#This Row],[Estimado 31.12.20]]</f>
        <v>48944.21576000005</v>
      </c>
      <c r="X1018" s="19">
        <f>IFERROR(Ppto2021[[#This Row],[Diferencia vs Estimado2]]/Ppto2021[[#This Row],[Estimado 31.12.20]],0)</f>
        <v>0.22307812194755372</v>
      </c>
      <c r="Y1018" s="13" t="s">
        <v>3125</v>
      </c>
    </row>
    <row r="1019" spans="1:25" x14ac:dyDescent="0.2">
      <c r="A1019" s="13" t="s">
        <v>1558</v>
      </c>
      <c r="B1019" s="14" t="str">
        <f>MID(Consolidado!$A1019,1,1)</f>
        <v>1</v>
      </c>
      <c r="C1019" s="14" t="str">
        <f>MID(Consolidado!$A1019,3,1)</f>
        <v>1</v>
      </c>
      <c r="D1019" s="14" t="str">
        <f>MID(Consolidado!$A1019,5,2)</f>
        <v>01</v>
      </c>
      <c r="E1019" s="14" t="str">
        <f>MID(Consolidado!$A1019,8,1)</f>
        <v>1</v>
      </c>
      <c r="F1019" s="14" t="str">
        <f>MID(Consolidado!$A1019,10,4)</f>
        <v>PR01</v>
      </c>
      <c r="G1019" s="14" t="str">
        <f>MID(Consolidado!$A1019,15,2)</f>
        <v>01</v>
      </c>
      <c r="H1019" s="14" t="str">
        <f>MID(Consolidado!$A1019,18,1)</f>
        <v>1</v>
      </c>
      <c r="I1019" s="66" t="str">
        <f>MID(Consolidado!$A1019,18,4)</f>
        <v>1712</v>
      </c>
      <c r="J1019" s="66" t="str">
        <f>MID(Consolidado!$A1019,23,2)</f>
        <v>00</v>
      </c>
      <c r="K1019" s="69" t="str">
        <f>VLOOKUP(Ppto2021[[#This Row],[Partida]],Cog,2,FALSE)</f>
        <v xml:space="preserve">Ayuda Para Despensa </v>
      </c>
      <c r="L1019" s="15">
        <f>IFERROR(VLOOKUP(Consolidado!$A1019,corte201031,3,FALSE),0)</f>
        <v>173891.74</v>
      </c>
      <c r="M1019" s="15">
        <f>IFERROR(VLOOKUP(Consolidado!$A1019,corte201031,4,FALSE),0)</f>
        <v>128951</v>
      </c>
      <c r="N1019" s="15">
        <f>IFERROR(VLOOKUP(Consolidado!$A1019,corte201031,4,FALSE)+VLOOKUP(Consolidado!$A1019,corte201031,6,FALSE),0)</f>
        <v>154741.20000000001</v>
      </c>
      <c r="O1019" s="15">
        <f>Ppto2021[[#This Row],[Modificado 2020]]-Ppto2021[[#This Row],[Estimado 31.12.20]]</f>
        <v>19150.539999999979</v>
      </c>
      <c r="P1019" s="16">
        <f>IFERROR(Ppto2021[[#This Row],[Diferencia]]/Ppto2021[[#This Row],[Modificado 2020]],0)</f>
        <v>0.11012909526352418</v>
      </c>
      <c r="Q1019" s="17">
        <v>0</v>
      </c>
      <c r="R1019" s="17">
        <v>0</v>
      </c>
      <c r="S1019" s="17">
        <v>179108.76</v>
      </c>
      <c r="T1019" s="17">
        <f>Ppto2021[[#This Row],[Requerido  2021]]-Ppto2021[[#This Row],[Estimado 31.12.20]]</f>
        <v>24367.559999999998</v>
      </c>
      <c r="U1019" s="16">
        <f>IFERROR(Ppto2021[[#This Row],[Diferencia vs Estimado]]/Ppto2021[[#This Row],[Estimado 31.12.20]],0)</f>
        <v>0.15747299361773073</v>
      </c>
      <c r="V1019" s="17">
        <v>179108.76</v>
      </c>
      <c r="W1019" s="37">
        <f>Ppto2021[[#This Row],[Cifra Ajustada 2021]]-Ppto2021[[#This Row],[Estimado 31.12.20]]</f>
        <v>24367.559999999998</v>
      </c>
      <c r="X1019" s="19">
        <f>IFERROR(Ppto2021[[#This Row],[Diferencia vs Estimado2]]/Ppto2021[[#This Row],[Estimado 31.12.20]],0)</f>
        <v>0.15747299361773073</v>
      </c>
      <c r="Y1019" s="13" t="s">
        <v>3125</v>
      </c>
    </row>
    <row r="1020" spans="1:25" x14ac:dyDescent="0.2">
      <c r="A1020" s="13" t="s">
        <v>1560</v>
      </c>
      <c r="B1020" s="14" t="str">
        <f>MID(Consolidado!$A1020,1,1)</f>
        <v>1</v>
      </c>
      <c r="C1020" s="14" t="str">
        <f>MID(Consolidado!$A1020,3,1)</f>
        <v>1</v>
      </c>
      <c r="D1020" s="14" t="str">
        <f>MID(Consolidado!$A1020,5,2)</f>
        <v>01</v>
      </c>
      <c r="E1020" s="14" t="str">
        <f>MID(Consolidado!$A1020,8,1)</f>
        <v>1</v>
      </c>
      <c r="F1020" s="14" t="str">
        <f>MID(Consolidado!$A1020,10,4)</f>
        <v>PR01</v>
      </c>
      <c r="G1020" s="14" t="str">
        <f>MID(Consolidado!$A1020,15,2)</f>
        <v>01</v>
      </c>
      <c r="H1020" s="14" t="str">
        <f>MID(Consolidado!$A1020,18,1)</f>
        <v>1</v>
      </c>
      <c r="I1020" s="66" t="str">
        <f>MID(Consolidado!$A1020,18,4)</f>
        <v>1713</v>
      </c>
      <c r="J1020" s="66" t="str">
        <f>MID(Consolidado!$A1020,23,2)</f>
        <v>00</v>
      </c>
      <c r="K1020" s="69" t="str">
        <f>VLOOKUP(Ppto2021[[#This Row],[Partida]],Cog,2,FALSE)</f>
        <v>Ayuda Para Pasajes</v>
      </c>
      <c r="L1020" s="15">
        <f>IFERROR(VLOOKUP(Consolidado!$A1020,corte201031,3,FALSE),0)</f>
        <v>135792</v>
      </c>
      <c r="M1020" s="15">
        <f>IFERROR(VLOOKUP(Consolidado!$A1020,corte201031,4,FALSE),0)</f>
        <v>104009</v>
      </c>
      <c r="N1020" s="15">
        <f>IFERROR(VLOOKUP(Consolidado!$A1020,corte201031,4,FALSE)+VLOOKUP(Consolidado!$A1020,corte201031,6,FALSE),0)</f>
        <v>124810.8</v>
      </c>
      <c r="O1020" s="15">
        <f>Ppto2021[[#This Row],[Modificado 2020]]-Ppto2021[[#This Row],[Estimado 31.12.20]]</f>
        <v>10981.199999999997</v>
      </c>
      <c r="P1020" s="16">
        <f>IFERROR(Ppto2021[[#This Row],[Diferencia]]/Ppto2021[[#This Row],[Modificado 2020]],0)</f>
        <v>8.0867797808412842E-2</v>
      </c>
      <c r="Q1020" s="17">
        <v>0</v>
      </c>
      <c r="R1020" s="17">
        <v>0</v>
      </c>
      <c r="S1020" s="17">
        <v>139865.76</v>
      </c>
      <c r="T1020" s="17">
        <f>Ppto2021[[#This Row],[Requerido  2021]]-Ppto2021[[#This Row],[Estimado 31.12.20]]</f>
        <v>15054.960000000006</v>
      </c>
      <c r="U1020" s="16">
        <f>IFERROR(Ppto2021[[#This Row],[Diferencia vs Estimado]]/Ppto2021[[#This Row],[Estimado 31.12.20]],0)</f>
        <v>0.12062225384341745</v>
      </c>
      <c r="V1020" s="17">
        <v>139865.76</v>
      </c>
      <c r="W1020" s="37">
        <f>Ppto2021[[#This Row],[Cifra Ajustada 2021]]-Ppto2021[[#This Row],[Estimado 31.12.20]]</f>
        <v>15054.960000000006</v>
      </c>
      <c r="X1020" s="19">
        <f>IFERROR(Ppto2021[[#This Row],[Diferencia vs Estimado2]]/Ppto2021[[#This Row],[Estimado 31.12.20]],0)</f>
        <v>0.12062225384341745</v>
      </c>
      <c r="Y1020" s="13" t="s">
        <v>3125</v>
      </c>
    </row>
    <row r="1021" spans="1:25" x14ac:dyDescent="0.2">
      <c r="A1021" s="13" t="s">
        <v>1562</v>
      </c>
      <c r="B1021" s="14" t="str">
        <f>MID(Consolidado!$A1021,1,1)</f>
        <v>1</v>
      </c>
      <c r="C1021" s="14" t="str">
        <f>MID(Consolidado!$A1021,3,1)</f>
        <v>1</v>
      </c>
      <c r="D1021" s="14" t="str">
        <f>MID(Consolidado!$A1021,5,2)</f>
        <v>01</v>
      </c>
      <c r="E1021" s="14" t="str">
        <f>MID(Consolidado!$A1021,8,1)</f>
        <v>1</v>
      </c>
      <c r="F1021" s="14" t="str">
        <f>MID(Consolidado!$A1021,10,4)</f>
        <v>PR01</v>
      </c>
      <c r="G1021" s="14" t="str">
        <f>MID(Consolidado!$A1021,15,2)</f>
        <v>01</v>
      </c>
      <c r="H1021" s="14" t="str">
        <f>MID(Consolidado!$A1021,18,1)</f>
        <v>1</v>
      </c>
      <c r="I1021" s="66" t="str">
        <f>MID(Consolidado!$A1021,18,4)</f>
        <v>1715</v>
      </c>
      <c r="J1021" s="66" t="str">
        <f>MID(Consolidado!$A1021,23,2)</f>
        <v>00</v>
      </c>
      <c r="K1021" s="69" t="str">
        <f>VLOOKUP(Ppto2021[[#This Row],[Partida]],Cog,2,FALSE)</f>
        <v>Estímulo Por El Día Del Servidor Público</v>
      </c>
      <c r="L1021" s="15">
        <f>IFERROR(VLOOKUP(Consolidado!$A1021,corte201031,3,FALSE),0)</f>
        <v>65044</v>
      </c>
      <c r="M1021" s="15">
        <f>IFERROR(VLOOKUP(Consolidado!$A1021,corte201031,4,FALSE),0)</f>
        <v>65044</v>
      </c>
      <c r="N1021" s="15">
        <f>IFERROR(VLOOKUP(Consolidado!$A1021,corte201031,4,FALSE)+VLOOKUP(Consolidado!$A1021,corte201031,6,FALSE),0)</f>
        <v>65044</v>
      </c>
      <c r="O1021" s="15">
        <f>Ppto2021[[#This Row],[Modificado 2020]]-Ppto2021[[#This Row],[Estimado 31.12.20]]</f>
        <v>0</v>
      </c>
      <c r="P1021" s="16">
        <f>IFERROR(Ppto2021[[#This Row],[Diferencia]]/Ppto2021[[#This Row],[Modificado 2020]],0)</f>
        <v>0</v>
      </c>
      <c r="Q1021" s="17">
        <v>0</v>
      </c>
      <c r="R1021" s="17">
        <v>0</v>
      </c>
      <c r="S1021" s="17">
        <v>151266.315</v>
      </c>
      <c r="T1021" s="17">
        <f>Ppto2021[[#This Row],[Requerido  2021]]-Ppto2021[[#This Row],[Estimado 31.12.20]]</f>
        <v>86222.315000000002</v>
      </c>
      <c r="U1021" s="16">
        <f>IFERROR(Ppto2021[[#This Row],[Diferencia vs Estimado]]/Ppto2021[[#This Row],[Estimado 31.12.20]],0)</f>
        <v>1.3255998247340262</v>
      </c>
      <c r="V1021" s="17">
        <v>151266.315</v>
      </c>
      <c r="W1021" s="37">
        <f>Ppto2021[[#This Row],[Cifra Ajustada 2021]]-Ppto2021[[#This Row],[Estimado 31.12.20]]</f>
        <v>86222.315000000002</v>
      </c>
      <c r="X1021" s="19">
        <f>IFERROR(Ppto2021[[#This Row],[Diferencia vs Estimado2]]/Ppto2021[[#This Row],[Estimado 31.12.20]],0)</f>
        <v>1.3255998247340262</v>
      </c>
      <c r="Y1021" s="13" t="s">
        <v>3125</v>
      </c>
    </row>
    <row r="1022" spans="1:25" x14ac:dyDescent="0.2">
      <c r="A1022" s="13" t="s">
        <v>1564</v>
      </c>
      <c r="B1022" s="14" t="str">
        <f>MID(Consolidado!$A1022,1,1)</f>
        <v>1</v>
      </c>
      <c r="C1022" s="14" t="str">
        <f>MID(Consolidado!$A1022,3,1)</f>
        <v>1</v>
      </c>
      <c r="D1022" s="14" t="str">
        <f>MID(Consolidado!$A1022,5,2)</f>
        <v>01</v>
      </c>
      <c r="E1022" s="14" t="str">
        <f>MID(Consolidado!$A1022,8,1)</f>
        <v>1</v>
      </c>
      <c r="F1022" s="14" t="str">
        <f>MID(Consolidado!$A1022,10,4)</f>
        <v>PR01</v>
      </c>
      <c r="G1022" s="14" t="str">
        <f>MID(Consolidado!$A1022,15,2)</f>
        <v>01</v>
      </c>
      <c r="H1022" s="14" t="str">
        <f>MID(Consolidado!$A1022,18,1)</f>
        <v>1</v>
      </c>
      <c r="I1022" s="66" t="str">
        <f>MID(Consolidado!$A1022,18,4)</f>
        <v>1716</v>
      </c>
      <c r="J1022" s="66" t="str">
        <f>MID(Consolidado!$A1022,23,2)</f>
        <v>00</v>
      </c>
      <c r="K1022" s="69" t="str">
        <f>VLOOKUP(Ppto2021[[#This Row],[Partida]],Cog,2,FALSE)</f>
        <v>Estímulos De Antigüedad</v>
      </c>
      <c r="L1022" s="15">
        <f>IFERROR(VLOOKUP(Consolidado!$A1022,corte201031,3,FALSE),0)</f>
        <v>33450</v>
      </c>
      <c r="M1022" s="15">
        <f>IFERROR(VLOOKUP(Consolidado!$A1022,corte201031,4,FALSE),0)</f>
        <v>0</v>
      </c>
      <c r="N1022" s="15">
        <f>IFERROR(VLOOKUP(Consolidado!$A1022,corte201031,4,FALSE)+VLOOKUP(Consolidado!$A1022,corte201031,6,FALSE),0)</f>
        <v>33450</v>
      </c>
      <c r="O1022" s="15">
        <f>Ppto2021[[#This Row],[Modificado 2020]]-Ppto2021[[#This Row],[Estimado 31.12.20]]</f>
        <v>0</v>
      </c>
      <c r="P1022" s="16">
        <f>IFERROR(Ppto2021[[#This Row],[Diferencia]]/Ppto2021[[#This Row],[Modificado 2020]],0)</f>
        <v>0</v>
      </c>
      <c r="Q1022" s="17">
        <v>0</v>
      </c>
      <c r="R1022" s="17">
        <v>0</v>
      </c>
      <c r="S1022" s="17">
        <v>0</v>
      </c>
      <c r="T1022" s="17">
        <f>Ppto2021[[#This Row],[Requerido  2021]]-Ppto2021[[#This Row],[Estimado 31.12.20]]</f>
        <v>-33450</v>
      </c>
      <c r="U1022" s="16">
        <f>IFERROR(Ppto2021[[#This Row],[Diferencia vs Estimado]]/Ppto2021[[#This Row],[Estimado 31.12.20]],0)</f>
        <v>-1</v>
      </c>
      <c r="V1022" s="17">
        <v>0</v>
      </c>
      <c r="W1022" s="37">
        <f>Ppto2021[[#This Row],[Cifra Ajustada 2021]]-Ppto2021[[#This Row],[Estimado 31.12.20]]</f>
        <v>-33450</v>
      </c>
      <c r="X1022" s="19">
        <f>IFERROR(Ppto2021[[#This Row],[Diferencia vs Estimado2]]/Ppto2021[[#This Row],[Estimado 31.12.20]],0)</f>
        <v>-1</v>
      </c>
      <c r="Y1022" s="13" t="s">
        <v>3125</v>
      </c>
    </row>
    <row r="1023" spans="1:25" x14ac:dyDescent="0.2">
      <c r="A1023" s="13" t="s">
        <v>1586</v>
      </c>
      <c r="B1023" s="14" t="str">
        <f>MID(Consolidado!$A1023,1,1)</f>
        <v>1</v>
      </c>
      <c r="C1023" s="14" t="str">
        <f>MID(Consolidado!$A1023,3,1)</f>
        <v>1</v>
      </c>
      <c r="D1023" s="14" t="str">
        <f>MID(Consolidado!$A1023,5,2)</f>
        <v>01</v>
      </c>
      <c r="E1023" s="14" t="str">
        <f>MID(Consolidado!$A1023,8,1)</f>
        <v>1</v>
      </c>
      <c r="F1023" s="14" t="str">
        <f>MID(Consolidado!$A1023,10,4)</f>
        <v>PR01</v>
      </c>
      <c r="G1023" s="14" t="str">
        <f>MID(Consolidado!$A1023,15,2)</f>
        <v>54</v>
      </c>
      <c r="H1023" s="14" t="str">
        <f>MID(Consolidado!$A1023,18,1)</f>
        <v>1</v>
      </c>
      <c r="I1023" s="66" t="str">
        <f>MID(Consolidado!$A1023,18,4)</f>
        <v>1131</v>
      </c>
      <c r="J1023" s="66" t="str">
        <f>MID(Consolidado!$A1023,23,2)</f>
        <v>00</v>
      </c>
      <c r="K1023" s="69" t="str">
        <f>VLOOKUP(Ppto2021[[#This Row],[Partida]],Cog,2,FALSE)</f>
        <v xml:space="preserve">Sueldo Base </v>
      </c>
      <c r="L1023" s="15">
        <f>IFERROR(VLOOKUP(Consolidado!$A1023,corte201031,3,FALSE),0)</f>
        <v>653568</v>
      </c>
      <c r="M1023" s="15">
        <f>IFERROR(VLOOKUP(Consolidado!$A1023,corte201031,4,FALSE),0)</f>
        <v>605177.5</v>
      </c>
      <c r="N1023" s="15">
        <f>IFERROR(VLOOKUP(Consolidado!$A1023,corte201031,4,FALSE)+VLOOKUP(Consolidado!$A1023,corte201031,6,FALSE),0)</f>
        <v>653568</v>
      </c>
      <c r="O1023" s="15">
        <f>Ppto2021[[#This Row],[Modificado 2020]]-Ppto2021[[#This Row],[Estimado 31.12.20]]</f>
        <v>0</v>
      </c>
      <c r="P1023" s="16">
        <f>IFERROR(Ppto2021[[#This Row],[Diferencia]]/Ppto2021[[#This Row],[Modificado 2020]],0)</f>
        <v>0</v>
      </c>
      <c r="Q1023" s="17">
        <v>0</v>
      </c>
      <c r="R1023" s="17">
        <v>0</v>
      </c>
      <c r="S1023" s="17">
        <v>673175.04000000004</v>
      </c>
      <c r="T1023" s="17">
        <f>Ppto2021[[#This Row],[Requerido  2021]]-Ppto2021[[#This Row],[Estimado 31.12.20]]</f>
        <v>19607.040000000037</v>
      </c>
      <c r="U1023" s="16">
        <f>IFERROR(Ppto2021[[#This Row],[Diferencia vs Estimado]]/Ppto2021[[#This Row],[Estimado 31.12.20]],0)</f>
        <v>3.0000000000000058E-2</v>
      </c>
      <c r="V1023" s="17">
        <v>673175.04000000004</v>
      </c>
      <c r="W1023" s="37">
        <f>Ppto2021[[#This Row],[Cifra Ajustada 2021]]-Ppto2021[[#This Row],[Estimado 31.12.20]]</f>
        <v>19607.040000000037</v>
      </c>
      <c r="X1023" s="19">
        <f>IFERROR(Ppto2021[[#This Row],[Diferencia vs Estimado2]]/Ppto2021[[#This Row],[Estimado 31.12.20]],0)</f>
        <v>3.0000000000000058E-2</v>
      </c>
      <c r="Y1023" s="13" t="s">
        <v>3125</v>
      </c>
    </row>
    <row r="1024" spans="1:25" x14ac:dyDescent="0.2">
      <c r="A1024" s="13" t="s">
        <v>1587</v>
      </c>
      <c r="B1024" s="14" t="str">
        <f>MID(Consolidado!$A1024,1,1)</f>
        <v>1</v>
      </c>
      <c r="C1024" s="14" t="str">
        <f>MID(Consolidado!$A1024,3,1)</f>
        <v>1</v>
      </c>
      <c r="D1024" s="14" t="str">
        <f>MID(Consolidado!$A1024,5,2)</f>
        <v>01</v>
      </c>
      <c r="E1024" s="14" t="str">
        <f>MID(Consolidado!$A1024,8,1)</f>
        <v>1</v>
      </c>
      <c r="F1024" s="14" t="str">
        <f>MID(Consolidado!$A1024,10,4)</f>
        <v>PR01</v>
      </c>
      <c r="G1024" s="14" t="str">
        <f>MID(Consolidado!$A1024,15,2)</f>
        <v>54</v>
      </c>
      <c r="H1024" s="14" t="str">
        <f>MID(Consolidado!$A1024,18,1)</f>
        <v>1</v>
      </c>
      <c r="I1024" s="66" t="str">
        <f>MID(Consolidado!$A1024,18,4)</f>
        <v>1221</v>
      </c>
      <c r="J1024" s="66" t="str">
        <f>MID(Consolidado!$A1024,23,2)</f>
        <v>01</v>
      </c>
      <c r="K1024" s="69" t="str">
        <f>VLOOKUP(Ppto2021[[#This Row],[Partida]],Cog,2,FALSE)</f>
        <v>Salarios Al Personal Eventual</v>
      </c>
      <c r="L1024" s="15">
        <f>IFERROR(VLOOKUP(Consolidado!$A1024,corte201031,3,FALSE),0)</f>
        <v>434387.64</v>
      </c>
      <c r="M1024" s="15">
        <f>IFERROR(VLOOKUP(Consolidado!$A1024,corte201031,4,FALSE),0)</f>
        <v>415042.01</v>
      </c>
      <c r="N1024" s="15">
        <f>IFERROR(VLOOKUP(Consolidado!$A1024,corte201031,4,FALSE)+VLOOKUP(Consolidado!$A1024,corte201031,6,FALSE),0)</f>
        <v>434387.64</v>
      </c>
      <c r="O1024" s="15">
        <f>Ppto2021[[#This Row],[Modificado 2020]]-Ppto2021[[#This Row],[Estimado 31.12.20]]</f>
        <v>0</v>
      </c>
      <c r="P1024" s="16">
        <f>IFERROR(Ppto2021[[#This Row],[Diferencia]]/Ppto2021[[#This Row],[Modificado 2020]],0)</f>
        <v>0</v>
      </c>
      <c r="Q1024" s="17">
        <v>0</v>
      </c>
      <c r="R1024" s="17">
        <v>0</v>
      </c>
      <c r="S1024" s="17">
        <v>447419.64</v>
      </c>
      <c r="T1024" s="17">
        <f>Ppto2021[[#This Row],[Requerido  2021]]-Ppto2021[[#This Row],[Estimado 31.12.20]]</f>
        <v>13032</v>
      </c>
      <c r="U1024" s="16">
        <f>IFERROR(Ppto2021[[#This Row],[Diferencia vs Estimado]]/Ppto2021[[#This Row],[Estimado 31.12.20]],0)</f>
        <v>3.0000853615448173E-2</v>
      </c>
      <c r="V1024" s="17">
        <v>447419.64</v>
      </c>
      <c r="W1024" s="37">
        <f>Ppto2021[[#This Row],[Cifra Ajustada 2021]]-Ppto2021[[#This Row],[Estimado 31.12.20]]</f>
        <v>13032</v>
      </c>
      <c r="X1024" s="19">
        <f>IFERROR(Ppto2021[[#This Row],[Diferencia vs Estimado2]]/Ppto2021[[#This Row],[Estimado 31.12.20]],0)</f>
        <v>3.0000853615448173E-2</v>
      </c>
      <c r="Y1024" s="13" t="s">
        <v>3125</v>
      </c>
    </row>
    <row r="1025" spans="1:25" x14ac:dyDescent="0.2">
      <c r="A1025" s="13" t="s">
        <v>1588</v>
      </c>
      <c r="B1025" s="14" t="str">
        <f>MID(Consolidado!$A1025,1,1)</f>
        <v>1</v>
      </c>
      <c r="C1025" s="14" t="str">
        <f>MID(Consolidado!$A1025,3,1)</f>
        <v>1</v>
      </c>
      <c r="D1025" s="14" t="str">
        <f>MID(Consolidado!$A1025,5,2)</f>
        <v>01</v>
      </c>
      <c r="E1025" s="14" t="str">
        <f>MID(Consolidado!$A1025,8,1)</f>
        <v>1</v>
      </c>
      <c r="F1025" s="14" t="str">
        <f>MID(Consolidado!$A1025,10,4)</f>
        <v>PR01</v>
      </c>
      <c r="G1025" s="14" t="str">
        <f>MID(Consolidado!$A1025,15,2)</f>
        <v>54</v>
      </c>
      <c r="H1025" s="14" t="str">
        <f>MID(Consolidado!$A1025,18,1)</f>
        <v>1</v>
      </c>
      <c r="I1025" s="66" t="str">
        <f>MID(Consolidado!$A1025,18,4)</f>
        <v>1311</v>
      </c>
      <c r="J1025" s="66" t="str">
        <f>MID(Consolidado!$A1025,23,2)</f>
        <v>00</v>
      </c>
      <c r="K1025" s="69" t="str">
        <f>VLOOKUP(Ppto2021[[#This Row],[Partida]],Cog,2,FALSE)</f>
        <v>Prima Quinquenal Por Años De Servicios Efectivos Prestados</v>
      </c>
      <c r="L1025" s="15">
        <f>IFERROR(VLOOKUP(Consolidado!$A1025,corte201031,3,FALSE),0)</f>
        <v>4440</v>
      </c>
      <c r="M1025" s="15">
        <f>IFERROR(VLOOKUP(Consolidado!$A1025,corte201031,4,FALSE),0)</f>
        <v>3936</v>
      </c>
      <c r="N1025" s="15">
        <f>IFERROR(VLOOKUP(Consolidado!$A1025,corte201031,4,FALSE)+VLOOKUP(Consolidado!$A1025,corte201031,6,FALSE),0)</f>
        <v>4440</v>
      </c>
      <c r="O1025" s="15">
        <f>Ppto2021[[#This Row],[Modificado 2020]]-Ppto2021[[#This Row],[Estimado 31.12.20]]</f>
        <v>0</v>
      </c>
      <c r="P1025" s="16">
        <f>IFERROR(Ppto2021[[#This Row],[Diferencia]]/Ppto2021[[#This Row],[Modificado 2020]],0)</f>
        <v>0</v>
      </c>
      <c r="Q1025" s="17">
        <v>0</v>
      </c>
      <c r="R1025" s="17">
        <v>0</v>
      </c>
      <c r="S1025" s="17">
        <v>4620</v>
      </c>
      <c r="T1025" s="17">
        <f>Ppto2021[[#This Row],[Requerido  2021]]-Ppto2021[[#This Row],[Estimado 31.12.20]]</f>
        <v>180</v>
      </c>
      <c r="U1025" s="16">
        <f>IFERROR(Ppto2021[[#This Row],[Diferencia vs Estimado]]/Ppto2021[[#This Row],[Estimado 31.12.20]],0)</f>
        <v>4.0540540540540543E-2</v>
      </c>
      <c r="V1025" s="17">
        <v>4620</v>
      </c>
      <c r="W1025" s="37">
        <f>Ppto2021[[#This Row],[Cifra Ajustada 2021]]-Ppto2021[[#This Row],[Estimado 31.12.20]]</f>
        <v>180</v>
      </c>
      <c r="X1025" s="19">
        <f>IFERROR(Ppto2021[[#This Row],[Diferencia vs Estimado2]]/Ppto2021[[#This Row],[Estimado 31.12.20]],0)</f>
        <v>4.0540540540540543E-2</v>
      </c>
      <c r="Y1025" s="13" t="s">
        <v>3125</v>
      </c>
    </row>
    <row r="1026" spans="1:25" x14ac:dyDescent="0.2">
      <c r="A1026" s="13" t="s">
        <v>1589</v>
      </c>
      <c r="B1026" s="14" t="str">
        <f>MID(Consolidado!$A1026,1,1)</f>
        <v>1</v>
      </c>
      <c r="C1026" s="14" t="str">
        <f>MID(Consolidado!$A1026,3,1)</f>
        <v>1</v>
      </c>
      <c r="D1026" s="14" t="str">
        <f>MID(Consolidado!$A1026,5,2)</f>
        <v>01</v>
      </c>
      <c r="E1026" s="14" t="str">
        <f>MID(Consolidado!$A1026,8,1)</f>
        <v>1</v>
      </c>
      <c r="F1026" s="14" t="str">
        <f>MID(Consolidado!$A1026,10,4)</f>
        <v>PR01</v>
      </c>
      <c r="G1026" s="14" t="str">
        <f>MID(Consolidado!$A1026,15,2)</f>
        <v>54</v>
      </c>
      <c r="H1026" s="14" t="str">
        <f>MID(Consolidado!$A1026,18,1)</f>
        <v>1</v>
      </c>
      <c r="I1026" s="66" t="str">
        <f>MID(Consolidado!$A1026,18,4)</f>
        <v>1321</v>
      </c>
      <c r="J1026" s="66" t="str">
        <f>MID(Consolidado!$A1026,23,2)</f>
        <v>00</v>
      </c>
      <c r="K1026" s="69" t="str">
        <f>VLOOKUP(Ppto2021[[#This Row],[Partida]],Cog,2,FALSE)</f>
        <v>Prima Vacacional Y  Dominical</v>
      </c>
      <c r="L1026" s="15">
        <f>IFERROR(VLOOKUP(Consolidado!$A1026,corte201031,3,FALSE),0)</f>
        <v>15110</v>
      </c>
      <c r="M1026" s="15">
        <f>IFERROR(VLOOKUP(Consolidado!$A1026,corte201031,4,FALSE),0)</f>
        <v>15110</v>
      </c>
      <c r="N1026" s="15">
        <f>IFERROR(VLOOKUP(Consolidado!$A1026,corte201031,4,FALSE)+VLOOKUP(Consolidado!$A1026,corte201031,6,FALSE),0)</f>
        <v>15110</v>
      </c>
      <c r="O1026" s="15">
        <f>Ppto2021[[#This Row],[Modificado 2020]]-Ppto2021[[#This Row],[Estimado 31.12.20]]</f>
        <v>0</v>
      </c>
      <c r="P1026" s="16">
        <f>IFERROR(Ppto2021[[#This Row],[Diferencia]]/Ppto2021[[#This Row],[Modificado 2020]],0)</f>
        <v>0</v>
      </c>
      <c r="Q1026" s="17">
        <v>0</v>
      </c>
      <c r="R1026" s="17">
        <v>0</v>
      </c>
      <c r="S1026" s="17">
        <v>15563.815000000001</v>
      </c>
      <c r="T1026" s="17">
        <f>Ppto2021[[#This Row],[Requerido  2021]]-Ppto2021[[#This Row],[Estimado 31.12.20]]</f>
        <v>453.81500000000051</v>
      </c>
      <c r="U1026" s="16">
        <f>IFERROR(Ppto2021[[#This Row],[Diferencia vs Estimado]]/Ppto2021[[#This Row],[Estimado 31.12.20]],0)</f>
        <v>3.003408338848448E-2</v>
      </c>
      <c r="V1026" s="17">
        <v>15563.815000000001</v>
      </c>
      <c r="W1026" s="37">
        <f>Ppto2021[[#This Row],[Cifra Ajustada 2021]]-Ppto2021[[#This Row],[Estimado 31.12.20]]</f>
        <v>453.81500000000051</v>
      </c>
      <c r="X1026" s="19">
        <f>IFERROR(Ppto2021[[#This Row],[Diferencia vs Estimado2]]/Ppto2021[[#This Row],[Estimado 31.12.20]],0)</f>
        <v>3.003408338848448E-2</v>
      </c>
      <c r="Y1026" s="13" t="s">
        <v>3125</v>
      </c>
    </row>
    <row r="1027" spans="1:25" x14ac:dyDescent="0.2">
      <c r="A1027" s="13" t="s">
        <v>1590</v>
      </c>
      <c r="B1027" s="14" t="str">
        <f>MID(Consolidado!$A1027,1,1)</f>
        <v>1</v>
      </c>
      <c r="C1027" s="14" t="str">
        <f>MID(Consolidado!$A1027,3,1)</f>
        <v>1</v>
      </c>
      <c r="D1027" s="14" t="str">
        <f>MID(Consolidado!$A1027,5,2)</f>
        <v>01</v>
      </c>
      <c r="E1027" s="14" t="str">
        <f>MID(Consolidado!$A1027,8,1)</f>
        <v>1</v>
      </c>
      <c r="F1027" s="14" t="str">
        <f>MID(Consolidado!$A1027,10,4)</f>
        <v>PR01</v>
      </c>
      <c r="G1027" s="14" t="str">
        <f>MID(Consolidado!$A1027,15,2)</f>
        <v>54</v>
      </c>
      <c r="H1027" s="14" t="str">
        <f>MID(Consolidado!$A1027,18,1)</f>
        <v>1</v>
      </c>
      <c r="I1027" s="66" t="str">
        <f>MID(Consolidado!$A1027,18,4)</f>
        <v>1322</v>
      </c>
      <c r="J1027" s="66" t="str">
        <f>MID(Consolidado!$A1027,23,2)</f>
        <v>00</v>
      </c>
      <c r="K1027" s="69" t="str">
        <f>VLOOKUP(Ppto2021[[#This Row],[Partida]],Cog,2,FALSE)</f>
        <v>Aguinaldo</v>
      </c>
      <c r="L1027" s="15">
        <f>IFERROR(VLOOKUP(Consolidado!$A1027,corte201031,3,FALSE),0)</f>
        <v>151105</v>
      </c>
      <c r="M1027" s="15">
        <f>IFERROR(VLOOKUP(Consolidado!$A1027,corte201031,4,FALSE),0)</f>
        <v>75552.5</v>
      </c>
      <c r="N1027" s="15">
        <f>IFERROR(VLOOKUP(Consolidado!$A1027,corte201031,4,FALSE)+VLOOKUP(Consolidado!$A1027,corte201031,6,FALSE),0)</f>
        <v>151105</v>
      </c>
      <c r="O1027" s="15">
        <f>Ppto2021[[#This Row],[Modificado 2020]]-Ppto2021[[#This Row],[Estimado 31.12.20]]</f>
        <v>0</v>
      </c>
      <c r="P1027" s="16">
        <f>IFERROR(Ppto2021[[#This Row],[Diferencia]]/Ppto2021[[#This Row],[Modificado 2020]],0)</f>
        <v>0</v>
      </c>
      <c r="Q1027" s="17">
        <v>0</v>
      </c>
      <c r="R1027" s="17">
        <v>0</v>
      </c>
      <c r="S1027" s="17">
        <v>155638.15000000002</v>
      </c>
      <c r="T1027" s="17">
        <f>Ppto2021[[#This Row],[Requerido  2021]]-Ppto2021[[#This Row],[Estimado 31.12.20]]</f>
        <v>4533.1500000000233</v>
      </c>
      <c r="U1027" s="16">
        <f>IFERROR(Ppto2021[[#This Row],[Diferencia vs Estimado]]/Ppto2021[[#This Row],[Estimado 31.12.20]],0)</f>
        <v>3.0000000000000155E-2</v>
      </c>
      <c r="V1027" s="17">
        <v>155638.15000000002</v>
      </c>
      <c r="W1027" s="37">
        <f>Ppto2021[[#This Row],[Cifra Ajustada 2021]]-Ppto2021[[#This Row],[Estimado 31.12.20]]</f>
        <v>4533.1500000000233</v>
      </c>
      <c r="X1027" s="19">
        <f>IFERROR(Ppto2021[[#This Row],[Diferencia vs Estimado2]]/Ppto2021[[#This Row],[Estimado 31.12.20]],0)</f>
        <v>3.0000000000000155E-2</v>
      </c>
      <c r="Y1027" s="13" t="s">
        <v>3125</v>
      </c>
    </row>
    <row r="1028" spans="1:25" x14ac:dyDescent="0.2">
      <c r="A1028" s="13" t="s">
        <v>1591</v>
      </c>
      <c r="B1028" s="14" t="str">
        <f>MID(Consolidado!$A1028,1,1)</f>
        <v>1</v>
      </c>
      <c r="C1028" s="14" t="str">
        <f>MID(Consolidado!$A1028,3,1)</f>
        <v>1</v>
      </c>
      <c r="D1028" s="14" t="str">
        <f>MID(Consolidado!$A1028,5,2)</f>
        <v>01</v>
      </c>
      <c r="E1028" s="14" t="str">
        <f>MID(Consolidado!$A1028,8,1)</f>
        <v>1</v>
      </c>
      <c r="F1028" s="14" t="str">
        <f>MID(Consolidado!$A1028,10,4)</f>
        <v>PR01</v>
      </c>
      <c r="G1028" s="14" t="str">
        <f>MID(Consolidado!$A1028,15,2)</f>
        <v>54</v>
      </c>
      <c r="H1028" s="14" t="str">
        <f>MID(Consolidado!$A1028,18,1)</f>
        <v>1</v>
      </c>
      <c r="I1028" s="66" t="str">
        <f>MID(Consolidado!$A1028,18,4)</f>
        <v>1411</v>
      </c>
      <c r="J1028" s="66" t="str">
        <f>MID(Consolidado!$A1028,23,2)</f>
        <v>00</v>
      </c>
      <c r="K1028" s="69" t="str">
        <f>VLOOKUP(Ppto2021[[#This Row],[Partida]],Cog,2,FALSE)</f>
        <v>Cuotas Al Imss Por Enfermedades Y Maternidad</v>
      </c>
      <c r="L1028" s="15">
        <f>IFERROR(VLOOKUP(Consolidado!$A1028,corte201031,3,FALSE),0)</f>
        <v>38460.18</v>
      </c>
      <c r="M1028" s="15">
        <f>IFERROR(VLOOKUP(Consolidado!$A1028,corte201031,4,FALSE),0)</f>
        <v>25311.58</v>
      </c>
      <c r="N1028" s="15">
        <f>IFERROR(VLOOKUP(Consolidado!$A1028,corte201031,4,FALSE)+VLOOKUP(Consolidado!$A1028,corte201031,6,FALSE),0)</f>
        <v>30373.896000000001</v>
      </c>
      <c r="O1028" s="15">
        <f>Ppto2021[[#This Row],[Modificado 2020]]-Ppto2021[[#This Row],[Estimado 31.12.20]]</f>
        <v>8086.2839999999997</v>
      </c>
      <c r="P1028" s="16">
        <f>IFERROR(Ppto2021[[#This Row],[Diferencia]]/Ppto2021[[#This Row],[Modificado 2020]],0)</f>
        <v>0.21025081005861126</v>
      </c>
      <c r="Q1028" s="17">
        <v>0</v>
      </c>
      <c r="R1028" s="17">
        <v>0</v>
      </c>
      <c r="S1028" s="17">
        <v>39721.358514599997</v>
      </c>
      <c r="T1028" s="17">
        <f>Ppto2021[[#This Row],[Requerido  2021]]-Ppto2021[[#This Row],[Estimado 31.12.20]]</f>
        <v>9347.4625145999962</v>
      </c>
      <c r="U1028" s="16">
        <f>IFERROR(Ppto2021[[#This Row],[Diferencia vs Estimado]]/Ppto2021[[#This Row],[Estimado 31.12.20]],0)</f>
        <v>0.30774657668545374</v>
      </c>
      <c r="V1028" s="17">
        <v>39721.358514599997</v>
      </c>
      <c r="W1028" s="37">
        <f>Ppto2021[[#This Row],[Cifra Ajustada 2021]]-Ppto2021[[#This Row],[Estimado 31.12.20]]</f>
        <v>9347.4625145999962</v>
      </c>
      <c r="X1028" s="19">
        <f>IFERROR(Ppto2021[[#This Row],[Diferencia vs Estimado2]]/Ppto2021[[#This Row],[Estimado 31.12.20]],0)</f>
        <v>0.30774657668545374</v>
      </c>
      <c r="Y1028" s="13" t="s">
        <v>3125</v>
      </c>
    </row>
    <row r="1029" spans="1:25" x14ac:dyDescent="0.2">
      <c r="A1029" s="13" t="s">
        <v>1592</v>
      </c>
      <c r="B1029" s="14" t="str">
        <f>MID(Consolidado!$A1029,1,1)</f>
        <v>1</v>
      </c>
      <c r="C1029" s="14" t="str">
        <f>MID(Consolidado!$A1029,3,1)</f>
        <v>1</v>
      </c>
      <c r="D1029" s="14" t="str">
        <f>MID(Consolidado!$A1029,5,2)</f>
        <v>01</v>
      </c>
      <c r="E1029" s="14" t="str">
        <f>MID(Consolidado!$A1029,8,1)</f>
        <v>1</v>
      </c>
      <c r="F1029" s="14" t="str">
        <f>MID(Consolidado!$A1029,10,4)</f>
        <v>PR01</v>
      </c>
      <c r="G1029" s="14" t="str">
        <f>MID(Consolidado!$A1029,15,2)</f>
        <v>54</v>
      </c>
      <c r="H1029" s="14" t="str">
        <f>MID(Consolidado!$A1029,18,1)</f>
        <v>1</v>
      </c>
      <c r="I1029" s="66" t="str">
        <f>MID(Consolidado!$A1029,18,4)</f>
        <v>1421</v>
      </c>
      <c r="J1029" s="66" t="str">
        <f>MID(Consolidado!$A1029,23,2)</f>
        <v>00</v>
      </c>
      <c r="K1029" s="69" t="str">
        <f>VLOOKUP(Ppto2021[[#This Row],[Partida]],Cog,2,FALSE)</f>
        <v>Cuotas Para La Vivienda</v>
      </c>
      <c r="L1029" s="15">
        <f>IFERROR(VLOOKUP(Consolidado!$A1029,corte201031,3,FALSE),0)</f>
        <v>19606.79</v>
      </c>
      <c r="M1029" s="15">
        <f>IFERROR(VLOOKUP(Consolidado!$A1029,corte201031,4,FALSE),0)</f>
        <v>18121.350000000002</v>
      </c>
      <c r="N1029" s="15">
        <f>IFERROR(VLOOKUP(Consolidado!$A1029,corte201031,4,FALSE)+VLOOKUP(Consolidado!$A1029,corte201031,6,FALSE),0)</f>
        <v>19606.79</v>
      </c>
      <c r="O1029" s="15">
        <f>Ppto2021[[#This Row],[Modificado 2020]]-Ppto2021[[#This Row],[Estimado 31.12.20]]</f>
        <v>0</v>
      </c>
      <c r="P1029" s="16">
        <f>IFERROR(Ppto2021[[#This Row],[Diferencia]]/Ppto2021[[#This Row],[Modificado 2020]],0)</f>
        <v>0</v>
      </c>
      <c r="Q1029" s="17">
        <v>0</v>
      </c>
      <c r="R1029" s="17">
        <v>0</v>
      </c>
      <c r="S1029" s="17">
        <v>20195.251199999999</v>
      </c>
      <c r="T1029" s="17">
        <f>Ppto2021[[#This Row],[Requerido  2021]]-Ppto2021[[#This Row],[Estimado 31.12.20]]</f>
        <v>588.46119999999792</v>
      </c>
      <c r="U1029" s="16">
        <f>IFERROR(Ppto2021[[#This Row],[Diferencia vs Estimado]]/Ppto2021[[#This Row],[Estimado 31.12.20]],0)</f>
        <v>3.0013133205384353E-2</v>
      </c>
      <c r="V1029" s="17">
        <v>20195.251199999999</v>
      </c>
      <c r="W1029" s="37">
        <f>Ppto2021[[#This Row],[Cifra Ajustada 2021]]-Ppto2021[[#This Row],[Estimado 31.12.20]]</f>
        <v>588.46119999999792</v>
      </c>
      <c r="X1029" s="19">
        <f>IFERROR(Ppto2021[[#This Row],[Diferencia vs Estimado2]]/Ppto2021[[#This Row],[Estimado 31.12.20]],0)</f>
        <v>3.0013133205384353E-2</v>
      </c>
      <c r="Y1029" s="13" t="s">
        <v>3125</v>
      </c>
    </row>
    <row r="1030" spans="1:25" x14ac:dyDescent="0.2">
      <c r="A1030" s="13" t="s">
        <v>1593</v>
      </c>
      <c r="B1030" s="14" t="str">
        <f>MID(Consolidado!$A1030,1,1)</f>
        <v>1</v>
      </c>
      <c r="C1030" s="14" t="str">
        <f>MID(Consolidado!$A1030,3,1)</f>
        <v>1</v>
      </c>
      <c r="D1030" s="14" t="str">
        <f>MID(Consolidado!$A1030,5,2)</f>
        <v>01</v>
      </c>
      <c r="E1030" s="14" t="str">
        <f>MID(Consolidado!$A1030,8,1)</f>
        <v>1</v>
      </c>
      <c r="F1030" s="14" t="str">
        <f>MID(Consolidado!$A1030,10,4)</f>
        <v>PR01</v>
      </c>
      <c r="G1030" s="14" t="str">
        <f>MID(Consolidado!$A1030,15,2)</f>
        <v>54</v>
      </c>
      <c r="H1030" s="14" t="str">
        <f>MID(Consolidado!$A1030,18,1)</f>
        <v>1</v>
      </c>
      <c r="I1030" s="66" t="str">
        <f>MID(Consolidado!$A1030,18,4)</f>
        <v>1431</v>
      </c>
      <c r="J1030" s="66" t="str">
        <f>MID(Consolidado!$A1030,23,2)</f>
        <v>00</v>
      </c>
      <c r="K1030" s="69" t="str">
        <f>VLOOKUP(Ppto2021[[#This Row],[Partida]],Cog,2,FALSE)</f>
        <v>Cuotas A Pensiones</v>
      </c>
      <c r="L1030" s="15">
        <f>IFERROR(VLOOKUP(Consolidado!$A1030,corte201031,3,FALSE),0)</f>
        <v>114374</v>
      </c>
      <c r="M1030" s="15">
        <f>IFERROR(VLOOKUP(Consolidado!$A1030,corte201031,4,FALSE),0)</f>
        <v>105707.78</v>
      </c>
      <c r="N1030" s="15">
        <f>IFERROR(VLOOKUP(Consolidado!$A1030,corte201031,4,FALSE)+VLOOKUP(Consolidado!$A1030,corte201031,6,FALSE),0)</f>
        <v>114374</v>
      </c>
      <c r="O1030" s="15">
        <f>Ppto2021[[#This Row],[Modificado 2020]]-Ppto2021[[#This Row],[Estimado 31.12.20]]</f>
        <v>0</v>
      </c>
      <c r="P1030" s="16">
        <f>IFERROR(Ppto2021[[#This Row],[Diferencia]]/Ppto2021[[#This Row],[Modificado 2020]],0)</f>
        <v>0</v>
      </c>
      <c r="Q1030" s="17">
        <v>0</v>
      </c>
      <c r="R1030" s="17">
        <v>0</v>
      </c>
      <c r="S1030" s="17">
        <v>117805.632</v>
      </c>
      <c r="T1030" s="17">
        <f>Ppto2021[[#This Row],[Requerido  2021]]-Ppto2021[[#This Row],[Estimado 31.12.20]]</f>
        <v>3431.6319999999978</v>
      </c>
      <c r="U1030" s="16">
        <f>IFERROR(Ppto2021[[#This Row],[Diferencia vs Estimado]]/Ppto2021[[#This Row],[Estimado 31.12.20]],0)</f>
        <v>3.0003602217287127E-2</v>
      </c>
      <c r="V1030" s="17">
        <v>117805.632</v>
      </c>
      <c r="W1030" s="37">
        <f>Ppto2021[[#This Row],[Cifra Ajustada 2021]]-Ppto2021[[#This Row],[Estimado 31.12.20]]</f>
        <v>3431.6319999999978</v>
      </c>
      <c r="X1030" s="19">
        <f>IFERROR(Ppto2021[[#This Row],[Diferencia vs Estimado2]]/Ppto2021[[#This Row],[Estimado 31.12.20]],0)</f>
        <v>3.0003602217287127E-2</v>
      </c>
      <c r="Y1030" s="13" t="s">
        <v>3125</v>
      </c>
    </row>
    <row r="1031" spans="1:25" x14ac:dyDescent="0.2">
      <c r="A1031" s="13" t="s">
        <v>1594</v>
      </c>
      <c r="B1031" s="14" t="str">
        <f>MID(Consolidado!$A1031,1,1)</f>
        <v>1</v>
      </c>
      <c r="C1031" s="14" t="str">
        <f>MID(Consolidado!$A1031,3,1)</f>
        <v>1</v>
      </c>
      <c r="D1031" s="14" t="str">
        <f>MID(Consolidado!$A1031,5,2)</f>
        <v>01</v>
      </c>
      <c r="E1031" s="14" t="str">
        <f>MID(Consolidado!$A1031,8,1)</f>
        <v>1</v>
      </c>
      <c r="F1031" s="14" t="str">
        <f>MID(Consolidado!$A1031,10,4)</f>
        <v>PR01</v>
      </c>
      <c r="G1031" s="14" t="str">
        <f>MID(Consolidado!$A1031,15,2)</f>
        <v>54</v>
      </c>
      <c r="H1031" s="14" t="str">
        <f>MID(Consolidado!$A1031,18,1)</f>
        <v>1</v>
      </c>
      <c r="I1031" s="66" t="str">
        <f>MID(Consolidado!$A1031,18,4)</f>
        <v>1432</v>
      </c>
      <c r="J1031" s="66" t="str">
        <f>MID(Consolidado!$A1031,23,2)</f>
        <v>00</v>
      </c>
      <c r="K1031" s="69" t="str">
        <f>VLOOKUP(Ppto2021[[#This Row],[Partida]],Cog,2,FALSE)</f>
        <v>Cuotas Para El Sistema De Ahorro Para El Retiro</v>
      </c>
      <c r="L1031" s="15">
        <f>IFERROR(VLOOKUP(Consolidado!$A1031,corte201031,3,FALSE),0)</f>
        <v>13071</v>
      </c>
      <c r="M1031" s="15">
        <f>IFERROR(VLOOKUP(Consolidado!$A1031,corte201031,4,FALSE),0)</f>
        <v>12103.55</v>
      </c>
      <c r="N1031" s="15">
        <f>IFERROR(VLOOKUP(Consolidado!$A1031,corte201031,4,FALSE)+VLOOKUP(Consolidado!$A1031,corte201031,6,FALSE),0)</f>
        <v>13071</v>
      </c>
      <c r="O1031" s="15">
        <f>Ppto2021[[#This Row],[Modificado 2020]]-Ppto2021[[#This Row],[Estimado 31.12.20]]</f>
        <v>0</v>
      </c>
      <c r="P1031" s="16">
        <f>IFERROR(Ppto2021[[#This Row],[Diferencia]]/Ppto2021[[#This Row],[Modificado 2020]],0)</f>
        <v>0</v>
      </c>
      <c r="Q1031" s="17">
        <v>0</v>
      </c>
      <c r="R1031" s="17">
        <v>0</v>
      </c>
      <c r="S1031" s="17">
        <v>13463.5008</v>
      </c>
      <c r="T1031" s="17">
        <f>Ppto2021[[#This Row],[Requerido  2021]]-Ppto2021[[#This Row],[Estimado 31.12.20]]</f>
        <v>392.5007999999998</v>
      </c>
      <c r="U1031" s="16">
        <f>IFERROR(Ppto2021[[#This Row],[Diferencia vs Estimado]]/Ppto2021[[#This Row],[Estimado 31.12.20]],0)</f>
        <v>3.0028368143217795E-2</v>
      </c>
      <c r="V1031" s="17">
        <v>13463.5008</v>
      </c>
      <c r="W1031" s="37">
        <f>Ppto2021[[#This Row],[Cifra Ajustada 2021]]-Ppto2021[[#This Row],[Estimado 31.12.20]]</f>
        <v>392.5007999999998</v>
      </c>
      <c r="X1031" s="19">
        <f>IFERROR(Ppto2021[[#This Row],[Diferencia vs Estimado2]]/Ppto2021[[#This Row],[Estimado 31.12.20]],0)</f>
        <v>3.0028368143217795E-2</v>
      </c>
      <c r="Y1031" s="13" t="s">
        <v>3125</v>
      </c>
    </row>
    <row r="1032" spans="1:25" x14ac:dyDescent="0.2">
      <c r="A1032" s="13" t="s">
        <v>2925</v>
      </c>
      <c r="B1032" s="14" t="str">
        <f>MID(Consolidado!$A1032,1,1)</f>
        <v>1</v>
      </c>
      <c r="C1032" s="14" t="str">
        <f>MID(Consolidado!$A1032,3,1)</f>
        <v>1</v>
      </c>
      <c r="D1032" s="14" t="str">
        <f>MID(Consolidado!$A1032,5,2)</f>
        <v>01</v>
      </c>
      <c r="E1032" s="14" t="str">
        <f>MID(Consolidado!$A1032,8,1)</f>
        <v>1</v>
      </c>
      <c r="F1032" s="14" t="str">
        <f>MID(Consolidado!$A1032,10,4)</f>
        <v>PR01</v>
      </c>
      <c r="G1032" s="14" t="str">
        <f>MID(Consolidado!$A1032,15,2)</f>
        <v>54</v>
      </c>
      <c r="H1032" s="14" t="str">
        <f>MID(Consolidado!$A1032,18,1)</f>
        <v>1</v>
      </c>
      <c r="I1032" s="66" t="str">
        <f>MID(Consolidado!$A1032,18,4)</f>
        <v>1592</v>
      </c>
      <c r="J1032" s="66" t="str">
        <f>MID(Consolidado!$A1032,23,2)</f>
        <v>00</v>
      </c>
      <c r="K1032" s="69" t="str">
        <f>VLOOKUP(Ppto2021[[#This Row],[Partida]],Cog,2,FALSE)</f>
        <v>Prima De Insalubridad</v>
      </c>
      <c r="L1032" s="15">
        <f>IFERROR(VLOOKUP(Consolidado!$A1032,corte201031,3,FALSE),0)</f>
        <v>0</v>
      </c>
      <c r="M1032" s="15">
        <f>IFERROR(VLOOKUP(Consolidado!$A1032,corte201031,4,FALSE),0)</f>
        <v>0</v>
      </c>
      <c r="N1032" s="15">
        <f>IFERROR(VLOOKUP(Consolidado!$A1032,corte201031,4,FALSE)+VLOOKUP(Consolidado!$A1032,corte201031,6,FALSE),0)</f>
        <v>0</v>
      </c>
      <c r="O1032" s="15">
        <f>Ppto2021[[#This Row],[Modificado 2020]]-Ppto2021[[#This Row],[Estimado 31.12.20]]</f>
        <v>0</v>
      </c>
      <c r="P1032" s="16">
        <f>IFERROR(Ppto2021[[#This Row],[Diferencia]]/Ppto2021[[#This Row],[Modificado 2020]],0)</f>
        <v>0</v>
      </c>
      <c r="Q1032" s="17">
        <v>0</v>
      </c>
      <c r="R1032" s="17">
        <v>0</v>
      </c>
      <c r="S1032" s="17">
        <v>0</v>
      </c>
      <c r="T1032" s="17">
        <f>Ppto2021[[#This Row],[Requerido  2021]]-Ppto2021[[#This Row],[Estimado 31.12.20]]</f>
        <v>0</v>
      </c>
      <c r="U1032" s="16">
        <f>IFERROR(Ppto2021[[#This Row],[Diferencia vs Estimado]]/Ppto2021[[#This Row],[Estimado 31.12.20]],0)</f>
        <v>0</v>
      </c>
      <c r="V1032" s="17">
        <v>0</v>
      </c>
      <c r="W1032" s="37">
        <f>Ppto2021[[#This Row],[Cifra Ajustada 2021]]-Ppto2021[[#This Row],[Estimado 31.12.20]]</f>
        <v>0</v>
      </c>
      <c r="X1032" s="19">
        <f>IFERROR(Ppto2021[[#This Row],[Diferencia vs Estimado2]]/Ppto2021[[#This Row],[Estimado 31.12.20]],0)</f>
        <v>0</v>
      </c>
      <c r="Y1032" s="13" t="s">
        <v>3125</v>
      </c>
    </row>
    <row r="1033" spans="1:25" x14ac:dyDescent="0.2">
      <c r="A1033" s="13" t="s">
        <v>1595</v>
      </c>
      <c r="B1033" s="14" t="str">
        <f>MID(Consolidado!$A1033,1,1)</f>
        <v>1</v>
      </c>
      <c r="C1033" s="14" t="str">
        <f>MID(Consolidado!$A1033,3,1)</f>
        <v>1</v>
      </c>
      <c r="D1033" s="14" t="str">
        <f>MID(Consolidado!$A1033,5,2)</f>
        <v>01</v>
      </c>
      <c r="E1033" s="14" t="str">
        <f>MID(Consolidado!$A1033,8,1)</f>
        <v>1</v>
      </c>
      <c r="F1033" s="14" t="str">
        <f>MID(Consolidado!$A1033,10,4)</f>
        <v>PR01</v>
      </c>
      <c r="G1033" s="14" t="str">
        <f>MID(Consolidado!$A1033,15,2)</f>
        <v>54</v>
      </c>
      <c r="H1033" s="14" t="str">
        <f>MID(Consolidado!$A1033,18,1)</f>
        <v>1</v>
      </c>
      <c r="I1033" s="66" t="str">
        <f>MID(Consolidado!$A1033,18,4)</f>
        <v>1612</v>
      </c>
      <c r="J1033" s="66" t="str">
        <f>MID(Consolidado!$A1033,23,2)</f>
        <v>00</v>
      </c>
      <c r="K1033" s="69" t="str">
        <f>VLOOKUP(Ppto2021[[#This Row],[Partida]],Cog,2,FALSE)</f>
        <v>Otras Medidas De Carácter Laboral Y Económico</v>
      </c>
      <c r="L1033" s="15">
        <f>IFERROR(VLOOKUP(Consolidado!$A1033,corte201031,3,FALSE),0)</f>
        <v>41929</v>
      </c>
      <c r="M1033" s="15">
        <f>IFERROR(VLOOKUP(Consolidado!$A1033,corte201031,4,FALSE),0)</f>
        <v>20964.32</v>
      </c>
      <c r="N1033" s="15">
        <f>IFERROR(VLOOKUP(Consolidado!$A1033,corte201031,4,FALSE)+VLOOKUP(Consolidado!$A1033,corte201031,6,FALSE),0)</f>
        <v>41929</v>
      </c>
      <c r="O1033" s="15">
        <f>Ppto2021[[#This Row],[Modificado 2020]]-Ppto2021[[#This Row],[Estimado 31.12.20]]</f>
        <v>0</v>
      </c>
      <c r="P1033" s="16">
        <f>IFERROR(Ppto2021[[#This Row],[Diferencia]]/Ppto2021[[#This Row],[Modificado 2020]],0)</f>
        <v>0</v>
      </c>
      <c r="Q1033" s="17">
        <v>0</v>
      </c>
      <c r="R1033" s="17">
        <v>0</v>
      </c>
      <c r="S1033" s="17">
        <v>43766.476560000003</v>
      </c>
      <c r="T1033" s="17">
        <f>Ppto2021[[#This Row],[Requerido  2021]]-Ppto2021[[#This Row],[Estimado 31.12.20]]</f>
        <v>1837.4765600000028</v>
      </c>
      <c r="U1033" s="16">
        <f>IFERROR(Ppto2021[[#This Row],[Diferencia vs Estimado]]/Ppto2021[[#This Row],[Estimado 31.12.20]],0)</f>
        <v>4.3823524529561945E-2</v>
      </c>
      <c r="V1033" s="17">
        <v>43766.476560000003</v>
      </c>
      <c r="W1033" s="37">
        <f>Ppto2021[[#This Row],[Cifra Ajustada 2021]]-Ppto2021[[#This Row],[Estimado 31.12.20]]</f>
        <v>1837.4765600000028</v>
      </c>
      <c r="X1033" s="19">
        <f>IFERROR(Ppto2021[[#This Row],[Diferencia vs Estimado2]]/Ppto2021[[#This Row],[Estimado 31.12.20]],0)</f>
        <v>4.3823524529561945E-2</v>
      </c>
      <c r="Y1033" s="13" t="s">
        <v>3125</v>
      </c>
    </row>
    <row r="1034" spans="1:25" x14ac:dyDescent="0.2">
      <c r="A1034" s="13" t="s">
        <v>1596</v>
      </c>
      <c r="B1034" s="14" t="str">
        <f>MID(Consolidado!$A1034,1,1)</f>
        <v>1</v>
      </c>
      <c r="C1034" s="14" t="str">
        <f>MID(Consolidado!$A1034,3,1)</f>
        <v>1</v>
      </c>
      <c r="D1034" s="14" t="str">
        <f>MID(Consolidado!$A1034,5,2)</f>
        <v>01</v>
      </c>
      <c r="E1034" s="14" t="str">
        <f>MID(Consolidado!$A1034,8,1)</f>
        <v>1</v>
      </c>
      <c r="F1034" s="14" t="str">
        <f>MID(Consolidado!$A1034,10,4)</f>
        <v>PR01</v>
      </c>
      <c r="G1034" s="14" t="str">
        <f>MID(Consolidado!$A1034,15,2)</f>
        <v>54</v>
      </c>
      <c r="H1034" s="14" t="str">
        <f>MID(Consolidado!$A1034,18,1)</f>
        <v>1</v>
      </c>
      <c r="I1034" s="66" t="str">
        <f>MID(Consolidado!$A1034,18,4)</f>
        <v>1712</v>
      </c>
      <c r="J1034" s="66" t="str">
        <f>MID(Consolidado!$A1034,23,2)</f>
        <v>00</v>
      </c>
      <c r="K1034" s="69" t="str">
        <f>VLOOKUP(Ppto2021[[#This Row],[Partida]],Cog,2,FALSE)</f>
        <v xml:space="preserve">Ayuda Para Despensa </v>
      </c>
      <c r="L1034" s="15">
        <f>IFERROR(VLOOKUP(Consolidado!$A1034,corte201031,3,FALSE),0)</f>
        <v>34884</v>
      </c>
      <c r="M1034" s="15">
        <f>IFERROR(VLOOKUP(Consolidado!$A1034,corte201031,4,FALSE),0)</f>
        <v>32773</v>
      </c>
      <c r="N1034" s="15">
        <f>IFERROR(VLOOKUP(Consolidado!$A1034,corte201031,4,FALSE)+VLOOKUP(Consolidado!$A1034,corte201031,6,FALSE),0)</f>
        <v>34884</v>
      </c>
      <c r="O1034" s="15">
        <f>Ppto2021[[#This Row],[Modificado 2020]]-Ppto2021[[#This Row],[Estimado 31.12.20]]</f>
        <v>0</v>
      </c>
      <c r="P1034" s="16">
        <f>IFERROR(Ppto2021[[#This Row],[Diferencia]]/Ppto2021[[#This Row],[Modificado 2020]],0)</f>
        <v>0</v>
      </c>
      <c r="Q1034" s="17">
        <v>0</v>
      </c>
      <c r="R1034" s="17">
        <v>0</v>
      </c>
      <c r="S1034" s="17">
        <v>35930.520000000004</v>
      </c>
      <c r="T1034" s="17">
        <f>Ppto2021[[#This Row],[Requerido  2021]]-Ppto2021[[#This Row],[Estimado 31.12.20]]</f>
        <v>1046.5200000000041</v>
      </c>
      <c r="U1034" s="16">
        <f>IFERROR(Ppto2021[[#This Row],[Diferencia vs Estimado]]/Ppto2021[[#This Row],[Estimado 31.12.20]],0)</f>
        <v>3.0000000000000117E-2</v>
      </c>
      <c r="V1034" s="17">
        <v>35930.520000000004</v>
      </c>
      <c r="W1034" s="37">
        <f>Ppto2021[[#This Row],[Cifra Ajustada 2021]]-Ppto2021[[#This Row],[Estimado 31.12.20]]</f>
        <v>1046.5200000000041</v>
      </c>
      <c r="X1034" s="19">
        <f>IFERROR(Ppto2021[[#This Row],[Diferencia vs Estimado2]]/Ppto2021[[#This Row],[Estimado 31.12.20]],0)</f>
        <v>3.0000000000000117E-2</v>
      </c>
      <c r="Y1034" s="13" t="s">
        <v>3125</v>
      </c>
    </row>
    <row r="1035" spans="1:25" x14ac:dyDescent="0.2">
      <c r="A1035" s="13" t="s">
        <v>1597</v>
      </c>
      <c r="B1035" s="14" t="str">
        <f>MID(Consolidado!$A1035,1,1)</f>
        <v>1</v>
      </c>
      <c r="C1035" s="14" t="str">
        <f>MID(Consolidado!$A1035,3,1)</f>
        <v>1</v>
      </c>
      <c r="D1035" s="14" t="str">
        <f>MID(Consolidado!$A1035,5,2)</f>
        <v>01</v>
      </c>
      <c r="E1035" s="14" t="str">
        <f>MID(Consolidado!$A1035,8,1)</f>
        <v>1</v>
      </c>
      <c r="F1035" s="14" t="str">
        <f>MID(Consolidado!$A1035,10,4)</f>
        <v>PR01</v>
      </c>
      <c r="G1035" s="14" t="str">
        <f>MID(Consolidado!$A1035,15,2)</f>
        <v>54</v>
      </c>
      <c r="H1035" s="14" t="str">
        <f>MID(Consolidado!$A1035,18,1)</f>
        <v>1</v>
      </c>
      <c r="I1035" s="66" t="str">
        <f>MID(Consolidado!$A1035,18,4)</f>
        <v>1713</v>
      </c>
      <c r="J1035" s="66" t="str">
        <f>MID(Consolidado!$A1035,23,2)</f>
        <v>00</v>
      </c>
      <c r="K1035" s="69" t="str">
        <f>VLOOKUP(Ppto2021[[#This Row],[Partida]],Cog,2,FALSE)</f>
        <v>Ayuda Para Pasajes</v>
      </c>
      <c r="L1035" s="15">
        <f>IFERROR(VLOOKUP(Consolidado!$A1035,corte201031,3,FALSE),0)</f>
        <v>26256</v>
      </c>
      <c r="M1035" s="15">
        <f>IFERROR(VLOOKUP(Consolidado!$A1035,corte201031,4,FALSE),0)</f>
        <v>24967</v>
      </c>
      <c r="N1035" s="15">
        <f>IFERROR(VLOOKUP(Consolidado!$A1035,corte201031,4,FALSE)+VLOOKUP(Consolidado!$A1035,corte201031,6,FALSE),0)</f>
        <v>26256</v>
      </c>
      <c r="O1035" s="15">
        <f>Ppto2021[[#This Row],[Modificado 2020]]-Ppto2021[[#This Row],[Estimado 31.12.20]]</f>
        <v>0</v>
      </c>
      <c r="P1035" s="16">
        <f>IFERROR(Ppto2021[[#This Row],[Diferencia]]/Ppto2021[[#This Row],[Modificado 2020]],0)</f>
        <v>0</v>
      </c>
      <c r="Q1035" s="17">
        <v>0</v>
      </c>
      <c r="R1035" s="17">
        <v>0</v>
      </c>
      <c r="S1035" s="17">
        <v>27043.68</v>
      </c>
      <c r="T1035" s="17">
        <f>Ppto2021[[#This Row],[Requerido  2021]]-Ppto2021[[#This Row],[Estimado 31.12.20]]</f>
        <v>787.68000000000029</v>
      </c>
      <c r="U1035" s="16">
        <f>IFERROR(Ppto2021[[#This Row],[Diferencia vs Estimado]]/Ppto2021[[#This Row],[Estimado 31.12.20]],0)</f>
        <v>3.0000000000000013E-2</v>
      </c>
      <c r="V1035" s="17">
        <v>27043.68</v>
      </c>
      <c r="W1035" s="37">
        <f>Ppto2021[[#This Row],[Cifra Ajustada 2021]]-Ppto2021[[#This Row],[Estimado 31.12.20]]</f>
        <v>787.68000000000029</v>
      </c>
      <c r="X1035" s="19">
        <f>IFERROR(Ppto2021[[#This Row],[Diferencia vs Estimado2]]/Ppto2021[[#This Row],[Estimado 31.12.20]],0)</f>
        <v>3.0000000000000013E-2</v>
      </c>
      <c r="Y1035" s="13" t="s">
        <v>3125</v>
      </c>
    </row>
    <row r="1036" spans="1:25" x14ac:dyDescent="0.2">
      <c r="A1036" s="13" t="s">
        <v>1598</v>
      </c>
      <c r="B1036" s="14" t="str">
        <f>MID(Consolidado!$A1036,1,1)</f>
        <v>1</v>
      </c>
      <c r="C1036" s="14" t="str">
        <f>MID(Consolidado!$A1036,3,1)</f>
        <v>1</v>
      </c>
      <c r="D1036" s="14" t="str">
        <f>MID(Consolidado!$A1036,5,2)</f>
        <v>01</v>
      </c>
      <c r="E1036" s="14" t="str">
        <f>MID(Consolidado!$A1036,8,1)</f>
        <v>1</v>
      </c>
      <c r="F1036" s="14" t="str">
        <f>MID(Consolidado!$A1036,10,4)</f>
        <v>PR01</v>
      </c>
      <c r="G1036" s="14" t="str">
        <f>MID(Consolidado!$A1036,15,2)</f>
        <v>54</v>
      </c>
      <c r="H1036" s="14" t="str">
        <f>MID(Consolidado!$A1036,18,1)</f>
        <v>1</v>
      </c>
      <c r="I1036" s="66" t="str">
        <f>MID(Consolidado!$A1036,18,4)</f>
        <v>1715</v>
      </c>
      <c r="J1036" s="66" t="str">
        <f>MID(Consolidado!$A1036,23,2)</f>
        <v>00</v>
      </c>
      <c r="K1036" s="69" t="str">
        <f>VLOOKUP(Ppto2021[[#This Row],[Partida]],Cog,2,FALSE)</f>
        <v>Estímulo Por El Día Del Servidor Público</v>
      </c>
      <c r="L1036" s="15">
        <f>IFERROR(VLOOKUP(Consolidado!$A1036,corte201031,3,FALSE),0)</f>
        <v>27232</v>
      </c>
      <c r="M1036" s="15">
        <f>IFERROR(VLOOKUP(Consolidado!$A1036,corte201031,4,FALSE),0)</f>
        <v>27232</v>
      </c>
      <c r="N1036" s="15">
        <f>IFERROR(VLOOKUP(Consolidado!$A1036,corte201031,4,FALSE)+VLOOKUP(Consolidado!$A1036,corte201031,6,FALSE),0)</f>
        <v>27232</v>
      </c>
      <c r="O1036" s="15">
        <f>Ppto2021[[#This Row],[Modificado 2020]]-Ppto2021[[#This Row],[Estimado 31.12.20]]</f>
        <v>0</v>
      </c>
      <c r="P1036" s="16">
        <f>IFERROR(Ppto2021[[#This Row],[Diferencia]]/Ppto2021[[#This Row],[Modificado 2020]],0)</f>
        <v>0</v>
      </c>
      <c r="Q1036" s="17">
        <v>0</v>
      </c>
      <c r="R1036" s="17">
        <v>0</v>
      </c>
      <c r="S1036" s="17">
        <v>28048.959999999999</v>
      </c>
      <c r="T1036" s="17">
        <f>Ppto2021[[#This Row],[Requerido  2021]]-Ppto2021[[#This Row],[Estimado 31.12.20]]</f>
        <v>816.95999999999913</v>
      </c>
      <c r="U1036" s="16">
        <f>IFERROR(Ppto2021[[#This Row],[Diferencia vs Estimado]]/Ppto2021[[#This Row],[Estimado 31.12.20]],0)</f>
        <v>2.9999999999999968E-2</v>
      </c>
      <c r="V1036" s="17">
        <v>28048.959999999999</v>
      </c>
      <c r="W1036" s="37">
        <f>Ppto2021[[#This Row],[Cifra Ajustada 2021]]-Ppto2021[[#This Row],[Estimado 31.12.20]]</f>
        <v>816.95999999999913</v>
      </c>
      <c r="X1036" s="19">
        <f>IFERROR(Ppto2021[[#This Row],[Diferencia vs Estimado2]]/Ppto2021[[#This Row],[Estimado 31.12.20]],0)</f>
        <v>2.9999999999999968E-2</v>
      </c>
      <c r="Y1036" s="13" t="s">
        <v>3125</v>
      </c>
    </row>
    <row r="1037" spans="1:25" x14ac:dyDescent="0.2">
      <c r="A1037" s="13" t="s">
        <v>2926</v>
      </c>
      <c r="B1037" s="14" t="str">
        <f>MID(Consolidado!$A1037,1,1)</f>
        <v>1</v>
      </c>
      <c r="C1037" s="14" t="str">
        <f>MID(Consolidado!$A1037,3,1)</f>
        <v>1</v>
      </c>
      <c r="D1037" s="14" t="str">
        <f>MID(Consolidado!$A1037,5,2)</f>
        <v>01</v>
      </c>
      <c r="E1037" s="14" t="str">
        <f>MID(Consolidado!$A1037,8,1)</f>
        <v>1</v>
      </c>
      <c r="F1037" s="14" t="str">
        <f>MID(Consolidado!$A1037,10,4)</f>
        <v>PR01</v>
      </c>
      <c r="G1037" s="14" t="str">
        <f>MID(Consolidado!$A1037,15,2)</f>
        <v>54</v>
      </c>
      <c r="H1037" s="14" t="str">
        <f>MID(Consolidado!$A1037,18,1)</f>
        <v>1</v>
      </c>
      <c r="I1037" s="66" t="str">
        <f>MID(Consolidado!$A1037,18,4)</f>
        <v>1716</v>
      </c>
      <c r="J1037" s="66" t="str">
        <f>MID(Consolidado!$A1037,23,2)</f>
        <v>00</v>
      </c>
      <c r="K1037" s="69" t="str">
        <f>VLOOKUP(Ppto2021[[#This Row],[Partida]],Cog,2,FALSE)</f>
        <v>Estímulos De Antigüedad</v>
      </c>
      <c r="L1037" s="15">
        <f>IFERROR(VLOOKUP(Consolidado!$A1037,corte201031,3,FALSE),0)</f>
        <v>0</v>
      </c>
      <c r="M1037" s="15">
        <f>IFERROR(VLOOKUP(Consolidado!$A1037,corte201031,4,FALSE),0)</f>
        <v>0</v>
      </c>
      <c r="N1037" s="15">
        <f>IFERROR(VLOOKUP(Consolidado!$A1037,corte201031,4,FALSE)+VLOOKUP(Consolidado!$A1037,corte201031,6,FALSE),0)</f>
        <v>0</v>
      </c>
      <c r="O1037" s="15">
        <f>Ppto2021[[#This Row],[Modificado 2020]]-Ppto2021[[#This Row],[Estimado 31.12.20]]</f>
        <v>0</v>
      </c>
      <c r="P1037" s="16">
        <f>IFERROR(Ppto2021[[#This Row],[Diferencia]]/Ppto2021[[#This Row],[Modificado 2020]],0)</f>
        <v>0</v>
      </c>
      <c r="Q1037" s="17">
        <v>0</v>
      </c>
      <c r="R1037" s="17">
        <v>0</v>
      </c>
      <c r="S1037" s="17">
        <v>0</v>
      </c>
      <c r="T1037" s="17">
        <f>Ppto2021[[#This Row],[Requerido  2021]]-Ppto2021[[#This Row],[Estimado 31.12.20]]</f>
        <v>0</v>
      </c>
      <c r="U1037" s="16">
        <f>IFERROR(Ppto2021[[#This Row],[Diferencia vs Estimado]]/Ppto2021[[#This Row],[Estimado 31.12.20]],0)</f>
        <v>0</v>
      </c>
      <c r="V1037" s="17">
        <v>0</v>
      </c>
      <c r="W1037" s="37">
        <f>Ppto2021[[#This Row],[Cifra Ajustada 2021]]-Ppto2021[[#This Row],[Estimado 31.12.20]]</f>
        <v>0</v>
      </c>
      <c r="X1037" s="19">
        <f>IFERROR(Ppto2021[[#This Row],[Diferencia vs Estimado2]]/Ppto2021[[#This Row],[Estimado 31.12.20]],0)</f>
        <v>0</v>
      </c>
      <c r="Y1037" s="13" t="s">
        <v>3125</v>
      </c>
    </row>
    <row r="1038" spans="1:25" x14ac:dyDescent="0.2">
      <c r="A1038" s="13" t="s">
        <v>1610</v>
      </c>
      <c r="B1038" s="14" t="str">
        <f>MID(Consolidado!$A1038,1,1)</f>
        <v>1</v>
      </c>
      <c r="C1038" s="14" t="str">
        <f>MID(Consolidado!$A1038,3,1)</f>
        <v>1</v>
      </c>
      <c r="D1038" s="14" t="str">
        <f>MID(Consolidado!$A1038,5,2)</f>
        <v>01</v>
      </c>
      <c r="E1038" s="14" t="str">
        <f>MID(Consolidado!$A1038,8,1)</f>
        <v>1</v>
      </c>
      <c r="F1038" s="14" t="str">
        <f>MID(Consolidado!$A1038,10,4)</f>
        <v>PR01</v>
      </c>
      <c r="G1038" s="14" t="str">
        <f>MID(Consolidado!$A1038,15,2)</f>
        <v>77</v>
      </c>
      <c r="H1038" s="14" t="str">
        <f>MID(Consolidado!$A1038,18,1)</f>
        <v>1</v>
      </c>
      <c r="I1038" s="66" t="str">
        <f>MID(Consolidado!$A1038,18,4)</f>
        <v>1131</v>
      </c>
      <c r="J1038" s="66" t="str">
        <f>MID(Consolidado!$A1038,23,2)</f>
        <v>00</v>
      </c>
      <c r="K1038" s="69" t="str">
        <f>VLOOKUP(Ppto2021[[#This Row],[Partida]],Cog,2,FALSE)</f>
        <v xml:space="preserve">Sueldo Base </v>
      </c>
      <c r="L1038" s="15">
        <f>IFERROR(VLOOKUP(Consolidado!$A1038,corte201031,3,FALSE),0)</f>
        <v>1211364</v>
      </c>
      <c r="M1038" s="15">
        <f>IFERROR(VLOOKUP(Consolidado!$A1038,corte201031,4,FALSE),0)</f>
        <v>1015610.35</v>
      </c>
      <c r="N1038" s="15">
        <f>IFERROR(VLOOKUP(Consolidado!$A1038,corte201031,4,FALSE)+VLOOKUP(Consolidado!$A1038,corte201031,6,FALSE),0)</f>
        <v>1211364</v>
      </c>
      <c r="O1038" s="15">
        <f>Ppto2021[[#This Row],[Modificado 2020]]-Ppto2021[[#This Row],[Estimado 31.12.20]]</f>
        <v>0</v>
      </c>
      <c r="P1038" s="16">
        <f>IFERROR(Ppto2021[[#This Row],[Diferencia]]/Ppto2021[[#This Row],[Modificado 2020]],0)</f>
        <v>0</v>
      </c>
      <c r="Q1038" s="17">
        <v>0</v>
      </c>
      <c r="R1038" s="17">
        <v>0</v>
      </c>
      <c r="S1038" s="17">
        <v>1247704.92</v>
      </c>
      <c r="T1038" s="17">
        <f>Ppto2021[[#This Row],[Requerido  2021]]-Ppto2021[[#This Row],[Estimado 31.12.20]]</f>
        <v>36340.919999999925</v>
      </c>
      <c r="U1038" s="16">
        <f>IFERROR(Ppto2021[[#This Row],[Diferencia vs Estimado]]/Ppto2021[[#This Row],[Estimado 31.12.20]],0)</f>
        <v>2.999999999999994E-2</v>
      </c>
      <c r="V1038" s="17">
        <v>1247704.92</v>
      </c>
      <c r="W1038" s="37">
        <f>Ppto2021[[#This Row],[Cifra Ajustada 2021]]-Ppto2021[[#This Row],[Estimado 31.12.20]]</f>
        <v>36340.919999999925</v>
      </c>
      <c r="X1038" s="19">
        <f>IFERROR(Ppto2021[[#This Row],[Diferencia vs Estimado2]]/Ppto2021[[#This Row],[Estimado 31.12.20]],0)</f>
        <v>2.999999999999994E-2</v>
      </c>
      <c r="Y1038" s="13" t="s">
        <v>3125</v>
      </c>
    </row>
    <row r="1039" spans="1:25" x14ac:dyDescent="0.2">
      <c r="A1039" s="13" t="s">
        <v>1611</v>
      </c>
      <c r="B1039" s="14" t="str">
        <f>MID(Consolidado!$A1039,1,1)</f>
        <v>1</v>
      </c>
      <c r="C1039" s="14" t="str">
        <f>MID(Consolidado!$A1039,3,1)</f>
        <v>1</v>
      </c>
      <c r="D1039" s="14" t="str">
        <f>MID(Consolidado!$A1039,5,2)</f>
        <v>01</v>
      </c>
      <c r="E1039" s="14" t="str">
        <f>MID(Consolidado!$A1039,8,1)</f>
        <v>1</v>
      </c>
      <c r="F1039" s="14" t="str">
        <f>MID(Consolidado!$A1039,10,4)</f>
        <v>PR01</v>
      </c>
      <c r="G1039" s="14" t="str">
        <f>MID(Consolidado!$A1039,15,2)</f>
        <v>77</v>
      </c>
      <c r="H1039" s="14" t="str">
        <f>MID(Consolidado!$A1039,18,1)</f>
        <v>1</v>
      </c>
      <c r="I1039" s="66" t="str">
        <f>MID(Consolidado!$A1039,18,4)</f>
        <v>1221</v>
      </c>
      <c r="J1039" s="66" t="str">
        <f>MID(Consolidado!$A1039,23,2)</f>
        <v>01</v>
      </c>
      <c r="K1039" s="69" t="str">
        <f>VLOOKUP(Ppto2021[[#This Row],[Partida]],Cog,2,FALSE)</f>
        <v>Salarios Al Personal Eventual</v>
      </c>
      <c r="L1039" s="15">
        <f>IFERROR(VLOOKUP(Consolidado!$A1039,corte201031,3,FALSE),0)</f>
        <v>164712</v>
      </c>
      <c r="M1039" s="15">
        <f>IFERROR(VLOOKUP(Consolidado!$A1039,corte201031,4,FALSE),0)</f>
        <v>137205.54999999999</v>
      </c>
      <c r="N1039" s="15">
        <f>IFERROR(VLOOKUP(Consolidado!$A1039,corte201031,4,FALSE)+VLOOKUP(Consolidado!$A1039,corte201031,6,FALSE),0)</f>
        <v>164646.65999999997</v>
      </c>
      <c r="O1039" s="15">
        <f>Ppto2021[[#This Row],[Modificado 2020]]-Ppto2021[[#This Row],[Estimado 31.12.20]]</f>
        <v>65.340000000025611</v>
      </c>
      <c r="P1039" s="16">
        <f>IFERROR(Ppto2021[[#This Row],[Diferencia]]/Ppto2021[[#This Row],[Modificado 2020]],0)</f>
        <v>3.9669240856783725E-4</v>
      </c>
      <c r="Q1039" s="17">
        <v>0</v>
      </c>
      <c r="R1039" s="17">
        <v>0</v>
      </c>
      <c r="S1039" s="17">
        <v>169653.36000000002</v>
      </c>
      <c r="T1039" s="17">
        <f>Ppto2021[[#This Row],[Requerido  2021]]-Ppto2021[[#This Row],[Estimado 31.12.20]]</f>
        <v>5006.7000000000407</v>
      </c>
      <c r="U1039" s="16">
        <f>IFERROR(Ppto2021[[#This Row],[Diferencia vs Estimado]]/Ppto2021[[#This Row],[Estimado 31.12.20]],0)</f>
        <v>3.0408755330961719E-2</v>
      </c>
      <c r="V1039" s="17">
        <v>169653.36000000002</v>
      </c>
      <c r="W1039" s="37">
        <f>Ppto2021[[#This Row],[Cifra Ajustada 2021]]-Ppto2021[[#This Row],[Estimado 31.12.20]]</f>
        <v>5006.7000000000407</v>
      </c>
      <c r="X1039" s="19">
        <f>IFERROR(Ppto2021[[#This Row],[Diferencia vs Estimado2]]/Ppto2021[[#This Row],[Estimado 31.12.20]],0)</f>
        <v>3.0408755330961719E-2</v>
      </c>
      <c r="Y1039" s="13" t="s">
        <v>3125</v>
      </c>
    </row>
    <row r="1040" spans="1:25" x14ac:dyDescent="0.2">
      <c r="A1040" s="13" t="s">
        <v>1612</v>
      </c>
      <c r="B1040" s="14" t="str">
        <f>MID(Consolidado!$A1040,1,1)</f>
        <v>1</v>
      </c>
      <c r="C1040" s="14" t="str">
        <f>MID(Consolidado!$A1040,3,1)</f>
        <v>1</v>
      </c>
      <c r="D1040" s="14" t="str">
        <f>MID(Consolidado!$A1040,5,2)</f>
        <v>01</v>
      </c>
      <c r="E1040" s="14" t="str">
        <f>MID(Consolidado!$A1040,8,1)</f>
        <v>1</v>
      </c>
      <c r="F1040" s="14" t="str">
        <f>MID(Consolidado!$A1040,10,4)</f>
        <v>PR01</v>
      </c>
      <c r="G1040" s="14" t="str">
        <f>MID(Consolidado!$A1040,15,2)</f>
        <v>77</v>
      </c>
      <c r="H1040" s="14" t="str">
        <f>MID(Consolidado!$A1040,18,1)</f>
        <v>1</v>
      </c>
      <c r="I1040" s="66" t="str">
        <f>MID(Consolidado!$A1040,18,4)</f>
        <v>1311</v>
      </c>
      <c r="J1040" s="66" t="str">
        <f>MID(Consolidado!$A1040,23,2)</f>
        <v>00</v>
      </c>
      <c r="K1040" s="69" t="str">
        <f>VLOOKUP(Ppto2021[[#This Row],[Partida]],Cog,2,FALSE)</f>
        <v>Prima Quinquenal Por Años De Servicios Efectivos Prestados</v>
      </c>
      <c r="L1040" s="15">
        <f>IFERROR(VLOOKUP(Consolidado!$A1040,corte201031,3,FALSE),0)</f>
        <v>26640</v>
      </c>
      <c r="M1040" s="15">
        <f>IFERROR(VLOOKUP(Consolidado!$A1040,corte201031,4,FALSE),0)</f>
        <v>21289</v>
      </c>
      <c r="N1040" s="15">
        <f>IFERROR(VLOOKUP(Consolidado!$A1040,corte201031,4,FALSE)+VLOOKUP(Consolidado!$A1040,corte201031,6,FALSE),0)</f>
        <v>25546.799999999999</v>
      </c>
      <c r="O1040" s="15">
        <f>Ppto2021[[#This Row],[Modificado 2020]]-Ppto2021[[#This Row],[Estimado 31.12.20]]</f>
        <v>1093.2000000000007</v>
      </c>
      <c r="P1040" s="16">
        <f>IFERROR(Ppto2021[[#This Row],[Diferencia]]/Ppto2021[[#This Row],[Modificado 2020]],0)</f>
        <v>4.1036036036036061E-2</v>
      </c>
      <c r="Q1040" s="17">
        <v>0</v>
      </c>
      <c r="R1040" s="17">
        <v>0</v>
      </c>
      <c r="S1040" s="17">
        <v>27708</v>
      </c>
      <c r="T1040" s="17">
        <f>Ppto2021[[#This Row],[Requerido  2021]]-Ppto2021[[#This Row],[Estimado 31.12.20]]</f>
        <v>2161.2000000000007</v>
      </c>
      <c r="U1040" s="16">
        <f>IFERROR(Ppto2021[[#This Row],[Diferencia vs Estimado]]/Ppto2021[[#This Row],[Estimado 31.12.20]],0)</f>
        <v>8.4597679552820743E-2</v>
      </c>
      <c r="V1040" s="17">
        <v>27708</v>
      </c>
      <c r="W1040" s="37">
        <f>Ppto2021[[#This Row],[Cifra Ajustada 2021]]-Ppto2021[[#This Row],[Estimado 31.12.20]]</f>
        <v>2161.2000000000007</v>
      </c>
      <c r="X1040" s="19">
        <f>IFERROR(Ppto2021[[#This Row],[Diferencia vs Estimado2]]/Ppto2021[[#This Row],[Estimado 31.12.20]],0)</f>
        <v>8.4597679552820743E-2</v>
      </c>
      <c r="Y1040" s="13" t="s">
        <v>3125</v>
      </c>
    </row>
    <row r="1041" spans="1:25" x14ac:dyDescent="0.2">
      <c r="A1041" s="13" t="s">
        <v>1613</v>
      </c>
      <c r="B1041" s="14" t="str">
        <f>MID(Consolidado!$A1041,1,1)</f>
        <v>1</v>
      </c>
      <c r="C1041" s="14" t="str">
        <f>MID(Consolidado!$A1041,3,1)</f>
        <v>1</v>
      </c>
      <c r="D1041" s="14" t="str">
        <f>MID(Consolidado!$A1041,5,2)</f>
        <v>01</v>
      </c>
      <c r="E1041" s="14" t="str">
        <f>MID(Consolidado!$A1041,8,1)</f>
        <v>1</v>
      </c>
      <c r="F1041" s="14" t="str">
        <f>MID(Consolidado!$A1041,10,4)</f>
        <v>PR01</v>
      </c>
      <c r="G1041" s="14" t="str">
        <f>MID(Consolidado!$A1041,15,2)</f>
        <v>77</v>
      </c>
      <c r="H1041" s="14" t="str">
        <f>MID(Consolidado!$A1041,18,1)</f>
        <v>1</v>
      </c>
      <c r="I1041" s="66" t="str">
        <f>MID(Consolidado!$A1041,18,4)</f>
        <v>1321</v>
      </c>
      <c r="J1041" s="66" t="str">
        <f>MID(Consolidado!$A1041,23,2)</f>
        <v>00</v>
      </c>
      <c r="K1041" s="69" t="str">
        <f>VLOOKUP(Ppto2021[[#This Row],[Partida]],Cog,2,FALSE)</f>
        <v>Prima Vacacional Y  Dominical</v>
      </c>
      <c r="L1041" s="15">
        <f>IFERROR(VLOOKUP(Consolidado!$A1041,corte201031,3,FALSE),0)</f>
        <v>19112</v>
      </c>
      <c r="M1041" s="15">
        <f>IFERROR(VLOOKUP(Consolidado!$A1041,corte201031,4,FALSE),0)</f>
        <v>19112</v>
      </c>
      <c r="N1041" s="15">
        <f>IFERROR(VLOOKUP(Consolidado!$A1041,corte201031,4,FALSE)+VLOOKUP(Consolidado!$A1041,corte201031,6,FALSE),0)</f>
        <v>19112</v>
      </c>
      <c r="O1041" s="15">
        <f>Ppto2021[[#This Row],[Modificado 2020]]-Ppto2021[[#This Row],[Estimado 31.12.20]]</f>
        <v>0</v>
      </c>
      <c r="P1041" s="16">
        <f>IFERROR(Ppto2021[[#This Row],[Diferencia]]/Ppto2021[[#This Row],[Modificado 2020]],0)</f>
        <v>0</v>
      </c>
      <c r="Q1041" s="17">
        <v>0</v>
      </c>
      <c r="R1041" s="17">
        <v>0</v>
      </c>
      <c r="S1041" s="17">
        <v>19685.531666666669</v>
      </c>
      <c r="T1041" s="17">
        <f>Ppto2021[[#This Row],[Requerido  2021]]-Ppto2021[[#This Row],[Estimado 31.12.20]]</f>
        <v>573.53166666666948</v>
      </c>
      <c r="U1041" s="16">
        <f>IFERROR(Ppto2021[[#This Row],[Diferencia vs Estimado]]/Ppto2021[[#This Row],[Estimado 31.12.20]],0)</f>
        <v>3.0008982140365712E-2</v>
      </c>
      <c r="V1041" s="17">
        <v>19685.531666666669</v>
      </c>
      <c r="W1041" s="37">
        <f>Ppto2021[[#This Row],[Cifra Ajustada 2021]]-Ppto2021[[#This Row],[Estimado 31.12.20]]</f>
        <v>573.53166666666948</v>
      </c>
      <c r="X1041" s="19">
        <f>IFERROR(Ppto2021[[#This Row],[Diferencia vs Estimado2]]/Ppto2021[[#This Row],[Estimado 31.12.20]],0)</f>
        <v>3.0008982140365712E-2</v>
      </c>
      <c r="Y1041" s="13" t="s">
        <v>3125</v>
      </c>
    </row>
    <row r="1042" spans="1:25" x14ac:dyDescent="0.2">
      <c r="A1042" s="13" t="s">
        <v>1614</v>
      </c>
      <c r="B1042" s="14" t="str">
        <f>MID(Consolidado!$A1042,1,1)</f>
        <v>1</v>
      </c>
      <c r="C1042" s="14" t="str">
        <f>MID(Consolidado!$A1042,3,1)</f>
        <v>1</v>
      </c>
      <c r="D1042" s="14" t="str">
        <f>MID(Consolidado!$A1042,5,2)</f>
        <v>01</v>
      </c>
      <c r="E1042" s="14" t="str">
        <f>MID(Consolidado!$A1042,8,1)</f>
        <v>1</v>
      </c>
      <c r="F1042" s="14" t="str">
        <f>MID(Consolidado!$A1042,10,4)</f>
        <v>PR01</v>
      </c>
      <c r="G1042" s="14" t="str">
        <f>MID(Consolidado!$A1042,15,2)</f>
        <v>77</v>
      </c>
      <c r="H1042" s="14" t="str">
        <f>MID(Consolidado!$A1042,18,1)</f>
        <v>1</v>
      </c>
      <c r="I1042" s="66" t="str">
        <f>MID(Consolidado!$A1042,18,4)</f>
        <v>1322</v>
      </c>
      <c r="J1042" s="66" t="str">
        <f>MID(Consolidado!$A1042,23,2)</f>
        <v>00</v>
      </c>
      <c r="K1042" s="69" t="str">
        <f>VLOOKUP(Ppto2021[[#This Row],[Partida]],Cog,2,FALSE)</f>
        <v>Aguinaldo</v>
      </c>
      <c r="L1042" s="15">
        <f>IFERROR(VLOOKUP(Consolidado!$A1042,corte201031,3,FALSE),0)</f>
        <v>191122</v>
      </c>
      <c r="M1042" s="15">
        <f>IFERROR(VLOOKUP(Consolidado!$A1042,corte201031,4,FALSE),0)</f>
        <v>95560.83</v>
      </c>
      <c r="N1042" s="15">
        <f>IFERROR(VLOOKUP(Consolidado!$A1042,corte201031,4,FALSE)+VLOOKUP(Consolidado!$A1042,corte201031,6,FALSE),0)</f>
        <v>191121.66</v>
      </c>
      <c r="O1042" s="15">
        <f>Ppto2021[[#This Row],[Modificado 2020]]-Ppto2021[[#This Row],[Estimado 31.12.20]]</f>
        <v>0.33999999999650754</v>
      </c>
      <c r="P1042" s="16">
        <f>IFERROR(Ppto2021[[#This Row],[Diferencia]]/Ppto2021[[#This Row],[Modificado 2020]],0)</f>
        <v>1.7789684075957114E-6</v>
      </c>
      <c r="Q1042" s="17">
        <v>0</v>
      </c>
      <c r="R1042" s="17">
        <v>0</v>
      </c>
      <c r="S1042" s="17">
        <v>196855.31666666665</v>
      </c>
      <c r="T1042" s="17">
        <f>Ppto2021[[#This Row],[Requerido  2021]]-Ppto2021[[#This Row],[Estimado 31.12.20]]</f>
        <v>5733.6566666666477</v>
      </c>
      <c r="U1042" s="16">
        <f>IFERROR(Ppto2021[[#This Row],[Diferencia vs Estimado]]/Ppto2021[[#This Row],[Estimado 31.12.20]],0)</f>
        <v>3.0000035928249302E-2</v>
      </c>
      <c r="V1042" s="17">
        <v>196855.31666666665</v>
      </c>
      <c r="W1042" s="37">
        <f>Ppto2021[[#This Row],[Cifra Ajustada 2021]]-Ppto2021[[#This Row],[Estimado 31.12.20]]</f>
        <v>5733.6566666666477</v>
      </c>
      <c r="X1042" s="19">
        <f>IFERROR(Ppto2021[[#This Row],[Diferencia vs Estimado2]]/Ppto2021[[#This Row],[Estimado 31.12.20]],0)</f>
        <v>3.0000035928249302E-2</v>
      </c>
      <c r="Y1042" s="13" t="s">
        <v>3125</v>
      </c>
    </row>
    <row r="1043" spans="1:25" x14ac:dyDescent="0.2">
      <c r="A1043" s="13" t="s">
        <v>1615</v>
      </c>
      <c r="B1043" s="14" t="str">
        <f>MID(Consolidado!$A1043,1,1)</f>
        <v>1</v>
      </c>
      <c r="C1043" s="14" t="str">
        <f>MID(Consolidado!$A1043,3,1)</f>
        <v>1</v>
      </c>
      <c r="D1043" s="14" t="str">
        <f>MID(Consolidado!$A1043,5,2)</f>
        <v>01</v>
      </c>
      <c r="E1043" s="14" t="str">
        <f>MID(Consolidado!$A1043,8,1)</f>
        <v>1</v>
      </c>
      <c r="F1043" s="14" t="str">
        <f>MID(Consolidado!$A1043,10,4)</f>
        <v>PR01</v>
      </c>
      <c r="G1043" s="14" t="str">
        <f>MID(Consolidado!$A1043,15,2)</f>
        <v>77</v>
      </c>
      <c r="H1043" s="14" t="str">
        <f>MID(Consolidado!$A1043,18,1)</f>
        <v>1</v>
      </c>
      <c r="I1043" s="66" t="str">
        <f>MID(Consolidado!$A1043,18,4)</f>
        <v>1411</v>
      </c>
      <c r="J1043" s="66" t="str">
        <f>MID(Consolidado!$A1043,23,2)</f>
        <v>00</v>
      </c>
      <c r="K1043" s="69" t="str">
        <f>VLOOKUP(Ppto2021[[#This Row],[Partida]],Cog,2,FALSE)</f>
        <v>Cuotas Al Imss Por Enfermedades Y Maternidad</v>
      </c>
      <c r="L1043" s="15">
        <f>IFERROR(VLOOKUP(Consolidado!$A1043,corte201031,3,FALSE),0)</f>
        <v>15876</v>
      </c>
      <c r="M1043" s="15">
        <f>IFERROR(VLOOKUP(Consolidado!$A1043,corte201031,4,FALSE),0)</f>
        <v>8515.5400000000009</v>
      </c>
      <c r="N1043" s="15">
        <f>IFERROR(VLOOKUP(Consolidado!$A1043,corte201031,4,FALSE)+VLOOKUP(Consolidado!$A1043,corte201031,6,FALSE),0)</f>
        <v>10218.648000000001</v>
      </c>
      <c r="O1043" s="15">
        <f>Ppto2021[[#This Row],[Modificado 2020]]-Ppto2021[[#This Row],[Estimado 31.12.20]]</f>
        <v>5657.351999999999</v>
      </c>
      <c r="P1043" s="16">
        <f>IFERROR(Ppto2021[[#This Row],[Diferencia]]/Ppto2021[[#This Row],[Modificado 2020]],0)</f>
        <v>0.35634618291761144</v>
      </c>
      <c r="Q1043" s="17">
        <v>0</v>
      </c>
      <c r="R1043" s="17">
        <v>0</v>
      </c>
      <c r="S1043" s="17">
        <v>16405.6606164</v>
      </c>
      <c r="T1043" s="17">
        <f>Ppto2021[[#This Row],[Requerido  2021]]-Ppto2021[[#This Row],[Estimado 31.12.20]]</f>
        <v>6187.0126163999994</v>
      </c>
      <c r="U1043" s="16">
        <f>IFERROR(Ppto2021[[#This Row],[Diferencia vs Estimado]]/Ppto2021[[#This Row],[Estimado 31.12.20]],0)</f>
        <v>0.60546293564471532</v>
      </c>
      <c r="V1043" s="17">
        <v>16405.6606164</v>
      </c>
      <c r="W1043" s="37">
        <f>Ppto2021[[#This Row],[Cifra Ajustada 2021]]-Ppto2021[[#This Row],[Estimado 31.12.20]]</f>
        <v>6187.0126163999994</v>
      </c>
      <c r="X1043" s="19">
        <f>IFERROR(Ppto2021[[#This Row],[Diferencia vs Estimado2]]/Ppto2021[[#This Row],[Estimado 31.12.20]],0)</f>
        <v>0.60546293564471532</v>
      </c>
      <c r="Y1043" s="13" t="s">
        <v>3125</v>
      </c>
    </row>
    <row r="1044" spans="1:25" x14ac:dyDescent="0.2">
      <c r="A1044" s="13" t="s">
        <v>1616</v>
      </c>
      <c r="B1044" s="14" t="str">
        <f>MID(Consolidado!$A1044,1,1)</f>
        <v>1</v>
      </c>
      <c r="C1044" s="14" t="str">
        <f>MID(Consolidado!$A1044,3,1)</f>
        <v>1</v>
      </c>
      <c r="D1044" s="14" t="str">
        <f>MID(Consolidado!$A1044,5,2)</f>
        <v>01</v>
      </c>
      <c r="E1044" s="14" t="str">
        <f>MID(Consolidado!$A1044,8,1)</f>
        <v>1</v>
      </c>
      <c r="F1044" s="14" t="str">
        <f>MID(Consolidado!$A1044,10,4)</f>
        <v>PR01</v>
      </c>
      <c r="G1044" s="14" t="str">
        <f>MID(Consolidado!$A1044,15,2)</f>
        <v>77</v>
      </c>
      <c r="H1044" s="14" t="str">
        <f>MID(Consolidado!$A1044,18,1)</f>
        <v>1</v>
      </c>
      <c r="I1044" s="66" t="str">
        <f>MID(Consolidado!$A1044,18,4)</f>
        <v>1421</v>
      </c>
      <c r="J1044" s="66" t="str">
        <f>MID(Consolidado!$A1044,23,2)</f>
        <v>00</v>
      </c>
      <c r="K1044" s="69" t="str">
        <f>VLOOKUP(Ppto2021[[#This Row],[Partida]],Cog,2,FALSE)</f>
        <v>Cuotas Para La Vivienda</v>
      </c>
      <c r="L1044" s="15">
        <f>IFERROR(VLOOKUP(Consolidado!$A1044,corte201031,3,FALSE),0)</f>
        <v>36341</v>
      </c>
      <c r="M1044" s="15">
        <f>IFERROR(VLOOKUP(Consolidado!$A1044,corte201031,4,FALSE),0)</f>
        <v>29846.55</v>
      </c>
      <c r="N1044" s="15">
        <f>IFERROR(VLOOKUP(Consolidado!$A1044,corte201031,4,FALSE)+VLOOKUP(Consolidado!$A1044,corte201031,6,FALSE),0)</f>
        <v>35815.86</v>
      </c>
      <c r="O1044" s="15">
        <f>Ppto2021[[#This Row],[Modificado 2020]]-Ppto2021[[#This Row],[Estimado 31.12.20]]</f>
        <v>525.13999999999942</v>
      </c>
      <c r="P1044" s="16">
        <f>IFERROR(Ppto2021[[#This Row],[Diferencia]]/Ppto2021[[#This Row],[Modificado 2020]],0)</f>
        <v>1.4450345339974118E-2</v>
      </c>
      <c r="Q1044" s="17">
        <v>0</v>
      </c>
      <c r="R1044" s="17">
        <v>0</v>
      </c>
      <c r="S1044" s="17">
        <v>37431.147600000004</v>
      </c>
      <c r="T1044" s="17">
        <f>Ppto2021[[#This Row],[Requerido  2021]]-Ppto2021[[#This Row],[Estimado 31.12.20]]</f>
        <v>1615.2876000000033</v>
      </c>
      <c r="U1044" s="16">
        <f>IFERROR(Ppto2021[[#This Row],[Diferencia vs Estimado]]/Ppto2021[[#This Row],[Estimado 31.12.20]],0)</f>
        <v>4.5099785402333024E-2</v>
      </c>
      <c r="V1044" s="17">
        <v>37431.147600000004</v>
      </c>
      <c r="W1044" s="37">
        <f>Ppto2021[[#This Row],[Cifra Ajustada 2021]]-Ppto2021[[#This Row],[Estimado 31.12.20]]</f>
        <v>1615.2876000000033</v>
      </c>
      <c r="X1044" s="19">
        <f>IFERROR(Ppto2021[[#This Row],[Diferencia vs Estimado2]]/Ppto2021[[#This Row],[Estimado 31.12.20]],0)</f>
        <v>4.5099785402333024E-2</v>
      </c>
      <c r="Y1044" s="13" t="s">
        <v>3125</v>
      </c>
    </row>
    <row r="1045" spans="1:25" x14ac:dyDescent="0.2">
      <c r="A1045" s="13" t="s">
        <v>1617</v>
      </c>
      <c r="B1045" s="14" t="str">
        <f>MID(Consolidado!$A1045,1,1)</f>
        <v>1</v>
      </c>
      <c r="C1045" s="14" t="str">
        <f>MID(Consolidado!$A1045,3,1)</f>
        <v>1</v>
      </c>
      <c r="D1045" s="14" t="str">
        <f>MID(Consolidado!$A1045,5,2)</f>
        <v>01</v>
      </c>
      <c r="E1045" s="14" t="str">
        <f>MID(Consolidado!$A1045,8,1)</f>
        <v>1</v>
      </c>
      <c r="F1045" s="14" t="str">
        <f>MID(Consolidado!$A1045,10,4)</f>
        <v>PR01</v>
      </c>
      <c r="G1045" s="14" t="str">
        <f>MID(Consolidado!$A1045,15,2)</f>
        <v>77</v>
      </c>
      <c r="H1045" s="14" t="str">
        <f>MID(Consolidado!$A1045,18,1)</f>
        <v>1</v>
      </c>
      <c r="I1045" s="66" t="str">
        <f>MID(Consolidado!$A1045,18,4)</f>
        <v>1431</v>
      </c>
      <c r="J1045" s="66" t="str">
        <f>MID(Consolidado!$A1045,23,2)</f>
        <v>00</v>
      </c>
      <c r="K1045" s="69" t="str">
        <f>VLOOKUP(Ppto2021[[#This Row],[Partida]],Cog,2,FALSE)</f>
        <v>Cuotas A Pensiones</v>
      </c>
      <c r="L1045" s="15">
        <f>IFERROR(VLOOKUP(Consolidado!$A1045,corte201031,3,FALSE),0)</f>
        <v>211989</v>
      </c>
      <c r="M1045" s="15">
        <f>IFERROR(VLOOKUP(Consolidado!$A1045,corte201031,4,FALSE),0)</f>
        <v>174104.75</v>
      </c>
      <c r="N1045" s="15">
        <f>IFERROR(VLOOKUP(Consolidado!$A1045,corte201031,4,FALSE)+VLOOKUP(Consolidado!$A1045,corte201031,6,FALSE),0)</f>
        <v>208925.7</v>
      </c>
      <c r="O1045" s="15">
        <f>Ppto2021[[#This Row],[Modificado 2020]]-Ppto2021[[#This Row],[Estimado 31.12.20]]</f>
        <v>3063.2999999999884</v>
      </c>
      <c r="P1045" s="16">
        <f>IFERROR(Ppto2021[[#This Row],[Diferencia]]/Ppto2021[[#This Row],[Modificado 2020]],0)</f>
        <v>1.4450278080466384E-2</v>
      </c>
      <c r="Q1045" s="17">
        <v>0</v>
      </c>
      <c r="R1045" s="17">
        <v>0</v>
      </c>
      <c r="S1045" s="17">
        <v>218348.361</v>
      </c>
      <c r="T1045" s="17">
        <f>Ppto2021[[#This Row],[Requerido  2021]]-Ppto2021[[#This Row],[Estimado 31.12.20]]</f>
        <v>9422.6609999999928</v>
      </c>
      <c r="U1045" s="16">
        <f>IFERROR(Ppto2021[[#This Row],[Diferencia vs Estimado]]/Ppto2021[[#This Row],[Estimado 31.12.20]],0)</f>
        <v>4.51005357406963E-2</v>
      </c>
      <c r="V1045" s="17">
        <v>218348.361</v>
      </c>
      <c r="W1045" s="37">
        <f>Ppto2021[[#This Row],[Cifra Ajustada 2021]]-Ppto2021[[#This Row],[Estimado 31.12.20]]</f>
        <v>9422.6609999999928</v>
      </c>
      <c r="X1045" s="19">
        <f>IFERROR(Ppto2021[[#This Row],[Diferencia vs Estimado2]]/Ppto2021[[#This Row],[Estimado 31.12.20]],0)</f>
        <v>4.51005357406963E-2</v>
      </c>
      <c r="Y1045" s="13" t="s">
        <v>3125</v>
      </c>
    </row>
    <row r="1046" spans="1:25" x14ac:dyDescent="0.2">
      <c r="A1046" s="13" t="s">
        <v>1618</v>
      </c>
      <c r="B1046" s="14" t="str">
        <f>MID(Consolidado!$A1046,1,1)</f>
        <v>1</v>
      </c>
      <c r="C1046" s="14" t="str">
        <f>MID(Consolidado!$A1046,3,1)</f>
        <v>1</v>
      </c>
      <c r="D1046" s="14" t="str">
        <f>MID(Consolidado!$A1046,5,2)</f>
        <v>01</v>
      </c>
      <c r="E1046" s="14" t="str">
        <f>MID(Consolidado!$A1046,8,1)</f>
        <v>1</v>
      </c>
      <c r="F1046" s="14" t="str">
        <f>MID(Consolidado!$A1046,10,4)</f>
        <v>PR01</v>
      </c>
      <c r="G1046" s="14" t="str">
        <f>MID(Consolidado!$A1046,15,2)</f>
        <v>77</v>
      </c>
      <c r="H1046" s="14" t="str">
        <f>MID(Consolidado!$A1046,18,1)</f>
        <v>1</v>
      </c>
      <c r="I1046" s="66" t="str">
        <f>MID(Consolidado!$A1046,18,4)</f>
        <v>1432</v>
      </c>
      <c r="J1046" s="66" t="str">
        <f>MID(Consolidado!$A1046,23,2)</f>
        <v>00</v>
      </c>
      <c r="K1046" s="69" t="str">
        <f>VLOOKUP(Ppto2021[[#This Row],[Partida]],Cog,2,FALSE)</f>
        <v>Cuotas Para El Sistema De Ahorro Para El Retiro</v>
      </c>
      <c r="L1046" s="15">
        <f>IFERROR(VLOOKUP(Consolidado!$A1046,corte201031,3,FALSE),0)</f>
        <v>24227</v>
      </c>
      <c r="M1046" s="15">
        <f>IFERROR(VLOOKUP(Consolidado!$A1046,corte201031,4,FALSE),0)</f>
        <v>20313</v>
      </c>
      <c r="N1046" s="15">
        <f>IFERROR(VLOOKUP(Consolidado!$A1046,corte201031,4,FALSE)+VLOOKUP(Consolidado!$A1046,corte201031,6,FALSE),0)</f>
        <v>24227</v>
      </c>
      <c r="O1046" s="15">
        <f>Ppto2021[[#This Row],[Modificado 2020]]-Ppto2021[[#This Row],[Estimado 31.12.20]]</f>
        <v>0</v>
      </c>
      <c r="P1046" s="16">
        <f>IFERROR(Ppto2021[[#This Row],[Diferencia]]/Ppto2021[[#This Row],[Modificado 2020]],0)</f>
        <v>0</v>
      </c>
      <c r="Q1046" s="17">
        <v>0</v>
      </c>
      <c r="R1046" s="17">
        <v>0</v>
      </c>
      <c r="S1046" s="17">
        <v>24954.098400000006</v>
      </c>
      <c r="T1046" s="17">
        <f>Ppto2021[[#This Row],[Requerido  2021]]-Ppto2021[[#This Row],[Estimado 31.12.20]]</f>
        <v>727.09840000000622</v>
      </c>
      <c r="U1046" s="16">
        <f>IFERROR(Ppto2021[[#This Row],[Diferencia vs Estimado]]/Ppto2021[[#This Row],[Estimado 31.12.20]],0)</f>
        <v>3.0011904073967317E-2</v>
      </c>
      <c r="V1046" s="17">
        <v>24954.098400000006</v>
      </c>
      <c r="W1046" s="37">
        <f>Ppto2021[[#This Row],[Cifra Ajustada 2021]]-Ppto2021[[#This Row],[Estimado 31.12.20]]</f>
        <v>727.09840000000622</v>
      </c>
      <c r="X1046" s="19">
        <f>IFERROR(Ppto2021[[#This Row],[Diferencia vs Estimado2]]/Ppto2021[[#This Row],[Estimado 31.12.20]],0)</f>
        <v>3.0011904073967317E-2</v>
      </c>
      <c r="Y1046" s="13" t="s">
        <v>3125</v>
      </c>
    </row>
    <row r="1047" spans="1:25" x14ac:dyDescent="0.2">
      <c r="A1047" s="13" t="s">
        <v>2927</v>
      </c>
      <c r="B1047" s="14" t="str">
        <f>MID(Consolidado!$A1047,1,1)</f>
        <v>1</v>
      </c>
      <c r="C1047" s="14" t="str">
        <f>MID(Consolidado!$A1047,3,1)</f>
        <v>1</v>
      </c>
      <c r="D1047" s="14" t="str">
        <f>MID(Consolidado!$A1047,5,2)</f>
        <v>01</v>
      </c>
      <c r="E1047" s="14" t="str">
        <f>MID(Consolidado!$A1047,8,1)</f>
        <v>1</v>
      </c>
      <c r="F1047" s="14" t="str">
        <f>MID(Consolidado!$A1047,10,4)</f>
        <v>PR01</v>
      </c>
      <c r="G1047" s="14" t="str">
        <f>MID(Consolidado!$A1047,15,2)</f>
        <v>77</v>
      </c>
      <c r="H1047" s="14" t="str">
        <f>MID(Consolidado!$A1047,18,1)</f>
        <v>1</v>
      </c>
      <c r="I1047" s="66" t="str">
        <f>MID(Consolidado!$A1047,18,4)</f>
        <v>1592</v>
      </c>
      <c r="J1047" s="66" t="str">
        <f>MID(Consolidado!$A1047,23,2)</f>
        <v>00</v>
      </c>
      <c r="K1047" s="69" t="str">
        <f>VLOOKUP(Ppto2021[[#This Row],[Partida]],Cog,2,FALSE)</f>
        <v>Prima De Insalubridad</v>
      </c>
      <c r="L1047" s="15">
        <f>IFERROR(VLOOKUP(Consolidado!$A1047,corte201031,3,FALSE),0)</f>
        <v>0</v>
      </c>
      <c r="M1047" s="15">
        <f>IFERROR(VLOOKUP(Consolidado!$A1047,corte201031,4,FALSE),0)</f>
        <v>0</v>
      </c>
      <c r="N1047" s="15">
        <f>IFERROR(VLOOKUP(Consolidado!$A1047,corte201031,4,FALSE)+VLOOKUP(Consolidado!$A1047,corte201031,6,FALSE),0)</f>
        <v>0</v>
      </c>
      <c r="O1047" s="15">
        <f>Ppto2021[[#This Row],[Modificado 2020]]-Ppto2021[[#This Row],[Estimado 31.12.20]]</f>
        <v>0</v>
      </c>
      <c r="P1047" s="16">
        <f>IFERROR(Ppto2021[[#This Row],[Diferencia]]/Ppto2021[[#This Row],[Modificado 2020]],0)</f>
        <v>0</v>
      </c>
      <c r="Q1047" s="17">
        <v>0</v>
      </c>
      <c r="R1047" s="17">
        <v>0</v>
      </c>
      <c r="S1047" s="17">
        <v>0</v>
      </c>
      <c r="T1047" s="17">
        <f>Ppto2021[[#This Row],[Requerido  2021]]-Ppto2021[[#This Row],[Estimado 31.12.20]]</f>
        <v>0</v>
      </c>
      <c r="U1047" s="16">
        <f>IFERROR(Ppto2021[[#This Row],[Diferencia vs Estimado]]/Ppto2021[[#This Row],[Estimado 31.12.20]],0)</f>
        <v>0</v>
      </c>
      <c r="V1047" s="17">
        <v>0</v>
      </c>
      <c r="W1047" s="37">
        <f>Ppto2021[[#This Row],[Cifra Ajustada 2021]]-Ppto2021[[#This Row],[Estimado 31.12.20]]</f>
        <v>0</v>
      </c>
      <c r="X1047" s="19">
        <f>IFERROR(Ppto2021[[#This Row],[Diferencia vs Estimado2]]/Ppto2021[[#This Row],[Estimado 31.12.20]],0)</f>
        <v>0</v>
      </c>
      <c r="Y1047" s="13" t="s">
        <v>3125</v>
      </c>
    </row>
    <row r="1048" spans="1:25" x14ac:dyDescent="0.2">
      <c r="A1048" s="13" t="s">
        <v>1619</v>
      </c>
      <c r="B1048" s="14" t="str">
        <f>MID(Consolidado!$A1048,1,1)</f>
        <v>1</v>
      </c>
      <c r="C1048" s="14" t="str">
        <f>MID(Consolidado!$A1048,3,1)</f>
        <v>1</v>
      </c>
      <c r="D1048" s="14" t="str">
        <f>MID(Consolidado!$A1048,5,2)</f>
        <v>01</v>
      </c>
      <c r="E1048" s="14" t="str">
        <f>MID(Consolidado!$A1048,8,1)</f>
        <v>1</v>
      </c>
      <c r="F1048" s="14" t="str">
        <f>MID(Consolidado!$A1048,10,4)</f>
        <v>PR01</v>
      </c>
      <c r="G1048" s="14" t="str">
        <f>MID(Consolidado!$A1048,15,2)</f>
        <v>77</v>
      </c>
      <c r="H1048" s="14" t="str">
        <f>MID(Consolidado!$A1048,18,1)</f>
        <v>1</v>
      </c>
      <c r="I1048" s="66" t="str">
        <f>MID(Consolidado!$A1048,18,4)</f>
        <v>1612</v>
      </c>
      <c r="J1048" s="66" t="str">
        <f>MID(Consolidado!$A1048,23,2)</f>
        <v>00</v>
      </c>
      <c r="K1048" s="69" t="str">
        <f>VLOOKUP(Ppto2021[[#This Row],[Partida]],Cog,2,FALSE)</f>
        <v>Otras Medidas De Carácter Laboral Y Económico</v>
      </c>
      <c r="L1048" s="15">
        <f>IFERROR(VLOOKUP(Consolidado!$A1048,corte201031,3,FALSE),0)</f>
        <v>48402</v>
      </c>
      <c r="M1048" s="15">
        <f>IFERROR(VLOOKUP(Consolidado!$A1048,corte201031,4,FALSE),0)</f>
        <v>24200.82</v>
      </c>
      <c r="N1048" s="15">
        <f>IFERROR(VLOOKUP(Consolidado!$A1048,corte201031,4,FALSE)+VLOOKUP(Consolidado!$A1048,corte201031,6,FALSE),0)</f>
        <v>48402</v>
      </c>
      <c r="O1048" s="15">
        <f>Ppto2021[[#This Row],[Modificado 2020]]-Ppto2021[[#This Row],[Estimado 31.12.20]]</f>
        <v>0</v>
      </c>
      <c r="P1048" s="16">
        <f>IFERROR(Ppto2021[[#This Row],[Diferencia]]/Ppto2021[[#This Row],[Modificado 2020]],0)</f>
        <v>0</v>
      </c>
      <c r="Q1048" s="17">
        <v>0</v>
      </c>
      <c r="R1048" s="17">
        <v>0</v>
      </c>
      <c r="S1048" s="17">
        <v>50576.219991999998</v>
      </c>
      <c r="T1048" s="17">
        <f>Ppto2021[[#This Row],[Requerido  2021]]-Ppto2021[[#This Row],[Estimado 31.12.20]]</f>
        <v>2174.2199919999985</v>
      </c>
      <c r="U1048" s="16">
        <f>IFERROR(Ppto2021[[#This Row],[Diferencia vs Estimado]]/Ppto2021[[#This Row],[Estimado 31.12.20]],0)</f>
        <v>4.4920044460972655E-2</v>
      </c>
      <c r="V1048" s="17">
        <v>50576.219991999998</v>
      </c>
      <c r="W1048" s="37">
        <f>Ppto2021[[#This Row],[Cifra Ajustada 2021]]-Ppto2021[[#This Row],[Estimado 31.12.20]]</f>
        <v>2174.2199919999985</v>
      </c>
      <c r="X1048" s="19">
        <f>IFERROR(Ppto2021[[#This Row],[Diferencia vs Estimado2]]/Ppto2021[[#This Row],[Estimado 31.12.20]],0)</f>
        <v>4.4920044460972655E-2</v>
      </c>
      <c r="Y1048" s="13" t="s">
        <v>3125</v>
      </c>
    </row>
    <row r="1049" spans="1:25" x14ac:dyDescent="0.2">
      <c r="A1049" s="13" t="s">
        <v>1620</v>
      </c>
      <c r="B1049" s="14" t="str">
        <f>MID(Consolidado!$A1049,1,1)</f>
        <v>1</v>
      </c>
      <c r="C1049" s="14" t="str">
        <f>MID(Consolidado!$A1049,3,1)</f>
        <v>1</v>
      </c>
      <c r="D1049" s="14" t="str">
        <f>MID(Consolidado!$A1049,5,2)</f>
        <v>01</v>
      </c>
      <c r="E1049" s="14" t="str">
        <f>MID(Consolidado!$A1049,8,1)</f>
        <v>1</v>
      </c>
      <c r="F1049" s="14" t="str">
        <f>MID(Consolidado!$A1049,10,4)</f>
        <v>PR01</v>
      </c>
      <c r="G1049" s="14" t="str">
        <f>MID(Consolidado!$A1049,15,2)</f>
        <v>77</v>
      </c>
      <c r="H1049" s="14" t="str">
        <f>MID(Consolidado!$A1049,18,1)</f>
        <v>1</v>
      </c>
      <c r="I1049" s="66" t="str">
        <f>MID(Consolidado!$A1049,18,4)</f>
        <v>1712</v>
      </c>
      <c r="J1049" s="66" t="str">
        <f>MID(Consolidado!$A1049,23,2)</f>
        <v>00</v>
      </c>
      <c r="K1049" s="69" t="str">
        <f>VLOOKUP(Ppto2021[[#This Row],[Partida]],Cog,2,FALSE)</f>
        <v xml:space="preserve">Ayuda Para Despensa </v>
      </c>
      <c r="L1049" s="15">
        <f>IFERROR(VLOOKUP(Consolidado!$A1049,corte201031,3,FALSE),0)</f>
        <v>70368</v>
      </c>
      <c r="M1049" s="15">
        <f>IFERROR(VLOOKUP(Consolidado!$A1049,corte201031,4,FALSE),0)</f>
        <v>58695</v>
      </c>
      <c r="N1049" s="15">
        <f>IFERROR(VLOOKUP(Consolidado!$A1049,corte201031,4,FALSE)+VLOOKUP(Consolidado!$A1049,corte201031,6,FALSE),0)</f>
        <v>70368</v>
      </c>
      <c r="O1049" s="15">
        <f>Ppto2021[[#This Row],[Modificado 2020]]-Ppto2021[[#This Row],[Estimado 31.12.20]]</f>
        <v>0</v>
      </c>
      <c r="P1049" s="16">
        <f>IFERROR(Ppto2021[[#This Row],[Diferencia]]/Ppto2021[[#This Row],[Modificado 2020]],0)</f>
        <v>0</v>
      </c>
      <c r="Q1049" s="17">
        <v>0</v>
      </c>
      <c r="R1049" s="17">
        <v>0</v>
      </c>
      <c r="S1049" s="17">
        <v>72479.040000000008</v>
      </c>
      <c r="T1049" s="17">
        <f>Ppto2021[[#This Row],[Requerido  2021]]-Ppto2021[[#This Row],[Estimado 31.12.20]]</f>
        <v>2111.0400000000081</v>
      </c>
      <c r="U1049" s="16">
        <f>IFERROR(Ppto2021[[#This Row],[Diferencia vs Estimado]]/Ppto2021[[#This Row],[Estimado 31.12.20]],0)</f>
        <v>3.0000000000000117E-2</v>
      </c>
      <c r="V1049" s="17">
        <v>72479.040000000008</v>
      </c>
      <c r="W1049" s="37">
        <f>Ppto2021[[#This Row],[Cifra Ajustada 2021]]-Ppto2021[[#This Row],[Estimado 31.12.20]]</f>
        <v>2111.0400000000081</v>
      </c>
      <c r="X1049" s="19">
        <f>IFERROR(Ppto2021[[#This Row],[Diferencia vs Estimado2]]/Ppto2021[[#This Row],[Estimado 31.12.20]],0)</f>
        <v>3.0000000000000117E-2</v>
      </c>
      <c r="Y1049" s="13" t="s">
        <v>3125</v>
      </c>
    </row>
    <row r="1050" spans="1:25" x14ac:dyDescent="0.2">
      <c r="A1050" s="13" t="s">
        <v>1621</v>
      </c>
      <c r="B1050" s="14" t="str">
        <f>MID(Consolidado!$A1050,1,1)</f>
        <v>1</v>
      </c>
      <c r="C1050" s="14" t="str">
        <f>MID(Consolidado!$A1050,3,1)</f>
        <v>1</v>
      </c>
      <c r="D1050" s="14" t="str">
        <f>MID(Consolidado!$A1050,5,2)</f>
        <v>01</v>
      </c>
      <c r="E1050" s="14" t="str">
        <f>MID(Consolidado!$A1050,8,1)</f>
        <v>1</v>
      </c>
      <c r="F1050" s="14" t="str">
        <f>MID(Consolidado!$A1050,10,4)</f>
        <v>PR01</v>
      </c>
      <c r="G1050" s="14" t="str">
        <f>MID(Consolidado!$A1050,15,2)</f>
        <v>77</v>
      </c>
      <c r="H1050" s="14" t="str">
        <f>MID(Consolidado!$A1050,18,1)</f>
        <v>1</v>
      </c>
      <c r="I1050" s="66" t="str">
        <f>MID(Consolidado!$A1050,18,4)</f>
        <v>1713</v>
      </c>
      <c r="J1050" s="66" t="str">
        <f>MID(Consolidado!$A1050,23,2)</f>
        <v>00</v>
      </c>
      <c r="K1050" s="69" t="str">
        <f>VLOOKUP(Ppto2021[[#This Row],[Partida]],Cog,2,FALSE)</f>
        <v>Ayuda Para Pasajes</v>
      </c>
      <c r="L1050" s="15">
        <f>IFERROR(VLOOKUP(Consolidado!$A1050,corte201031,3,FALSE),0)</f>
        <v>57588</v>
      </c>
      <c r="M1050" s="15">
        <f>IFERROR(VLOOKUP(Consolidado!$A1050,corte201031,4,FALSE),0)</f>
        <v>48371.5</v>
      </c>
      <c r="N1050" s="15">
        <f>IFERROR(VLOOKUP(Consolidado!$A1050,corte201031,4,FALSE)+VLOOKUP(Consolidado!$A1050,corte201031,6,FALSE),0)</f>
        <v>57588</v>
      </c>
      <c r="O1050" s="15">
        <f>Ppto2021[[#This Row],[Modificado 2020]]-Ppto2021[[#This Row],[Estimado 31.12.20]]</f>
        <v>0</v>
      </c>
      <c r="P1050" s="16">
        <f>IFERROR(Ppto2021[[#This Row],[Diferencia]]/Ppto2021[[#This Row],[Modificado 2020]],0)</f>
        <v>0</v>
      </c>
      <c r="Q1050" s="17">
        <v>0</v>
      </c>
      <c r="R1050" s="17">
        <v>0</v>
      </c>
      <c r="S1050" s="17">
        <v>59315.64</v>
      </c>
      <c r="T1050" s="17">
        <f>Ppto2021[[#This Row],[Requerido  2021]]-Ppto2021[[#This Row],[Estimado 31.12.20]]</f>
        <v>1727.6399999999994</v>
      </c>
      <c r="U1050" s="16">
        <f>IFERROR(Ppto2021[[#This Row],[Diferencia vs Estimado]]/Ppto2021[[#This Row],[Estimado 31.12.20]],0)</f>
        <v>2.9999999999999988E-2</v>
      </c>
      <c r="V1050" s="17">
        <v>59315.64</v>
      </c>
      <c r="W1050" s="37">
        <f>Ppto2021[[#This Row],[Cifra Ajustada 2021]]-Ppto2021[[#This Row],[Estimado 31.12.20]]</f>
        <v>1727.6399999999994</v>
      </c>
      <c r="X1050" s="19">
        <f>IFERROR(Ppto2021[[#This Row],[Diferencia vs Estimado2]]/Ppto2021[[#This Row],[Estimado 31.12.20]],0)</f>
        <v>2.9999999999999988E-2</v>
      </c>
      <c r="Y1050" s="13" t="s">
        <v>3125</v>
      </c>
    </row>
    <row r="1051" spans="1:25" x14ac:dyDescent="0.2">
      <c r="A1051" s="13" t="s">
        <v>1622</v>
      </c>
      <c r="B1051" s="14" t="str">
        <f>MID(Consolidado!$A1051,1,1)</f>
        <v>1</v>
      </c>
      <c r="C1051" s="14" t="str">
        <f>MID(Consolidado!$A1051,3,1)</f>
        <v>1</v>
      </c>
      <c r="D1051" s="14" t="str">
        <f>MID(Consolidado!$A1051,5,2)</f>
        <v>01</v>
      </c>
      <c r="E1051" s="14" t="str">
        <f>MID(Consolidado!$A1051,8,1)</f>
        <v>1</v>
      </c>
      <c r="F1051" s="14" t="str">
        <f>MID(Consolidado!$A1051,10,4)</f>
        <v>PR01</v>
      </c>
      <c r="G1051" s="14" t="str">
        <f>MID(Consolidado!$A1051,15,2)</f>
        <v>77</v>
      </c>
      <c r="H1051" s="14" t="str">
        <f>MID(Consolidado!$A1051,18,1)</f>
        <v>1</v>
      </c>
      <c r="I1051" s="66" t="str">
        <f>MID(Consolidado!$A1051,18,4)</f>
        <v>1715</v>
      </c>
      <c r="J1051" s="66" t="str">
        <f>MID(Consolidado!$A1051,23,2)</f>
        <v>00</v>
      </c>
      <c r="K1051" s="69" t="str">
        <f>VLOOKUP(Ppto2021[[#This Row],[Partida]],Cog,2,FALSE)</f>
        <v>Estímulo Por El Día Del Servidor Público</v>
      </c>
      <c r="L1051" s="15">
        <f>IFERROR(VLOOKUP(Consolidado!$A1051,corte201031,3,FALSE),0)</f>
        <v>50474</v>
      </c>
      <c r="M1051" s="15">
        <f>IFERROR(VLOOKUP(Consolidado!$A1051,corte201031,4,FALSE),0)</f>
        <v>50473.65</v>
      </c>
      <c r="N1051" s="15">
        <f>IFERROR(VLOOKUP(Consolidado!$A1051,corte201031,4,FALSE)+VLOOKUP(Consolidado!$A1051,corte201031,6,FALSE),0)</f>
        <v>50473.65</v>
      </c>
      <c r="O1051" s="15">
        <f>Ppto2021[[#This Row],[Modificado 2020]]-Ppto2021[[#This Row],[Estimado 31.12.20]]</f>
        <v>0.34999999999854481</v>
      </c>
      <c r="P1051" s="16">
        <f>IFERROR(Ppto2021[[#This Row],[Diferencia]]/Ppto2021[[#This Row],[Modificado 2020]],0)</f>
        <v>6.934263184977311E-6</v>
      </c>
      <c r="Q1051" s="17">
        <v>0</v>
      </c>
      <c r="R1051" s="17">
        <v>0</v>
      </c>
      <c r="S1051" s="17">
        <v>51987.704999999994</v>
      </c>
      <c r="T1051" s="17">
        <f>Ppto2021[[#This Row],[Requerido  2021]]-Ppto2021[[#This Row],[Estimado 31.12.20]]</f>
        <v>1514.054999999993</v>
      </c>
      <c r="U1051" s="16">
        <f>IFERROR(Ppto2021[[#This Row],[Diferencia vs Estimado]]/Ppto2021[[#This Row],[Estimado 31.12.20]],0)</f>
        <v>2.9996938996882393E-2</v>
      </c>
      <c r="V1051" s="17">
        <v>51987.704999999994</v>
      </c>
      <c r="W1051" s="37">
        <f>Ppto2021[[#This Row],[Cifra Ajustada 2021]]-Ppto2021[[#This Row],[Estimado 31.12.20]]</f>
        <v>1514.054999999993</v>
      </c>
      <c r="X1051" s="19">
        <f>IFERROR(Ppto2021[[#This Row],[Diferencia vs Estimado2]]/Ppto2021[[#This Row],[Estimado 31.12.20]],0)</f>
        <v>2.9996938996882393E-2</v>
      </c>
      <c r="Y1051" s="13" t="s">
        <v>3125</v>
      </c>
    </row>
    <row r="1052" spans="1:25" x14ac:dyDescent="0.2">
      <c r="A1052" s="13" t="s">
        <v>1623</v>
      </c>
      <c r="B1052" s="14" t="str">
        <f>MID(Consolidado!$A1052,1,1)</f>
        <v>1</v>
      </c>
      <c r="C1052" s="14" t="str">
        <f>MID(Consolidado!$A1052,3,1)</f>
        <v>1</v>
      </c>
      <c r="D1052" s="14" t="str">
        <f>MID(Consolidado!$A1052,5,2)</f>
        <v>01</v>
      </c>
      <c r="E1052" s="14" t="str">
        <f>MID(Consolidado!$A1052,8,1)</f>
        <v>1</v>
      </c>
      <c r="F1052" s="14" t="str">
        <f>MID(Consolidado!$A1052,10,4)</f>
        <v>PR01</v>
      </c>
      <c r="G1052" s="14" t="str">
        <f>MID(Consolidado!$A1052,15,2)</f>
        <v>77</v>
      </c>
      <c r="H1052" s="14" t="str">
        <f>MID(Consolidado!$A1052,18,1)</f>
        <v>1</v>
      </c>
      <c r="I1052" s="66" t="str">
        <f>MID(Consolidado!$A1052,18,4)</f>
        <v>1716</v>
      </c>
      <c r="J1052" s="66" t="str">
        <f>MID(Consolidado!$A1052,23,2)</f>
        <v>00</v>
      </c>
      <c r="K1052" s="69" t="str">
        <f>VLOOKUP(Ppto2021[[#This Row],[Partida]],Cog,2,FALSE)</f>
        <v>Estímulos De Antigüedad</v>
      </c>
      <c r="L1052" s="15">
        <f>IFERROR(VLOOKUP(Consolidado!$A1052,corte201031,3,FALSE),0)</f>
        <v>24360</v>
      </c>
      <c r="M1052" s="15">
        <f>IFERROR(VLOOKUP(Consolidado!$A1052,corte201031,4,FALSE),0)</f>
        <v>0</v>
      </c>
      <c r="N1052" s="15">
        <f>IFERROR(VLOOKUP(Consolidado!$A1052,corte201031,4,FALSE)+VLOOKUP(Consolidado!$A1052,corte201031,6,FALSE),0)</f>
        <v>24360</v>
      </c>
      <c r="O1052" s="15">
        <f>Ppto2021[[#This Row],[Modificado 2020]]-Ppto2021[[#This Row],[Estimado 31.12.20]]</f>
        <v>0</v>
      </c>
      <c r="P1052" s="16">
        <f>IFERROR(Ppto2021[[#This Row],[Diferencia]]/Ppto2021[[#This Row],[Modificado 2020]],0)</f>
        <v>0</v>
      </c>
      <c r="Q1052" s="17">
        <v>0</v>
      </c>
      <c r="R1052" s="17">
        <v>0</v>
      </c>
      <c r="S1052" s="17">
        <v>0</v>
      </c>
      <c r="T1052" s="17">
        <f>Ppto2021[[#This Row],[Requerido  2021]]-Ppto2021[[#This Row],[Estimado 31.12.20]]</f>
        <v>-24360</v>
      </c>
      <c r="U1052" s="16">
        <f>IFERROR(Ppto2021[[#This Row],[Diferencia vs Estimado]]/Ppto2021[[#This Row],[Estimado 31.12.20]],0)</f>
        <v>-1</v>
      </c>
      <c r="V1052" s="17">
        <v>0</v>
      </c>
      <c r="W1052" s="37">
        <f>Ppto2021[[#This Row],[Cifra Ajustada 2021]]-Ppto2021[[#This Row],[Estimado 31.12.20]]</f>
        <v>-24360</v>
      </c>
      <c r="X1052" s="19">
        <f>IFERROR(Ppto2021[[#This Row],[Diferencia vs Estimado2]]/Ppto2021[[#This Row],[Estimado 31.12.20]],0)</f>
        <v>-1</v>
      </c>
      <c r="Y1052" s="13" t="s">
        <v>3125</v>
      </c>
    </row>
    <row r="1053" spans="1:25" x14ac:dyDescent="0.2">
      <c r="A1053" s="13" t="s">
        <v>1624</v>
      </c>
      <c r="B1053" s="14" t="str">
        <f>MID(Consolidado!$A1053,1,1)</f>
        <v>1</v>
      </c>
      <c r="C1053" s="14" t="str">
        <f>MID(Consolidado!$A1053,3,1)</f>
        <v>1</v>
      </c>
      <c r="D1053" s="14" t="str">
        <f>MID(Consolidado!$A1053,5,2)</f>
        <v>02</v>
      </c>
      <c r="E1053" s="14" t="str">
        <f>MID(Consolidado!$A1053,8,1)</f>
        <v>2</v>
      </c>
      <c r="F1053" s="14" t="str">
        <f>MID(Consolidado!$A1053,10,4)</f>
        <v>PR10</v>
      </c>
      <c r="G1053" s="14" t="str">
        <f>MID(Consolidado!$A1053,15,2)</f>
        <v>69</v>
      </c>
      <c r="H1053" s="14" t="str">
        <f>MID(Consolidado!$A1053,18,1)</f>
        <v>1</v>
      </c>
      <c r="I1053" s="66" t="str">
        <f>MID(Consolidado!$A1053,18,4)</f>
        <v>1131</v>
      </c>
      <c r="J1053" s="66" t="str">
        <f>MID(Consolidado!$A1053,23,2)</f>
        <v>00</v>
      </c>
      <c r="K1053" s="69" t="str">
        <f>VLOOKUP(Ppto2021[[#This Row],[Partida]],Cog,2,FALSE)</f>
        <v xml:space="preserve">Sueldo Base </v>
      </c>
      <c r="L1053" s="15">
        <f>IFERROR(VLOOKUP(Consolidado!$A1053,corte201031,3,FALSE),0)</f>
        <v>8346948</v>
      </c>
      <c r="M1053" s="15">
        <f>IFERROR(VLOOKUP(Consolidado!$A1053,corte201031,4,FALSE),0)</f>
        <v>6795969.4000000004</v>
      </c>
      <c r="N1053" s="15">
        <f>IFERROR(VLOOKUP(Consolidado!$A1053,corte201031,4,FALSE)+VLOOKUP(Consolidado!$A1053,corte201031,6,FALSE),0)</f>
        <v>8155163.2800000003</v>
      </c>
      <c r="O1053" s="15">
        <f>Ppto2021[[#This Row],[Modificado 2020]]-Ppto2021[[#This Row],[Estimado 31.12.20]]</f>
        <v>191784.71999999974</v>
      </c>
      <c r="P1053" s="16">
        <f>IFERROR(Ppto2021[[#This Row],[Diferencia]]/Ppto2021[[#This Row],[Modificado 2020]],0)</f>
        <v>2.2976628104068666E-2</v>
      </c>
      <c r="Q1053" s="17">
        <v>0</v>
      </c>
      <c r="R1053" s="17">
        <v>0</v>
      </c>
      <c r="S1053" s="17">
        <v>8597356.4399999958</v>
      </c>
      <c r="T1053" s="17">
        <f>Ppto2021[[#This Row],[Requerido  2021]]-Ppto2021[[#This Row],[Estimado 31.12.20]]</f>
        <v>442193.15999999549</v>
      </c>
      <c r="U1053" s="16">
        <f>IFERROR(Ppto2021[[#This Row],[Diferencia vs Estimado]]/Ppto2021[[#This Row],[Estimado 31.12.20]],0)</f>
        <v>5.4222477811627028E-2</v>
      </c>
      <c r="V1053" s="17">
        <v>8597356.4399999958</v>
      </c>
      <c r="W1053" s="37">
        <f>Ppto2021[[#This Row],[Cifra Ajustada 2021]]-Ppto2021[[#This Row],[Estimado 31.12.20]]</f>
        <v>442193.15999999549</v>
      </c>
      <c r="X1053" s="19">
        <f>IFERROR(Ppto2021[[#This Row],[Diferencia vs Estimado2]]/Ppto2021[[#This Row],[Estimado 31.12.20]],0)</f>
        <v>5.4222477811627028E-2</v>
      </c>
      <c r="Y1053" s="13" t="s">
        <v>3125</v>
      </c>
    </row>
    <row r="1054" spans="1:25" x14ac:dyDescent="0.2">
      <c r="A1054" s="13" t="s">
        <v>1625</v>
      </c>
      <c r="B1054" s="14" t="str">
        <f>MID(Consolidado!$A1054,1,1)</f>
        <v>1</v>
      </c>
      <c r="C1054" s="14" t="str">
        <f>MID(Consolidado!$A1054,3,1)</f>
        <v>1</v>
      </c>
      <c r="D1054" s="14" t="str">
        <f>MID(Consolidado!$A1054,5,2)</f>
        <v>02</v>
      </c>
      <c r="E1054" s="14" t="str">
        <f>MID(Consolidado!$A1054,8,1)</f>
        <v>2</v>
      </c>
      <c r="F1054" s="14" t="str">
        <f>MID(Consolidado!$A1054,10,4)</f>
        <v>PR10</v>
      </c>
      <c r="G1054" s="14" t="str">
        <f>MID(Consolidado!$A1054,15,2)</f>
        <v>69</v>
      </c>
      <c r="H1054" s="14" t="str">
        <f>MID(Consolidado!$A1054,18,1)</f>
        <v>1</v>
      </c>
      <c r="I1054" s="66" t="str">
        <f>MID(Consolidado!$A1054,18,4)</f>
        <v>1221</v>
      </c>
      <c r="J1054" s="66" t="str">
        <f>MID(Consolidado!$A1054,23,2)</f>
        <v>01</v>
      </c>
      <c r="K1054" s="69" t="str">
        <f>VLOOKUP(Ppto2021[[#This Row],[Partida]],Cog,2,FALSE)</f>
        <v>Salarios Al Personal Eventual</v>
      </c>
      <c r="L1054" s="15">
        <f>IFERROR(VLOOKUP(Consolidado!$A1054,corte201031,3,FALSE),0)</f>
        <v>1762260</v>
      </c>
      <c r="M1054" s="15">
        <f>IFERROR(VLOOKUP(Consolidado!$A1054,corte201031,4,FALSE),0)</f>
        <v>1143338.8400000001</v>
      </c>
      <c r="N1054" s="15">
        <f>IFERROR(VLOOKUP(Consolidado!$A1054,corte201031,4,FALSE)+VLOOKUP(Consolidado!$A1054,corte201031,6,FALSE),0)</f>
        <v>1372006.608</v>
      </c>
      <c r="O1054" s="15">
        <f>Ppto2021[[#This Row],[Modificado 2020]]-Ppto2021[[#This Row],[Estimado 31.12.20]]</f>
        <v>390253.39199999999</v>
      </c>
      <c r="P1054" s="16">
        <f>IFERROR(Ppto2021[[#This Row],[Diferencia]]/Ppto2021[[#This Row],[Modificado 2020]],0)</f>
        <v>0.2214505192196384</v>
      </c>
      <c r="Q1054" s="17">
        <v>0</v>
      </c>
      <c r="R1054" s="17">
        <v>0</v>
      </c>
      <c r="S1054" s="17">
        <v>1815127.7999999998</v>
      </c>
      <c r="T1054" s="17">
        <f>Ppto2021[[#This Row],[Requerido  2021]]-Ppto2021[[#This Row],[Estimado 31.12.20]]</f>
        <v>443121.19199999981</v>
      </c>
      <c r="U1054" s="16">
        <f>IFERROR(Ppto2021[[#This Row],[Diferencia vs Estimado]]/Ppto2021[[#This Row],[Estimado 31.12.20]],0)</f>
        <v>0.32297307419382326</v>
      </c>
      <c r="V1054" s="17">
        <v>1815127.7999999998</v>
      </c>
      <c r="W1054" s="37">
        <f>Ppto2021[[#This Row],[Cifra Ajustada 2021]]-Ppto2021[[#This Row],[Estimado 31.12.20]]</f>
        <v>443121.19199999981</v>
      </c>
      <c r="X1054" s="19">
        <f>IFERROR(Ppto2021[[#This Row],[Diferencia vs Estimado2]]/Ppto2021[[#This Row],[Estimado 31.12.20]],0)</f>
        <v>0.32297307419382326</v>
      </c>
      <c r="Y1054" s="13" t="s">
        <v>3125</v>
      </c>
    </row>
    <row r="1055" spans="1:25" x14ac:dyDescent="0.2">
      <c r="A1055" s="13" t="s">
        <v>1626</v>
      </c>
      <c r="B1055" s="14" t="str">
        <f>MID(Consolidado!$A1055,1,1)</f>
        <v>1</v>
      </c>
      <c r="C1055" s="14" t="str">
        <f>MID(Consolidado!$A1055,3,1)</f>
        <v>1</v>
      </c>
      <c r="D1055" s="14" t="str">
        <f>MID(Consolidado!$A1055,5,2)</f>
        <v>02</v>
      </c>
      <c r="E1055" s="14" t="str">
        <f>MID(Consolidado!$A1055,8,1)</f>
        <v>2</v>
      </c>
      <c r="F1055" s="14" t="str">
        <f>MID(Consolidado!$A1055,10,4)</f>
        <v>PR10</v>
      </c>
      <c r="G1055" s="14" t="str">
        <f>MID(Consolidado!$A1055,15,2)</f>
        <v>69</v>
      </c>
      <c r="H1055" s="14" t="str">
        <f>MID(Consolidado!$A1055,18,1)</f>
        <v>1</v>
      </c>
      <c r="I1055" s="66" t="str">
        <f>MID(Consolidado!$A1055,18,4)</f>
        <v>1311</v>
      </c>
      <c r="J1055" s="66" t="str">
        <f>MID(Consolidado!$A1055,23,2)</f>
        <v>00</v>
      </c>
      <c r="K1055" s="69" t="str">
        <f>VLOOKUP(Ppto2021[[#This Row],[Partida]],Cog,2,FALSE)</f>
        <v>Prima Quinquenal Por Años De Servicios Efectivos Prestados</v>
      </c>
      <c r="L1055" s="15">
        <f>IFERROR(VLOOKUP(Consolidado!$A1055,corte201031,3,FALSE),0)</f>
        <v>94728</v>
      </c>
      <c r="M1055" s="15">
        <f>IFERROR(VLOOKUP(Consolidado!$A1055,corte201031,4,FALSE),0)</f>
        <v>85685</v>
      </c>
      <c r="N1055" s="15">
        <f>IFERROR(VLOOKUP(Consolidado!$A1055,corte201031,4,FALSE)+VLOOKUP(Consolidado!$A1055,corte201031,6,FALSE),0)</f>
        <v>94728</v>
      </c>
      <c r="O1055" s="15">
        <f>Ppto2021[[#This Row],[Modificado 2020]]-Ppto2021[[#This Row],[Estimado 31.12.20]]</f>
        <v>0</v>
      </c>
      <c r="P1055" s="16">
        <f>IFERROR(Ppto2021[[#This Row],[Diferencia]]/Ppto2021[[#This Row],[Modificado 2020]],0)</f>
        <v>0</v>
      </c>
      <c r="Q1055" s="17">
        <v>0</v>
      </c>
      <c r="R1055" s="17">
        <v>0</v>
      </c>
      <c r="S1055" s="17">
        <v>92316</v>
      </c>
      <c r="T1055" s="17">
        <f>Ppto2021[[#This Row],[Requerido  2021]]-Ppto2021[[#This Row],[Estimado 31.12.20]]</f>
        <v>-2412</v>
      </c>
      <c r="U1055" s="16">
        <f>IFERROR(Ppto2021[[#This Row],[Diferencia vs Estimado]]/Ppto2021[[#This Row],[Estimado 31.12.20]],0)</f>
        <v>-2.5462376488472258E-2</v>
      </c>
      <c r="V1055" s="17">
        <v>92316</v>
      </c>
      <c r="W1055" s="37">
        <f>Ppto2021[[#This Row],[Cifra Ajustada 2021]]-Ppto2021[[#This Row],[Estimado 31.12.20]]</f>
        <v>-2412</v>
      </c>
      <c r="X1055" s="19">
        <f>IFERROR(Ppto2021[[#This Row],[Diferencia vs Estimado2]]/Ppto2021[[#This Row],[Estimado 31.12.20]],0)</f>
        <v>-2.5462376488472258E-2</v>
      </c>
      <c r="Y1055" s="13" t="s">
        <v>3125</v>
      </c>
    </row>
    <row r="1056" spans="1:25" x14ac:dyDescent="0.2">
      <c r="A1056" s="13" t="s">
        <v>1627</v>
      </c>
      <c r="B1056" s="14" t="str">
        <f>MID(Consolidado!$A1056,1,1)</f>
        <v>1</v>
      </c>
      <c r="C1056" s="14" t="str">
        <f>MID(Consolidado!$A1056,3,1)</f>
        <v>1</v>
      </c>
      <c r="D1056" s="14" t="str">
        <f>MID(Consolidado!$A1056,5,2)</f>
        <v>02</v>
      </c>
      <c r="E1056" s="14" t="str">
        <f>MID(Consolidado!$A1056,8,1)</f>
        <v>2</v>
      </c>
      <c r="F1056" s="14" t="str">
        <f>MID(Consolidado!$A1056,10,4)</f>
        <v>PR10</v>
      </c>
      <c r="G1056" s="14" t="str">
        <f>MID(Consolidado!$A1056,15,2)</f>
        <v>69</v>
      </c>
      <c r="H1056" s="14" t="str">
        <f>MID(Consolidado!$A1056,18,1)</f>
        <v>1</v>
      </c>
      <c r="I1056" s="66" t="str">
        <f>MID(Consolidado!$A1056,18,4)</f>
        <v>1321</v>
      </c>
      <c r="J1056" s="66" t="str">
        <f>MID(Consolidado!$A1056,23,2)</f>
        <v>00</v>
      </c>
      <c r="K1056" s="69" t="str">
        <f>VLOOKUP(Ppto2021[[#This Row],[Partida]],Cog,2,FALSE)</f>
        <v>Prima Vacacional Y  Dominical</v>
      </c>
      <c r="L1056" s="15">
        <f>IFERROR(VLOOKUP(Consolidado!$A1056,corte201031,3,FALSE),0)</f>
        <v>140406</v>
      </c>
      <c r="M1056" s="15">
        <f>IFERROR(VLOOKUP(Consolidado!$A1056,corte201031,4,FALSE),0)</f>
        <v>135056.56</v>
      </c>
      <c r="N1056" s="15">
        <f>IFERROR(VLOOKUP(Consolidado!$A1056,corte201031,4,FALSE)+VLOOKUP(Consolidado!$A1056,corte201031,6,FALSE),0)</f>
        <v>135056.56</v>
      </c>
      <c r="O1056" s="15">
        <f>Ppto2021[[#This Row],[Modificado 2020]]-Ppto2021[[#This Row],[Estimado 31.12.20]]</f>
        <v>5349.4400000000023</v>
      </c>
      <c r="P1056" s="16">
        <f>IFERROR(Ppto2021[[#This Row],[Diferencia]]/Ppto2021[[#This Row],[Modificado 2020]],0)</f>
        <v>3.8099796305001224E-2</v>
      </c>
      <c r="Q1056" s="17">
        <v>0</v>
      </c>
      <c r="R1056" s="17">
        <v>0</v>
      </c>
      <c r="S1056" s="17">
        <v>144617.83666666667</v>
      </c>
      <c r="T1056" s="17">
        <f>Ppto2021[[#This Row],[Requerido  2021]]-Ppto2021[[#This Row],[Estimado 31.12.20]]</f>
        <v>9561.2766666666721</v>
      </c>
      <c r="U1056" s="16">
        <f>IFERROR(Ppto2021[[#This Row],[Diferencia vs Estimado]]/Ppto2021[[#This Row],[Estimado 31.12.20]],0)</f>
        <v>7.0794611284832609E-2</v>
      </c>
      <c r="V1056" s="17">
        <v>144617.83666666667</v>
      </c>
      <c r="W1056" s="37">
        <f>Ppto2021[[#This Row],[Cifra Ajustada 2021]]-Ppto2021[[#This Row],[Estimado 31.12.20]]</f>
        <v>9561.2766666666721</v>
      </c>
      <c r="X1056" s="19">
        <f>IFERROR(Ppto2021[[#This Row],[Diferencia vs Estimado2]]/Ppto2021[[#This Row],[Estimado 31.12.20]],0)</f>
        <v>7.0794611284832609E-2</v>
      </c>
      <c r="Y1056" s="13" t="s">
        <v>3125</v>
      </c>
    </row>
    <row r="1057" spans="1:25" x14ac:dyDescent="0.2">
      <c r="A1057" s="13" t="s">
        <v>1628</v>
      </c>
      <c r="B1057" s="14" t="str">
        <f>MID(Consolidado!$A1057,1,1)</f>
        <v>1</v>
      </c>
      <c r="C1057" s="14" t="str">
        <f>MID(Consolidado!$A1057,3,1)</f>
        <v>1</v>
      </c>
      <c r="D1057" s="14" t="str">
        <f>MID(Consolidado!$A1057,5,2)</f>
        <v>02</v>
      </c>
      <c r="E1057" s="14" t="str">
        <f>MID(Consolidado!$A1057,8,1)</f>
        <v>2</v>
      </c>
      <c r="F1057" s="14" t="str">
        <f>MID(Consolidado!$A1057,10,4)</f>
        <v>PR10</v>
      </c>
      <c r="G1057" s="14" t="str">
        <f>MID(Consolidado!$A1057,15,2)</f>
        <v>69</v>
      </c>
      <c r="H1057" s="14" t="str">
        <f>MID(Consolidado!$A1057,18,1)</f>
        <v>1</v>
      </c>
      <c r="I1057" s="66" t="str">
        <f>MID(Consolidado!$A1057,18,4)</f>
        <v>1322</v>
      </c>
      <c r="J1057" s="66" t="str">
        <f>MID(Consolidado!$A1057,23,2)</f>
        <v>00</v>
      </c>
      <c r="K1057" s="69" t="str">
        <f>VLOOKUP(Ppto2021[[#This Row],[Partida]],Cog,2,FALSE)</f>
        <v>Aguinaldo</v>
      </c>
      <c r="L1057" s="15">
        <f>IFERROR(VLOOKUP(Consolidado!$A1057,corte201031,3,FALSE),0)</f>
        <v>1404057</v>
      </c>
      <c r="M1057" s="15">
        <f>IFERROR(VLOOKUP(Consolidado!$A1057,corte201031,4,FALSE),0)</f>
        <v>674061.43</v>
      </c>
      <c r="N1057" s="15">
        <f>IFERROR(VLOOKUP(Consolidado!$A1057,corte201031,4,FALSE)+VLOOKUP(Consolidado!$A1057,corte201031,6,FALSE),0)</f>
        <v>1348122.86</v>
      </c>
      <c r="O1057" s="15">
        <f>Ppto2021[[#This Row],[Modificado 2020]]-Ppto2021[[#This Row],[Estimado 31.12.20]]</f>
        <v>55934.139999999898</v>
      </c>
      <c r="P1057" s="16">
        <f>IFERROR(Ppto2021[[#This Row],[Diferencia]]/Ppto2021[[#This Row],[Modificado 2020]],0)</f>
        <v>3.9837513719172296E-2</v>
      </c>
      <c r="Q1057" s="17">
        <v>0</v>
      </c>
      <c r="R1057" s="17">
        <v>0</v>
      </c>
      <c r="S1057" s="17">
        <v>1446178.3666666672</v>
      </c>
      <c r="T1057" s="17">
        <f>Ppto2021[[#This Row],[Requerido  2021]]-Ppto2021[[#This Row],[Estimado 31.12.20]]</f>
        <v>98055.506666667061</v>
      </c>
      <c r="U1057" s="16">
        <f>IFERROR(Ppto2021[[#This Row],[Diferencia vs Estimado]]/Ppto2021[[#This Row],[Estimado 31.12.20]],0)</f>
        <v>7.2734844557614767E-2</v>
      </c>
      <c r="V1057" s="17">
        <v>1446178.3666666672</v>
      </c>
      <c r="W1057" s="37">
        <f>Ppto2021[[#This Row],[Cifra Ajustada 2021]]-Ppto2021[[#This Row],[Estimado 31.12.20]]</f>
        <v>98055.506666667061</v>
      </c>
      <c r="X1057" s="19">
        <f>IFERROR(Ppto2021[[#This Row],[Diferencia vs Estimado2]]/Ppto2021[[#This Row],[Estimado 31.12.20]],0)</f>
        <v>7.2734844557614767E-2</v>
      </c>
      <c r="Y1057" s="13" t="s">
        <v>3125</v>
      </c>
    </row>
    <row r="1058" spans="1:25" x14ac:dyDescent="0.2">
      <c r="A1058" s="13" t="s">
        <v>1629</v>
      </c>
      <c r="B1058" s="14" t="str">
        <f>MID(Consolidado!$A1058,1,1)</f>
        <v>1</v>
      </c>
      <c r="C1058" s="14" t="str">
        <f>MID(Consolidado!$A1058,3,1)</f>
        <v>1</v>
      </c>
      <c r="D1058" s="14" t="str">
        <f>MID(Consolidado!$A1058,5,2)</f>
        <v>02</v>
      </c>
      <c r="E1058" s="14" t="str">
        <f>MID(Consolidado!$A1058,8,1)</f>
        <v>2</v>
      </c>
      <c r="F1058" s="14" t="str">
        <f>MID(Consolidado!$A1058,10,4)</f>
        <v>PR10</v>
      </c>
      <c r="G1058" s="14" t="str">
        <f>MID(Consolidado!$A1058,15,2)</f>
        <v>69</v>
      </c>
      <c r="H1058" s="14" t="str">
        <f>MID(Consolidado!$A1058,18,1)</f>
        <v>1</v>
      </c>
      <c r="I1058" s="66" t="str">
        <f>MID(Consolidado!$A1058,18,4)</f>
        <v>1411</v>
      </c>
      <c r="J1058" s="66" t="str">
        <f>MID(Consolidado!$A1058,23,2)</f>
        <v>00</v>
      </c>
      <c r="K1058" s="69" t="str">
        <f>VLOOKUP(Ppto2021[[#This Row],[Partida]],Cog,2,FALSE)</f>
        <v>Cuotas Al Imss Por Enfermedades Y Maternidad</v>
      </c>
      <c r="L1058" s="15">
        <f>IFERROR(VLOOKUP(Consolidado!$A1058,corte201031,3,FALSE),0)</f>
        <v>155422</v>
      </c>
      <c r="M1058" s="15">
        <f>IFERROR(VLOOKUP(Consolidado!$A1058,corte201031,4,FALSE),0)</f>
        <v>72255.149999999994</v>
      </c>
      <c r="N1058" s="15">
        <f>IFERROR(VLOOKUP(Consolidado!$A1058,corte201031,4,FALSE)+VLOOKUP(Consolidado!$A1058,corte201031,6,FALSE),0)</f>
        <v>86706.18</v>
      </c>
      <c r="O1058" s="15">
        <f>Ppto2021[[#This Row],[Modificado 2020]]-Ppto2021[[#This Row],[Estimado 31.12.20]]</f>
        <v>68715.820000000007</v>
      </c>
      <c r="P1058" s="16">
        <f>IFERROR(Ppto2021[[#This Row],[Diferencia]]/Ppto2021[[#This Row],[Modificado 2020]],0)</f>
        <v>0.44212415230791013</v>
      </c>
      <c r="Q1058" s="17">
        <v>0</v>
      </c>
      <c r="R1058" s="17">
        <v>0</v>
      </c>
      <c r="S1058" s="17">
        <v>160512.022233</v>
      </c>
      <c r="T1058" s="17">
        <f>Ppto2021[[#This Row],[Requerido  2021]]-Ppto2021[[#This Row],[Estimado 31.12.20]]</f>
        <v>73805.842233000003</v>
      </c>
      <c r="U1058" s="16">
        <f>IFERROR(Ppto2021[[#This Row],[Diferencia vs Estimado]]/Ppto2021[[#This Row],[Estimado 31.12.20]],0)</f>
        <v>0.85121778208888932</v>
      </c>
      <c r="V1058" s="17">
        <v>160512.022233</v>
      </c>
      <c r="W1058" s="37">
        <f>Ppto2021[[#This Row],[Cifra Ajustada 2021]]-Ppto2021[[#This Row],[Estimado 31.12.20]]</f>
        <v>73805.842233000003</v>
      </c>
      <c r="X1058" s="19">
        <f>IFERROR(Ppto2021[[#This Row],[Diferencia vs Estimado2]]/Ppto2021[[#This Row],[Estimado 31.12.20]],0)</f>
        <v>0.85121778208888932</v>
      </c>
      <c r="Y1058" s="13" t="s">
        <v>3125</v>
      </c>
    </row>
    <row r="1059" spans="1:25" x14ac:dyDescent="0.2">
      <c r="A1059" s="13" t="s">
        <v>1630</v>
      </c>
      <c r="B1059" s="14" t="str">
        <f>MID(Consolidado!$A1059,1,1)</f>
        <v>1</v>
      </c>
      <c r="C1059" s="14" t="str">
        <f>MID(Consolidado!$A1059,3,1)</f>
        <v>1</v>
      </c>
      <c r="D1059" s="14" t="str">
        <f>MID(Consolidado!$A1059,5,2)</f>
        <v>02</v>
      </c>
      <c r="E1059" s="14" t="str">
        <f>MID(Consolidado!$A1059,8,1)</f>
        <v>2</v>
      </c>
      <c r="F1059" s="14" t="str">
        <f>MID(Consolidado!$A1059,10,4)</f>
        <v>PR10</v>
      </c>
      <c r="G1059" s="14" t="str">
        <f>MID(Consolidado!$A1059,15,2)</f>
        <v>69</v>
      </c>
      <c r="H1059" s="14" t="str">
        <f>MID(Consolidado!$A1059,18,1)</f>
        <v>1</v>
      </c>
      <c r="I1059" s="66" t="str">
        <f>MID(Consolidado!$A1059,18,4)</f>
        <v>1421</v>
      </c>
      <c r="J1059" s="66" t="str">
        <f>MID(Consolidado!$A1059,23,2)</f>
        <v>00</v>
      </c>
      <c r="K1059" s="69" t="str">
        <f>VLOOKUP(Ppto2021[[#This Row],[Partida]],Cog,2,FALSE)</f>
        <v>Cuotas Para La Vivienda</v>
      </c>
      <c r="L1059" s="15">
        <f>IFERROR(VLOOKUP(Consolidado!$A1059,corte201031,3,FALSE),0)</f>
        <v>250408</v>
      </c>
      <c r="M1059" s="15">
        <f>IFERROR(VLOOKUP(Consolidado!$A1059,corte201031,4,FALSE),0)</f>
        <v>201806.7</v>
      </c>
      <c r="N1059" s="15">
        <f>IFERROR(VLOOKUP(Consolidado!$A1059,corte201031,4,FALSE)+VLOOKUP(Consolidado!$A1059,corte201031,6,FALSE),0)</f>
        <v>242168.04</v>
      </c>
      <c r="O1059" s="15">
        <f>Ppto2021[[#This Row],[Modificado 2020]]-Ppto2021[[#This Row],[Estimado 31.12.20]]</f>
        <v>8239.9599999999919</v>
      </c>
      <c r="P1059" s="16">
        <f>IFERROR(Ppto2021[[#This Row],[Diferencia]]/Ppto2021[[#This Row],[Modificado 2020]],0)</f>
        <v>3.2906137184115489E-2</v>
      </c>
      <c r="Q1059" s="17">
        <v>0</v>
      </c>
      <c r="R1059" s="17">
        <v>0</v>
      </c>
      <c r="S1059" s="17">
        <v>257920.69319999998</v>
      </c>
      <c r="T1059" s="17">
        <f>Ppto2021[[#This Row],[Requerido  2021]]-Ppto2021[[#This Row],[Estimado 31.12.20]]</f>
        <v>15752.653199999972</v>
      </c>
      <c r="U1059" s="16">
        <f>IFERROR(Ppto2021[[#This Row],[Diferencia vs Estimado]]/Ppto2021[[#This Row],[Estimado 31.12.20]],0)</f>
        <v>6.504843991800062E-2</v>
      </c>
      <c r="V1059" s="17">
        <v>257920.69319999998</v>
      </c>
      <c r="W1059" s="37">
        <f>Ppto2021[[#This Row],[Cifra Ajustada 2021]]-Ppto2021[[#This Row],[Estimado 31.12.20]]</f>
        <v>15752.653199999972</v>
      </c>
      <c r="X1059" s="19">
        <f>IFERROR(Ppto2021[[#This Row],[Diferencia vs Estimado2]]/Ppto2021[[#This Row],[Estimado 31.12.20]],0)</f>
        <v>6.504843991800062E-2</v>
      </c>
      <c r="Y1059" s="13" t="s">
        <v>3125</v>
      </c>
    </row>
    <row r="1060" spans="1:25" x14ac:dyDescent="0.2">
      <c r="A1060" s="13" t="s">
        <v>1631</v>
      </c>
      <c r="B1060" s="14" t="str">
        <f>MID(Consolidado!$A1060,1,1)</f>
        <v>1</v>
      </c>
      <c r="C1060" s="14" t="str">
        <f>MID(Consolidado!$A1060,3,1)</f>
        <v>1</v>
      </c>
      <c r="D1060" s="14" t="str">
        <f>MID(Consolidado!$A1060,5,2)</f>
        <v>02</v>
      </c>
      <c r="E1060" s="14" t="str">
        <f>MID(Consolidado!$A1060,8,1)</f>
        <v>2</v>
      </c>
      <c r="F1060" s="14" t="str">
        <f>MID(Consolidado!$A1060,10,4)</f>
        <v>PR10</v>
      </c>
      <c r="G1060" s="14" t="str">
        <f>MID(Consolidado!$A1060,15,2)</f>
        <v>69</v>
      </c>
      <c r="H1060" s="14" t="str">
        <f>MID(Consolidado!$A1060,18,1)</f>
        <v>1</v>
      </c>
      <c r="I1060" s="66" t="str">
        <f>MID(Consolidado!$A1060,18,4)</f>
        <v>1431</v>
      </c>
      <c r="J1060" s="66" t="str">
        <f>MID(Consolidado!$A1060,23,2)</f>
        <v>00</v>
      </c>
      <c r="K1060" s="69" t="str">
        <f>VLOOKUP(Ppto2021[[#This Row],[Partida]],Cog,2,FALSE)</f>
        <v>Cuotas A Pensiones</v>
      </c>
      <c r="L1060" s="15">
        <f>IFERROR(VLOOKUP(Consolidado!$A1060,corte201031,3,FALSE),0)</f>
        <v>1460716</v>
      </c>
      <c r="M1060" s="15">
        <f>IFERROR(VLOOKUP(Consolidado!$A1060,corte201031,4,FALSE),0)</f>
        <v>1177204.24</v>
      </c>
      <c r="N1060" s="15">
        <f>IFERROR(VLOOKUP(Consolidado!$A1060,corte201031,4,FALSE)+VLOOKUP(Consolidado!$A1060,corte201031,6,FALSE),0)</f>
        <v>1412645.088</v>
      </c>
      <c r="O1060" s="15">
        <f>Ppto2021[[#This Row],[Modificado 2020]]-Ppto2021[[#This Row],[Estimado 31.12.20]]</f>
        <v>48070.912000000011</v>
      </c>
      <c r="P1060" s="16">
        <f>IFERROR(Ppto2021[[#This Row],[Diferencia]]/Ppto2021[[#This Row],[Modificado 2020]],0)</f>
        <v>3.2909143187313625E-2</v>
      </c>
      <c r="Q1060" s="17">
        <v>0</v>
      </c>
      <c r="R1060" s="17">
        <v>0</v>
      </c>
      <c r="S1060" s="17">
        <v>1504537.3769999999</v>
      </c>
      <c r="T1060" s="17">
        <f>Ppto2021[[#This Row],[Requerido  2021]]-Ppto2021[[#This Row],[Estimado 31.12.20]]</f>
        <v>91892.288999999873</v>
      </c>
      <c r="U1060" s="16">
        <f>IFERROR(Ppto2021[[#This Row],[Diferencia vs Estimado]]/Ppto2021[[#This Row],[Estimado 31.12.20]],0)</f>
        <v>6.5049806055744328E-2</v>
      </c>
      <c r="V1060" s="17">
        <v>1504537.3769999999</v>
      </c>
      <c r="W1060" s="37">
        <f>Ppto2021[[#This Row],[Cifra Ajustada 2021]]-Ppto2021[[#This Row],[Estimado 31.12.20]]</f>
        <v>91892.288999999873</v>
      </c>
      <c r="X1060" s="19">
        <f>IFERROR(Ppto2021[[#This Row],[Diferencia vs Estimado2]]/Ppto2021[[#This Row],[Estimado 31.12.20]],0)</f>
        <v>6.5049806055744328E-2</v>
      </c>
      <c r="Y1060" s="13" t="s">
        <v>3125</v>
      </c>
    </row>
    <row r="1061" spans="1:25" x14ac:dyDescent="0.2">
      <c r="A1061" s="13" t="s">
        <v>1632</v>
      </c>
      <c r="B1061" s="14" t="str">
        <f>MID(Consolidado!$A1061,1,1)</f>
        <v>1</v>
      </c>
      <c r="C1061" s="14" t="str">
        <f>MID(Consolidado!$A1061,3,1)</f>
        <v>1</v>
      </c>
      <c r="D1061" s="14" t="str">
        <f>MID(Consolidado!$A1061,5,2)</f>
        <v>02</v>
      </c>
      <c r="E1061" s="14" t="str">
        <f>MID(Consolidado!$A1061,8,1)</f>
        <v>2</v>
      </c>
      <c r="F1061" s="14" t="str">
        <f>MID(Consolidado!$A1061,10,4)</f>
        <v>PR10</v>
      </c>
      <c r="G1061" s="14" t="str">
        <f>MID(Consolidado!$A1061,15,2)</f>
        <v>69</v>
      </c>
      <c r="H1061" s="14" t="str">
        <f>MID(Consolidado!$A1061,18,1)</f>
        <v>1</v>
      </c>
      <c r="I1061" s="66" t="str">
        <f>MID(Consolidado!$A1061,18,4)</f>
        <v>1432</v>
      </c>
      <c r="J1061" s="66" t="str">
        <f>MID(Consolidado!$A1061,23,2)</f>
        <v>00</v>
      </c>
      <c r="K1061" s="69" t="str">
        <f>VLOOKUP(Ppto2021[[#This Row],[Partida]],Cog,2,FALSE)</f>
        <v>Cuotas Para El Sistema De Ahorro Para El Retiro</v>
      </c>
      <c r="L1061" s="15">
        <f>IFERROR(VLOOKUP(Consolidado!$A1061,corte201031,3,FALSE),0)</f>
        <v>166938</v>
      </c>
      <c r="M1061" s="15">
        <f>IFERROR(VLOOKUP(Consolidado!$A1061,corte201031,4,FALSE),0)</f>
        <v>135750.79999999999</v>
      </c>
      <c r="N1061" s="15">
        <f>IFERROR(VLOOKUP(Consolidado!$A1061,corte201031,4,FALSE)+VLOOKUP(Consolidado!$A1061,corte201031,6,FALSE),0)</f>
        <v>162900.96</v>
      </c>
      <c r="O1061" s="15">
        <f>Ppto2021[[#This Row],[Modificado 2020]]-Ppto2021[[#This Row],[Estimado 31.12.20]]</f>
        <v>4037.0400000000081</v>
      </c>
      <c r="P1061" s="16">
        <f>IFERROR(Ppto2021[[#This Row],[Diferencia]]/Ppto2021[[#This Row],[Modificado 2020]],0)</f>
        <v>2.4182870287172531E-2</v>
      </c>
      <c r="Q1061" s="17">
        <v>0</v>
      </c>
      <c r="R1061" s="17">
        <v>0</v>
      </c>
      <c r="S1061" s="17">
        <v>171947.12879999989</v>
      </c>
      <c r="T1061" s="17">
        <f>Ppto2021[[#This Row],[Requerido  2021]]-Ppto2021[[#This Row],[Estimado 31.12.20]]</f>
        <v>9046.1687999998976</v>
      </c>
      <c r="U1061" s="16">
        <f>IFERROR(Ppto2021[[#This Row],[Diferencia vs Estimado]]/Ppto2021[[#This Row],[Estimado 31.12.20]],0)</f>
        <v>5.553170957371828E-2</v>
      </c>
      <c r="V1061" s="17">
        <v>171947.12879999989</v>
      </c>
      <c r="W1061" s="37">
        <f>Ppto2021[[#This Row],[Cifra Ajustada 2021]]-Ppto2021[[#This Row],[Estimado 31.12.20]]</f>
        <v>9046.1687999998976</v>
      </c>
      <c r="X1061" s="19">
        <f>IFERROR(Ppto2021[[#This Row],[Diferencia vs Estimado2]]/Ppto2021[[#This Row],[Estimado 31.12.20]],0)</f>
        <v>5.553170957371828E-2</v>
      </c>
      <c r="Y1061" s="13" t="s">
        <v>3125</v>
      </c>
    </row>
    <row r="1062" spans="1:25" x14ac:dyDescent="0.2">
      <c r="A1062" s="13" t="s">
        <v>2928</v>
      </c>
      <c r="B1062" s="14" t="str">
        <f>MID(Consolidado!$A1062,1,1)</f>
        <v>1</v>
      </c>
      <c r="C1062" s="14" t="str">
        <f>MID(Consolidado!$A1062,3,1)</f>
        <v>1</v>
      </c>
      <c r="D1062" s="14" t="str">
        <f>MID(Consolidado!$A1062,5,2)</f>
        <v>02</v>
      </c>
      <c r="E1062" s="14" t="str">
        <f>MID(Consolidado!$A1062,8,1)</f>
        <v>2</v>
      </c>
      <c r="F1062" s="14" t="str">
        <f>MID(Consolidado!$A1062,10,4)</f>
        <v>PR10</v>
      </c>
      <c r="G1062" s="14" t="str">
        <f>MID(Consolidado!$A1062,15,2)</f>
        <v>69</v>
      </c>
      <c r="H1062" s="14" t="str">
        <f>MID(Consolidado!$A1062,18,1)</f>
        <v>1</v>
      </c>
      <c r="I1062" s="66" t="str">
        <f>MID(Consolidado!$A1062,18,4)</f>
        <v>1592</v>
      </c>
      <c r="J1062" s="66" t="str">
        <f>MID(Consolidado!$A1062,23,2)</f>
        <v>00</v>
      </c>
      <c r="K1062" s="69" t="str">
        <f>VLOOKUP(Ppto2021[[#This Row],[Partida]],Cog,2,FALSE)</f>
        <v>Prima De Insalubridad</v>
      </c>
      <c r="L1062" s="15">
        <f>IFERROR(VLOOKUP(Consolidado!$A1062,corte201031,3,FALSE),0)</f>
        <v>0</v>
      </c>
      <c r="M1062" s="15">
        <f>IFERROR(VLOOKUP(Consolidado!$A1062,corte201031,4,FALSE),0)</f>
        <v>0</v>
      </c>
      <c r="N1062" s="15">
        <f>IFERROR(VLOOKUP(Consolidado!$A1062,corte201031,4,FALSE)+VLOOKUP(Consolidado!$A1062,corte201031,6,FALSE),0)</f>
        <v>0</v>
      </c>
      <c r="O1062" s="15">
        <f>Ppto2021[[#This Row],[Modificado 2020]]-Ppto2021[[#This Row],[Estimado 31.12.20]]</f>
        <v>0</v>
      </c>
      <c r="P1062" s="16">
        <f>IFERROR(Ppto2021[[#This Row],[Diferencia]]/Ppto2021[[#This Row],[Modificado 2020]],0)</f>
        <v>0</v>
      </c>
      <c r="Q1062" s="17">
        <v>0</v>
      </c>
      <c r="R1062" s="17">
        <v>0</v>
      </c>
      <c r="S1062" s="17">
        <v>0</v>
      </c>
      <c r="T1062" s="17">
        <f>Ppto2021[[#This Row],[Requerido  2021]]-Ppto2021[[#This Row],[Estimado 31.12.20]]</f>
        <v>0</v>
      </c>
      <c r="U1062" s="16">
        <f>IFERROR(Ppto2021[[#This Row],[Diferencia vs Estimado]]/Ppto2021[[#This Row],[Estimado 31.12.20]],0)</f>
        <v>0</v>
      </c>
      <c r="V1062" s="17">
        <v>0</v>
      </c>
      <c r="W1062" s="37">
        <f>Ppto2021[[#This Row],[Cifra Ajustada 2021]]-Ppto2021[[#This Row],[Estimado 31.12.20]]</f>
        <v>0</v>
      </c>
      <c r="X1062" s="19">
        <f>IFERROR(Ppto2021[[#This Row],[Diferencia vs Estimado2]]/Ppto2021[[#This Row],[Estimado 31.12.20]],0)</f>
        <v>0</v>
      </c>
      <c r="Y1062" s="13" t="s">
        <v>3125</v>
      </c>
    </row>
    <row r="1063" spans="1:25" x14ac:dyDescent="0.2">
      <c r="A1063" s="13" t="s">
        <v>1634</v>
      </c>
      <c r="B1063" s="14" t="str">
        <f>MID(Consolidado!$A1063,1,1)</f>
        <v>1</v>
      </c>
      <c r="C1063" s="14" t="str">
        <f>MID(Consolidado!$A1063,3,1)</f>
        <v>1</v>
      </c>
      <c r="D1063" s="14" t="str">
        <f>MID(Consolidado!$A1063,5,2)</f>
        <v>02</v>
      </c>
      <c r="E1063" s="14" t="str">
        <f>MID(Consolidado!$A1063,8,1)</f>
        <v>2</v>
      </c>
      <c r="F1063" s="14" t="str">
        <f>MID(Consolidado!$A1063,10,4)</f>
        <v>PR10</v>
      </c>
      <c r="G1063" s="14" t="str">
        <f>MID(Consolidado!$A1063,15,2)</f>
        <v>69</v>
      </c>
      <c r="H1063" s="14" t="str">
        <f>MID(Consolidado!$A1063,18,1)</f>
        <v>1</v>
      </c>
      <c r="I1063" s="66" t="str">
        <f>MID(Consolidado!$A1063,18,4)</f>
        <v>1612</v>
      </c>
      <c r="J1063" s="66" t="str">
        <f>MID(Consolidado!$A1063,23,2)</f>
        <v>00</v>
      </c>
      <c r="K1063" s="69" t="str">
        <f>VLOOKUP(Ppto2021[[#This Row],[Partida]],Cog,2,FALSE)</f>
        <v>Otras Medidas De Carácter Laboral Y Económico</v>
      </c>
      <c r="L1063" s="15">
        <f>IFERROR(VLOOKUP(Consolidado!$A1063,corte201031,3,FALSE),0)</f>
        <v>401572</v>
      </c>
      <c r="M1063" s="15">
        <f>IFERROR(VLOOKUP(Consolidado!$A1063,corte201031,4,FALSE),0)</f>
        <v>186894.07</v>
      </c>
      <c r="N1063" s="15">
        <f>IFERROR(VLOOKUP(Consolidado!$A1063,corte201031,4,FALSE)+VLOOKUP(Consolidado!$A1063,corte201031,6,FALSE),0)</f>
        <v>392477.54700000002</v>
      </c>
      <c r="O1063" s="15">
        <f>Ppto2021[[#This Row],[Modificado 2020]]-Ppto2021[[#This Row],[Estimado 31.12.20]]</f>
        <v>9094.4529999999795</v>
      </c>
      <c r="P1063" s="16">
        <f>IFERROR(Ppto2021[[#This Row],[Diferencia]]/Ppto2021[[#This Row],[Modificado 2020]],0)</f>
        <v>2.2647129281921995E-2</v>
      </c>
      <c r="Q1063" s="17">
        <v>0</v>
      </c>
      <c r="R1063" s="17">
        <v>0</v>
      </c>
      <c r="S1063" s="17">
        <v>419003.18771999981</v>
      </c>
      <c r="T1063" s="17">
        <f>Ppto2021[[#This Row],[Requerido  2021]]-Ppto2021[[#This Row],[Estimado 31.12.20]]</f>
        <v>26525.640719999792</v>
      </c>
      <c r="U1063" s="16">
        <f>IFERROR(Ppto2021[[#This Row],[Diferencia vs Estimado]]/Ppto2021[[#This Row],[Estimado 31.12.20]],0)</f>
        <v>6.7585116455081667E-2</v>
      </c>
      <c r="V1063" s="17">
        <v>419003.18771999981</v>
      </c>
      <c r="W1063" s="37">
        <f>Ppto2021[[#This Row],[Cifra Ajustada 2021]]-Ppto2021[[#This Row],[Estimado 31.12.20]]</f>
        <v>26525.640719999792</v>
      </c>
      <c r="X1063" s="19">
        <f>IFERROR(Ppto2021[[#This Row],[Diferencia vs Estimado2]]/Ppto2021[[#This Row],[Estimado 31.12.20]],0)</f>
        <v>6.7585116455081667E-2</v>
      </c>
      <c r="Y1063" s="13" t="s">
        <v>3125</v>
      </c>
    </row>
    <row r="1064" spans="1:25" x14ac:dyDescent="0.2">
      <c r="A1064" s="13" t="s">
        <v>1635</v>
      </c>
      <c r="B1064" s="14" t="str">
        <f>MID(Consolidado!$A1064,1,1)</f>
        <v>1</v>
      </c>
      <c r="C1064" s="14" t="str">
        <f>MID(Consolidado!$A1064,3,1)</f>
        <v>1</v>
      </c>
      <c r="D1064" s="14" t="str">
        <f>MID(Consolidado!$A1064,5,2)</f>
        <v>02</v>
      </c>
      <c r="E1064" s="14" t="str">
        <f>MID(Consolidado!$A1064,8,1)</f>
        <v>2</v>
      </c>
      <c r="F1064" s="14" t="str">
        <f>MID(Consolidado!$A1064,10,4)</f>
        <v>PR10</v>
      </c>
      <c r="G1064" s="14" t="str">
        <f>MID(Consolidado!$A1064,15,2)</f>
        <v>69</v>
      </c>
      <c r="H1064" s="14" t="str">
        <f>MID(Consolidado!$A1064,18,1)</f>
        <v>1</v>
      </c>
      <c r="I1064" s="66" t="str">
        <f>MID(Consolidado!$A1064,18,4)</f>
        <v>1712</v>
      </c>
      <c r="J1064" s="66" t="str">
        <f>MID(Consolidado!$A1064,23,2)</f>
        <v>00</v>
      </c>
      <c r="K1064" s="69" t="str">
        <f>VLOOKUP(Ppto2021[[#This Row],[Partida]],Cog,2,FALSE)</f>
        <v xml:space="preserve">Ayuda Para Despensa </v>
      </c>
      <c r="L1064" s="15">
        <f>IFERROR(VLOOKUP(Consolidado!$A1064,corte201031,3,FALSE),0)</f>
        <v>427332</v>
      </c>
      <c r="M1064" s="15">
        <f>IFERROR(VLOOKUP(Consolidado!$A1064,corte201031,4,FALSE),0)</f>
        <v>344345</v>
      </c>
      <c r="N1064" s="15">
        <f>IFERROR(VLOOKUP(Consolidado!$A1064,corte201031,4,FALSE)+VLOOKUP(Consolidado!$A1064,corte201031,6,FALSE),0)</f>
        <v>413214</v>
      </c>
      <c r="O1064" s="15">
        <f>Ppto2021[[#This Row],[Modificado 2020]]-Ppto2021[[#This Row],[Estimado 31.12.20]]</f>
        <v>14118</v>
      </c>
      <c r="P1064" s="16">
        <f>IFERROR(Ppto2021[[#This Row],[Diferencia]]/Ppto2021[[#This Row],[Modificado 2020]],0)</f>
        <v>3.3037544578922245E-2</v>
      </c>
      <c r="Q1064" s="17">
        <v>0</v>
      </c>
      <c r="R1064" s="17">
        <v>0</v>
      </c>
      <c r="S1064" s="17">
        <v>440151.96</v>
      </c>
      <c r="T1064" s="17">
        <f>Ppto2021[[#This Row],[Requerido  2021]]-Ppto2021[[#This Row],[Estimado 31.12.20]]</f>
        <v>26937.960000000021</v>
      </c>
      <c r="U1064" s="16">
        <f>IFERROR(Ppto2021[[#This Row],[Diferencia vs Estimado]]/Ppto2021[[#This Row],[Estimado 31.12.20]],0)</f>
        <v>6.519130523167177E-2</v>
      </c>
      <c r="V1064" s="17">
        <v>440151.96</v>
      </c>
      <c r="W1064" s="37">
        <f>Ppto2021[[#This Row],[Cifra Ajustada 2021]]-Ppto2021[[#This Row],[Estimado 31.12.20]]</f>
        <v>26937.960000000021</v>
      </c>
      <c r="X1064" s="19">
        <f>IFERROR(Ppto2021[[#This Row],[Diferencia vs Estimado2]]/Ppto2021[[#This Row],[Estimado 31.12.20]],0)</f>
        <v>6.519130523167177E-2</v>
      </c>
      <c r="Y1064" s="13" t="s">
        <v>3125</v>
      </c>
    </row>
    <row r="1065" spans="1:25" x14ac:dyDescent="0.2">
      <c r="A1065" s="13" t="s">
        <v>1636</v>
      </c>
      <c r="B1065" s="14" t="str">
        <f>MID(Consolidado!$A1065,1,1)</f>
        <v>1</v>
      </c>
      <c r="C1065" s="14" t="str">
        <f>MID(Consolidado!$A1065,3,1)</f>
        <v>1</v>
      </c>
      <c r="D1065" s="14" t="str">
        <f>MID(Consolidado!$A1065,5,2)</f>
        <v>02</v>
      </c>
      <c r="E1065" s="14" t="str">
        <f>MID(Consolidado!$A1065,8,1)</f>
        <v>2</v>
      </c>
      <c r="F1065" s="14" t="str">
        <f>MID(Consolidado!$A1065,10,4)</f>
        <v>PR10</v>
      </c>
      <c r="G1065" s="14" t="str">
        <f>MID(Consolidado!$A1065,15,2)</f>
        <v>69</v>
      </c>
      <c r="H1065" s="14" t="str">
        <f>MID(Consolidado!$A1065,18,1)</f>
        <v>1</v>
      </c>
      <c r="I1065" s="66" t="str">
        <f>MID(Consolidado!$A1065,18,4)</f>
        <v>1713</v>
      </c>
      <c r="J1065" s="66" t="str">
        <f>MID(Consolidado!$A1065,23,2)</f>
        <v>00</v>
      </c>
      <c r="K1065" s="69" t="str">
        <f>VLOOKUP(Ppto2021[[#This Row],[Partida]],Cog,2,FALSE)</f>
        <v>Ayuda Para Pasajes</v>
      </c>
      <c r="L1065" s="15">
        <f>IFERROR(VLOOKUP(Consolidado!$A1065,corte201031,3,FALSE),0)</f>
        <v>343152</v>
      </c>
      <c r="M1065" s="15">
        <f>IFERROR(VLOOKUP(Consolidado!$A1065,corte201031,4,FALSE),0)</f>
        <v>280824.84000000003</v>
      </c>
      <c r="N1065" s="15">
        <f>IFERROR(VLOOKUP(Consolidado!$A1065,corte201031,4,FALSE)+VLOOKUP(Consolidado!$A1065,corte201031,6,FALSE),0)</f>
        <v>336989.80800000002</v>
      </c>
      <c r="O1065" s="15">
        <f>Ppto2021[[#This Row],[Modificado 2020]]-Ppto2021[[#This Row],[Estimado 31.12.20]]</f>
        <v>6162.1919999999809</v>
      </c>
      <c r="P1065" s="16">
        <f>IFERROR(Ppto2021[[#This Row],[Diferencia]]/Ppto2021[[#This Row],[Modificado 2020]],0)</f>
        <v>1.7957616449853071E-2</v>
      </c>
      <c r="Q1065" s="17">
        <v>0</v>
      </c>
      <c r="R1065" s="17">
        <v>0</v>
      </c>
      <c r="S1065" s="17">
        <v>353446.55999999988</v>
      </c>
      <c r="T1065" s="17">
        <f>Ppto2021[[#This Row],[Requerido  2021]]-Ppto2021[[#This Row],[Estimado 31.12.20]]</f>
        <v>16456.751999999862</v>
      </c>
      <c r="U1065" s="16">
        <f>IFERROR(Ppto2021[[#This Row],[Diferencia vs Estimado]]/Ppto2021[[#This Row],[Estimado 31.12.20]],0)</f>
        <v>4.8834568907792787E-2</v>
      </c>
      <c r="V1065" s="17">
        <v>353446.55999999988</v>
      </c>
      <c r="W1065" s="37">
        <f>Ppto2021[[#This Row],[Cifra Ajustada 2021]]-Ppto2021[[#This Row],[Estimado 31.12.20]]</f>
        <v>16456.751999999862</v>
      </c>
      <c r="X1065" s="19">
        <f>IFERROR(Ppto2021[[#This Row],[Diferencia vs Estimado2]]/Ppto2021[[#This Row],[Estimado 31.12.20]],0)</f>
        <v>4.8834568907792787E-2</v>
      </c>
      <c r="Y1065" s="13" t="s">
        <v>3125</v>
      </c>
    </row>
    <row r="1066" spans="1:25" x14ac:dyDescent="0.2">
      <c r="A1066" s="13" t="s">
        <v>1637</v>
      </c>
      <c r="B1066" s="14" t="str">
        <f>MID(Consolidado!$A1066,1,1)</f>
        <v>1</v>
      </c>
      <c r="C1066" s="14" t="str">
        <f>MID(Consolidado!$A1066,3,1)</f>
        <v>1</v>
      </c>
      <c r="D1066" s="14" t="str">
        <f>MID(Consolidado!$A1066,5,2)</f>
        <v>02</v>
      </c>
      <c r="E1066" s="14" t="str">
        <f>MID(Consolidado!$A1066,8,1)</f>
        <v>2</v>
      </c>
      <c r="F1066" s="14" t="str">
        <f>MID(Consolidado!$A1066,10,4)</f>
        <v>PR10</v>
      </c>
      <c r="G1066" s="14" t="str">
        <f>MID(Consolidado!$A1066,15,2)</f>
        <v>69</v>
      </c>
      <c r="H1066" s="14" t="str">
        <f>MID(Consolidado!$A1066,18,1)</f>
        <v>1</v>
      </c>
      <c r="I1066" s="66" t="str">
        <f>MID(Consolidado!$A1066,18,4)</f>
        <v>1715</v>
      </c>
      <c r="J1066" s="66" t="str">
        <f>MID(Consolidado!$A1066,23,2)</f>
        <v>00</v>
      </c>
      <c r="K1066" s="69" t="str">
        <f>VLOOKUP(Ppto2021[[#This Row],[Partida]],Cog,2,FALSE)</f>
        <v>Estímulo Por El Día Del Servidor Público</v>
      </c>
      <c r="L1066" s="15">
        <f>IFERROR(VLOOKUP(Consolidado!$A1066,corte201031,3,FALSE),0)</f>
        <v>316306</v>
      </c>
      <c r="M1066" s="15">
        <f>IFERROR(VLOOKUP(Consolidado!$A1066,corte201031,4,FALSE),0)</f>
        <v>315692.55</v>
      </c>
      <c r="N1066" s="15">
        <f>IFERROR(VLOOKUP(Consolidado!$A1066,corte201031,4,FALSE)+VLOOKUP(Consolidado!$A1066,corte201031,6,FALSE),0)</f>
        <v>315692.55</v>
      </c>
      <c r="O1066" s="15">
        <f>Ppto2021[[#This Row],[Modificado 2020]]-Ppto2021[[#This Row],[Estimado 31.12.20]]</f>
        <v>613.45000000001164</v>
      </c>
      <c r="P1066" s="16">
        <f>IFERROR(Ppto2021[[#This Row],[Diferencia]]/Ppto2021[[#This Row],[Modificado 2020]],0)</f>
        <v>1.9394194229638757E-3</v>
      </c>
      <c r="Q1066" s="17">
        <v>0</v>
      </c>
      <c r="R1066" s="17">
        <v>0</v>
      </c>
      <c r="S1066" s="17">
        <v>358223.185</v>
      </c>
      <c r="T1066" s="17">
        <f>Ppto2021[[#This Row],[Requerido  2021]]-Ppto2021[[#This Row],[Estimado 31.12.20]]</f>
        <v>42530.635000000009</v>
      </c>
      <c r="U1066" s="16">
        <f>IFERROR(Ppto2021[[#This Row],[Diferencia vs Estimado]]/Ppto2021[[#This Row],[Estimado 31.12.20]],0)</f>
        <v>0.13472169362248179</v>
      </c>
      <c r="V1066" s="17">
        <v>358223.185</v>
      </c>
      <c r="W1066" s="37">
        <f>Ppto2021[[#This Row],[Cifra Ajustada 2021]]-Ppto2021[[#This Row],[Estimado 31.12.20]]</f>
        <v>42530.635000000009</v>
      </c>
      <c r="X1066" s="19">
        <f>IFERROR(Ppto2021[[#This Row],[Diferencia vs Estimado2]]/Ppto2021[[#This Row],[Estimado 31.12.20]],0)</f>
        <v>0.13472169362248179</v>
      </c>
      <c r="Y1066" s="13" t="s">
        <v>3125</v>
      </c>
    </row>
    <row r="1067" spans="1:25" x14ac:dyDescent="0.2">
      <c r="A1067" s="13" t="s">
        <v>1638</v>
      </c>
      <c r="B1067" s="14" t="str">
        <f>MID(Consolidado!$A1067,1,1)</f>
        <v>1</v>
      </c>
      <c r="C1067" s="14" t="str">
        <f>MID(Consolidado!$A1067,3,1)</f>
        <v>1</v>
      </c>
      <c r="D1067" s="14" t="str">
        <f>MID(Consolidado!$A1067,5,2)</f>
        <v>02</v>
      </c>
      <c r="E1067" s="14" t="str">
        <f>MID(Consolidado!$A1067,8,1)</f>
        <v>2</v>
      </c>
      <c r="F1067" s="14" t="str">
        <f>MID(Consolidado!$A1067,10,4)</f>
        <v>PR10</v>
      </c>
      <c r="G1067" s="14" t="str">
        <f>MID(Consolidado!$A1067,15,2)</f>
        <v>69</v>
      </c>
      <c r="H1067" s="14" t="str">
        <f>MID(Consolidado!$A1067,18,1)</f>
        <v>1</v>
      </c>
      <c r="I1067" s="66" t="str">
        <f>MID(Consolidado!$A1067,18,4)</f>
        <v>1716</v>
      </c>
      <c r="J1067" s="66" t="str">
        <f>MID(Consolidado!$A1067,23,2)</f>
        <v>00</v>
      </c>
      <c r="K1067" s="69" t="str">
        <f>VLOOKUP(Ppto2021[[#This Row],[Partida]],Cog,2,FALSE)</f>
        <v>Estímulos De Antigüedad</v>
      </c>
      <c r="L1067" s="15">
        <f>IFERROR(VLOOKUP(Consolidado!$A1067,corte201031,3,FALSE),0)</f>
        <v>66610</v>
      </c>
      <c r="M1067" s="15">
        <f>IFERROR(VLOOKUP(Consolidado!$A1067,corte201031,4,FALSE),0)</f>
        <v>0</v>
      </c>
      <c r="N1067" s="15">
        <f>IFERROR(VLOOKUP(Consolidado!$A1067,corte201031,4,FALSE)+VLOOKUP(Consolidado!$A1067,corte201031,6,FALSE),0)</f>
        <v>66610</v>
      </c>
      <c r="O1067" s="15">
        <f>Ppto2021[[#This Row],[Modificado 2020]]-Ppto2021[[#This Row],[Estimado 31.12.20]]</f>
        <v>0</v>
      </c>
      <c r="P1067" s="16">
        <f>IFERROR(Ppto2021[[#This Row],[Diferencia]]/Ppto2021[[#This Row],[Modificado 2020]],0)</f>
        <v>0</v>
      </c>
      <c r="Q1067" s="17">
        <v>0</v>
      </c>
      <c r="R1067" s="17">
        <v>0</v>
      </c>
      <c r="S1067" s="17">
        <v>17243.2</v>
      </c>
      <c r="T1067" s="17">
        <f>Ppto2021[[#This Row],[Requerido  2021]]-Ppto2021[[#This Row],[Estimado 31.12.20]]</f>
        <v>-49366.8</v>
      </c>
      <c r="U1067" s="16">
        <f>IFERROR(Ppto2021[[#This Row],[Diferencia vs Estimado]]/Ppto2021[[#This Row],[Estimado 31.12.20]],0)</f>
        <v>-0.74113196216784272</v>
      </c>
      <c r="V1067" s="17">
        <v>17243.2</v>
      </c>
      <c r="W1067" s="37">
        <f>Ppto2021[[#This Row],[Cifra Ajustada 2021]]-Ppto2021[[#This Row],[Estimado 31.12.20]]</f>
        <v>-49366.8</v>
      </c>
      <c r="X1067" s="19">
        <f>IFERROR(Ppto2021[[#This Row],[Diferencia vs Estimado2]]/Ppto2021[[#This Row],[Estimado 31.12.20]],0)</f>
        <v>-0.74113196216784272</v>
      </c>
      <c r="Y1067" s="13" t="s">
        <v>3125</v>
      </c>
    </row>
    <row r="1068" spans="1:25" x14ac:dyDescent="0.2">
      <c r="A1068" s="13" t="s">
        <v>1677</v>
      </c>
      <c r="B1068" s="14" t="str">
        <f>MID(Consolidado!$A1068,1,1)</f>
        <v>1</v>
      </c>
      <c r="C1068" s="14" t="str">
        <f>MID(Consolidado!$A1068,3,1)</f>
        <v>1</v>
      </c>
      <c r="D1068" s="14" t="str">
        <f>MID(Consolidado!$A1068,5,2)</f>
        <v>03</v>
      </c>
      <c r="E1068" s="14" t="str">
        <f>MID(Consolidado!$A1068,8,1)</f>
        <v>2</v>
      </c>
      <c r="F1068" s="14" t="str">
        <f>MID(Consolidado!$A1068,10,4)</f>
        <v>PR11</v>
      </c>
      <c r="G1068" s="14" t="str">
        <f>MID(Consolidado!$A1068,15,2)</f>
        <v>72</v>
      </c>
      <c r="H1068" s="14" t="str">
        <f>MID(Consolidado!$A1068,18,1)</f>
        <v>1</v>
      </c>
      <c r="I1068" s="66" t="str">
        <f>MID(Consolidado!$A1068,18,4)</f>
        <v>1131</v>
      </c>
      <c r="J1068" s="66" t="str">
        <f>MID(Consolidado!$A1068,23,2)</f>
        <v>00</v>
      </c>
      <c r="K1068" s="69" t="str">
        <f>VLOOKUP(Ppto2021[[#This Row],[Partida]],Cog,2,FALSE)</f>
        <v xml:space="preserve">Sueldo Base </v>
      </c>
      <c r="L1068" s="15">
        <f>IFERROR(VLOOKUP(Consolidado!$A1068,corte201031,3,FALSE),0)</f>
        <v>6263472</v>
      </c>
      <c r="M1068" s="15">
        <f>IFERROR(VLOOKUP(Consolidado!$A1068,corte201031,4,FALSE),0)</f>
        <v>5214710.28</v>
      </c>
      <c r="N1068" s="15">
        <f>IFERROR(VLOOKUP(Consolidado!$A1068,corte201031,4,FALSE)+VLOOKUP(Consolidado!$A1068,corte201031,6,FALSE),0)</f>
        <v>6257652.3360000001</v>
      </c>
      <c r="O1068" s="15">
        <f>Ppto2021[[#This Row],[Modificado 2020]]-Ppto2021[[#This Row],[Estimado 31.12.20]]</f>
        <v>5819.6639999998733</v>
      </c>
      <c r="P1068" s="16">
        <f>IFERROR(Ppto2021[[#This Row],[Diferencia]]/Ppto2021[[#This Row],[Modificado 2020]],0)</f>
        <v>9.291434527048055E-4</v>
      </c>
      <c r="Q1068" s="17">
        <v>0</v>
      </c>
      <c r="R1068" s="17">
        <v>0</v>
      </c>
      <c r="S1068" s="17">
        <v>6451376.1599999992</v>
      </c>
      <c r="T1068" s="17">
        <f>Ppto2021[[#This Row],[Requerido  2021]]-Ppto2021[[#This Row],[Estimado 31.12.20]]</f>
        <v>193723.82399999909</v>
      </c>
      <c r="U1068" s="16">
        <f>IFERROR(Ppto2021[[#This Row],[Diferencia vs Estimado]]/Ppto2021[[#This Row],[Estimado 31.12.20]],0)</f>
        <v>3.0957907790037233E-2</v>
      </c>
      <c r="V1068" s="17">
        <v>6451376.1599999992</v>
      </c>
      <c r="W1068" s="37">
        <f>Ppto2021[[#This Row],[Cifra Ajustada 2021]]-Ppto2021[[#This Row],[Estimado 31.12.20]]</f>
        <v>193723.82399999909</v>
      </c>
      <c r="X1068" s="19">
        <f>IFERROR(Ppto2021[[#This Row],[Diferencia vs Estimado2]]/Ppto2021[[#This Row],[Estimado 31.12.20]],0)</f>
        <v>3.0957907790037233E-2</v>
      </c>
      <c r="Y1068" s="13" t="s">
        <v>3125</v>
      </c>
    </row>
    <row r="1069" spans="1:25" x14ac:dyDescent="0.2">
      <c r="A1069" s="13" t="s">
        <v>1678</v>
      </c>
      <c r="B1069" s="14" t="str">
        <f>MID(Consolidado!$A1069,1,1)</f>
        <v>1</v>
      </c>
      <c r="C1069" s="14" t="str">
        <f>MID(Consolidado!$A1069,3,1)</f>
        <v>1</v>
      </c>
      <c r="D1069" s="14" t="str">
        <f>MID(Consolidado!$A1069,5,2)</f>
        <v>03</v>
      </c>
      <c r="E1069" s="14" t="str">
        <f>MID(Consolidado!$A1069,8,1)</f>
        <v>2</v>
      </c>
      <c r="F1069" s="14" t="str">
        <f>MID(Consolidado!$A1069,10,4)</f>
        <v>PR11</v>
      </c>
      <c r="G1069" s="14" t="str">
        <f>MID(Consolidado!$A1069,15,2)</f>
        <v>72</v>
      </c>
      <c r="H1069" s="14" t="str">
        <f>MID(Consolidado!$A1069,18,1)</f>
        <v>1</v>
      </c>
      <c r="I1069" s="66" t="str">
        <f>MID(Consolidado!$A1069,18,4)</f>
        <v>1221</v>
      </c>
      <c r="J1069" s="66" t="str">
        <f>MID(Consolidado!$A1069,23,2)</f>
        <v>01</v>
      </c>
      <c r="K1069" s="69" t="str">
        <f>VLOOKUP(Ppto2021[[#This Row],[Partida]],Cog,2,FALSE)</f>
        <v>Salarios Al Personal Eventual</v>
      </c>
      <c r="L1069" s="15">
        <f>IFERROR(VLOOKUP(Consolidado!$A1069,corte201031,3,FALSE),0)</f>
        <v>6203</v>
      </c>
      <c r="M1069" s="15">
        <f>IFERROR(VLOOKUP(Consolidado!$A1069,corte201031,4,FALSE),0)</f>
        <v>6203</v>
      </c>
      <c r="N1069" s="15">
        <f>IFERROR(VLOOKUP(Consolidado!$A1069,corte201031,4,FALSE)+VLOOKUP(Consolidado!$A1069,corte201031,6,FALSE),0)</f>
        <v>6203</v>
      </c>
      <c r="O1069" s="15">
        <f>Ppto2021[[#This Row],[Modificado 2020]]-Ppto2021[[#This Row],[Estimado 31.12.20]]</f>
        <v>0</v>
      </c>
      <c r="P1069" s="16">
        <f>IFERROR(Ppto2021[[#This Row],[Diferencia]]/Ppto2021[[#This Row],[Modificado 2020]],0)</f>
        <v>0</v>
      </c>
      <c r="Q1069" s="17">
        <v>0</v>
      </c>
      <c r="R1069" s="17">
        <v>0</v>
      </c>
      <c r="S1069" s="17">
        <v>0</v>
      </c>
      <c r="T1069" s="17">
        <f>Ppto2021[[#This Row],[Requerido  2021]]-Ppto2021[[#This Row],[Estimado 31.12.20]]</f>
        <v>-6203</v>
      </c>
      <c r="U1069" s="16">
        <f>IFERROR(Ppto2021[[#This Row],[Diferencia vs Estimado]]/Ppto2021[[#This Row],[Estimado 31.12.20]],0)</f>
        <v>-1</v>
      </c>
      <c r="V1069" s="17">
        <v>0</v>
      </c>
      <c r="W1069" s="37">
        <f>Ppto2021[[#This Row],[Cifra Ajustada 2021]]-Ppto2021[[#This Row],[Estimado 31.12.20]]</f>
        <v>-6203</v>
      </c>
      <c r="X1069" s="19">
        <f>IFERROR(Ppto2021[[#This Row],[Diferencia vs Estimado2]]/Ppto2021[[#This Row],[Estimado 31.12.20]],0)</f>
        <v>-1</v>
      </c>
      <c r="Y1069" s="13" t="s">
        <v>3125</v>
      </c>
    </row>
    <row r="1070" spans="1:25" x14ac:dyDescent="0.2">
      <c r="A1070" s="13" t="s">
        <v>1679</v>
      </c>
      <c r="B1070" s="14" t="str">
        <f>MID(Consolidado!$A1070,1,1)</f>
        <v>1</v>
      </c>
      <c r="C1070" s="14" t="str">
        <f>MID(Consolidado!$A1070,3,1)</f>
        <v>1</v>
      </c>
      <c r="D1070" s="14" t="str">
        <f>MID(Consolidado!$A1070,5,2)</f>
        <v>03</v>
      </c>
      <c r="E1070" s="14" t="str">
        <f>MID(Consolidado!$A1070,8,1)</f>
        <v>2</v>
      </c>
      <c r="F1070" s="14" t="str">
        <f>MID(Consolidado!$A1070,10,4)</f>
        <v>PR11</v>
      </c>
      <c r="G1070" s="14" t="str">
        <f>MID(Consolidado!$A1070,15,2)</f>
        <v>72</v>
      </c>
      <c r="H1070" s="14" t="str">
        <f>MID(Consolidado!$A1070,18,1)</f>
        <v>1</v>
      </c>
      <c r="I1070" s="66" t="str">
        <f>MID(Consolidado!$A1070,18,4)</f>
        <v>1311</v>
      </c>
      <c r="J1070" s="66" t="str">
        <f>MID(Consolidado!$A1070,23,2)</f>
        <v>00</v>
      </c>
      <c r="K1070" s="69" t="str">
        <f>VLOOKUP(Ppto2021[[#This Row],[Partida]],Cog,2,FALSE)</f>
        <v>Prima Quinquenal Por Años De Servicios Efectivos Prestados</v>
      </c>
      <c r="L1070" s="15">
        <f>IFERROR(VLOOKUP(Consolidado!$A1070,corte201031,3,FALSE),0)</f>
        <v>53292</v>
      </c>
      <c r="M1070" s="15">
        <f>IFERROR(VLOOKUP(Consolidado!$A1070,corte201031,4,FALSE),0)</f>
        <v>37926</v>
      </c>
      <c r="N1070" s="15">
        <f>IFERROR(VLOOKUP(Consolidado!$A1070,corte201031,4,FALSE)+VLOOKUP(Consolidado!$A1070,corte201031,6,FALSE),0)</f>
        <v>45511.199999999997</v>
      </c>
      <c r="O1070" s="15">
        <f>Ppto2021[[#This Row],[Modificado 2020]]-Ppto2021[[#This Row],[Estimado 31.12.20]]</f>
        <v>7780.8000000000029</v>
      </c>
      <c r="P1070" s="16">
        <f>IFERROR(Ppto2021[[#This Row],[Diferencia]]/Ppto2021[[#This Row],[Modificado 2020]],0)</f>
        <v>0.14600315244314349</v>
      </c>
      <c r="Q1070" s="17">
        <v>0</v>
      </c>
      <c r="R1070" s="17">
        <v>0</v>
      </c>
      <c r="S1070" s="17">
        <v>46164</v>
      </c>
      <c r="T1070" s="17">
        <f>Ppto2021[[#This Row],[Requerido  2021]]-Ppto2021[[#This Row],[Estimado 31.12.20]]</f>
        <v>652.80000000000291</v>
      </c>
      <c r="U1070" s="16">
        <f>IFERROR(Ppto2021[[#This Row],[Diferencia vs Estimado]]/Ppto2021[[#This Row],[Estimado 31.12.20]],0)</f>
        <v>1.4343721984918062E-2</v>
      </c>
      <c r="V1070" s="17">
        <v>46164</v>
      </c>
      <c r="W1070" s="37">
        <f>Ppto2021[[#This Row],[Cifra Ajustada 2021]]-Ppto2021[[#This Row],[Estimado 31.12.20]]</f>
        <v>652.80000000000291</v>
      </c>
      <c r="X1070" s="19">
        <f>IFERROR(Ppto2021[[#This Row],[Diferencia vs Estimado2]]/Ppto2021[[#This Row],[Estimado 31.12.20]],0)</f>
        <v>1.4343721984918062E-2</v>
      </c>
      <c r="Y1070" s="13" t="s">
        <v>3125</v>
      </c>
    </row>
    <row r="1071" spans="1:25" x14ac:dyDescent="0.2">
      <c r="A1071" s="13" t="s">
        <v>1680</v>
      </c>
      <c r="B1071" s="14" t="str">
        <f>MID(Consolidado!$A1071,1,1)</f>
        <v>1</v>
      </c>
      <c r="C1071" s="14" t="str">
        <f>MID(Consolidado!$A1071,3,1)</f>
        <v>1</v>
      </c>
      <c r="D1071" s="14" t="str">
        <f>MID(Consolidado!$A1071,5,2)</f>
        <v>03</v>
      </c>
      <c r="E1071" s="14" t="str">
        <f>MID(Consolidado!$A1071,8,1)</f>
        <v>2</v>
      </c>
      <c r="F1071" s="14" t="str">
        <f>MID(Consolidado!$A1071,10,4)</f>
        <v>PR11</v>
      </c>
      <c r="G1071" s="14" t="str">
        <f>MID(Consolidado!$A1071,15,2)</f>
        <v>72</v>
      </c>
      <c r="H1071" s="14" t="str">
        <f>MID(Consolidado!$A1071,18,1)</f>
        <v>1</v>
      </c>
      <c r="I1071" s="66" t="str">
        <f>MID(Consolidado!$A1071,18,4)</f>
        <v>1321</v>
      </c>
      <c r="J1071" s="66" t="str">
        <f>MID(Consolidado!$A1071,23,2)</f>
        <v>00</v>
      </c>
      <c r="K1071" s="69" t="str">
        <f>VLOOKUP(Ppto2021[[#This Row],[Partida]],Cog,2,FALSE)</f>
        <v>Prima Vacacional Y  Dominical</v>
      </c>
      <c r="L1071" s="15">
        <f>IFERROR(VLOOKUP(Consolidado!$A1071,corte201031,3,FALSE),0)</f>
        <v>86993</v>
      </c>
      <c r="M1071" s="15">
        <f>IFERROR(VLOOKUP(Consolidado!$A1071,corte201031,4,FALSE),0)</f>
        <v>85069.92</v>
      </c>
      <c r="N1071" s="15">
        <f>IFERROR(VLOOKUP(Consolidado!$A1071,corte201031,4,FALSE)+VLOOKUP(Consolidado!$A1071,corte201031,6,FALSE),0)</f>
        <v>85069.92</v>
      </c>
      <c r="O1071" s="15">
        <f>Ppto2021[[#This Row],[Modificado 2020]]-Ppto2021[[#This Row],[Estimado 31.12.20]]</f>
        <v>1923.0800000000017</v>
      </c>
      <c r="P1071" s="16">
        <f>IFERROR(Ppto2021[[#This Row],[Diferencia]]/Ppto2021[[#This Row],[Modificado 2020]],0)</f>
        <v>2.2106146471555201E-2</v>
      </c>
      <c r="Q1071" s="17">
        <v>0</v>
      </c>
      <c r="R1071" s="17">
        <v>0</v>
      </c>
      <c r="S1071" s="17">
        <v>89602.44666666667</v>
      </c>
      <c r="T1071" s="17">
        <f>Ppto2021[[#This Row],[Requerido  2021]]-Ppto2021[[#This Row],[Estimado 31.12.20]]</f>
        <v>4532.5266666666721</v>
      </c>
      <c r="U1071" s="16">
        <f>IFERROR(Ppto2021[[#This Row],[Diferencia vs Estimado]]/Ppto2021[[#This Row],[Estimado 31.12.20]],0)</f>
        <v>5.3280015623227012E-2</v>
      </c>
      <c r="V1071" s="17">
        <v>89602.44666666667</v>
      </c>
      <c r="W1071" s="37">
        <f>Ppto2021[[#This Row],[Cifra Ajustada 2021]]-Ppto2021[[#This Row],[Estimado 31.12.20]]</f>
        <v>4532.5266666666721</v>
      </c>
      <c r="X1071" s="19">
        <f>IFERROR(Ppto2021[[#This Row],[Diferencia vs Estimado2]]/Ppto2021[[#This Row],[Estimado 31.12.20]],0)</f>
        <v>5.3280015623227012E-2</v>
      </c>
      <c r="Y1071" s="13" t="s">
        <v>3125</v>
      </c>
    </row>
    <row r="1072" spans="1:25" x14ac:dyDescent="0.2">
      <c r="A1072" s="13" t="s">
        <v>1681</v>
      </c>
      <c r="B1072" s="14" t="str">
        <f>MID(Consolidado!$A1072,1,1)</f>
        <v>1</v>
      </c>
      <c r="C1072" s="14" t="str">
        <f>MID(Consolidado!$A1072,3,1)</f>
        <v>1</v>
      </c>
      <c r="D1072" s="14" t="str">
        <f>MID(Consolidado!$A1072,5,2)</f>
        <v>03</v>
      </c>
      <c r="E1072" s="14" t="str">
        <f>MID(Consolidado!$A1072,8,1)</f>
        <v>2</v>
      </c>
      <c r="F1072" s="14" t="str">
        <f>MID(Consolidado!$A1072,10,4)</f>
        <v>PR11</v>
      </c>
      <c r="G1072" s="14" t="str">
        <f>MID(Consolidado!$A1072,15,2)</f>
        <v>72</v>
      </c>
      <c r="H1072" s="14" t="str">
        <f>MID(Consolidado!$A1072,18,1)</f>
        <v>1</v>
      </c>
      <c r="I1072" s="66" t="str">
        <f>MID(Consolidado!$A1072,18,4)</f>
        <v>1322</v>
      </c>
      <c r="J1072" s="66" t="str">
        <f>MID(Consolidado!$A1072,23,2)</f>
        <v>00</v>
      </c>
      <c r="K1072" s="69" t="str">
        <f>VLOOKUP(Ppto2021[[#This Row],[Partida]],Cog,2,FALSE)</f>
        <v>Aguinaldo</v>
      </c>
      <c r="L1072" s="15">
        <f>IFERROR(VLOOKUP(Consolidado!$A1072,corte201031,3,FALSE),0)</f>
        <v>869927</v>
      </c>
      <c r="M1072" s="15">
        <f>IFERROR(VLOOKUP(Consolidado!$A1072,corte201031,4,FALSE),0)</f>
        <v>421582.49</v>
      </c>
      <c r="N1072" s="15">
        <f>IFERROR(VLOOKUP(Consolidado!$A1072,corte201031,4,FALSE)+VLOOKUP(Consolidado!$A1072,corte201031,6,FALSE),0)</f>
        <v>843164.98</v>
      </c>
      <c r="O1072" s="15">
        <f>Ppto2021[[#This Row],[Modificado 2020]]-Ppto2021[[#This Row],[Estimado 31.12.20]]</f>
        <v>26762.020000000019</v>
      </c>
      <c r="P1072" s="16">
        <f>IFERROR(Ppto2021[[#This Row],[Diferencia]]/Ppto2021[[#This Row],[Modificado 2020]],0)</f>
        <v>3.076352383590809E-2</v>
      </c>
      <c r="Q1072" s="17">
        <v>0</v>
      </c>
      <c r="R1072" s="17">
        <v>0</v>
      </c>
      <c r="S1072" s="17">
        <v>896024.46666666656</v>
      </c>
      <c r="T1072" s="17">
        <f>Ppto2021[[#This Row],[Requerido  2021]]-Ppto2021[[#This Row],[Estimado 31.12.20]]</f>
        <v>52859.486666666577</v>
      </c>
      <c r="U1072" s="16">
        <f>IFERROR(Ppto2021[[#This Row],[Diferencia vs Estimado]]/Ppto2021[[#This Row],[Estimado 31.12.20]],0)</f>
        <v>6.2691748258646346E-2</v>
      </c>
      <c r="V1072" s="17">
        <v>896024.46666666656</v>
      </c>
      <c r="W1072" s="37">
        <f>Ppto2021[[#This Row],[Cifra Ajustada 2021]]-Ppto2021[[#This Row],[Estimado 31.12.20]]</f>
        <v>52859.486666666577</v>
      </c>
      <c r="X1072" s="19">
        <f>IFERROR(Ppto2021[[#This Row],[Diferencia vs Estimado2]]/Ppto2021[[#This Row],[Estimado 31.12.20]],0)</f>
        <v>6.2691748258646346E-2</v>
      </c>
      <c r="Y1072" s="13" t="s">
        <v>3125</v>
      </c>
    </row>
    <row r="1073" spans="1:25" x14ac:dyDescent="0.2">
      <c r="A1073" s="13" t="s">
        <v>1682</v>
      </c>
      <c r="B1073" s="14" t="str">
        <f>MID(Consolidado!$A1073,1,1)</f>
        <v>1</v>
      </c>
      <c r="C1073" s="14" t="str">
        <f>MID(Consolidado!$A1073,3,1)</f>
        <v>1</v>
      </c>
      <c r="D1073" s="14" t="str">
        <f>MID(Consolidado!$A1073,5,2)</f>
        <v>03</v>
      </c>
      <c r="E1073" s="14" t="str">
        <f>MID(Consolidado!$A1073,8,1)</f>
        <v>2</v>
      </c>
      <c r="F1073" s="14" t="str">
        <f>MID(Consolidado!$A1073,10,4)</f>
        <v>PR11</v>
      </c>
      <c r="G1073" s="14" t="str">
        <f>MID(Consolidado!$A1073,15,2)</f>
        <v>72</v>
      </c>
      <c r="H1073" s="14" t="str">
        <f>MID(Consolidado!$A1073,18,1)</f>
        <v>1</v>
      </c>
      <c r="I1073" s="66" t="str">
        <f>MID(Consolidado!$A1073,18,4)</f>
        <v>1411</v>
      </c>
      <c r="J1073" s="66" t="str">
        <f>MID(Consolidado!$A1073,23,2)</f>
        <v>00</v>
      </c>
      <c r="K1073" s="69" t="str">
        <f>VLOOKUP(Ppto2021[[#This Row],[Partida]],Cog,2,FALSE)</f>
        <v>Cuotas Al Imss Por Enfermedades Y Maternidad</v>
      </c>
      <c r="L1073" s="15">
        <f>IFERROR(VLOOKUP(Consolidado!$A1073,corte201031,3,FALSE),0)</f>
        <v>32643.13</v>
      </c>
      <c r="M1073" s="15">
        <f>IFERROR(VLOOKUP(Consolidado!$A1073,corte201031,4,FALSE),0)</f>
        <v>26133.77</v>
      </c>
      <c r="N1073" s="15">
        <f>IFERROR(VLOOKUP(Consolidado!$A1073,corte201031,4,FALSE)+VLOOKUP(Consolidado!$A1073,corte201031,6,FALSE),0)</f>
        <v>31360.524000000001</v>
      </c>
      <c r="O1073" s="15">
        <f>Ppto2021[[#This Row],[Modificado 2020]]-Ppto2021[[#This Row],[Estimado 31.12.20]]</f>
        <v>1282.6059999999998</v>
      </c>
      <c r="P1073" s="16">
        <f>IFERROR(Ppto2021[[#This Row],[Diferencia]]/Ppto2021[[#This Row],[Modificado 2020]],0)</f>
        <v>3.9291759092954619E-2</v>
      </c>
      <c r="Q1073" s="17">
        <v>0</v>
      </c>
      <c r="R1073" s="17">
        <v>0</v>
      </c>
      <c r="S1073" s="17">
        <v>0</v>
      </c>
      <c r="T1073" s="17">
        <f>Ppto2021[[#This Row],[Requerido  2021]]-Ppto2021[[#This Row],[Estimado 31.12.20]]</f>
        <v>-31360.524000000001</v>
      </c>
      <c r="U1073" s="16">
        <f>IFERROR(Ppto2021[[#This Row],[Diferencia vs Estimado]]/Ppto2021[[#This Row],[Estimado 31.12.20]],0)</f>
        <v>-1</v>
      </c>
      <c r="V1073" s="17">
        <v>0</v>
      </c>
      <c r="W1073" s="37">
        <f>Ppto2021[[#This Row],[Cifra Ajustada 2021]]-Ppto2021[[#This Row],[Estimado 31.12.20]]</f>
        <v>-31360.524000000001</v>
      </c>
      <c r="X1073" s="19">
        <f>IFERROR(Ppto2021[[#This Row],[Diferencia vs Estimado2]]/Ppto2021[[#This Row],[Estimado 31.12.20]],0)</f>
        <v>-1</v>
      </c>
      <c r="Y1073" s="13" t="s">
        <v>3125</v>
      </c>
    </row>
    <row r="1074" spans="1:25" x14ac:dyDescent="0.2">
      <c r="A1074" s="13" t="s">
        <v>1683</v>
      </c>
      <c r="B1074" s="14" t="str">
        <f>MID(Consolidado!$A1074,1,1)</f>
        <v>1</v>
      </c>
      <c r="C1074" s="14" t="str">
        <f>MID(Consolidado!$A1074,3,1)</f>
        <v>1</v>
      </c>
      <c r="D1074" s="14" t="str">
        <f>MID(Consolidado!$A1074,5,2)</f>
        <v>03</v>
      </c>
      <c r="E1074" s="14" t="str">
        <f>MID(Consolidado!$A1074,8,1)</f>
        <v>2</v>
      </c>
      <c r="F1074" s="14" t="str">
        <f>MID(Consolidado!$A1074,10,4)</f>
        <v>PR11</v>
      </c>
      <c r="G1074" s="14" t="str">
        <f>MID(Consolidado!$A1074,15,2)</f>
        <v>72</v>
      </c>
      <c r="H1074" s="14" t="str">
        <f>MID(Consolidado!$A1074,18,1)</f>
        <v>1</v>
      </c>
      <c r="I1074" s="66" t="str">
        <f>MID(Consolidado!$A1074,18,4)</f>
        <v>1421</v>
      </c>
      <c r="J1074" s="66" t="str">
        <f>MID(Consolidado!$A1074,23,2)</f>
        <v>00</v>
      </c>
      <c r="K1074" s="69" t="str">
        <f>VLOOKUP(Ppto2021[[#This Row],[Partida]],Cog,2,FALSE)</f>
        <v>Cuotas Para La Vivienda</v>
      </c>
      <c r="L1074" s="15">
        <f>IFERROR(VLOOKUP(Consolidado!$A1074,corte201031,3,FALSE),0)</f>
        <v>187904</v>
      </c>
      <c r="M1074" s="15">
        <f>IFERROR(VLOOKUP(Consolidado!$A1074,corte201031,4,FALSE),0)</f>
        <v>155217.9</v>
      </c>
      <c r="N1074" s="15">
        <f>IFERROR(VLOOKUP(Consolidado!$A1074,corte201031,4,FALSE)+VLOOKUP(Consolidado!$A1074,corte201031,6,FALSE),0)</f>
        <v>186261.47999999998</v>
      </c>
      <c r="O1074" s="15">
        <f>Ppto2021[[#This Row],[Modificado 2020]]-Ppto2021[[#This Row],[Estimado 31.12.20]]</f>
        <v>1642.5200000000186</v>
      </c>
      <c r="P1074" s="16">
        <f>IFERROR(Ppto2021[[#This Row],[Diferencia]]/Ppto2021[[#This Row],[Modificado 2020]],0)</f>
        <v>8.7412721389646762E-3</v>
      </c>
      <c r="Q1074" s="17">
        <v>0</v>
      </c>
      <c r="R1074" s="17">
        <v>0</v>
      </c>
      <c r="S1074" s="17">
        <v>193541.28480000002</v>
      </c>
      <c r="T1074" s="17">
        <f>Ppto2021[[#This Row],[Requerido  2021]]-Ppto2021[[#This Row],[Estimado 31.12.20]]</f>
        <v>7279.8048000000417</v>
      </c>
      <c r="U1074" s="16">
        <f>IFERROR(Ppto2021[[#This Row],[Diferencia vs Estimado]]/Ppto2021[[#This Row],[Estimado 31.12.20]],0)</f>
        <v>3.9083791237995331E-2</v>
      </c>
      <c r="V1074" s="17">
        <v>193541.28480000002</v>
      </c>
      <c r="W1074" s="37">
        <f>Ppto2021[[#This Row],[Cifra Ajustada 2021]]-Ppto2021[[#This Row],[Estimado 31.12.20]]</f>
        <v>7279.8048000000417</v>
      </c>
      <c r="X1074" s="19">
        <f>IFERROR(Ppto2021[[#This Row],[Diferencia vs Estimado2]]/Ppto2021[[#This Row],[Estimado 31.12.20]],0)</f>
        <v>3.9083791237995331E-2</v>
      </c>
      <c r="Y1074" s="13" t="s">
        <v>3125</v>
      </c>
    </row>
    <row r="1075" spans="1:25" x14ac:dyDescent="0.2">
      <c r="A1075" s="13" t="s">
        <v>1684</v>
      </c>
      <c r="B1075" s="14" t="str">
        <f>MID(Consolidado!$A1075,1,1)</f>
        <v>1</v>
      </c>
      <c r="C1075" s="14" t="str">
        <f>MID(Consolidado!$A1075,3,1)</f>
        <v>1</v>
      </c>
      <c r="D1075" s="14" t="str">
        <f>MID(Consolidado!$A1075,5,2)</f>
        <v>03</v>
      </c>
      <c r="E1075" s="14" t="str">
        <f>MID(Consolidado!$A1075,8,1)</f>
        <v>2</v>
      </c>
      <c r="F1075" s="14" t="str">
        <f>MID(Consolidado!$A1075,10,4)</f>
        <v>PR11</v>
      </c>
      <c r="G1075" s="14" t="str">
        <f>MID(Consolidado!$A1075,15,2)</f>
        <v>72</v>
      </c>
      <c r="H1075" s="14" t="str">
        <f>MID(Consolidado!$A1075,18,1)</f>
        <v>1</v>
      </c>
      <c r="I1075" s="66" t="str">
        <f>MID(Consolidado!$A1075,18,4)</f>
        <v>1431</v>
      </c>
      <c r="J1075" s="66" t="str">
        <f>MID(Consolidado!$A1075,23,2)</f>
        <v>00</v>
      </c>
      <c r="K1075" s="69" t="str">
        <f>VLOOKUP(Ppto2021[[#This Row],[Partida]],Cog,2,FALSE)</f>
        <v>Cuotas A Pensiones</v>
      </c>
      <c r="L1075" s="15">
        <f>IFERROR(VLOOKUP(Consolidado!$A1075,corte201031,3,FALSE),0)</f>
        <v>1096108</v>
      </c>
      <c r="M1075" s="15">
        <f>IFERROR(VLOOKUP(Consolidado!$A1075,corte201031,4,FALSE),0)</f>
        <v>905436.68</v>
      </c>
      <c r="N1075" s="15">
        <f>IFERROR(VLOOKUP(Consolidado!$A1075,corte201031,4,FALSE)+VLOOKUP(Consolidado!$A1075,corte201031,6,FALSE),0)</f>
        <v>1086524.0160000001</v>
      </c>
      <c r="O1075" s="15">
        <f>Ppto2021[[#This Row],[Modificado 2020]]-Ppto2021[[#This Row],[Estimado 31.12.20]]</f>
        <v>9583.9839999999385</v>
      </c>
      <c r="P1075" s="16">
        <f>IFERROR(Ppto2021[[#This Row],[Diferencia]]/Ppto2021[[#This Row],[Modificado 2020]],0)</f>
        <v>8.7436493484218149E-3</v>
      </c>
      <c r="Q1075" s="17">
        <v>0</v>
      </c>
      <c r="R1075" s="17">
        <v>0</v>
      </c>
      <c r="S1075" s="17">
        <v>1128990.8279999997</v>
      </c>
      <c r="T1075" s="17">
        <f>Ppto2021[[#This Row],[Requerido  2021]]-Ppto2021[[#This Row],[Estimado 31.12.20]]</f>
        <v>42466.811999999685</v>
      </c>
      <c r="U1075" s="16">
        <f>IFERROR(Ppto2021[[#This Row],[Diferencia vs Estimado]]/Ppto2021[[#This Row],[Estimado 31.12.20]],0)</f>
        <v>3.9085019175498538E-2</v>
      </c>
      <c r="V1075" s="17">
        <v>1128990.8279999997</v>
      </c>
      <c r="W1075" s="37">
        <f>Ppto2021[[#This Row],[Cifra Ajustada 2021]]-Ppto2021[[#This Row],[Estimado 31.12.20]]</f>
        <v>42466.811999999685</v>
      </c>
      <c r="X1075" s="19">
        <f>IFERROR(Ppto2021[[#This Row],[Diferencia vs Estimado2]]/Ppto2021[[#This Row],[Estimado 31.12.20]],0)</f>
        <v>3.9085019175498538E-2</v>
      </c>
      <c r="Y1075" s="13" t="s">
        <v>3125</v>
      </c>
    </row>
    <row r="1076" spans="1:25" x14ac:dyDescent="0.2">
      <c r="A1076" s="13" t="s">
        <v>1685</v>
      </c>
      <c r="B1076" s="14" t="str">
        <f>MID(Consolidado!$A1076,1,1)</f>
        <v>1</v>
      </c>
      <c r="C1076" s="14" t="str">
        <f>MID(Consolidado!$A1076,3,1)</f>
        <v>1</v>
      </c>
      <c r="D1076" s="14" t="str">
        <f>MID(Consolidado!$A1076,5,2)</f>
        <v>03</v>
      </c>
      <c r="E1076" s="14" t="str">
        <f>MID(Consolidado!$A1076,8,1)</f>
        <v>2</v>
      </c>
      <c r="F1076" s="14" t="str">
        <f>MID(Consolidado!$A1076,10,4)</f>
        <v>PR11</v>
      </c>
      <c r="G1076" s="14" t="str">
        <f>MID(Consolidado!$A1076,15,2)</f>
        <v>72</v>
      </c>
      <c r="H1076" s="14" t="str">
        <f>MID(Consolidado!$A1076,18,1)</f>
        <v>1</v>
      </c>
      <c r="I1076" s="66" t="str">
        <f>MID(Consolidado!$A1076,18,4)</f>
        <v>1432</v>
      </c>
      <c r="J1076" s="66" t="str">
        <f>MID(Consolidado!$A1076,23,2)</f>
        <v>00</v>
      </c>
      <c r="K1076" s="69" t="str">
        <f>VLOOKUP(Ppto2021[[#This Row],[Partida]],Cog,2,FALSE)</f>
        <v>Cuotas Para El Sistema De Ahorro Para El Retiro</v>
      </c>
      <c r="L1076" s="15">
        <f>IFERROR(VLOOKUP(Consolidado!$A1076,corte201031,3,FALSE),0)</f>
        <v>125269</v>
      </c>
      <c r="M1076" s="15">
        <f>IFERROR(VLOOKUP(Consolidado!$A1076,corte201031,4,FALSE),0)</f>
        <v>104241.38</v>
      </c>
      <c r="N1076" s="15">
        <f>IFERROR(VLOOKUP(Consolidado!$A1076,corte201031,4,FALSE)+VLOOKUP(Consolidado!$A1076,corte201031,6,FALSE),0)</f>
        <v>125089.656</v>
      </c>
      <c r="O1076" s="15">
        <f>Ppto2021[[#This Row],[Modificado 2020]]-Ppto2021[[#This Row],[Estimado 31.12.20]]</f>
        <v>179.34399999999732</v>
      </c>
      <c r="P1076" s="16">
        <f>IFERROR(Ppto2021[[#This Row],[Diferencia]]/Ppto2021[[#This Row],[Modificado 2020]],0)</f>
        <v>1.4316710439134768E-3</v>
      </c>
      <c r="Q1076" s="17">
        <v>0</v>
      </c>
      <c r="R1076" s="17">
        <v>0</v>
      </c>
      <c r="S1076" s="17">
        <v>129027.52319999997</v>
      </c>
      <c r="T1076" s="17">
        <f>Ppto2021[[#This Row],[Requerido  2021]]-Ppto2021[[#This Row],[Estimado 31.12.20]]</f>
        <v>3937.8671999999642</v>
      </c>
      <c r="U1076" s="16">
        <f>IFERROR(Ppto2021[[#This Row],[Diferencia vs Estimado]]/Ppto2021[[#This Row],[Estimado 31.12.20]],0)</f>
        <v>3.1480358375915306E-2</v>
      </c>
      <c r="V1076" s="17">
        <v>129027.52319999997</v>
      </c>
      <c r="W1076" s="37">
        <f>Ppto2021[[#This Row],[Cifra Ajustada 2021]]-Ppto2021[[#This Row],[Estimado 31.12.20]]</f>
        <v>3937.8671999999642</v>
      </c>
      <c r="X1076" s="19">
        <f>IFERROR(Ppto2021[[#This Row],[Diferencia vs Estimado2]]/Ppto2021[[#This Row],[Estimado 31.12.20]],0)</f>
        <v>3.1480358375915306E-2</v>
      </c>
      <c r="Y1076" s="13" t="s">
        <v>3125</v>
      </c>
    </row>
    <row r="1077" spans="1:25" x14ac:dyDescent="0.2">
      <c r="A1077" s="13" t="s">
        <v>2929</v>
      </c>
      <c r="B1077" s="14" t="str">
        <f>MID(Consolidado!$A1077,1,1)</f>
        <v>1</v>
      </c>
      <c r="C1077" s="14" t="str">
        <f>MID(Consolidado!$A1077,3,1)</f>
        <v>1</v>
      </c>
      <c r="D1077" s="14" t="str">
        <f>MID(Consolidado!$A1077,5,2)</f>
        <v>03</v>
      </c>
      <c r="E1077" s="14" t="str">
        <f>MID(Consolidado!$A1077,8,1)</f>
        <v>2</v>
      </c>
      <c r="F1077" s="14" t="str">
        <f>MID(Consolidado!$A1077,10,4)</f>
        <v>PR11</v>
      </c>
      <c r="G1077" s="14" t="str">
        <f>MID(Consolidado!$A1077,15,2)</f>
        <v>72</v>
      </c>
      <c r="H1077" s="14" t="str">
        <f>MID(Consolidado!$A1077,18,1)</f>
        <v>1</v>
      </c>
      <c r="I1077" s="66" t="str">
        <f>MID(Consolidado!$A1077,18,4)</f>
        <v>1592</v>
      </c>
      <c r="J1077" s="66" t="str">
        <f>MID(Consolidado!$A1077,23,2)</f>
        <v>00</v>
      </c>
      <c r="K1077" s="69" t="str">
        <f>VLOOKUP(Ppto2021[[#This Row],[Partida]],Cog,2,FALSE)</f>
        <v>Prima De Insalubridad</v>
      </c>
      <c r="L1077" s="15">
        <f>IFERROR(VLOOKUP(Consolidado!$A1077,corte201031,3,FALSE),0)</f>
        <v>0</v>
      </c>
      <c r="M1077" s="15">
        <f>IFERROR(VLOOKUP(Consolidado!$A1077,corte201031,4,FALSE),0)</f>
        <v>0</v>
      </c>
      <c r="N1077" s="15">
        <f>IFERROR(VLOOKUP(Consolidado!$A1077,corte201031,4,FALSE)+VLOOKUP(Consolidado!$A1077,corte201031,6,FALSE),0)</f>
        <v>0</v>
      </c>
      <c r="O1077" s="15">
        <f>Ppto2021[[#This Row],[Modificado 2020]]-Ppto2021[[#This Row],[Estimado 31.12.20]]</f>
        <v>0</v>
      </c>
      <c r="P1077" s="16">
        <f>IFERROR(Ppto2021[[#This Row],[Diferencia]]/Ppto2021[[#This Row],[Modificado 2020]],0)</f>
        <v>0</v>
      </c>
      <c r="Q1077" s="17">
        <v>0</v>
      </c>
      <c r="R1077" s="17">
        <v>0</v>
      </c>
      <c r="S1077" s="17">
        <v>0</v>
      </c>
      <c r="T1077" s="17">
        <f>Ppto2021[[#This Row],[Requerido  2021]]-Ppto2021[[#This Row],[Estimado 31.12.20]]</f>
        <v>0</v>
      </c>
      <c r="U1077" s="16">
        <f>IFERROR(Ppto2021[[#This Row],[Diferencia vs Estimado]]/Ppto2021[[#This Row],[Estimado 31.12.20]],0)</f>
        <v>0</v>
      </c>
      <c r="V1077" s="17">
        <v>0</v>
      </c>
      <c r="W1077" s="37">
        <f>Ppto2021[[#This Row],[Cifra Ajustada 2021]]-Ppto2021[[#This Row],[Estimado 31.12.20]]</f>
        <v>0</v>
      </c>
      <c r="X1077" s="19">
        <f>IFERROR(Ppto2021[[#This Row],[Diferencia vs Estimado2]]/Ppto2021[[#This Row],[Estimado 31.12.20]],0)</f>
        <v>0</v>
      </c>
      <c r="Y1077" s="13" t="s">
        <v>3125</v>
      </c>
    </row>
    <row r="1078" spans="1:25" x14ac:dyDescent="0.2">
      <c r="A1078" s="13" t="s">
        <v>1687</v>
      </c>
      <c r="B1078" s="14" t="str">
        <f>MID(Consolidado!$A1078,1,1)</f>
        <v>1</v>
      </c>
      <c r="C1078" s="14" t="str">
        <f>MID(Consolidado!$A1078,3,1)</f>
        <v>1</v>
      </c>
      <c r="D1078" s="14" t="str">
        <f>MID(Consolidado!$A1078,5,2)</f>
        <v>03</v>
      </c>
      <c r="E1078" s="14" t="str">
        <f>MID(Consolidado!$A1078,8,1)</f>
        <v>2</v>
      </c>
      <c r="F1078" s="14" t="str">
        <f>MID(Consolidado!$A1078,10,4)</f>
        <v>PR11</v>
      </c>
      <c r="G1078" s="14" t="str">
        <f>MID(Consolidado!$A1078,15,2)</f>
        <v>72</v>
      </c>
      <c r="H1078" s="14" t="str">
        <f>MID(Consolidado!$A1078,18,1)</f>
        <v>1</v>
      </c>
      <c r="I1078" s="66" t="str">
        <f>MID(Consolidado!$A1078,18,4)</f>
        <v>1612</v>
      </c>
      <c r="J1078" s="66" t="str">
        <f>MID(Consolidado!$A1078,23,2)</f>
        <v>00</v>
      </c>
      <c r="K1078" s="69" t="str">
        <f>VLOOKUP(Ppto2021[[#This Row],[Partida]],Cog,2,FALSE)</f>
        <v>Otras Medidas De Carácter Laboral Y Económico</v>
      </c>
      <c r="L1078" s="15">
        <f>IFERROR(VLOOKUP(Consolidado!$A1078,corte201031,3,FALSE),0)</f>
        <v>237456</v>
      </c>
      <c r="M1078" s="15">
        <f>IFERROR(VLOOKUP(Consolidado!$A1078,corte201031,4,FALSE),0)</f>
        <v>112207.33</v>
      </c>
      <c r="N1078" s="15">
        <f>IFERROR(VLOOKUP(Consolidado!$A1078,corte201031,4,FALSE)+VLOOKUP(Consolidado!$A1078,corte201031,6,FALSE),0)</f>
        <v>235635.39299999998</v>
      </c>
      <c r="O1078" s="15">
        <f>Ppto2021[[#This Row],[Modificado 2020]]-Ppto2021[[#This Row],[Estimado 31.12.20]]</f>
        <v>1820.6070000000182</v>
      </c>
      <c r="P1078" s="16">
        <f>IFERROR(Ppto2021[[#This Row],[Diferencia]]/Ppto2021[[#This Row],[Modificado 2020]],0)</f>
        <v>7.6671341216899896E-3</v>
      </c>
      <c r="Q1078" s="17">
        <v>0</v>
      </c>
      <c r="R1078" s="17">
        <v>0</v>
      </c>
      <c r="S1078" s="17">
        <v>247465.3353120001</v>
      </c>
      <c r="T1078" s="17">
        <f>Ppto2021[[#This Row],[Requerido  2021]]-Ppto2021[[#This Row],[Estimado 31.12.20]]</f>
        <v>11829.942312000116</v>
      </c>
      <c r="U1078" s="16">
        <f>IFERROR(Ppto2021[[#This Row],[Diferencia vs Estimado]]/Ppto2021[[#This Row],[Estimado 31.12.20]],0)</f>
        <v>5.020443729351013E-2</v>
      </c>
      <c r="V1078" s="17">
        <v>247465.3353120001</v>
      </c>
      <c r="W1078" s="37">
        <f>Ppto2021[[#This Row],[Cifra Ajustada 2021]]-Ppto2021[[#This Row],[Estimado 31.12.20]]</f>
        <v>11829.942312000116</v>
      </c>
      <c r="X1078" s="19">
        <f>IFERROR(Ppto2021[[#This Row],[Diferencia vs Estimado2]]/Ppto2021[[#This Row],[Estimado 31.12.20]],0)</f>
        <v>5.020443729351013E-2</v>
      </c>
      <c r="Y1078" s="13" t="s">
        <v>3125</v>
      </c>
    </row>
    <row r="1079" spans="1:25" x14ac:dyDescent="0.2">
      <c r="A1079" s="13" t="s">
        <v>1688</v>
      </c>
      <c r="B1079" s="14" t="str">
        <f>MID(Consolidado!$A1079,1,1)</f>
        <v>1</v>
      </c>
      <c r="C1079" s="14" t="str">
        <f>MID(Consolidado!$A1079,3,1)</f>
        <v>1</v>
      </c>
      <c r="D1079" s="14" t="str">
        <f>MID(Consolidado!$A1079,5,2)</f>
        <v>03</v>
      </c>
      <c r="E1079" s="14" t="str">
        <f>MID(Consolidado!$A1079,8,1)</f>
        <v>2</v>
      </c>
      <c r="F1079" s="14" t="str">
        <f>MID(Consolidado!$A1079,10,4)</f>
        <v>PR11</v>
      </c>
      <c r="G1079" s="14" t="str">
        <f>MID(Consolidado!$A1079,15,2)</f>
        <v>72</v>
      </c>
      <c r="H1079" s="14" t="str">
        <f>MID(Consolidado!$A1079,18,1)</f>
        <v>1</v>
      </c>
      <c r="I1079" s="66" t="str">
        <f>MID(Consolidado!$A1079,18,4)</f>
        <v>1712</v>
      </c>
      <c r="J1079" s="66" t="str">
        <f>MID(Consolidado!$A1079,23,2)</f>
        <v>00</v>
      </c>
      <c r="K1079" s="69" t="str">
        <f>VLOOKUP(Ppto2021[[#This Row],[Partida]],Cog,2,FALSE)</f>
        <v xml:space="preserve">Ayuda Para Despensa </v>
      </c>
      <c r="L1079" s="15">
        <f>IFERROR(VLOOKUP(Consolidado!$A1079,corte201031,3,FALSE),0)</f>
        <v>364800</v>
      </c>
      <c r="M1079" s="15">
        <f>IFERROR(VLOOKUP(Consolidado!$A1079,corte201031,4,FALSE),0)</f>
        <v>307708</v>
      </c>
      <c r="N1079" s="15">
        <f>IFERROR(VLOOKUP(Consolidado!$A1079,corte201031,4,FALSE)+VLOOKUP(Consolidado!$A1079,corte201031,6,FALSE),0)</f>
        <v>364800</v>
      </c>
      <c r="O1079" s="15">
        <f>Ppto2021[[#This Row],[Modificado 2020]]-Ppto2021[[#This Row],[Estimado 31.12.20]]</f>
        <v>0</v>
      </c>
      <c r="P1079" s="16">
        <f>IFERROR(Ppto2021[[#This Row],[Diferencia]]/Ppto2021[[#This Row],[Modificado 2020]],0)</f>
        <v>0</v>
      </c>
      <c r="Q1079" s="17">
        <v>0</v>
      </c>
      <c r="R1079" s="17">
        <v>0</v>
      </c>
      <c r="S1079" s="17">
        <v>375743.99999999983</v>
      </c>
      <c r="T1079" s="17">
        <f>Ppto2021[[#This Row],[Requerido  2021]]-Ppto2021[[#This Row],[Estimado 31.12.20]]</f>
        <v>10943.999999999825</v>
      </c>
      <c r="U1079" s="16">
        <f>IFERROR(Ppto2021[[#This Row],[Diferencia vs Estimado]]/Ppto2021[[#This Row],[Estimado 31.12.20]],0)</f>
        <v>2.999999999999952E-2</v>
      </c>
      <c r="V1079" s="17">
        <v>375743.99999999983</v>
      </c>
      <c r="W1079" s="37">
        <f>Ppto2021[[#This Row],[Cifra Ajustada 2021]]-Ppto2021[[#This Row],[Estimado 31.12.20]]</f>
        <v>10943.999999999825</v>
      </c>
      <c r="X1079" s="19">
        <f>IFERROR(Ppto2021[[#This Row],[Diferencia vs Estimado2]]/Ppto2021[[#This Row],[Estimado 31.12.20]],0)</f>
        <v>2.999999999999952E-2</v>
      </c>
      <c r="Y1079" s="13" t="s">
        <v>3125</v>
      </c>
    </row>
    <row r="1080" spans="1:25" x14ac:dyDescent="0.2">
      <c r="A1080" s="13" t="s">
        <v>1689</v>
      </c>
      <c r="B1080" s="14" t="str">
        <f>MID(Consolidado!$A1080,1,1)</f>
        <v>1</v>
      </c>
      <c r="C1080" s="14" t="str">
        <f>MID(Consolidado!$A1080,3,1)</f>
        <v>1</v>
      </c>
      <c r="D1080" s="14" t="str">
        <f>MID(Consolidado!$A1080,5,2)</f>
        <v>03</v>
      </c>
      <c r="E1080" s="14" t="str">
        <f>MID(Consolidado!$A1080,8,1)</f>
        <v>2</v>
      </c>
      <c r="F1080" s="14" t="str">
        <f>MID(Consolidado!$A1080,10,4)</f>
        <v>PR11</v>
      </c>
      <c r="G1080" s="14" t="str">
        <f>MID(Consolidado!$A1080,15,2)</f>
        <v>72</v>
      </c>
      <c r="H1080" s="14" t="str">
        <f>MID(Consolidado!$A1080,18,1)</f>
        <v>1</v>
      </c>
      <c r="I1080" s="66" t="str">
        <f>MID(Consolidado!$A1080,18,4)</f>
        <v>1713</v>
      </c>
      <c r="J1080" s="66" t="str">
        <f>MID(Consolidado!$A1080,23,2)</f>
        <v>00</v>
      </c>
      <c r="K1080" s="69" t="str">
        <f>VLOOKUP(Ppto2021[[#This Row],[Partida]],Cog,2,FALSE)</f>
        <v>Ayuda Para Pasajes</v>
      </c>
      <c r="L1080" s="15">
        <f>IFERROR(VLOOKUP(Consolidado!$A1080,corte201031,3,FALSE),0)</f>
        <v>284640</v>
      </c>
      <c r="M1080" s="15">
        <f>IFERROR(VLOOKUP(Consolidado!$A1080,corte201031,4,FALSE),0)</f>
        <v>237119</v>
      </c>
      <c r="N1080" s="15">
        <f>IFERROR(VLOOKUP(Consolidado!$A1080,corte201031,4,FALSE)+VLOOKUP(Consolidado!$A1080,corte201031,6,FALSE),0)</f>
        <v>284542.8</v>
      </c>
      <c r="O1080" s="15">
        <f>Ppto2021[[#This Row],[Modificado 2020]]-Ppto2021[[#This Row],[Estimado 31.12.20]]</f>
        <v>97.200000000011642</v>
      </c>
      <c r="P1080" s="16">
        <f>IFERROR(Ppto2021[[#This Row],[Diferencia]]/Ppto2021[[#This Row],[Modificado 2020]],0)</f>
        <v>3.4148397976395319E-4</v>
      </c>
      <c r="Q1080" s="17">
        <v>0</v>
      </c>
      <c r="R1080" s="17">
        <v>0</v>
      </c>
      <c r="S1080" s="17">
        <v>293179.2</v>
      </c>
      <c r="T1080" s="17">
        <f>Ppto2021[[#This Row],[Requerido  2021]]-Ppto2021[[#This Row],[Estimado 31.12.20]]</f>
        <v>8636.4000000000233</v>
      </c>
      <c r="U1080" s="16">
        <f>IFERROR(Ppto2021[[#This Row],[Diferencia vs Estimado]]/Ppto2021[[#This Row],[Estimado 31.12.20]],0)</f>
        <v>3.0351848649834132E-2</v>
      </c>
      <c r="V1080" s="17">
        <v>293179.2</v>
      </c>
      <c r="W1080" s="37">
        <f>Ppto2021[[#This Row],[Cifra Ajustada 2021]]-Ppto2021[[#This Row],[Estimado 31.12.20]]</f>
        <v>8636.4000000000233</v>
      </c>
      <c r="X1080" s="19">
        <f>IFERROR(Ppto2021[[#This Row],[Diferencia vs Estimado2]]/Ppto2021[[#This Row],[Estimado 31.12.20]],0)</f>
        <v>3.0351848649834132E-2</v>
      </c>
      <c r="Y1080" s="13" t="s">
        <v>3125</v>
      </c>
    </row>
    <row r="1081" spans="1:25" x14ac:dyDescent="0.2">
      <c r="A1081" s="13" t="s">
        <v>1690</v>
      </c>
      <c r="B1081" s="14" t="str">
        <f>MID(Consolidado!$A1081,1,1)</f>
        <v>1</v>
      </c>
      <c r="C1081" s="14" t="str">
        <f>MID(Consolidado!$A1081,3,1)</f>
        <v>1</v>
      </c>
      <c r="D1081" s="14" t="str">
        <f>MID(Consolidado!$A1081,5,2)</f>
        <v>03</v>
      </c>
      <c r="E1081" s="14" t="str">
        <f>MID(Consolidado!$A1081,8,1)</f>
        <v>2</v>
      </c>
      <c r="F1081" s="14" t="str">
        <f>MID(Consolidado!$A1081,10,4)</f>
        <v>PR11</v>
      </c>
      <c r="G1081" s="14" t="str">
        <f>MID(Consolidado!$A1081,15,2)</f>
        <v>72</v>
      </c>
      <c r="H1081" s="14" t="str">
        <f>MID(Consolidado!$A1081,18,1)</f>
        <v>1</v>
      </c>
      <c r="I1081" s="66" t="str">
        <f>MID(Consolidado!$A1081,18,4)</f>
        <v>1715</v>
      </c>
      <c r="J1081" s="66" t="str">
        <f>MID(Consolidado!$A1081,23,2)</f>
        <v>00</v>
      </c>
      <c r="K1081" s="69" t="str">
        <f>VLOOKUP(Ppto2021[[#This Row],[Partida]],Cog,2,FALSE)</f>
        <v>Estímulo Por El Día Del Servidor Público</v>
      </c>
      <c r="L1081" s="15">
        <f>IFERROR(VLOOKUP(Consolidado!$A1081,corte201031,3,FALSE),0)</f>
        <v>233413</v>
      </c>
      <c r="M1081" s="15">
        <f>IFERROR(VLOOKUP(Consolidado!$A1081,corte201031,4,FALSE),0)</f>
        <v>224014.42</v>
      </c>
      <c r="N1081" s="15">
        <f>IFERROR(VLOOKUP(Consolidado!$A1081,corte201031,4,FALSE)+VLOOKUP(Consolidado!$A1081,corte201031,6,FALSE),0)</f>
        <v>224014.42</v>
      </c>
      <c r="O1081" s="15">
        <f>Ppto2021[[#This Row],[Modificado 2020]]-Ppto2021[[#This Row],[Estimado 31.12.20]]</f>
        <v>9398.5799999999872</v>
      </c>
      <c r="P1081" s="16">
        <f>IFERROR(Ppto2021[[#This Row],[Diferencia]]/Ppto2021[[#This Row],[Modificado 2020]],0)</f>
        <v>4.0265880649321108E-2</v>
      </c>
      <c r="Q1081" s="17">
        <v>0</v>
      </c>
      <c r="R1081" s="17">
        <v>0</v>
      </c>
      <c r="S1081" s="17">
        <v>268807.33999999991</v>
      </c>
      <c r="T1081" s="17">
        <f>Ppto2021[[#This Row],[Requerido  2021]]-Ppto2021[[#This Row],[Estimado 31.12.20]]</f>
        <v>44792.919999999896</v>
      </c>
      <c r="U1081" s="16">
        <f>IFERROR(Ppto2021[[#This Row],[Diferencia vs Estimado]]/Ppto2021[[#This Row],[Estimado 31.12.20]],0)</f>
        <v>0.19995552072049599</v>
      </c>
      <c r="V1081" s="17">
        <v>268807.33999999991</v>
      </c>
      <c r="W1081" s="37">
        <f>Ppto2021[[#This Row],[Cifra Ajustada 2021]]-Ppto2021[[#This Row],[Estimado 31.12.20]]</f>
        <v>44792.919999999896</v>
      </c>
      <c r="X1081" s="19">
        <f>IFERROR(Ppto2021[[#This Row],[Diferencia vs Estimado2]]/Ppto2021[[#This Row],[Estimado 31.12.20]],0)</f>
        <v>0.19995552072049599</v>
      </c>
      <c r="Y1081" s="13" t="s">
        <v>3125</v>
      </c>
    </row>
    <row r="1082" spans="1:25" x14ac:dyDescent="0.2">
      <c r="A1082" s="13" t="s">
        <v>1691</v>
      </c>
      <c r="B1082" s="14" t="str">
        <f>MID(Consolidado!$A1082,1,1)</f>
        <v>1</v>
      </c>
      <c r="C1082" s="14" t="str">
        <f>MID(Consolidado!$A1082,3,1)</f>
        <v>1</v>
      </c>
      <c r="D1082" s="14" t="str">
        <f>MID(Consolidado!$A1082,5,2)</f>
        <v>03</v>
      </c>
      <c r="E1082" s="14" t="str">
        <f>MID(Consolidado!$A1082,8,1)</f>
        <v>2</v>
      </c>
      <c r="F1082" s="14" t="str">
        <f>MID(Consolidado!$A1082,10,4)</f>
        <v>PR11</v>
      </c>
      <c r="G1082" s="14" t="str">
        <f>MID(Consolidado!$A1082,15,2)</f>
        <v>72</v>
      </c>
      <c r="H1082" s="14" t="str">
        <f>MID(Consolidado!$A1082,18,1)</f>
        <v>1</v>
      </c>
      <c r="I1082" s="66" t="str">
        <f>MID(Consolidado!$A1082,18,4)</f>
        <v>1716</v>
      </c>
      <c r="J1082" s="66" t="str">
        <f>MID(Consolidado!$A1082,23,2)</f>
        <v>00</v>
      </c>
      <c r="K1082" s="69" t="str">
        <f>VLOOKUP(Ppto2021[[#This Row],[Partida]],Cog,2,FALSE)</f>
        <v>Estímulos De Antigüedad</v>
      </c>
      <c r="L1082" s="15">
        <f>IFERROR(VLOOKUP(Consolidado!$A1082,corte201031,3,FALSE),0)</f>
        <v>24340</v>
      </c>
      <c r="M1082" s="15">
        <f>IFERROR(VLOOKUP(Consolidado!$A1082,corte201031,4,FALSE),0)</f>
        <v>0</v>
      </c>
      <c r="N1082" s="15">
        <f>IFERROR(VLOOKUP(Consolidado!$A1082,corte201031,4,FALSE)+VLOOKUP(Consolidado!$A1082,corte201031,6,FALSE),0)</f>
        <v>24340</v>
      </c>
      <c r="O1082" s="15">
        <f>Ppto2021[[#This Row],[Modificado 2020]]-Ppto2021[[#This Row],[Estimado 31.12.20]]</f>
        <v>0</v>
      </c>
      <c r="P1082" s="16">
        <f>IFERROR(Ppto2021[[#This Row],[Diferencia]]/Ppto2021[[#This Row],[Modificado 2020]],0)</f>
        <v>0</v>
      </c>
      <c r="Q1082" s="17">
        <v>0</v>
      </c>
      <c r="R1082" s="17">
        <v>0</v>
      </c>
      <c r="S1082" s="17">
        <v>0</v>
      </c>
      <c r="T1082" s="17">
        <f>Ppto2021[[#This Row],[Requerido  2021]]-Ppto2021[[#This Row],[Estimado 31.12.20]]</f>
        <v>-24340</v>
      </c>
      <c r="U1082" s="16">
        <f>IFERROR(Ppto2021[[#This Row],[Diferencia vs Estimado]]/Ppto2021[[#This Row],[Estimado 31.12.20]],0)</f>
        <v>-1</v>
      </c>
      <c r="V1082" s="17">
        <v>0</v>
      </c>
      <c r="W1082" s="37">
        <f>Ppto2021[[#This Row],[Cifra Ajustada 2021]]-Ppto2021[[#This Row],[Estimado 31.12.20]]</f>
        <v>-24340</v>
      </c>
      <c r="X1082" s="19">
        <f>IFERROR(Ppto2021[[#This Row],[Diferencia vs Estimado2]]/Ppto2021[[#This Row],[Estimado 31.12.20]],0)</f>
        <v>-1</v>
      </c>
      <c r="Y1082" s="13" t="s">
        <v>3125</v>
      </c>
    </row>
    <row r="1083" spans="1:25" x14ac:dyDescent="0.2">
      <c r="A1083" s="13" t="s">
        <v>1702</v>
      </c>
      <c r="B1083" s="14" t="str">
        <f>MID(Consolidado!$A1083,1,1)</f>
        <v>1</v>
      </c>
      <c r="C1083" s="14" t="str">
        <f>MID(Consolidado!$A1083,3,1)</f>
        <v>1</v>
      </c>
      <c r="D1083" s="14" t="str">
        <f>MID(Consolidado!$A1083,5,2)</f>
        <v>03</v>
      </c>
      <c r="E1083" s="14" t="str">
        <f>MID(Consolidado!$A1083,8,1)</f>
        <v>2</v>
      </c>
      <c r="F1083" s="14" t="str">
        <f>MID(Consolidado!$A1083,10,4)</f>
        <v>PR11</v>
      </c>
      <c r="G1083" s="14" t="str">
        <f>MID(Consolidado!$A1083,15,2)</f>
        <v>91</v>
      </c>
      <c r="H1083" s="14" t="str">
        <f>MID(Consolidado!$A1083,18,1)</f>
        <v>1</v>
      </c>
      <c r="I1083" s="66" t="str">
        <f>MID(Consolidado!$A1083,18,4)</f>
        <v>1131</v>
      </c>
      <c r="J1083" s="66" t="str">
        <f>MID(Consolidado!$A1083,23,2)</f>
        <v>00</v>
      </c>
      <c r="K1083" s="69" t="str">
        <f>VLOOKUP(Ppto2021[[#This Row],[Partida]],Cog,2,FALSE)</f>
        <v xml:space="preserve">Sueldo Base </v>
      </c>
      <c r="L1083" s="15">
        <f>IFERROR(VLOOKUP(Consolidado!$A1083,corte201031,3,FALSE),0)</f>
        <v>857229.75</v>
      </c>
      <c r="M1083" s="15">
        <f>IFERROR(VLOOKUP(Consolidado!$A1083,corte201031,4,FALSE),0)</f>
        <v>584205.5</v>
      </c>
      <c r="N1083" s="15">
        <f>IFERROR(VLOOKUP(Consolidado!$A1083,corte201031,4,FALSE)+VLOOKUP(Consolidado!$A1083,corte201031,6,FALSE),0)</f>
        <v>701046.6</v>
      </c>
      <c r="O1083" s="15">
        <f>Ppto2021[[#This Row],[Modificado 2020]]-Ppto2021[[#This Row],[Estimado 31.12.20]]</f>
        <v>156183.15000000002</v>
      </c>
      <c r="P1083" s="16">
        <f>IFERROR(Ppto2021[[#This Row],[Diferencia]]/Ppto2021[[#This Row],[Modificado 2020]],0)</f>
        <v>0.18219520496109709</v>
      </c>
      <c r="Q1083" s="17">
        <v>0</v>
      </c>
      <c r="R1083" s="17">
        <v>0</v>
      </c>
      <c r="S1083" s="17">
        <v>0</v>
      </c>
      <c r="T1083" s="17">
        <f>Ppto2021[[#This Row],[Requerido  2021]]-Ppto2021[[#This Row],[Estimado 31.12.20]]</f>
        <v>-701046.6</v>
      </c>
      <c r="U1083" s="16">
        <f>IFERROR(Ppto2021[[#This Row],[Diferencia vs Estimado]]/Ppto2021[[#This Row],[Estimado 31.12.20]],0)</f>
        <v>-1</v>
      </c>
      <c r="V1083" s="17">
        <v>0</v>
      </c>
      <c r="W1083" s="37">
        <f>Ppto2021[[#This Row],[Cifra Ajustada 2021]]-Ppto2021[[#This Row],[Estimado 31.12.20]]</f>
        <v>-701046.6</v>
      </c>
      <c r="X1083" s="19">
        <f>IFERROR(Ppto2021[[#This Row],[Diferencia vs Estimado2]]/Ppto2021[[#This Row],[Estimado 31.12.20]],0)</f>
        <v>-1</v>
      </c>
      <c r="Y1083" s="13" t="s">
        <v>3125</v>
      </c>
    </row>
    <row r="1084" spans="1:25" x14ac:dyDescent="0.2">
      <c r="A1084" s="13" t="s">
        <v>1703</v>
      </c>
      <c r="B1084" s="14" t="str">
        <f>MID(Consolidado!$A1084,1,1)</f>
        <v>1</v>
      </c>
      <c r="C1084" s="14" t="str">
        <f>MID(Consolidado!$A1084,3,1)</f>
        <v>1</v>
      </c>
      <c r="D1084" s="14" t="str">
        <f>MID(Consolidado!$A1084,5,2)</f>
        <v>03</v>
      </c>
      <c r="E1084" s="14" t="str">
        <f>MID(Consolidado!$A1084,8,1)</f>
        <v>2</v>
      </c>
      <c r="F1084" s="14" t="str">
        <f>MID(Consolidado!$A1084,10,4)</f>
        <v>PR11</v>
      </c>
      <c r="G1084" s="14" t="str">
        <f>MID(Consolidado!$A1084,15,2)</f>
        <v>91</v>
      </c>
      <c r="H1084" s="14" t="str">
        <f>MID(Consolidado!$A1084,18,1)</f>
        <v>1</v>
      </c>
      <c r="I1084" s="66" t="str">
        <f>MID(Consolidado!$A1084,18,4)</f>
        <v>1221</v>
      </c>
      <c r="J1084" s="66" t="str">
        <f>MID(Consolidado!$A1084,23,2)</f>
        <v>01</v>
      </c>
      <c r="K1084" s="69" t="str">
        <f>VLOOKUP(Ppto2021[[#This Row],[Partida]],Cog,2,FALSE)</f>
        <v>Salarios Al Personal Eventual</v>
      </c>
      <c r="L1084" s="15">
        <f>IFERROR(VLOOKUP(Consolidado!$A1084,corte201031,3,FALSE),0)</f>
        <v>189276</v>
      </c>
      <c r="M1084" s="15">
        <f>IFERROR(VLOOKUP(Consolidado!$A1084,corte201031,4,FALSE),0)</f>
        <v>140121.5</v>
      </c>
      <c r="N1084" s="15">
        <f>IFERROR(VLOOKUP(Consolidado!$A1084,corte201031,4,FALSE)+VLOOKUP(Consolidado!$A1084,corte201031,6,FALSE),0)</f>
        <v>168145.8</v>
      </c>
      <c r="O1084" s="15">
        <f>Ppto2021[[#This Row],[Modificado 2020]]-Ppto2021[[#This Row],[Estimado 31.12.20]]</f>
        <v>21130.200000000012</v>
      </c>
      <c r="P1084" s="16">
        <f>IFERROR(Ppto2021[[#This Row],[Diferencia]]/Ppto2021[[#This Row],[Modificado 2020]],0)</f>
        <v>0.11163697457680853</v>
      </c>
      <c r="Q1084" s="17">
        <v>0</v>
      </c>
      <c r="R1084" s="17">
        <v>0</v>
      </c>
      <c r="S1084" s="17">
        <v>0</v>
      </c>
      <c r="T1084" s="17">
        <f>Ppto2021[[#This Row],[Requerido  2021]]-Ppto2021[[#This Row],[Estimado 31.12.20]]</f>
        <v>-168145.8</v>
      </c>
      <c r="U1084" s="16">
        <f>IFERROR(Ppto2021[[#This Row],[Diferencia vs Estimado]]/Ppto2021[[#This Row],[Estimado 31.12.20]],0)</f>
        <v>-1</v>
      </c>
      <c r="V1084" s="17">
        <v>0</v>
      </c>
      <c r="W1084" s="37">
        <f>Ppto2021[[#This Row],[Cifra Ajustada 2021]]-Ppto2021[[#This Row],[Estimado 31.12.20]]</f>
        <v>-168145.8</v>
      </c>
      <c r="X1084" s="19">
        <f>IFERROR(Ppto2021[[#This Row],[Diferencia vs Estimado2]]/Ppto2021[[#This Row],[Estimado 31.12.20]],0)</f>
        <v>-1</v>
      </c>
      <c r="Y1084" s="13" t="s">
        <v>3125</v>
      </c>
    </row>
    <row r="1085" spans="1:25" x14ac:dyDescent="0.2">
      <c r="A1085" s="13" t="s">
        <v>1704</v>
      </c>
      <c r="B1085" s="14" t="str">
        <f>MID(Consolidado!$A1085,1,1)</f>
        <v>1</v>
      </c>
      <c r="C1085" s="14" t="str">
        <f>MID(Consolidado!$A1085,3,1)</f>
        <v>1</v>
      </c>
      <c r="D1085" s="14" t="str">
        <f>MID(Consolidado!$A1085,5,2)</f>
        <v>03</v>
      </c>
      <c r="E1085" s="14" t="str">
        <f>MID(Consolidado!$A1085,8,1)</f>
        <v>2</v>
      </c>
      <c r="F1085" s="14" t="str">
        <f>MID(Consolidado!$A1085,10,4)</f>
        <v>PR11</v>
      </c>
      <c r="G1085" s="14" t="str">
        <f>MID(Consolidado!$A1085,15,2)</f>
        <v>91</v>
      </c>
      <c r="H1085" s="14" t="str">
        <f>MID(Consolidado!$A1085,18,1)</f>
        <v>1</v>
      </c>
      <c r="I1085" s="66" t="str">
        <f>MID(Consolidado!$A1085,18,4)</f>
        <v>1311</v>
      </c>
      <c r="J1085" s="66" t="str">
        <f>MID(Consolidado!$A1085,23,2)</f>
        <v>00</v>
      </c>
      <c r="K1085" s="69" t="str">
        <f>VLOOKUP(Ppto2021[[#This Row],[Partida]],Cog,2,FALSE)</f>
        <v>Prima Quinquenal Por Años De Servicios Efectivos Prestados</v>
      </c>
      <c r="L1085" s="15">
        <f>IFERROR(VLOOKUP(Consolidado!$A1085,corte201031,3,FALSE),0)</f>
        <v>13577</v>
      </c>
      <c r="M1085" s="15">
        <f>IFERROR(VLOOKUP(Consolidado!$A1085,corte201031,4,FALSE),0)</f>
        <v>8617</v>
      </c>
      <c r="N1085" s="15">
        <f>IFERROR(VLOOKUP(Consolidado!$A1085,corte201031,4,FALSE)+VLOOKUP(Consolidado!$A1085,corte201031,6,FALSE),0)</f>
        <v>10340.4</v>
      </c>
      <c r="O1085" s="15">
        <f>Ppto2021[[#This Row],[Modificado 2020]]-Ppto2021[[#This Row],[Estimado 31.12.20]]</f>
        <v>3236.6000000000004</v>
      </c>
      <c r="P1085" s="16">
        <f>IFERROR(Ppto2021[[#This Row],[Diferencia]]/Ppto2021[[#This Row],[Modificado 2020]],0)</f>
        <v>0.23838845105693454</v>
      </c>
      <c r="Q1085" s="17">
        <v>0</v>
      </c>
      <c r="R1085" s="17">
        <v>0</v>
      </c>
      <c r="S1085" s="17">
        <v>0</v>
      </c>
      <c r="T1085" s="17">
        <f>Ppto2021[[#This Row],[Requerido  2021]]-Ppto2021[[#This Row],[Estimado 31.12.20]]</f>
        <v>-10340.4</v>
      </c>
      <c r="U1085" s="16">
        <f>IFERROR(Ppto2021[[#This Row],[Diferencia vs Estimado]]/Ppto2021[[#This Row],[Estimado 31.12.20]],0)</f>
        <v>-1</v>
      </c>
      <c r="V1085" s="17">
        <v>0</v>
      </c>
      <c r="W1085" s="37">
        <f>Ppto2021[[#This Row],[Cifra Ajustada 2021]]-Ppto2021[[#This Row],[Estimado 31.12.20]]</f>
        <v>-10340.4</v>
      </c>
      <c r="X1085" s="19">
        <f>IFERROR(Ppto2021[[#This Row],[Diferencia vs Estimado2]]/Ppto2021[[#This Row],[Estimado 31.12.20]],0)</f>
        <v>-1</v>
      </c>
      <c r="Y1085" s="13" t="s">
        <v>3125</v>
      </c>
    </row>
    <row r="1086" spans="1:25" x14ac:dyDescent="0.2">
      <c r="A1086" s="13" t="s">
        <v>1705</v>
      </c>
      <c r="B1086" s="14" t="str">
        <f>MID(Consolidado!$A1086,1,1)</f>
        <v>1</v>
      </c>
      <c r="C1086" s="14" t="str">
        <f>MID(Consolidado!$A1086,3,1)</f>
        <v>1</v>
      </c>
      <c r="D1086" s="14" t="str">
        <f>MID(Consolidado!$A1086,5,2)</f>
        <v>03</v>
      </c>
      <c r="E1086" s="14" t="str">
        <f>MID(Consolidado!$A1086,8,1)</f>
        <v>2</v>
      </c>
      <c r="F1086" s="14" t="str">
        <f>MID(Consolidado!$A1086,10,4)</f>
        <v>PR11</v>
      </c>
      <c r="G1086" s="14" t="str">
        <f>MID(Consolidado!$A1086,15,2)</f>
        <v>91</v>
      </c>
      <c r="H1086" s="14" t="str">
        <f>MID(Consolidado!$A1086,18,1)</f>
        <v>1</v>
      </c>
      <c r="I1086" s="66" t="str">
        <f>MID(Consolidado!$A1086,18,4)</f>
        <v>1321</v>
      </c>
      <c r="J1086" s="66" t="str">
        <f>MID(Consolidado!$A1086,23,2)</f>
        <v>00</v>
      </c>
      <c r="K1086" s="69" t="str">
        <f>VLOOKUP(Ppto2021[[#This Row],[Partida]],Cog,2,FALSE)</f>
        <v>Prima Vacacional Y  Dominical</v>
      </c>
      <c r="L1086" s="15">
        <f>IFERROR(VLOOKUP(Consolidado!$A1086,corte201031,3,FALSE),0)</f>
        <v>16522</v>
      </c>
      <c r="M1086" s="15">
        <f>IFERROR(VLOOKUP(Consolidado!$A1086,corte201031,4,FALSE),0)</f>
        <v>16521.55</v>
      </c>
      <c r="N1086" s="15">
        <f>IFERROR(VLOOKUP(Consolidado!$A1086,corte201031,4,FALSE)+VLOOKUP(Consolidado!$A1086,corte201031,6,FALSE),0)</f>
        <v>16521.55</v>
      </c>
      <c r="O1086" s="15">
        <f>Ppto2021[[#This Row],[Modificado 2020]]-Ppto2021[[#This Row],[Estimado 31.12.20]]</f>
        <v>0.4500000000007276</v>
      </c>
      <c r="P1086" s="16">
        <f>IFERROR(Ppto2021[[#This Row],[Diferencia]]/Ppto2021[[#This Row],[Modificado 2020]],0)</f>
        <v>2.7236412056695776E-5</v>
      </c>
      <c r="Q1086" s="17">
        <v>0</v>
      </c>
      <c r="R1086" s="17">
        <v>0</v>
      </c>
      <c r="S1086" s="17">
        <v>0</v>
      </c>
      <c r="T1086" s="17">
        <f>Ppto2021[[#This Row],[Requerido  2021]]-Ppto2021[[#This Row],[Estimado 31.12.20]]</f>
        <v>-16521.55</v>
      </c>
      <c r="U1086" s="16">
        <f>IFERROR(Ppto2021[[#This Row],[Diferencia vs Estimado]]/Ppto2021[[#This Row],[Estimado 31.12.20]],0)</f>
        <v>-1</v>
      </c>
      <c r="V1086" s="17">
        <v>0</v>
      </c>
      <c r="W1086" s="37">
        <f>Ppto2021[[#This Row],[Cifra Ajustada 2021]]-Ppto2021[[#This Row],[Estimado 31.12.20]]</f>
        <v>-16521.55</v>
      </c>
      <c r="X1086" s="19">
        <f>IFERROR(Ppto2021[[#This Row],[Diferencia vs Estimado2]]/Ppto2021[[#This Row],[Estimado 31.12.20]],0)</f>
        <v>-1</v>
      </c>
      <c r="Y1086" s="13" t="s">
        <v>3125</v>
      </c>
    </row>
    <row r="1087" spans="1:25" x14ac:dyDescent="0.2">
      <c r="A1087" s="13" t="s">
        <v>1706</v>
      </c>
      <c r="B1087" s="14" t="str">
        <f>MID(Consolidado!$A1087,1,1)</f>
        <v>1</v>
      </c>
      <c r="C1087" s="14" t="str">
        <f>MID(Consolidado!$A1087,3,1)</f>
        <v>1</v>
      </c>
      <c r="D1087" s="14" t="str">
        <f>MID(Consolidado!$A1087,5,2)</f>
        <v>03</v>
      </c>
      <c r="E1087" s="14" t="str">
        <f>MID(Consolidado!$A1087,8,1)</f>
        <v>2</v>
      </c>
      <c r="F1087" s="14" t="str">
        <f>MID(Consolidado!$A1087,10,4)</f>
        <v>PR11</v>
      </c>
      <c r="G1087" s="14" t="str">
        <f>MID(Consolidado!$A1087,15,2)</f>
        <v>91</v>
      </c>
      <c r="H1087" s="14" t="str">
        <f>MID(Consolidado!$A1087,18,1)</f>
        <v>1</v>
      </c>
      <c r="I1087" s="66" t="str">
        <f>MID(Consolidado!$A1087,18,4)</f>
        <v>1322</v>
      </c>
      <c r="J1087" s="66" t="str">
        <f>MID(Consolidado!$A1087,23,2)</f>
        <v>00</v>
      </c>
      <c r="K1087" s="69" t="str">
        <f>VLOOKUP(Ppto2021[[#This Row],[Partida]],Cog,2,FALSE)</f>
        <v>Aguinaldo</v>
      </c>
      <c r="L1087" s="15">
        <f>IFERROR(VLOOKUP(Consolidado!$A1087,corte201031,3,FALSE),0)</f>
        <v>165215</v>
      </c>
      <c r="M1087" s="15">
        <f>IFERROR(VLOOKUP(Consolidado!$A1087,corte201031,4,FALSE),0)</f>
        <v>82607.509999999995</v>
      </c>
      <c r="N1087" s="15">
        <f>IFERROR(VLOOKUP(Consolidado!$A1087,corte201031,4,FALSE)+VLOOKUP(Consolidado!$A1087,corte201031,6,FALSE),0)</f>
        <v>165215</v>
      </c>
      <c r="O1087" s="15">
        <f>Ppto2021[[#This Row],[Modificado 2020]]-Ppto2021[[#This Row],[Estimado 31.12.20]]</f>
        <v>0</v>
      </c>
      <c r="P1087" s="16">
        <f>IFERROR(Ppto2021[[#This Row],[Diferencia]]/Ppto2021[[#This Row],[Modificado 2020]],0)</f>
        <v>0</v>
      </c>
      <c r="Q1087" s="17">
        <v>0</v>
      </c>
      <c r="R1087" s="17">
        <v>0</v>
      </c>
      <c r="S1087" s="17">
        <v>0</v>
      </c>
      <c r="T1087" s="17">
        <f>Ppto2021[[#This Row],[Requerido  2021]]-Ppto2021[[#This Row],[Estimado 31.12.20]]</f>
        <v>-165215</v>
      </c>
      <c r="U1087" s="16">
        <f>IFERROR(Ppto2021[[#This Row],[Diferencia vs Estimado]]/Ppto2021[[#This Row],[Estimado 31.12.20]],0)</f>
        <v>-1</v>
      </c>
      <c r="V1087" s="17">
        <v>0</v>
      </c>
      <c r="W1087" s="37">
        <f>Ppto2021[[#This Row],[Cifra Ajustada 2021]]-Ppto2021[[#This Row],[Estimado 31.12.20]]</f>
        <v>-165215</v>
      </c>
      <c r="X1087" s="19">
        <f>IFERROR(Ppto2021[[#This Row],[Diferencia vs Estimado2]]/Ppto2021[[#This Row],[Estimado 31.12.20]],0)</f>
        <v>-1</v>
      </c>
      <c r="Y1087" s="13" t="s">
        <v>3125</v>
      </c>
    </row>
    <row r="1088" spans="1:25" x14ac:dyDescent="0.2">
      <c r="A1088" s="13" t="s">
        <v>1707</v>
      </c>
      <c r="B1088" s="14" t="str">
        <f>MID(Consolidado!$A1088,1,1)</f>
        <v>1</v>
      </c>
      <c r="C1088" s="14" t="str">
        <f>MID(Consolidado!$A1088,3,1)</f>
        <v>1</v>
      </c>
      <c r="D1088" s="14" t="str">
        <f>MID(Consolidado!$A1088,5,2)</f>
        <v>03</v>
      </c>
      <c r="E1088" s="14" t="str">
        <f>MID(Consolidado!$A1088,8,1)</f>
        <v>2</v>
      </c>
      <c r="F1088" s="14" t="str">
        <f>MID(Consolidado!$A1088,10,4)</f>
        <v>PR11</v>
      </c>
      <c r="G1088" s="14" t="str">
        <f>MID(Consolidado!$A1088,15,2)</f>
        <v>91</v>
      </c>
      <c r="H1088" s="14" t="str">
        <f>MID(Consolidado!$A1088,18,1)</f>
        <v>1</v>
      </c>
      <c r="I1088" s="66" t="str">
        <f>MID(Consolidado!$A1088,18,4)</f>
        <v>1411</v>
      </c>
      <c r="J1088" s="66" t="str">
        <f>MID(Consolidado!$A1088,23,2)</f>
        <v>00</v>
      </c>
      <c r="K1088" s="69" t="str">
        <f>VLOOKUP(Ppto2021[[#This Row],[Partida]],Cog,2,FALSE)</f>
        <v>Cuotas Al Imss Por Enfermedades Y Maternidad</v>
      </c>
      <c r="L1088" s="15">
        <f>IFERROR(VLOOKUP(Consolidado!$A1088,corte201031,3,FALSE),0)</f>
        <v>16987.3</v>
      </c>
      <c r="M1088" s="15">
        <f>IFERROR(VLOOKUP(Consolidado!$A1088,corte201031,4,FALSE),0)</f>
        <v>4932.8999999999996</v>
      </c>
      <c r="N1088" s="15">
        <f>IFERROR(VLOOKUP(Consolidado!$A1088,corte201031,4,FALSE)+VLOOKUP(Consolidado!$A1088,corte201031,6,FALSE),0)</f>
        <v>5919.48</v>
      </c>
      <c r="O1088" s="15">
        <f>Ppto2021[[#This Row],[Modificado 2020]]-Ppto2021[[#This Row],[Estimado 31.12.20]]</f>
        <v>11067.82</v>
      </c>
      <c r="P1088" s="16">
        <f>IFERROR(Ppto2021[[#This Row],[Diferencia]]/Ppto2021[[#This Row],[Modificado 2020]],0)</f>
        <v>0.65153497024247531</v>
      </c>
      <c r="Q1088" s="17">
        <v>0</v>
      </c>
      <c r="R1088" s="17">
        <v>0</v>
      </c>
      <c r="S1088" s="17">
        <v>0</v>
      </c>
      <c r="T1088" s="17">
        <f>Ppto2021[[#This Row],[Requerido  2021]]-Ppto2021[[#This Row],[Estimado 31.12.20]]</f>
        <v>-5919.48</v>
      </c>
      <c r="U1088" s="16">
        <f>IFERROR(Ppto2021[[#This Row],[Diferencia vs Estimado]]/Ppto2021[[#This Row],[Estimado 31.12.20]],0)</f>
        <v>-1</v>
      </c>
      <c r="V1088" s="17">
        <v>0</v>
      </c>
      <c r="W1088" s="37">
        <f>Ppto2021[[#This Row],[Cifra Ajustada 2021]]-Ppto2021[[#This Row],[Estimado 31.12.20]]</f>
        <v>-5919.48</v>
      </c>
      <c r="X1088" s="19">
        <f>IFERROR(Ppto2021[[#This Row],[Diferencia vs Estimado2]]/Ppto2021[[#This Row],[Estimado 31.12.20]],0)</f>
        <v>-1</v>
      </c>
      <c r="Y1088" s="13" t="s">
        <v>3125</v>
      </c>
    </row>
    <row r="1089" spans="1:25" x14ac:dyDescent="0.2">
      <c r="A1089" s="13" t="s">
        <v>1708</v>
      </c>
      <c r="B1089" s="14" t="str">
        <f>MID(Consolidado!$A1089,1,1)</f>
        <v>1</v>
      </c>
      <c r="C1089" s="14" t="str">
        <f>MID(Consolidado!$A1089,3,1)</f>
        <v>1</v>
      </c>
      <c r="D1089" s="14" t="str">
        <f>MID(Consolidado!$A1089,5,2)</f>
        <v>03</v>
      </c>
      <c r="E1089" s="14" t="str">
        <f>MID(Consolidado!$A1089,8,1)</f>
        <v>2</v>
      </c>
      <c r="F1089" s="14" t="str">
        <f>MID(Consolidado!$A1089,10,4)</f>
        <v>PR11</v>
      </c>
      <c r="G1089" s="14" t="str">
        <f>MID(Consolidado!$A1089,15,2)</f>
        <v>91</v>
      </c>
      <c r="H1089" s="14" t="str">
        <f>MID(Consolidado!$A1089,18,1)</f>
        <v>1</v>
      </c>
      <c r="I1089" s="66" t="str">
        <f>MID(Consolidado!$A1089,18,4)</f>
        <v>1421</v>
      </c>
      <c r="J1089" s="66" t="str">
        <f>MID(Consolidado!$A1089,23,2)</f>
        <v>00</v>
      </c>
      <c r="K1089" s="69" t="str">
        <f>VLOOKUP(Ppto2021[[#This Row],[Partida]],Cog,2,FALSE)</f>
        <v>Cuotas Para La Vivienda</v>
      </c>
      <c r="L1089" s="15">
        <f>IFERROR(VLOOKUP(Consolidado!$A1089,corte201031,3,FALSE),0)</f>
        <v>26949.4</v>
      </c>
      <c r="M1089" s="15">
        <f>IFERROR(VLOOKUP(Consolidado!$A1089,corte201031,4,FALSE),0)</f>
        <v>17021.34</v>
      </c>
      <c r="N1089" s="15">
        <f>IFERROR(VLOOKUP(Consolidado!$A1089,corte201031,4,FALSE)+VLOOKUP(Consolidado!$A1089,corte201031,6,FALSE),0)</f>
        <v>20425.608</v>
      </c>
      <c r="O1089" s="15">
        <f>Ppto2021[[#This Row],[Modificado 2020]]-Ppto2021[[#This Row],[Estimado 31.12.20]]</f>
        <v>6523.7920000000013</v>
      </c>
      <c r="P1089" s="16">
        <f>IFERROR(Ppto2021[[#This Row],[Diferencia]]/Ppto2021[[#This Row],[Modificado 2020]],0)</f>
        <v>0.24207559351970734</v>
      </c>
      <c r="Q1089" s="17">
        <v>0</v>
      </c>
      <c r="R1089" s="17">
        <v>0</v>
      </c>
      <c r="S1089" s="17">
        <v>0</v>
      </c>
      <c r="T1089" s="17">
        <f>Ppto2021[[#This Row],[Requerido  2021]]-Ppto2021[[#This Row],[Estimado 31.12.20]]</f>
        <v>-20425.608</v>
      </c>
      <c r="U1089" s="16">
        <f>IFERROR(Ppto2021[[#This Row],[Diferencia vs Estimado]]/Ppto2021[[#This Row],[Estimado 31.12.20]],0)</f>
        <v>-1</v>
      </c>
      <c r="V1089" s="17">
        <v>0</v>
      </c>
      <c r="W1089" s="37">
        <f>Ppto2021[[#This Row],[Cifra Ajustada 2021]]-Ppto2021[[#This Row],[Estimado 31.12.20]]</f>
        <v>-20425.608</v>
      </c>
      <c r="X1089" s="19">
        <f>IFERROR(Ppto2021[[#This Row],[Diferencia vs Estimado2]]/Ppto2021[[#This Row],[Estimado 31.12.20]],0)</f>
        <v>-1</v>
      </c>
      <c r="Y1089" s="13" t="s">
        <v>3125</v>
      </c>
    </row>
    <row r="1090" spans="1:25" x14ac:dyDescent="0.2">
      <c r="A1090" s="13" t="s">
        <v>1709</v>
      </c>
      <c r="B1090" s="14" t="str">
        <f>MID(Consolidado!$A1090,1,1)</f>
        <v>1</v>
      </c>
      <c r="C1090" s="14" t="str">
        <f>MID(Consolidado!$A1090,3,1)</f>
        <v>1</v>
      </c>
      <c r="D1090" s="14" t="str">
        <f>MID(Consolidado!$A1090,5,2)</f>
        <v>03</v>
      </c>
      <c r="E1090" s="14" t="str">
        <f>MID(Consolidado!$A1090,8,1)</f>
        <v>2</v>
      </c>
      <c r="F1090" s="14" t="str">
        <f>MID(Consolidado!$A1090,10,4)</f>
        <v>PR11</v>
      </c>
      <c r="G1090" s="14" t="str">
        <f>MID(Consolidado!$A1090,15,2)</f>
        <v>91</v>
      </c>
      <c r="H1090" s="14" t="str">
        <f>MID(Consolidado!$A1090,18,1)</f>
        <v>1</v>
      </c>
      <c r="I1090" s="66" t="str">
        <f>MID(Consolidado!$A1090,18,4)</f>
        <v>1431</v>
      </c>
      <c r="J1090" s="66" t="str">
        <f>MID(Consolidado!$A1090,23,2)</f>
        <v>00</v>
      </c>
      <c r="K1090" s="69" t="str">
        <f>VLOOKUP(Ppto2021[[#This Row],[Partida]],Cog,2,FALSE)</f>
        <v>Cuotas A Pensiones</v>
      </c>
      <c r="L1090" s="15">
        <f>IFERROR(VLOOKUP(Consolidado!$A1090,corte201031,3,FALSE),0)</f>
        <v>150110.81</v>
      </c>
      <c r="M1090" s="15">
        <f>IFERROR(VLOOKUP(Consolidado!$A1090,corte201031,4,FALSE),0)</f>
        <v>99290.94</v>
      </c>
      <c r="N1090" s="15">
        <f>IFERROR(VLOOKUP(Consolidado!$A1090,corte201031,4,FALSE)+VLOOKUP(Consolidado!$A1090,corte201031,6,FALSE),0)</f>
        <v>119149.128</v>
      </c>
      <c r="O1090" s="15">
        <f>Ppto2021[[#This Row],[Modificado 2020]]-Ppto2021[[#This Row],[Estimado 31.12.20]]</f>
        <v>30961.682000000001</v>
      </c>
      <c r="P1090" s="16">
        <f>IFERROR(Ppto2021[[#This Row],[Diferencia]]/Ppto2021[[#This Row],[Modificado 2020]],0)</f>
        <v>0.20625884305067704</v>
      </c>
      <c r="Q1090" s="17">
        <v>0</v>
      </c>
      <c r="R1090" s="17">
        <v>0</v>
      </c>
      <c r="S1090" s="17">
        <v>0</v>
      </c>
      <c r="T1090" s="17">
        <f>Ppto2021[[#This Row],[Requerido  2021]]-Ppto2021[[#This Row],[Estimado 31.12.20]]</f>
        <v>-119149.128</v>
      </c>
      <c r="U1090" s="16">
        <f>IFERROR(Ppto2021[[#This Row],[Diferencia vs Estimado]]/Ppto2021[[#This Row],[Estimado 31.12.20]],0)</f>
        <v>-1</v>
      </c>
      <c r="V1090" s="17">
        <v>0</v>
      </c>
      <c r="W1090" s="37">
        <f>Ppto2021[[#This Row],[Cifra Ajustada 2021]]-Ppto2021[[#This Row],[Estimado 31.12.20]]</f>
        <v>-119149.128</v>
      </c>
      <c r="X1090" s="19">
        <f>IFERROR(Ppto2021[[#This Row],[Diferencia vs Estimado2]]/Ppto2021[[#This Row],[Estimado 31.12.20]],0)</f>
        <v>-1</v>
      </c>
      <c r="Y1090" s="13" t="s">
        <v>3125</v>
      </c>
    </row>
    <row r="1091" spans="1:25" x14ac:dyDescent="0.2">
      <c r="A1091" s="13" t="s">
        <v>1710</v>
      </c>
      <c r="B1091" s="14" t="str">
        <f>MID(Consolidado!$A1091,1,1)</f>
        <v>1</v>
      </c>
      <c r="C1091" s="14" t="str">
        <f>MID(Consolidado!$A1091,3,1)</f>
        <v>1</v>
      </c>
      <c r="D1091" s="14" t="str">
        <f>MID(Consolidado!$A1091,5,2)</f>
        <v>03</v>
      </c>
      <c r="E1091" s="14" t="str">
        <f>MID(Consolidado!$A1091,8,1)</f>
        <v>2</v>
      </c>
      <c r="F1091" s="14" t="str">
        <f>MID(Consolidado!$A1091,10,4)</f>
        <v>PR11</v>
      </c>
      <c r="G1091" s="14" t="str">
        <f>MID(Consolidado!$A1091,15,2)</f>
        <v>91</v>
      </c>
      <c r="H1091" s="14" t="str">
        <f>MID(Consolidado!$A1091,18,1)</f>
        <v>1</v>
      </c>
      <c r="I1091" s="66" t="str">
        <f>MID(Consolidado!$A1091,18,4)</f>
        <v>1432</v>
      </c>
      <c r="J1091" s="66" t="str">
        <f>MID(Consolidado!$A1091,23,2)</f>
        <v>00</v>
      </c>
      <c r="K1091" s="69" t="str">
        <f>VLOOKUP(Ppto2021[[#This Row],[Partida]],Cog,2,FALSE)</f>
        <v>Cuotas Para El Sistema De Ahorro Para El Retiro</v>
      </c>
      <c r="L1091" s="15">
        <f>IFERROR(VLOOKUP(Consolidado!$A1091,corte201031,3,FALSE),0)</f>
        <v>17155.060000000001</v>
      </c>
      <c r="M1091" s="15">
        <f>IFERROR(VLOOKUP(Consolidado!$A1091,corte201031,4,FALSE),0)</f>
        <v>11684.11</v>
      </c>
      <c r="N1091" s="15">
        <f>IFERROR(VLOOKUP(Consolidado!$A1091,corte201031,4,FALSE)+VLOOKUP(Consolidado!$A1091,corte201031,6,FALSE),0)</f>
        <v>14020.932000000001</v>
      </c>
      <c r="O1091" s="15">
        <f>Ppto2021[[#This Row],[Modificado 2020]]-Ppto2021[[#This Row],[Estimado 31.12.20]]</f>
        <v>3134.1280000000006</v>
      </c>
      <c r="P1091" s="16">
        <f>IFERROR(Ppto2021[[#This Row],[Diferencia]]/Ppto2021[[#This Row],[Modificado 2020]],0)</f>
        <v>0.18269408559340511</v>
      </c>
      <c r="Q1091" s="17">
        <v>0</v>
      </c>
      <c r="R1091" s="17">
        <v>0</v>
      </c>
      <c r="S1091" s="17">
        <v>0</v>
      </c>
      <c r="T1091" s="17">
        <f>Ppto2021[[#This Row],[Requerido  2021]]-Ppto2021[[#This Row],[Estimado 31.12.20]]</f>
        <v>-14020.932000000001</v>
      </c>
      <c r="U1091" s="16">
        <f>IFERROR(Ppto2021[[#This Row],[Diferencia vs Estimado]]/Ppto2021[[#This Row],[Estimado 31.12.20]],0)</f>
        <v>-1</v>
      </c>
      <c r="V1091" s="17">
        <v>0</v>
      </c>
      <c r="W1091" s="37">
        <f>Ppto2021[[#This Row],[Cifra Ajustada 2021]]-Ppto2021[[#This Row],[Estimado 31.12.20]]</f>
        <v>-14020.932000000001</v>
      </c>
      <c r="X1091" s="19">
        <f>IFERROR(Ppto2021[[#This Row],[Diferencia vs Estimado2]]/Ppto2021[[#This Row],[Estimado 31.12.20]],0)</f>
        <v>-1</v>
      </c>
      <c r="Y1091" s="13" t="s">
        <v>3125</v>
      </c>
    </row>
    <row r="1092" spans="1:25" x14ac:dyDescent="0.2">
      <c r="A1092" s="13" t="s">
        <v>1711</v>
      </c>
      <c r="B1092" s="14" t="str">
        <f>MID(Consolidado!$A1092,1,1)</f>
        <v>1</v>
      </c>
      <c r="C1092" s="14" t="str">
        <f>MID(Consolidado!$A1092,3,1)</f>
        <v>1</v>
      </c>
      <c r="D1092" s="14" t="str">
        <f>MID(Consolidado!$A1092,5,2)</f>
        <v>03</v>
      </c>
      <c r="E1092" s="14" t="str">
        <f>MID(Consolidado!$A1092,8,1)</f>
        <v>2</v>
      </c>
      <c r="F1092" s="14" t="str">
        <f>MID(Consolidado!$A1092,10,4)</f>
        <v>PR11</v>
      </c>
      <c r="G1092" s="14" t="str">
        <f>MID(Consolidado!$A1092,15,2)</f>
        <v>91</v>
      </c>
      <c r="H1092" s="14" t="str">
        <f>MID(Consolidado!$A1092,18,1)</f>
        <v>1</v>
      </c>
      <c r="I1092" s="66" t="str">
        <f>MID(Consolidado!$A1092,18,4)</f>
        <v>1612</v>
      </c>
      <c r="J1092" s="66" t="str">
        <f>MID(Consolidado!$A1092,23,2)</f>
        <v>00</v>
      </c>
      <c r="K1092" s="69" t="str">
        <f>VLOOKUP(Ppto2021[[#This Row],[Partida]],Cog,2,FALSE)</f>
        <v>Otras Medidas De Carácter Laboral Y Económico</v>
      </c>
      <c r="L1092" s="15">
        <f>IFERROR(VLOOKUP(Consolidado!$A1092,corte201031,3,FALSE),0)</f>
        <v>40493</v>
      </c>
      <c r="M1092" s="15">
        <f>IFERROR(VLOOKUP(Consolidado!$A1092,corte201031,4,FALSE),0)</f>
        <v>20246.48</v>
      </c>
      <c r="N1092" s="15">
        <f>IFERROR(VLOOKUP(Consolidado!$A1092,corte201031,4,FALSE)+VLOOKUP(Consolidado!$A1092,corte201031,6,FALSE),0)</f>
        <v>40493</v>
      </c>
      <c r="O1092" s="15">
        <f>Ppto2021[[#This Row],[Modificado 2020]]-Ppto2021[[#This Row],[Estimado 31.12.20]]</f>
        <v>0</v>
      </c>
      <c r="P1092" s="16">
        <f>IFERROR(Ppto2021[[#This Row],[Diferencia]]/Ppto2021[[#This Row],[Modificado 2020]],0)</f>
        <v>0</v>
      </c>
      <c r="Q1092" s="17">
        <v>0</v>
      </c>
      <c r="R1092" s="17">
        <v>0</v>
      </c>
      <c r="S1092" s="17">
        <v>0</v>
      </c>
      <c r="T1092" s="17">
        <f>Ppto2021[[#This Row],[Requerido  2021]]-Ppto2021[[#This Row],[Estimado 31.12.20]]</f>
        <v>-40493</v>
      </c>
      <c r="U1092" s="16">
        <f>IFERROR(Ppto2021[[#This Row],[Diferencia vs Estimado]]/Ppto2021[[#This Row],[Estimado 31.12.20]],0)</f>
        <v>-1</v>
      </c>
      <c r="V1092" s="17">
        <v>0</v>
      </c>
      <c r="W1092" s="37">
        <f>Ppto2021[[#This Row],[Cifra Ajustada 2021]]-Ppto2021[[#This Row],[Estimado 31.12.20]]</f>
        <v>-40493</v>
      </c>
      <c r="X1092" s="19">
        <f>IFERROR(Ppto2021[[#This Row],[Diferencia vs Estimado2]]/Ppto2021[[#This Row],[Estimado 31.12.20]],0)</f>
        <v>-1</v>
      </c>
      <c r="Y1092" s="13" t="s">
        <v>3125</v>
      </c>
    </row>
    <row r="1093" spans="1:25" x14ac:dyDescent="0.2">
      <c r="A1093" s="13" t="s">
        <v>1712</v>
      </c>
      <c r="B1093" s="14" t="str">
        <f>MID(Consolidado!$A1093,1,1)</f>
        <v>1</v>
      </c>
      <c r="C1093" s="14" t="str">
        <f>MID(Consolidado!$A1093,3,1)</f>
        <v>1</v>
      </c>
      <c r="D1093" s="14" t="str">
        <f>MID(Consolidado!$A1093,5,2)</f>
        <v>03</v>
      </c>
      <c r="E1093" s="14" t="str">
        <f>MID(Consolidado!$A1093,8,1)</f>
        <v>2</v>
      </c>
      <c r="F1093" s="14" t="str">
        <f>MID(Consolidado!$A1093,10,4)</f>
        <v>PR11</v>
      </c>
      <c r="G1093" s="14" t="str">
        <f>MID(Consolidado!$A1093,15,2)</f>
        <v>91</v>
      </c>
      <c r="H1093" s="14" t="str">
        <f>MID(Consolidado!$A1093,18,1)</f>
        <v>1</v>
      </c>
      <c r="I1093" s="66" t="str">
        <f>MID(Consolidado!$A1093,18,4)</f>
        <v>1712</v>
      </c>
      <c r="J1093" s="66" t="str">
        <f>MID(Consolidado!$A1093,23,2)</f>
        <v>00</v>
      </c>
      <c r="K1093" s="69" t="str">
        <f>VLOOKUP(Ppto2021[[#This Row],[Partida]],Cog,2,FALSE)</f>
        <v xml:space="preserve">Ayuda Para Despensa </v>
      </c>
      <c r="L1093" s="15">
        <f>IFERROR(VLOOKUP(Consolidado!$A1093,corte201031,3,FALSE),0)</f>
        <v>55344</v>
      </c>
      <c r="M1093" s="15">
        <f>IFERROR(VLOOKUP(Consolidado!$A1093,corte201031,4,FALSE),0)</f>
        <v>32284</v>
      </c>
      <c r="N1093" s="15">
        <f>IFERROR(VLOOKUP(Consolidado!$A1093,corte201031,4,FALSE)+VLOOKUP(Consolidado!$A1093,corte201031,6,FALSE),0)</f>
        <v>38740.800000000003</v>
      </c>
      <c r="O1093" s="15">
        <f>Ppto2021[[#This Row],[Modificado 2020]]-Ppto2021[[#This Row],[Estimado 31.12.20]]</f>
        <v>16603.199999999997</v>
      </c>
      <c r="P1093" s="16">
        <f>IFERROR(Ppto2021[[#This Row],[Diferencia]]/Ppto2021[[#This Row],[Modificado 2020]],0)</f>
        <v>0.29999999999999993</v>
      </c>
      <c r="Q1093" s="17">
        <v>0</v>
      </c>
      <c r="R1093" s="17">
        <v>0</v>
      </c>
      <c r="S1093" s="17">
        <v>0</v>
      </c>
      <c r="T1093" s="17">
        <f>Ppto2021[[#This Row],[Requerido  2021]]-Ppto2021[[#This Row],[Estimado 31.12.20]]</f>
        <v>-38740.800000000003</v>
      </c>
      <c r="U1093" s="16">
        <f>IFERROR(Ppto2021[[#This Row],[Diferencia vs Estimado]]/Ppto2021[[#This Row],[Estimado 31.12.20]],0)</f>
        <v>-1</v>
      </c>
      <c r="V1093" s="17">
        <v>0</v>
      </c>
      <c r="W1093" s="37">
        <f>Ppto2021[[#This Row],[Cifra Ajustada 2021]]-Ppto2021[[#This Row],[Estimado 31.12.20]]</f>
        <v>-38740.800000000003</v>
      </c>
      <c r="X1093" s="19">
        <f>IFERROR(Ppto2021[[#This Row],[Diferencia vs Estimado2]]/Ppto2021[[#This Row],[Estimado 31.12.20]],0)</f>
        <v>-1</v>
      </c>
      <c r="Y1093" s="13" t="s">
        <v>3125</v>
      </c>
    </row>
    <row r="1094" spans="1:25" x14ac:dyDescent="0.2">
      <c r="A1094" s="13" t="s">
        <v>1713</v>
      </c>
      <c r="B1094" s="14" t="str">
        <f>MID(Consolidado!$A1094,1,1)</f>
        <v>1</v>
      </c>
      <c r="C1094" s="14" t="str">
        <f>MID(Consolidado!$A1094,3,1)</f>
        <v>1</v>
      </c>
      <c r="D1094" s="14" t="str">
        <f>MID(Consolidado!$A1094,5,2)</f>
        <v>03</v>
      </c>
      <c r="E1094" s="14" t="str">
        <f>MID(Consolidado!$A1094,8,1)</f>
        <v>2</v>
      </c>
      <c r="F1094" s="14" t="str">
        <f>MID(Consolidado!$A1094,10,4)</f>
        <v>PR11</v>
      </c>
      <c r="G1094" s="14" t="str">
        <f>MID(Consolidado!$A1094,15,2)</f>
        <v>91</v>
      </c>
      <c r="H1094" s="14" t="str">
        <f>MID(Consolidado!$A1094,18,1)</f>
        <v>1</v>
      </c>
      <c r="I1094" s="66" t="str">
        <f>MID(Consolidado!$A1094,18,4)</f>
        <v>1713</v>
      </c>
      <c r="J1094" s="66" t="str">
        <f>MID(Consolidado!$A1094,23,2)</f>
        <v>00</v>
      </c>
      <c r="K1094" s="69" t="str">
        <f>VLOOKUP(Ppto2021[[#This Row],[Partida]],Cog,2,FALSE)</f>
        <v>Ayuda Para Pasajes</v>
      </c>
      <c r="L1094" s="15">
        <f>IFERROR(VLOOKUP(Consolidado!$A1094,corte201031,3,FALSE),0)</f>
        <v>42416</v>
      </c>
      <c r="M1094" s="15">
        <f>IFERROR(VLOOKUP(Consolidado!$A1094,corte201031,4,FALSE),0)</f>
        <v>29022</v>
      </c>
      <c r="N1094" s="15">
        <f>IFERROR(VLOOKUP(Consolidado!$A1094,corte201031,4,FALSE)+VLOOKUP(Consolidado!$A1094,corte201031,6,FALSE),0)</f>
        <v>34826.400000000001</v>
      </c>
      <c r="O1094" s="15">
        <f>Ppto2021[[#This Row],[Modificado 2020]]-Ppto2021[[#This Row],[Estimado 31.12.20]]</f>
        <v>7589.5999999999985</v>
      </c>
      <c r="P1094" s="16">
        <f>IFERROR(Ppto2021[[#This Row],[Diferencia]]/Ppto2021[[#This Row],[Modificado 2020]],0)</f>
        <v>0.17893247831007164</v>
      </c>
      <c r="Q1094" s="17">
        <v>0</v>
      </c>
      <c r="R1094" s="17">
        <v>0</v>
      </c>
      <c r="S1094" s="17">
        <v>0</v>
      </c>
      <c r="T1094" s="17">
        <f>Ppto2021[[#This Row],[Requerido  2021]]-Ppto2021[[#This Row],[Estimado 31.12.20]]</f>
        <v>-34826.400000000001</v>
      </c>
      <c r="U1094" s="16">
        <f>IFERROR(Ppto2021[[#This Row],[Diferencia vs Estimado]]/Ppto2021[[#This Row],[Estimado 31.12.20]],0)</f>
        <v>-1</v>
      </c>
      <c r="V1094" s="17">
        <v>0</v>
      </c>
      <c r="W1094" s="37">
        <f>Ppto2021[[#This Row],[Cifra Ajustada 2021]]-Ppto2021[[#This Row],[Estimado 31.12.20]]</f>
        <v>-34826.400000000001</v>
      </c>
      <c r="X1094" s="19">
        <f>IFERROR(Ppto2021[[#This Row],[Diferencia vs Estimado2]]/Ppto2021[[#This Row],[Estimado 31.12.20]],0)</f>
        <v>-1</v>
      </c>
      <c r="Y1094" s="13" t="s">
        <v>3125</v>
      </c>
    </row>
    <row r="1095" spans="1:25" x14ac:dyDescent="0.2">
      <c r="A1095" s="13" t="s">
        <v>1714</v>
      </c>
      <c r="B1095" s="14" t="str">
        <f>MID(Consolidado!$A1095,1,1)</f>
        <v>1</v>
      </c>
      <c r="C1095" s="14" t="str">
        <f>MID(Consolidado!$A1095,3,1)</f>
        <v>1</v>
      </c>
      <c r="D1095" s="14" t="str">
        <f>MID(Consolidado!$A1095,5,2)</f>
        <v>03</v>
      </c>
      <c r="E1095" s="14" t="str">
        <f>MID(Consolidado!$A1095,8,1)</f>
        <v>2</v>
      </c>
      <c r="F1095" s="14" t="str">
        <f>MID(Consolidado!$A1095,10,4)</f>
        <v>PR11</v>
      </c>
      <c r="G1095" s="14" t="str">
        <f>MID(Consolidado!$A1095,15,2)</f>
        <v>91</v>
      </c>
      <c r="H1095" s="14" t="str">
        <f>MID(Consolidado!$A1095,18,1)</f>
        <v>1</v>
      </c>
      <c r="I1095" s="66" t="str">
        <f>MID(Consolidado!$A1095,18,4)</f>
        <v>1715</v>
      </c>
      <c r="J1095" s="66" t="str">
        <f>MID(Consolidado!$A1095,23,2)</f>
        <v>00</v>
      </c>
      <c r="K1095" s="69" t="str">
        <f>VLOOKUP(Ppto2021[[#This Row],[Partida]],Cog,2,FALSE)</f>
        <v>Estímulo Por El Día Del Servidor Público</v>
      </c>
      <c r="L1095" s="15">
        <f>IFERROR(VLOOKUP(Consolidado!$A1095,corte201031,3,FALSE),0)</f>
        <v>40526</v>
      </c>
      <c r="M1095" s="15">
        <f>IFERROR(VLOOKUP(Consolidado!$A1095,corte201031,4,FALSE),0)</f>
        <v>40526</v>
      </c>
      <c r="N1095" s="15">
        <f>IFERROR(VLOOKUP(Consolidado!$A1095,corte201031,4,FALSE)+VLOOKUP(Consolidado!$A1095,corte201031,6,FALSE),0)</f>
        <v>40526</v>
      </c>
      <c r="O1095" s="15">
        <f>Ppto2021[[#This Row],[Modificado 2020]]-Ppto2021[[#This Row],[Estimado 31.12.20]]</f>
        <v>0</v>
      </c>
      <c r="P1095" s="16">
        <f>IFERROR(Ppto2021[[#This Row],[Diferencia]]/Ppto2021[[#This Row],[Modificado 2020]],0)</f>
        <v>0</v>
      </c>
      <c r="Q1095" s="17">
        <v>0</v>
      </c>
      <c r="R1095" s="17">
        <v>0</v>
      </c>
      <c r="S1095" s="17">
        <v>0</v>
      </c>
      <c r="T1095" s="17">
        <f>Ppto2021[[#This Row],[Requerido  2021]]-Ppto2021[[#This Row],[Estimado 31.12.20]]</f>
        <v>-40526</v>
      </c>
      <c r="U1095" s="16">
        <f>IFERROR(Ppto2021[[#This Row],[Diferencia vs Estimado]]/Ppto2021[[#This Row],[Estimado 31.12.20]],0)</f>
        <v>-1</v>
      </c>
      <c r="V1095" s="17">
        <v>0</v>
      </c>
      <c r="W1095" s="37">
        <f>Ppto2021[[#This Row],[Cifra Ajustada 2021]]-Ppto2021[[#This Row],[Estimado 31.12.20]]</f>
        <v>-40526</v>
      </c>
      <c r="X1095" s="19">
        <f>IFERROR(Ppto2021[[#This Row],[Diferencia vs Estimado2]]/Ppto2021[[#This Row],[Estimado 31.12.20]],0)</f>
        <v>-1</v>
      </c>
      <c r="Y1095" s="13" t="s">
        <v>3125</v>
      </c>
    </row>
    <row r="1096" spans="1:25" x14ac:dyDescent="0.2">
      <c r="A1096" s="13" t="s">
        <v>1716</v>
      </c>
      <c r="B1096" s="14" t="str">
        <f>MID(Consolidado!$A1096,1,1)</f>
        <v>1</v>
      </c>
      <c r="C1096" s="14" t="str">
        <f>MID(Consolidado!$A1096,3,1)</f>
        <v>1</v>
      </c>
      <c r="D1096" s="14" t="str">
        <f>MID(Consolidado!$A1096,5,2)</f>
        <v>04</v>
      </c>
      <c r="E1096" s="14" t="str">
        <f>MID(Consolidado!$A1096,8,1)</f>
        <v>1</v>
      </c>
      <c r="F1096" s="14" t="str">
        <f>MID(Consolidado!$A1096,10,4)</f>
        <v>PR05</v>
      </c>
      <c r="G1096" s="14" t="str">
        <f>MID(Consolidado!$A1096,15,2)</f>
        <v>61</v>
      </c>
      <c r="H1096" s="14" t="str">
        <f>MID(Consolidado!$A1096,18,1)</f>
        <v>1</v>
      </c>
      <c r="I1096" s="66" t="str">
        <f>MID(Consolidado!$A1096,18,4)</f>
        <v>1131</v>
      </c>
      <c r="J1096" s="66" t="str">
        <f>MID(Consolidado!$A1096,23,2)</f>
        <v>00</v>
      </c>
      <c r="K1096" s="69" t="str">
        <f>VLOOKUP(Ppto2021[[#This Row],[Partida]],Cog,2,FALSE)</f>
        <v xml:space="preserve">Sueldo Base </v>
      </c>
      <c r="L1096" s="15">
        <f>IFERROR(VLOOKUP(Consolidado!$A1096,corte201031,3,FALSE),0)</f>
        <v>3637092</v>
      </c>
      <c r="M1096" s="15">
        <f>IFERROR(VLOOKUP(Consolidado!$A1096,corte201031,4,FALSE),0)</f>
        <v>2980930.3</v>
      </c>
      <c r="N1096" s="15">
        <f>IFERROR(VLOOKUP(Consolidado!$A1096,corte201031,4,FALSE)+VLOOKUP(Consolidado!$A1096,corte201031,6,FALSE),0)</f>
        <v>3577116.36</v>
      </c>
      <c r="O1096" s="15">
        <f>Ppto2021[[#This Row],[Modificado 2020]]-Ppto2021[[#This Row],[Estimado 31.12.20]]</f>
        <v>59975.64000000013</v>
      </c>
      <c r="P1096" s="16">
        <f>IFERROR(Ppto2021[[#This Row],[Diferencia]]/Ppto2021[[#This Row],[Modificado 2020]],0)</f>
        <v>1.6489998053389941E-2</v>
      </c>
      <c r="Q1096" s="17">
        <v>0</v>
      </c>
      <c r="R1096" s="17">
        <v>0</v>
      </c>
      <c r="S1096" s="17">
        <v>3746204.7599999993</v>
      </c>
      <c r="T1096" s="17">
        <f>Ppto2021[[#This Row],[Requerido  2021]]-Ppto2021[[#This Row],[Estimado 31.12.20]]</f>
        <v>169088.39999999944</v>
      </c>
      <c r="U1096" s="16">
        <f>IFERROR(Ppto2021[[#This Row],[Diferencia vs Estimado]]/Ppto2021[[#This Row],[Estimado 31.12.20]],0)</f>
        <v>4.726947154718765E-2</v>
      </c>
      <c r="V1096" s="17">
        <v>3746204.7599999993</v>
      </c>
      <c r="W1096" s="37">
        <f>Ppto2021[[#This Row],[Cifra Ajustada 2021]]-Ppto2021[[#This Row],[Estimado 31.12.20]]</f>
        <v>169088.39999999944</v>
      </c>
      <c r="X1096" s="19">
        <f>IFERROR(Ppto2021[[#This Row],[Diferencia vs Estimado2]]/Ppto2021[[#This Row],[Estimado 31.12.20]],0)</f>
        <v>4.726947154718765E-2</v>
      </c>
      <c r="Y1096" s="13" t="s">
        <v>3125</v>
      </c>
    </row>
    <row r="1097" spans="1:25" x14ac:dyDescent="0.2">
      <c r="A1097" s="13" t="s">
        <v>1717</v>
      </c>
      <c r="B1097" s="14" t="str">
        <f>MID(Consolidado!$A1097,1,1)</f>
        <v>1</v>
      </c>
      <c r="C1097" s="14" t="str">
        <f>MID(Consolidado!$A1097,3,1)</f>
        <v>1</v>
      </c>
      <c r="D1097" s="14" t="str">
        <f>MID(Consolidado!$A1097,5,2)</f>
        <v>04</v>
      </c>
      <c r="E1097" s="14" t="str">
        <f>MID(Consolidado!$A1097,8,1)</f>
        <v>1</v>
      </c>
      <c r="F1097" s="14" t="str">
        <f>MID(Consolidado!$A1097,10,4)</f>
        <v>PR05</v>
      </c>
      <c r="G1097" s="14" t="str">
        <f>MID(Consolidado!$A1097,15,2)</f>
        <v>61</v>
      </c>
      <c r="H1097" s="14" t="str">
        <f>MID(Consolidado!$A1097,18,1)</f>
        <v>1</v>
      </c>
      <c r="I1097" s="66" t="str">
        <f>MID(Consolidado!$A1097,18,4)</f>
        <v>1221</v>
      </c>
      <c r="J1097" s="66" t="str">
        <f>MID(Consolidado!$A1097,23,2)</f>
        <v>01</v>
      </c>
      <c r="K1097" s="69" t="str">
        <f>VLOOKUP(Ppto2021[[#This Row],[Partida]],Cog,2,FALSE)</f>
        <v>Salarios Al Personal Eventual</v>
      </c>
      <c r="L1097" s="15">
        <f>IFERROR(VLOOKUP(Consolidado!$A1097,corte201031,3,FALSE),0)</f>
        <v>1771248</v>
      </c>
      <c r="M1097" s="15">
        <f>IFERROR(VLOOKUP(Consolidado!$A1097,corte201031,4,FALSE),0)</f>
        <v>1458666.35</v>
      </c>
      <c r="N1097" s="15">
        <f>IFERROR(VLOOKUP(Consolidado!$A1097,corte201031,4,FALSE)+VLOOKUP(Consolidado!$A1097,corte201031,6,FALSE),0)</f>
        <v>1750399.62</v>
      </c>
      <c r="O1097" s="15">
        <f>Ppto2021[[#This Row],[Modificado 2020]]-Ppto2021[[#This Row],[Estimado 31.12.20]]</f>
        <v>20848.379999999888</v>
      </c>
      <c r="P1097" s="16">
        <f>IFERROR(Ppto2021[[#This Row],[Diferencia]]/Ppto2021[[#This Row],[Modificado 2020]],0)</f>
        <v>1.177044660036307E-2</v>
      </c>
      <c r="Q1097" s="17">
        <v>0</v>
      </c>
      <c r="R1097" s="17">
        <v>0</v>
      </c>
      <c r="S1097" s="17">
        <v>1824385.44</v>
      </c>
      <c r="T1097" s="17">
        <f>Ppto2021[[#This Row],[Requerido  2021]]-Ppto2021[[#This Row],[Estimado 31.12.20]]</f>
        <v>73985.819999999832</v>
      </c>
      <c r="U1097" s="16">
        <f>IFERROR(Ppto2021[[#This Row],[Diferencia vs Estimado]]/Ppto2021[[#This Row],[Estimado 31.12.20]],0)</f>
        <v>4.2267959358903325E-2</v>
      </c>
      <c r="V1097" s="17">
        <v>1824385.44</v>
      </c>
      <c r="W1097" s="37">
        <f>Ppto2021[[#This Row],[Cifra Ajustada 2021]]-Ppto2021[[#This Row],[Estimado 31.12.20]]</f>
        <v>73985.819999999832</v>
      </c>
      <c r="X1097" s="19">
        <f>IFERROR(Ppto2021[[#This Row],[Diferencia vs Estimado2]]/Ppto2021[[#This Row],[Estimado 31.12.20]],0)</f>
        <v>4.2267959358903325E-2</v>
      </c>
      <c r="Y1097" s="13" t="s">
        <v>3125</v>
      </c>
    </row>
    <row r="1098" spans="1:25" x14ac:dyDescent="0.2">
      <c r="A1098" s="13" t="s">
        <v>1718</v>
      </c>
      <c r="B1098" s="14" t="str">
        <f>MID(Consolidado!$A1098,1,1)</f>
        <v>1</v>
      </c>
      <c r="C1098" s="14" t="str">
        <f>MID(Consolidado!$A1098,3,1)</f>
        <v>1</v>
      </c>
      <c r="D1098" s="14" t="str">
        <f>MID(Consolidado!$A1098,5,2)</f>
        <v>04</v>
      </c>
      <c r="E1098" s="14" t="str">
        <f>MID(Consolidado!$A1098,8,1)</f>
        <v>1</v>
      </c>
      <c r="F1098" s="14" t="str">
        <f>MID(Consolidado!$A1098,10,4)</f>
        <v>PR05</v>
      </c>
      <c r="G1098" s="14" t="str">
        <f>MID(Consolidado!$A1098,15,2)</f>
        <v>61</v>
      </c>
      <c r="H1098" s="14" t="str">
        <f>MID(Consolidado!$A1098,18,1)</f>
        <v>1</v>
      </c>
      <c r="I1098" s="66" t="str">
        <f>MID(Consolidado!$A1098,18,4)</f>
        <v>1311</v>
      </c>
      <c r="J1098" s="66" t="str">
        <f>MID(Consolidado!$A1098,23,2)</f>
        <v>00</v>
      </c>
      <c r="K1098" s="69" t="str">
        <f>VLOOKUP(Ppto2021[[#This Row],[Partida]],Cog,2,FALSE)</f>
        <v>Prima Quinquenal Por Años De Servicios Efectivos Prestados</v>
      </c>
      <c r="L1098" s="15">
        <f>IFERROR(VLOOKUP(Consolidado!$A1098,corte201031,3,FALSE),0)</f>
        <v>54744.02</v>
      </c>
      <c r="M1098" s="15">
        <f>IFERROR(VLOOKUP(Consolidado!$A1098,corte201031,4,FALSE),0)</f>
        <v>43306</v>
      </c>
      <c r="N1098" s="15">
        <f>IFERROR(VLOOKUP(Consolidado!$A1098,corte201031,4,FALSE)+VLOOKUP(Consolidado!$A1098,corte201031,6,FALSE),0)</f>
        <v>51967.199999999997</v>
      </c>
      <c r="O1098" s="15">
        <f>Ppto2021[[#This Row],[Modificado 2020]]-Ppto2021[[#This Row],[Estimado 31.12.20]]</f>
        <v>2776.8199999999997</v>
      </c>
      <c r="P1098" s="16">
        <f>IFERROR(Ppto2021[[#This Row],[Diferencia]]/Ppto2021[[#This Row],[Modificado 2020]],0)</f>
        <v>5.0723713749921906E-2</v>
      </c>
      <c r="Q1098" s="17">
        <v>0</v>
      </c>
      <c r="R1098" s="17">
        <v>0</v>
      </c>
      <c r="S1098" s="17">
        <v>53868</v>
      </c>
      <c r="T1098" s="17">
        <f>Ppto2021[[#This Row],[Requerido  2021]]-Ppto2021[[#This Row],[Estimado 31.12.20]]</f>
        <v>1900.8000000000029</v>
      </c>
      <c r="U1098" s="16">
        <f>IFERROR(Ppto2021[[#This Row],[Diferencia vs Estimado]]/Ppto2021[[#This Row],[Estimado 31.12.20]],0)</f>
        <v>3.6576917748118103E-2</v>
      </c>
      <c r="V1098" s="17">
        <v>53868</v>
      </c>
      <c r="W1098" s="37">
        <f>Ppto2021[[#This Row],[Cifra Ajustada 2021]]-Ppto2021[[#This Row],[Estimado 31.12.20]]</f>
        <v>1900.8000000000029</v>
      </c>
      <c r="X1098" s="19">
        <f>IFERROR(Ppto2021[[#This Row],[Diferencia vs Estimado2]]/Ppto2021[[#This Row],[Estimado 31.12.20]],0)</f>
        <v>3.6576917748118103E-2</v>
      </c>
      <c r="Y1098" s="13" t="s">
        <v>3125</v>
      </c>
    </row>
    <row r="1099" spans="1:25" x14ac:dyDescent="0.2">
      <c r="A1099" s="13" t="s">
        <v>1719</v>
      </c>
      <c r="B1099" s="14" t="str">
        <f>MID(Consolidado!$A1099,1,1)</f>
        <v>1</v>
      </c>
      <c r="C1099" s="14" t="str">
        <f>MID(Consolidado!$A1099,3,1)</f>
        <v>1</v>
      </c>
      <c r="D1099" s="14" t="str">
        <f>MID(Consolidado!$A1099,5,2)</f>
        <v>04</v>
      </c>
      <c r="E1099" s="14" t="str">
        <f>MID(Consolidado!$A1099,8,1)</f>
        <v>1</v>
      </c>
      <c r="F1099" s="14" t="str">
        <f>MID(Consolidado!$A1099,10,4)</f>
        <v>PR05</v>
      </c>
      <c r="G1099" s="14" t="str">
        <f>MID(Consolidado!$A1099,15,2)</f>
        <v>61</v>
      </c>
      <c r="H1099" s="14" t="str">
        <f>MID(Consolidado!$A1099,18,1)</f>
        <v>1</v>
      </c>
      <c r="I1099" s="66" t="str">
        <f>MID(Consolidado!$A1099,18,4)</f>
        <v>1321</v>
      </c>
      <c r="J1099" s="66" t="str">
        <f>MID(Consolidado!$A1099,23,2)</f>
        <v>00</v>
      </c>
      <c r="K1099" s="69" t="str">
        <f>VLOOKUP(Ppto2021[[#This Row],[Partida]],Cog,2,FALSE)</f>
        <v>Prima Vacacional Y  Dominical</v>
      </c>
      <c r="L1099" s="15">
        <f>IFERROR(VLOOKUP(Consolidado!$A1099,corte201031,3,FALSE),0)</f>
        <v>75116</v>
      </c>
      <c r="M1099" s="15">
        <f>IFERROR(VLOOKUP(Consolidado!$A1099,corte201031,4,FALSE),0)</f>
        <v>73452.240000000005</v>
      </c>
      <c r="N1099" s="15">
        <f>IFERROR(VLOOKUP(Consolidado!$A1099,corte201031,4,FALSE)+VLOOKUP(Consolidado!$A1099,corte201031,6,FALSE),0)</f>
        <v>73452.240000000005</v>
      </c>
      <c r="O1099" s="15">
        <f>Ppto2021[[#This Row],[Modificado 2020]]-Ppto2021[[#This Row],[Estimado 31.12.20]]</f>
        <v>1663.7599999999948</v>
      </c>
      <c r="P1099" s="16">
        <f>IFERROR(Ppto2021[[#This Row],[Diferencia]]/Ppto2021[[#This Row],[Modificado 2020]],0)</f>
        <v>2.2149209223068251E-2</v>
      </c>
      <c r="Q1099" s="17">
        <v>0</v>
      </c>
      <c r="R1099" s="17">
        <v>0</v>
      </c>
      <c r="S1099" s="17">
        <v>77369.308333333378</v>
      </c>
      <c r="T1099" s="17">
        <f>Ppto2021[[#This Row],[Requerido  2021]]-Ppto2021[[#This Row],[Estimado 31.12.20]]</f>
        <v>3917.0683333333727</v>
      </c>
      <c r="U1099" s="16">
        <f>IFERROR(Ppto2021[[#This Row],[Diferencia vs Estimado]]/Ppto2021[[#This Row],[Estimado 31.12.20]],0)</f>
        <v>5.3328099093143684E-2</v>
      </c>
      <c r="V1099" s="17">
        <v>77369.308333333378</v>
      </c>
      <c r="W1099" s="37">
        <f>Ppto2021[[#This Row],[Cifra Ajustada 2021]]-Ppto2021[[#This Row],[Estimado 31.12.20]]</f>
        <v>3917.0683333333727</v>
      </c>
      <c r="X1099" s="19">
        <f>IFERROR(Ppto2021[[#This Row],[Diferencia vs Estimado2]]/Ppto2021[[#This Row],[Estimado 31.12.20]],0)</f>
        <v>5.3328099093143684E-2</v>
      </c>
      <c r="Y1099" s="13" t="s">
        <v>3125</v>
      </c>
    </row>
    <row r="1100" spans="1:25" x14ac:dyDescent="0.2">
      <c r="A1100" s="13" t="s">
        <v>1720</v>
      </c>
      <c r="B1100" s="14" t="str">
        <f>MID(Consolidado!$A1100,1,1)</f>
        <v>1</v>
      </c>
      <c r="C1100" s="14" t="str">
        <f>MID(Consolidado!$A1100,3,1)</f>
        <v>1</v>
      </c>
      <c r="D1100" s="14" t="str">
        <f>MID(Consolidado!$A1100,5,2)</f>
        <v>04</v>
      </c>
      <c r="E1100" s="14" t="str">
        <f>MID(Consolidado!$A1100,8,1)</f>
        <v>1</v>
      </c>
      <c r="F1100" s="14" t="str">
        <f>MID(Consolidado!$A1100,10,4)</f>
        <v>PR05</v>
      </c>
      <c r="G1100" s="14" t="str">
        <f>MID(Consolidado!$A1100,15,2)</f>
        <v>61</v>
      </c>
      <c r="H1100" s="14" t="str">
        <f>MID(Consolidado!$A1100,18,1)</f>
        <v>1</v>
      </c>
      <c r="I1100" s="66" t="str">
        <f>MID(Consolidado!$A1100,18,4)</f>
        <v>1322</v>
      </c>
      <c r="J1100" s="66" t="str">
        <f>MID(Consolidado!$A1100,23,2)</f>
        <v>00</v>
      </c>
      <c r="K1100" s="69" t="str">
        <f>VLOOKUP(Ppto2021[[#This Row],[Partida]],Cog,2,FALSE)</f>
        <v>Aguinaldo</v>
      </c>
      <c r="L1100" s="15">
        <f>IFERROR(VLOOKUP(Consolidado!$A1100,corte201031,3,FALSE),0)</f>
        <v>751158</v>
      </c>
      <c r="M1100" s="15">
        <f>IFERROR(VLOOKUP(Consolidado!$A1100,corte201031,4,FALSE),0)</f>
        <v>370230.73</v>
      </c>
      <c r="N1100" s="15">
        <f>IFERROR(VLOOKUP(Consolidado!$A1100,corte201031,4,FALSE)+VLOOKUP(Consolidado!$A1100,corte201031,6,FALSE),0)</f>
        <v>740461.46</v>
      </c>
      <c r="O1100" s="15">
        <f>Ppto2021[[#This Row],[Modificado 2020]]-Ppto2021[[#This Row],[Estimado 31.12.20]]</f>
        <v>10696.540000000037</v>
      </c>
      <c r="P1100" s="16">
        <f>IFERROR(Ppto2021[[#This Row],[Diferencia]]/Ppto2021[[#This Row],[Modificado 2020]],0)</f>
        <v>1.4240066670394295E-2</v>
      </c>
      <c r="Q1100" s="17">
        <v>0</v>
      </c>
      <c r="R1100" s="17">
        <v>0</v>
      </c>
      <c r="S1100" s="17">
        <v>773693.08333333349</v>
      </c>
      <c r="T1100" s="17">
        <f>Ppto2021[[#This Row],[Requerido  2021]]-Ppto2021[[#This Row],[Estimado 31.12.20]]</f>
        <v>33231.623333333526</v>
      </c>
      <c r="U1100" s="16">
        <f>IFERROR(Ppto2021[[#This Row],[Diferencia vs Estimado]]/Ppto2021[[#This Row],[Estimado 31.12.20]],0)</f>
        <v>4.4879612415389625E-2</v>
      </c>
      <c r="V1100" s="17">
        <v>773693.08333333349</v>
      </c>
      <c r="W1100" s="37">
        <f>Ppto2021[[#This Row],[Cifra Ajustada 2021]]-Ppto2021[[#This Row],[Estimado 31.12.20]]</f>
        <v>33231.623333333526</v>
      </c>
      <c r="X1100" s="19">
        <f>IFERROR(Ppto2021[[#This Row],[Diferencia vs Estimado2]]/Ppto2021[[#This Row],[Estimado 31.12.20]],0)</f>
        <v>4.4879612415389625E-2</v>
      </c>
      <c r="Y1100" s="13" t="s">
        <v>3125</v>
      </c>
    </row>
    <row r="1101" spans="1:25" x14ac:dyDescent="0.2">
      <c r="A1101" s="13" t="s">
        <v>1721</v>
      </c>
      <c r="B1101" s="14" t="str">
        <f>MID(Consolidado!$A1101,1,1)</f>
        <v>1</v>
      </c>
      <c r="C1101" s="14" t="str">
        <f>MID(Consolidado!$A1101,3,1)</f>
        <v>1</v>
      </c>
      <c r="D1101" s="14" t="str">
        <f>MID(Consolidado!$A1101,5,2)</f>
        <v>04</v>
      </c>
      <c r="E1101" s="14" t="str">
        <f>MID(Consolidado!$A1101,8,1)</f>
        <v>1</v>
      </c>
      <c r="F1101" s="14" t="str">
        <f>MID(Consolidado!$A1101,10,4)</f>
        <v>PR05</v>
      </c>
      <c r="G1101" s="14" t="str">
        <f>MID(Consolidado!$A1101,15,2)</f>
        <v>61</v>
      </c>
      <c r="H1101" s="14" t="str">
        <f>MID(Consolidado!$A1101,18,1)</f>
        <v>1</v>
      </c>
      <c r="I1101" s="66" t="str">
        <f>MID(Consolidado!$A1101,18,4)</f>
        <v>1411</v>
      </c>
      <c r="J1101" s="66" t="str">
        <f>MID(Consolidado!$A1101,23,2)</f>
        <v>00</v>
      </c>
      <c r="K1101" s="69" t="str">
        <f>VLOOKUP(Ppto2021[[#This Row],[Partida]],Cog,2,FALSE)</f>
        <v>Cuotas Al Imss Por Enfermedades Y Maternidad</v>
      </c>
      <c r="L1101" s="15">
        <f>IFERROR(VLOOKUP(Consolidado!$A1101,corte201031,3,FALSE),0)</f>
        <v>166692.64000000001</v>
      </c>
      <c r="M1101" s="15">
        <f>IFERROR(VLOOKUP(Consolidado!$A1101,corte201031,4,FALSE),0)</f>
        <v>87393.81</v>
      </c>
      <c r="N1101" s="15">
        <f>IFERROR(VLOOKUP(Consolidado!$A1101,corte201031,4,FALSE)+VLOOKUP(Consolidado!$A1101,corte201031,6,FALSE),0)</f>
        <v>104872.572</v>
      </c>
      <c r="O1101" s="15">
        <f>Ppto2021[[#This Row],[Modificado 2020]]-Ppto2021[[#This Row],[Estimado 31.12.20]]</f>
        <v>61820.068000000014</v>
      </c>
      <c r="P1101" s="16">
        <f>IFERROR(Ppto2021[[#This Row],[Diferencia]]/Ppto2021[[#This Row],[Modificado 2020]],0)</f>
        <v>0.37086261277042593</v>
      </c>
      <c r="Q1101" s="17">
        <v>0</v>
      </c>
      <c r="R1101" s="17">
        <v>0</v>
      </c>
      <c r="S1101" s="17">
        <v>172228.25651759998</v>
      </c>
      <c r="T1101" s="17">
        <f>Ppto2021[[#This Row],[Requerido  2021]]-Ppto2021[[#This Row],[Estimado 31.12.20]]</f>
        <v>67355.684517599977</v>
      </c>
      <c r="U1101" s="16">
        <f>IFERROR(Ppto2021[[#This Row],[Diferencia vs Estimado]]/Ppto2021[[#This Row],[Estimado 31.12.20]],0)</f>
        <v>0.64226215904764861</v>
      </c>
      <c r="V1101" s="17">
        <v>172228.25651759998</v>
      </c>
      <c r="W1101" s="37">
        <f>Ppto2021[[#This Row],[Cifra Ajustada 2021]]-Ppto2021[[#This Row],[Estimado 31.12.20]]</f>
        <v>67355.684517599977</v>
      </c>
      <c r="X1101" s="19">
        <f>IFERROR(Ppto2021[[#This Row],[Diferencia vs Estimado2]]/Ppto2021[[#This Row],[Estimado 31.12.20]],0)</f>
        <v>0.64226215904764861</v>
      </c>
      <c r="Y1101" s="13" t="s">
        <v>3125</v>
      </c>
    </row>
    <row r="1102" spans="1:25" x14ac:dyDescent="0.2">
      <c r="A1102" s="13" t="s">
        <v>1722</v>
      </c>
      <c r="B1102" s="14" t="str">
        <f>MID(Consolidado!$A1102,1,1)</f>
        <v>1</v>
      </c>
      <c r="C1102" s="14" t="str">
        <f>MID(Consolidado!$A1102,3,1)</f>
        <v>1</v>
      </c>
      <c r="D1102" s="14" t="str">
        <f>MID(Consolidado!$A1102,5,2)</f>
        <v>04</v>
      </c>
      <c r="E1102" s="14" t="str">
        <f>MID(Consolidado!$A1102,8,1)</f>
        <v>1</v>
      </c>
      <c r="F1102" s="14" t="str">
        <f>MID(Consolidado!$A1102,10,4)</f>
        <v>PR05</v>
      </c>
      <c r="G1102" s="14" t="str">
        <f>MID(Consolidado!$A1102,15,2)</f>
        <v>61</v>
      </c>
      <c r="H1102" s="14" t="str">
        <f>MID(Consolidado!$A1102,18,1)</f>
        <v>1</v>
      </c>
      <c r="I1102" s="66" t="str">
        <f>MID(Consolidado!$A1102,18,4)</f>
        <v>1421</v>
      </c>
      <c r="J1102" s="66" t="str">
        <f>MID(Consolidado!$A1102,23,2)</f>
        <v>00</v>
      </c>
      <c r="K1102" s="69" t="str">
        <f>VLOOKUP(Ppto2021[[#This Row],[Partida]],Cog,2,FALSE)</f>
        <v>Cuotas Para La Vivienda</v>
      </c>
      <c r="L1102" s="15">
        <f>IFERROR(VLOOKUP(Consolidado!$A1102,corte201031,3,FALSE),0)</f>
        <v>109112.76</v>
      </c>
      <c r="M1102" s="15">
        <f>IFERROR(VLOOKUP(Consolidado!$A1102,corte201031,4,FALSE),0)</f>
        <v>89089.98</v>
      </c>
      <c r="N1102" s="15">
        <f>IFERROR(VLOOKUP(Consolidado!$A1102,corte201031,4,FALSE)+VLOOKUP(Consolidado!$A1102,corte201031,6,FALSE),0)</f>
        <v>106907.976</v>
      </c>
      <c r="O1102" s="15">
        <f>Ppto2021[[#This Row],[Modificado 2020]]-Ppto2021[[#This Row],[Estimado 31.12.20]]</f>
        <v>2204.7839999999997</v>
      </c>
      <c r="P1102" s="16">
        <f>IFERROR(Ppto2021[[#This Row],[Diferencia]]/Ppto2021[[#This Row],[Modificado 2020]],0)</f>
        <v>2.02064726435295E-2</v>
      </c>
      <c r="Q1102" s="17">
        <v>0</v>
      </c>
      <c r="R1102" s="17">
        <v>0</v>
      </c>
      <c r="S1102" s="17">
        <v>112386.14279999997</v>
      </c>
      <c r="T1102" s="17">
        <f>Ppto2021[[#This Row],[Requerido  2021]]-Ppto2021[[#This Row],[Estimado 31.12.20]]</f>
        <v>5478.1667999999772</v>
      </c>
      <c r="U1102" s="16">
        <f>IFERROR(Ppto2021[[#This Row],[Diferencia vs Estimado]]/Ppto2021[[#This Row],[Estimado 31.12.20]],0)</f>
        <v>5.1241890502164003E-2</v>
      </c>
      <c r="V1102" s="17">
        <v>112386.14279999997</v>
      </c>
      <c r="W1102" s="37">
        <f>Ppto2021[[#This Row],[Cifra Ajustada 2021]]-Ppto2021[[#This Row],[Estimado 31.12.20]]</f>
        <v>5478.1667999999772</v>
      </c>
      <c r="X1102" s="19">
        <f>IFERROR(Ppto2021[[#This Row],[Diferencia vs Estimado2]]/Ppto2021[[#This Row],[Estimado 31.12.20]],0)</f>
        <v>5.1241890502164003E-2</v>
      </c>
      <c r="Y1102" s="13" t="s">
        <v>3125</v>
      </c>
    </row>
    <row r="1103" spans="1:25" x14ac:dyDescent="0.2">
      <c r="A1103" s="13" t="s">
        <v>1723</v>
      </c>
      <c r="B1103" s="14" t="str">
        <f>MID(Consolidado!$A1103,1,1)</f>
        <v>1</v>
      </c>
      <c r="C1103" s="14" t="str">
        <f>MID(Consolidado!$A1103,3,1)</f>
        <v>1</v>
      </c>
      <c r="D1103" s="14" t="str">
        <f>MID(Consolidado!$A1103,5,2)</f>
        <v>04</v>
      </c>
      <c r="E1103" s="14" t="str">
        <f>MID(Consolidado!$A1103,8,1)</f>
        <v>1</v>
      </c>
      <c r="F1103" s="14" t="str">
        <f>MID(Consolidado!$A1103,10,4)</f>
        <v>PR05</v>
      </c>
      <c r="G1103" s="14" t="str">
        <f>MID(Consolidado!$A1103,15,2)</f>
        <v>61</v>
      </c>
      <c r="H1103" s="14" t="str">
        <f>MID(Consolidado!$A1103,18,1)</f>
        <v>1</v>
      </c>
      <c r="I1103" s="66" t="str">
        <f>MID(Consolidado!$A1103,18,4)</f>
        <v>1431</v>
      </c>
      <c r="J1103" s="66" t="str">
        <f>MID(Consolidado!$A1103,23,2)</f>
        <v>00</v>
      </c>
      <c r="K1103" s="69" t="str">
        <f>VLOOKUP(Ppto2021[[#This Row],[Partida]],Cog,2,FALSE)</f>
        <v>Cuotas A Pensiones</v>
      </c>
      <c r="L1103" s="15">
        <f>IFERROR(VLOOKUP(Consolidado!$A1103,corte201031,3,FALSE),0)</f>
        <v>636491.12</v>
      </c>
      <c r="M1103" s="15">
        <f>IFERROR(VLOOKUP(Consolidado!$A1103,corte201031,4,FALSE),0)</f>
        <v>519690.89</v>
      </c>
      <c r="N1103" s="15">
        <f>IFERROR(VLOOKUP(Consolidado!$A1103,corte201031,4,FALSE)+VLOOKUP(Consolidado!$A1103,corte201031,6,FALSE),0)</f>
        <v>623629.06799999997</v>
      </c>
      <c r="O1103" s="15">
        <f>Ppto2021[[#This Row],[Modificado 2020]]-Ppto2021[[#This Row],[Estimado 31.12.20]]</f>
        <v>12862.052000000025</v>
      </c>
      <c r="P1103" s="16">
        <f>IFERROR(Ppto2021[[#This Row],[Diferencia]]/Ppto2021[[#This Row],[Modificado 2020]],0)</f>
        <v>2.0207747753024464E-2</v>
      </c>
      <c r="Q1103" s="17">
        <v>0</v>
      </c>
      <c r="R1103" s="17">
        <v>0</v>
      </c>
      <c r="S1103" s="17">
        <v>655585.83299999987</v>
      </c>
      <c r="T1103" s="17">
        <f>Ppto2021[[#This Row],[Requerido  2021]]-Ppto2021[[#This Row],[Estimado 31.12.20]]</f>
        <v>31956.764999999898</v>
      </c>
      <c r="U1103" s="16">
        <f>IFERROR(Ppto2021[[#This Row],[Diferencia vs Estimado]]/Ppto2021[[#This Row],[Estimado 31.12.20]],0)</f>
        <v>5.1243225564334825E-2</v>
      </c>
      <c r="V1103" s="17">
        <v>655585.83299999987</v>
      </c>
      <c r="W1103" s="37">
        <f>Ppto2021[[#This Row],[Cifra Ajustada 2021]]-Ppto2021[[#This Row],[Estimado 31.12.20]]</f>
        <v>31956.764999999898</v>
      </c>
      <c r="X1103" s="19">
        <f>IFERROR(Ppto2021[[#This Row],[Diferencia vs Estimado2]]/Ppto2021[[#This Row],[Estimado 31.12.20]],0)</f>
        <v>5.1243225564334825E-2</v>
      </c>
      <c r="Y1103" s="13" t="s">
        <v>3125</v>
      </c>
    </row>
    <row r="1104" spans="1:25" x14ac:dyDescent="0.2">
      <c r="A1104" s="13" t="s">
        <v>1724</v>
      </c>
      <c r="B1104" s="14" t="str">
        <f>MID(Consolidado!$A1104,1,1)</f>
        <v>1</v>
      </c>
      <c r="C1104" s="14" t="str">
        <f>MID(Consolidado!$A1104,3,1)</f>
        <v>1</v>
      </c>
      <c r="D1104" s="14" t="str">
        <f>MID(Consolidado!$A1104,5,2)</f>
        <v>04</v>
      </c>
      <c r="E1104" s="14" t="str">
        <f>MID(Consolidado!$A1104,8,1)</f>
        <v>1</v>
      </c>
      <c r="F1104" s="14" t="str">
        <f>MID(Consolidado!$A1104,10,4)</f>
        <v>PR05</v>
      </c>
      <c r="G1104" s="14" t="str">
        <f>MID(Consolidado!$A1104,15,2)</f>
        <v>61</v>
      </c>
      <c r="H1104" s="14" t="str">
        <f>MID(Consolidado!$A1104,18,1)</f>
        <v>1</v>
      </c>
      <c r="I1104" s="66" t="str">
        <f>MID(Consolidado!$A1104,18,4)</f>
        <v>1432</v>
      </c>
      <c r="J1104" s="66" t="str">
        <f>MID(Consolidado!$A1104,23,2)</f>
        <v>00</v>
      </c>
      <c r="K1104" s="69" t="str">
        <f>VLOOKUP(Ppto2021[[#This Row],[Partida]],Cog,2,FALSE)</f>
        <v>Cuotas Para El Sistema De Ahorro Para El Retiro</v>
      </c>
      <c r="L1104" s="15">
        <f>IFERROR(VLOOKUP(Consolidado!$A1104,corte201031,3,FALSE),0)</f>
        <v>72742</v>
      </c>
      <c r="M1104" s="15">
        <f>IFERROR(VLOOKUP(Consolidado!$A1104,corte201031,4,FALSE),0)</f>
        <v>59788.97</v>
      </c>
      <c r="N1104" s="15">
        <f>IFERROR(VLOOKUP(Consolidado!$A1104,corte201031,4,FALSE)+VLOOKUP(Consolidado!$A1104,corte201031,6,FALSE),0)</f>
        <v>71746.763999999996</v>
      </c>
      <c r="O1104" s="15">
        <f>Ppto2021[[#This Row],[Modificado 2020]]-Ppto2021[[#This Row],[Estimado 31.12.20]]</f>
        <v>995.23600000000442</v>
      </c>
      <c r="P1104" s="16">
        <f>IFERROR(Ppto2021[[#This Row],[Diferencia]]/Ppto2021[[#This Row],[Modificado 2020]],0)</f>
        <v>1.3681724450798774E-2</v>
      </c>
      <c r="Q1104" s="17">
        <v>0</v>
      </c>
      <c r="R1104" s="17">
        <v>0</v>
      </c>
      <c r="S1104" s="17">
        <v>74924.095199999996</v>
      </c>
      <c r="T1104" s="17">
        <f>Ppto2021[[#This Row],[Requerido  2021]]-Ppto2021[[#This Row],[Estimado 31.12.20]]</f>
        <v>3177.3312000000005</v>
      </c>
      <c r="U1104" s="16">
        <f>IFERROR(Ppto2021[[#This Row],[Diferencia vs Estimado]]/Ppto2021[[#This Row],[Estimado 31.12.20]],0)</f>
        <v>4.4285358988455571E-2</v>
      </c>
      <c r="V1104" s="17">
        <v>74924.095199999996</v>
      </c>
      <c r="W1104" s="37">
        <f>Ppto2021[[#This Row],[Cifra Ajustada 2021]]-Ppto2021[[#This Row],[Estimado 31.12.20]]</f>
        <v>3177.3312000000005</v>
      </c>
      <c r="X1104" s="19">
        <f>IFERROR(Ppto2021[[#This Row],[Diferencia vs Estimado2]]/Ppto2021[[#This Row],[Estimado 31.12.20]],0)</f>
        <v>4.4285358988455571E-2</v>
      </c>
      <c r="Y1104" s="13" t="s">
        <v>3125</v>
      </c>
    </row>
    <row r="1105" spans="1:25" x14ac:dyDescent="0.2">
      <c r="A1105" s="13" t="s">
        <v>2930</v>
      </c>
      <c r="B1105" s="14" t="str">
        <f>MID(Consolidado!$A1105,1,1)</f>
        <v>1</v>
      </c>
      <c r="C1105" s="14" t="str">
        <f>MID(Consolidado!$A1105,3,1)</f>
        <v>1</v>
      </c>
      <c r="D1105" s="14" t="str">
        <f>MID(Consolidado!$A1105,5,2)</f>
        <v>04</v>
      </c>
      <c r="E1105" s="14" t="str">
        <f>MID(Consolidado!$A1105,8,1)</f>
        <v>1</v>
      </c>
      <c r="F1105" s="14" t="str">
        <f>MID(Consolidado!$A1105,10,4)</f>
        <v>PR05</v>
      </c>
      <c r="G1105" s="14" t="str">
        <f>MID(Consolidado!$A1105,15,2)</f>
        <v>61</v>
      </c>
      <c r="H1105" s="14" t="str">
        <f>MID(Consolidado!$A1105,18,1)</f>
        <v>1</v>
      </c>
      <c r="I1105" s="66" t="str">
        <f>MID(Consolidado!$A1105,18,4)</f>
        <v>1592</v>
      </c>
      <c r="J1105" s="66" t="str">
        <f>MID(Consolidado!$A1105,23,2)</f>
        <v>00</v>
      </c>
      <c r="K1105" s="69" t="str">
        <f>VLOOKUP(Ppto2021[[#This Row],[Partida]],Cog,2,FALSE)</f>
        <v>Prima De Insalubridad</v>
      </c>
      <c r="L1105" s="15">
        <f>IFERROR(VLOOKUP(Consolidado!$A1105,corte201031,3,FALSE),0)</f>
        <v>0</v>
      </c>
      <c r="M1105" s="15">
        <f>IFERROR(VLOOKUP(Consolidado!$A1105,corte201031,4,FALSE),0)</f>
        <v>0</v>
      </c>
      <c r="N1105" s="15">
        <f>IFERROR(VLOOKUP(Consolidado!$A1105,corte201031,4,FALSE)+VLOOKUP(Consolidado!$A1105,corte201031,6,FALSE),0)</f>
        <v>0</v>
      </c>
      <c r="O1105" s="15">
        <f>Ppto2021[[#This Row],[Modificado 2020]]-Ppto2021[[#This Row],[Estimado 31.12.20]]</f>
        <v>0</v>
      </c>
      <c r="P1105" s="16">
        <f>IFERROR(Ppto2021[[#This Row],[Diferencia]]/Ppto2021[[#This Row],[Modificado 2020]],0)</f>
        <v>0</v>
      </c>
      <c r="Q1105" s="17">
        <v>0</v>
      </c>
      <c r="R1105" s="17">
        <v>0</v>
      </c>
      <c r="S1105" s="17">
        <v>0</v>
      </c>
      <c r="T1105" s="17">
        <f>Ppto2021[[#This Row],[Requerido  2021]]-Ppto2021[[#This Row],[Estimado 31.12.20]]</f>
        <v>0</v>
      </c>
      <c r="U1105" s="16">
        <f>IFERROR(Ppto2021[[#This Row],[Diferencia vs Estimado]]/Ppto2021[[#This Row],[Estimado 31.12.20]],0)</f>
        <v>0</v>
      </c>
      <c r="V1105" s="17">
        <v>0</v>
      </c>
      <c r="W1105" s="37">
        <f>Ppto2021[[#This Row],[Cifra Ajustada 2021]]-Ppto2021[[#This Row],[Estimado 31.12.20]]</f>
        <v>0</v>
      </c>
      <c r="X1105" s="19">
        <f>IFERROR(Ppto2021[[#This Row],[Diferencia vs Estimado2]]/Ppto2021[[#This Row],[Estimado 31.12.20]],0)</f>
        <v>0</v>
      </c>
      <c r="Y1105" s="13" t="s">
        <v>3125</v>
      </c>
    </row>
    <row r="1106" spans="1:25" x14ac:dyDescent="0.2">
      <c r="A1106" s="13" t="s">
        <v>1725</v>
      </c>
      <c r="B1106" s="14" t="str">
        <f>MID(Consolidado!$A1106,1,1)</f>
        <v>1</v>
      </c>
      <c r="C1106" s="14" t="str">
        <f>MID(Consolidado!$A1106,3,1)</f>
        <v>1</v>
      </c>
      <c r="D1106" s="14" t="str">
        <f>MID(Consolidado!$A1106,5,2)</f>
        <v>04</v>
      </c>
      <c r="E1106" s="14" t="str">
        <f>MID(Consolidado!$A1106,8,1)</f>
        <v>1</v>
      </c>
      <c r="F1106" s="14" t="str">
        <f>MID(Consolidado!$A1106,10,4)</f>
        <v>PR05</v>
      </c>
      <c r="G1106" s="14" t="str">
        <f>MID(Consolidado!$A1106,15,2)</f>
        <v>61</v>
      </c>
      <c r="H1106" s="14" t="str">
        <f>MID(Consolidado!$A1106,18,1)</f>
        <v>1</v>
      </c>
      <c r="I1106" s="66" t="str">
        <f>MID(Consolidado!$A1106,18,4)</f>
        <v>1612</v>
      </c>
      <c r="J1106" s="66" t="str">
        <f>MID(Consolidado!$A1106,23,2)</f>
        <v>00</v>
      </c>
      <c r="K1106" s="69" t="str">
        <f>VLOOKUP(Ppto2021[[#This Row],[Partida]],Cog,2,FALSE)</f>
        <v>Otras Medidas De Carácter Laboral Y Económico</v>
      </c>
      <c r="L1106" s="15">
        <f>IFERROR(VLOOKUP(Consolidado!$A1106,corte201031,3,FALSE),0)</f>
        <v>176552</v>
      </c>
      <c r="M1106" s="15">
        <f>IFERROR(VLOOKUP(Consolidado!$A1106,corte201031,4,FALSE),0)</f>
        <v>85506.54</v>
      </c>
      <c r="N1106" s="15">
        <f>IFERROR(VLOOKUP(Consolidado!$A1106,corte201031,4,FALSE)+VLOOKUP(Consolidado!$A1106,corte201031,6,FALSE),0)</f>
        <v>176552</v>
      </c>
      <c r="O1106" s="15">
        <f>Ppto2021[[#This Row],[Modificado 2020]]-Ppto2021[[#This Row],[Estimado 31.12.20]]</f>
        <v>0</v>
      </c>
      <c r="P1106" s="16">
        <f>IFERROR(Ppto2021[[#This Row],[Diferencia]]/Ppto2021[[#This Row],[Modificado 2020]],0)</f>
        <v>0</v>
      </c>
      <c r="Q1106" s="17">
        <v>0</v>
      </c>
      <c r="R1106" s="17">
        <v>0</v>
      </c>
      <c r="S1106" s="17">
        <v>184519.76180799995</v>
      </c>
      <c r="T1106" s="17">
        <f>Ppto2021[[#This Row],[Requerido  2021]]-Ppto2021[[#This Row],[Estimado 31.12.20]]</f>
        <v>7967.761807999952</v>
      </c>
      <c r="U1106" s="16">
        <f>IFERROR(Ppto2021[[#This Row],[Diferencia vs Estimado]]/Ppto2021[[#This Row],[Estimado 31.12.20]],0)</f>
        <v>4.5129830350264806E-2</v>
      </c>
      <c r="V1106" s="17">
        <v>184519.76180799995</v>
      </c>
      <c r="W1106" s="37">
        <f>Ppto2021[[#This Row],[Cifra Ajustada 2021]]-Ppto2021[[#This Row],[Estimado 31.12.20]]</f>
        <v>7967.761807999952</v>
      </c>
      <c r="X1106" s="19">
        <f>IFERROR(Ppto2021[[#This Row],[Diferencia vs Estimado2]]/Ppto2021[[#This Row],[Estimado 31.12.20]],0)</f>
        <v>4.5129830350264806E-2</v>
      </c>
      <c r="Y1106" s="13" t="s">
        <v>3125</v>
      </c>
    </row>
    <row r="1107" spans="1:25" x14ac:dyDescent="0.2">
      <c r="A1107" s="13" t="s">
        <v>1726</v>
      </c>
      <c r="B1107" s="14" t="str">
        <f>MID(Consolidado!$A1107,1,1)</f>
        <v>1</v>
      </c>
      <c r="C1107" s="14" t="str">
        <f>MID(Consolidado!$A1107,3,1)</f>
        <v>1</v>
      </c>
      <c r="D1107" s="14" t="str">
        <f>MID(Consolidado!$A1107,5,2)</f>
        <v>04</v>
      </c>
      <c r="E1107" s="14" t="str">
        <f>MID(Consolidado!$A1107,8,1)</f>
        <v>1</v>
      </c>
      <c r="F1107" s="14" t="str">
        <f>MID(Consolidado!$A1107,10,4)</f>
        <v>PR05</v>
      </c>
      <c r="G1107" s="14" t="str">
        <f>MID(Consolidado!$A1107,15,2)</f>
        <v>61</v>
      </c>
      <c r="H1107" s="14" t="str">
        <f>MID(Consolidado!$A1107,18,1)</f>
        <v>1</v>
      </c>
      <c r="I1107" s="66" t="str">
        <f>MID(Consolidado!$A1107,18,4)</f>
        <v>1712</v>
      </c>
      <c r="J1107" s="66" t="str">
        <f>MID(Consolidado!$A1107,23,2)</f>
        <v>00</v>
      </c>
      <c r="K1107" s="69" t="str">
        <f>VLOOKUP(Ppto2021[[#This Row],[Partida]],Cog,2,FALSE)</f>
        <v xml:space="preserve">Ayuda Para Despensa </v>
      </c>
      <c r="L1107" s="15">
        <f>IFERROR(VLOOKUP(Consolidado!$A1107,corte201031,3,FALSE),0)</f>
        <v>222660</v>
      </c>
      <c r="M1107" s="15">
        <f>IFERROR(VLOOKUP(Consolidado!$A1107,corte201031,4,FALSE),0)</f>
        <v>180605</v>
      </c>
      <c r="N1107" s="15">
        <f>IFERROR(VLOOKUP(Consolidado!$A1107,corte201031,4,FALSE)+VLOOKUP(Consolidado!$A1107,corte201031,6,FALSE),0)</f>
        <v>216726</v>
      </c>
      <c r="O1107" s="15">
        <f>Ppto2021[[#This Row],[Modificado 2020]]-Ppto2021[[#This Row],[Estimado 31.12.20]]</f>
        <v>5934</v>
      </c>
      <c r="P1107" s="16">
        <f>IFERROR(Ppto2021[[#This Row],[Diferencia]]/Ppto2021[[#This Row],[Modificado 2020]],0)</f>
        <v>2.6650498517919698E-2</v>
      </c>
      <c r="Q1107" s="17">
        <v>0</v>
      </c>
      <c r="R1107" s="17">
        <v>0</v>
      </c>
      <c r="S1107" s="17">
        <v>229339.8</v>
      </c>
      <c r="T1107" s="17">
        <f>Ppto2021[[#This Row],[Requerido  2021]]-Ppto2021[[#This Row],[Estimado 31.12.20]]</f>
        <v>12613.799999999988</v>
      </c>
      <c r="U1107" s="16">
        <f>IFERROR(Ppto2021[[#This Row],[Diferencia vs Estimado]]/Ppto2021[[#This Row],[Estimado 31.12.20]],0)</f>
        <v>5.8201600177182192E-2</v>
      </c>
      <c r="V1107" s="17">
        <v>229339.8</v>
      </c>
      <c r="W1107" s="37">
        <f>Ppto2021[[#This Row],[Cifra Ajustada 2021]]-Ppto2021[[#This Row],[Estimado 31.12.20]]</f>
        <v>12613.799999999988</v>
      </c>
      <c r="X1107" s="19">
        <f>IFERROR(Ppto2021[[#This Row],[Diferencia vs Estimado2]]/Ppto2021[[#This Row],[Estimado 31.12.20]],0)</f>
        <v>5.8201600177182192E-2</v>
      </c>
      <c r="Y1107" s="13" t="s">
        <v>3125</v>
      </c>
    </row>
    <row r="1108" spans="1:25" x14ac:dyDescent="0.2">
      <c r="A1108" s="13" t="s">
        <v>1727</v>
      </c>
      <c r="B1108" s="14" t="str">
        <f>MID(Consolidado!$A1108,1,1)</f>
        <v>1</v>
      </c>
      <c r="C1108" s="14" t="str">
        <f>MID(Consolidado!$A1108,3,1)</f>
        <v>1</v>
      </c>
      <c r="D1108" s="14" t="str">
        <f>MID(Consolidado!$A1108,5,2)</f>
        <v>04</v>
      </c>
      <c r="E1108" s="14" t="str">
        <f>MID(Consolidado!$A1108,8,1)</f>
        <v>1</v>
      </c>
      <c r="F1108" s="14" t="str">
        <f>MID(Consolidado!$A1108,10,4)</f>
        <v>PR05</v>
      </c>
      <c r="G1108" s="14" t="str">
        <f>MID(Consolidado!$A1108,15,2)</f>
        <v>61</v>
      </c>
      <c r="H1108" s="14" t="str">
        <f>MID(Consolidado!$A1108,18,1)</f>
        <v>1</v>
      </c>
      <c r="I1108" s="66" t="str">
        <f>MID(Consolidado!$A1108,18,4)</f>
        <v>1713</v>
      </c>
      <c r="J1108" s="66" t="str">
        <f>MID(Consolidado!$A1108,23,2)</f>
        <v>00</v>
      </c>
      <c r="K1108" s="69" t="str">
        <f>VLOOKUP(Ppto2021[[#This Row],[Partida]],Cog,2,FALSE)</f>
        <v>Ayuda Para Pasajes</v>
      </c>
      <c r="L1108" s="15">
        <f>IFERROR(VLOOKUP(Consolidado!$A1108,corte201031,3,FALSE),0)</f>
        <v>183707.98</v>
      </c>
      <c r="M1108" s="15">
        <f>IFERROR(VLOOKUP(Consolidado!$A1108,corte201031,4,FALSE),0)</f>
        <v>152522.5</v>
      </c>
      <c r="N1108" s="15">
        <f>IFERROR(VLOOKUP(Consolidado!$A1108,corte201031,4,FALSE)+VLOOKUP(Consolidado!$A1108,corte201031,6,FALSE),0)</f>
        <v>183027</v>
      </c>
      <c r="O1108" s="15">
        <f>Ppto2021[[#This Row],[Modificado 2020]]-Ppto2021[[#This Row],[Estimado 31.12.20]]</f>
        <v>680.98000000001048</v>
      </c>
      <c r="P1108" s="16">
        <f>IFERROR(Ppto2021[[#This Row],[Diferencia]]/Ppto2021[[#This Row],[Modificado 2020]],0)</f>
        <v>3.7068612914910415E-3</v>
      </c>
      <c r="Q1108" s="17">
        <v>0</v>
      </c>
      <c r="R1108" s="17">
        <v>0</v>
      </c>
      <c r="S1108" s="17">
        <v>189219.23999999996</v>
      </c>
      <c r="T1108" s="17">
        <f>Ppto2021[[#This Row],[Requerido  2021]]-Ppto2021[[#This Row],[Estimado 31.12.20]]</f>
        <v>6192.2399999999616</v>
      </c>
      <c r="U1108" s="16">
        <f>IFERROR(Ppto2021[[#This Row],[Diferencia vs Estimado]]/Ppto2021[[#This Row],[Estimado 31.12.20]],0)</f>
        <v>3.3832385385762546E-2</v>
      </c>
      <c r="V1108" s="17">
        <v>189219.23999999996</v>
      </c>
      <c r="W1108" s="37">
        <f>Ppto2021[[#This Row],[Cifra Ajustada 2021]]-Ppto2021[[#This Row],[Estimado 31.12.20]]</f>
        <v>6192.2399999999616</v>
      </c>
      <c r="X1108" s="19">
        <f>IFERROR(Ppto2021[[#This Row],[Diferencia vs Estimado2]]/Ppto2021[[#This Row],[Estimado 31.12.20]],0)</f>
        <v>3.3832385385762546E-2</v>
      </c>
      <c r="Y1108" s="13" t="s">
        <v>3125</v>
      </c>
    </row>
    <row r="1109" spans="1:25" x14ac:dyDescent="0.2">
      <c r="A1109" s="13" t="s">
        <v>1728</v>
      </c>
      <c r="B1109" s="14" t="str">
        <f>MID(Consolidado!$A1109,1,1)</f>
        <v>1</v>
      </c>
      <c r="C1109" s="14" t="str">
        <f>MID(Consolidado!$A1109,3,1)</f>
        <v>1</v>
      </c>
      <c r="D1109" s="14" t="str">
        <f>MID(Consolidado!$A1109,5,2)</f>
        <v>04</v>
      </c>
      <c r="E1109" s="14" t="str">
        <f>MID(Consolidado!$A1109,8,1)</f>
        <v>1</v>
      </c>
      <c r="F1109" s="14" t="str">
        <f>MID(Consolidado!$A1109,10,4)</f>
        <v>PR05</v>
      </c>
      <c r="G1109" s="14" t="str">
        <f>MID(Consolidado!$A1109,15,2)</f>
        <v>61</v>
      </c>
      <c r="H1109" s="14" t="str">
        <f>MID(Consolidado!$A1109,18,1)</f>
        <v>1</v>
      </c>
      <c r="I1109" s="66" t="str">
        <f>MID(Consolidado!$A1109,18,4)</f>
        <v>1715</v>
      </c>
      <c r="J1109" s="66" t="str">
        <f>MID(Consolidado!$A1109,23,2)</f>
        <v>00</v>
      </c>
      <c r="K1109" s="69" t="str">
        <f>VLOOKUP(Ppto2021[[#This Row],[Partida]],Cog,2,FALSE)</f>
        <v>Estímulo Por El Día Del Servidor Público</v>
      </c>
      <c r="L1109" s="15">
        <f>IFERROR(VLOOKUP(Consolidado!$A1109,corte201031,3,FALSE),0)</f>
        <v>151546</v>
      </c>
      <c r="M1109" s="15">
        <f>IFERROR(VLOOKUP(Consolidado!$A1109,corte201031,4,FALSE),0)</f>
        <v>147989.29</v>
      </c>
      <c r="N1109" s="15">
        <f>IFERROR(VLOOKUP(Consolidado!$A1109,corte201031,4,FALSE)+VLOOKUP(Consolidado!$A1109,corte201031,6,FALSE),0)</f>
        <v>147989.29</v>
      </c>
      <c r="O1109" s="15">
        <f>Ppto2021[[#This Row],[Modificado 2020]]-Ppto2021[[#This Row],[Estimado 31.12.20]]</f>
        <v>3556.7099999999919</v>
      </c>
      <c r="P1109" s="16">
        <f>IFERROR(Ppto2021[[#This Row],[Diferencia]]/Ppto2021[[#This Row],[Modificado 2020]],0)</f>
        <v>2.3469507608250905E-2</v>
      </c>
      <c r="Q1109" s="17">
        <v>0</v>
      </c>
      <c r="R1109" s="17">
        <v>0</v>
      </c>
      <c r="S1109" s="17">
        <v>156091.86499999999</v>
      </c>
      <c r="T1109" s="17">
        <f>Ppto2021[[#This Row],[Requerido  2021]]-Ppto2021[[#This Row],[Estimado 31.12.20]]</f>
        <v>8102.5749999999825</v>
      </c>
      <c r="U1109" s="16">
        <f>IFERROR(Ppto2021[[#This Row],[Diferencia vs Estimado]]/Ppto2021[[#This Row],[Estimado 31.12.20]],0)</f>
        <v>5.475109043363869E-2</v>
      </c>
      <c r="V1109" s="17">
        <v>156091.86499999999</v>
      </c>
      <c r="W1109" s="37">
        <f>Ppto2021[[#This Row],[Cifra Ajustada 2021]]-Ppto2021[[#This Row],[Estimado 31.12.20]]</f>
        <v>8102.5749999999825</v>
      </c>
      <c r="X1109" s="19">
        <f>IFERROR(Ppto2021[[#This Row],[Diferencia vs Estimado2]]/Ppto2021[[#This Row],[Estimado 31.12.20]],0)</f>
        <v>5.475109043363869E-2</v>
      </c>
      <c r="Y1109" s="13" t="s">
        <v>3125</v>
      </c>
    </row>
    <row r="1110" spans="1:25" x14ac:dyDescent="0.2">
      <c r="A1110" s="13" t="s">
        <v>1729</v>
      </c>
      <c r="B1110" s="14" t="str">
        <f>MID(Consolidado!$A1110,1,1)</f>
        <v>1</v>
      </c>
      <c r="C1110" s="14" t="str">
        <f>MID(Consolidado!$A1110,3,1)</f>
        <v>1</v>
      </c>
      <c r="D1110" s="14" t="str">
        <f>MID(Consolidado!$A1110,5,2)</f>
        <v>04</v>
      </c>
      <c r="E1110" s="14" t="str">
        <f>MID(Consolidado!$A1110,8,1)</f>
        <v>1</v>
      </c>
      <c r="F1110" s="14" t="str">
        <f>MID(Consolidado!$A1110,10,4)</f>
        <v>PR05</v>
      </c>
      <c r="G1110" s="14" t="str">
        <f>MID(Consolidado!$A1110,15,2)</f>
        <v>61</v>
      </c>
      <c r="H1110" s="14" t="str">
        <f>MID(Consolidado!$A1110,18,1)</f>
        <v>1</v>
      </c>
      <c r="I1110" s="66" t="str">
        <f>MID(Consolidado!$A1110,18,4)</f>
        <v>1716</v>
      </c>
      <c r="J1110" s="66" t="str">
        <f>MID(Consolidado!$A1110,23,2)</f>
        <v>00</v>
      </c>
      <c r="K1110" s="69" t="str">
        <f>VLOOKUP(Ppto2021[[#This Row],[Partida]],Cog,2,FALSE)</f>
        <v>Estímulos De Antigüedad</v>
      </c>
      <c r="L1110" s="15">
        <f>IFERROR(VLOOKUP(Consolidado!$A1110,corte201031,3,FALSE),0)</f>
        <v>13060</v>
      </c>
      <c r="M1110" s="15">
        <f>IFERROR(VLOOKUP(Consolidado!$A1110,corte201031,4,FALSE),0)</f>
        <v>0</v>
      </c>
      <c r="N1110" s="15">
        <f>IFERROR(VLOOKUP(Consolidado!$A1110,corte201031,4,FALSE)+VLOOKUP(Consolidado!$A1110,corte201031,6,FALSE),0)</f>
        <v>13060</v>
      </c>
      <c r="O1110" s="15">
        <f>Ppto2021[[#This Row],[Modificado 2020]]-Ppto2021[[#This Row],[Estimado 31.12.20]]</f>
        <v>0</v>
      </c>
      <c r="P1110" s="16">
        <f>IFERROR(Ppto2021[[#This Row],[Diferencia]]/Ppto2021[[#This Row],[Modificado 2020]],0)</f>
        <v>0</v>
      </c>
      <c r="Q1110" s="17">
        <v>0</v>
      </c>
      <c r="R1110" s="17">
        <v>0</v>
      </c>
      <c r="S1110" s="17">
        <v>12053.6</v>
      </c>
      <c r="T1110" s="17">
        <f>Ppto2021[[#This Row],[Requerido  2021]]-Ppto2021[[#This Row],[Estimado 31.12.20]]</f>
        <v>-1006.3999999999996</v>
      </c>
      <c r="U1110" s="16">
        <f>IFERROR(Ppto2021[[#This Row],[Diferencia vs Estimado]]/Ppto2021[[#This Row],[Estimado 31.12.20]],0)</f>
        <v>-7.7059724349157699E-2</v>
      </c>
      <c r="V1110" s="17">
        <v>12053.6</v>
      </c>
      <c r="W1110" s="37">
        <f>Ppto2021[[#This Row],[Cifra Ajustada 2021]]-Ppto2021[[#This Row],[Estimado 31.12.20]]</f>
        <v>-1006.3999999999996</v>
      </c>
      <c r="X1110" s="19">
        <f>IFERROR(Ppto2021[[#This Row],[Diferencia vs Estimado2]]/Ppto2021[[#This Row],[Estimado 31.12.20]],0)</f>
        <v>-7.7059724349157699E-2</v>
      </c>
      <c r="Y1110" s="13" t="s">
        <v>3125</v>
      </c>
    </row>
    <row r="1111" spans="1:25" x14ac:dyDescent="0.2">
      <c r="A1111" s="13" t="s">
        <v>1742</v>
      </c>
      <c r="B1111" s="14" t="str">
        <f>MID(Consolidado!$A1111,1,1)</f>
        <v>1</v>
      </c>
      <c r="C1111" s="14" t="str">
        <f>MID(Consolidado!$A1111,3,1)</f>
        <v>1</v>
      </c>
      <c r="D1111" s="14" t="str">
        <f>MID(Consolidado!$A1111,5,2)</f>
        <v>04</v>
      </c>
      <c r="E1111" s="14" t="str">
        <f>MID(Consolidado!$A1111,8,1)</f>
        <v>2</v>
      </c>
      <c r="F1111" s="14" t="str">
        <f>MID(Consolidado!$A1111,10,4)</f>
        <v>PR12</v>
      </c>
      <c r="G1111" s="14" t="str">
        <f>MID(Consolidado!$A1111,15,2)</f>
        <v>75</v>
      </c>
      <c r="H1111" s="14" t="str">
        <f>MID(Consolidado!$A1111,18,1)</f>
        <v>1</v>
      </c>
      <c r="I1111" s="66" t="str">
        <f>MID(Consolidado!$A1111,18,4)</f>
        <v>1131</v>
      </c>
      <c r="J1111" s="66" t="str">
        <f>MID(Consolidado!$A1111,23,2)</f>
        <v>00</v>
      </c>
      <c r="K1111" s="69" t="str">
        <f>VLOOKUP(Ppto2021[[#This Row],[Partida]],Cog,2,FALSE)</f>
        <v xml:space="preserve">Sueldo Base </v>
      </c>
      <c r="L1111" s="15">
        <f>IFERROR(VLOOKUP(Consolidado!$A1111,corte201031,3,FALSE),0)</f>
        <v>3745992</v>
      </c>
      <c r="M1111" s="15">
        <f>IFERROR(VLOOKUP(Consolidado!$A1111,corte201031,4,FALSE),0)</f>
        <v>2926416.89</v>
      </c>
      <c r="N1111" s="15">
        <f>IFERROR(VLOOKUP(Consolidado!$A1111,corte201031,4,FALSE)+VLOOKUP(Consolidado!$A1111,corte201031,6,FALSE),0)</f>
        <v>3511700.2680000002</v>
      </c>
      <c r="O1111" s="15">
        <f>Ppto2021[[#This Row],[Modificado 2020]]-Ppto2021[[#This Row],[Estimado 31.12.20]]</f>
        <v>234291.73199999984</v>
      </c>
      <c r="P1111" s="16">
        <f>IFERROR(Ppto2021[[#This Row],[Diferencia]]/Ppto2021[[#This Row],[Modificado 2020]],0)</f>
        <v>6.2544642914346818E-2</v>
      </c>
      <c r="Q1111" s="17">
        <v>0</v>
      </c>
      <c r="R1111" s="17">
        <v>0</v>
      </c>
      <c r="S1111" s="17">
        <v>3858371.7599999993</v>
      </c>
      <c r="T1111" s="17">
        <f>Ppto2021[[#This Row],[Requerido  2021]]-Ppto2021[[#This Row],[Estimado 31.12.20]]</f>
        <v>346671.49199999915</v>
      </c>
      <c r="U1111" s="16">
        <f>IFERROR(Ppto2021[[#This Row],[Diferencia vs Estimado]]/Ppto2021[[#This Row],[Estimado 31.12.20]],0)</f>
        <v>9.8718986685454535E-2</v>
      </c>
      <c r="V1111" s="17">
        <v>3858371.7599999993</v>
      </c>
      <c r="W1111" s="37">
        <f>Ppto2021[[#This Row],[Cifra Ajustada 2021]]-Ppto2021[[#This Row],[Estimado 31.12.20]]</f>
        <v>346671.49199999915</v>
      </c>
      <c r="X1111" s="19">
        <f>IFERROR(Ppto2021[[#This Row],[Diferencia vs Estimado2]]/Ppto2021[[#This Row],[Estimado 31.12.20]],0)</f>
        <v>9.8718986685454535E-2</v>
      </c>
      <c r="Y1111" s="13" t="s">
        <v>3125</v>
      </c>
    </row>
    <row r="1112" spans="1:25" x14ac:dyDescent="0.2">
      <c r="A1112" s="13" t="s">
        <v>1743</v>
      </c>
      <c r="B1112" s="14" t="str">
        <f>MID(Consolidado!$A1112,1,1)</f>
        <v>1</v>
      </c>
      <c r="C1112" s="14" t="str">
        <f>MID(Consolidado!$A1112,3,1)</f>
        <v>1</v>
      </c>
      <c r="D1112" s="14" t="str">
        <f>MID(Consolidado!$A1112,5,2)</f>
        <v>04</v>
      </c>
      <c r="E1112" s="14" t="str">
        <f>MID(Consolidado!$A1112,8,1)</f>
        <v>2</v>
      </c>
      <c r="F1112" s="14" t="str">
        <f>MID(Consolidado!$A1112,10,4)</f>
        <v>PR12</v>
      </c>
      <c r="G1112" s="14" t="str">
        <f>MID(Consolidado!$A1112,15,2)</f>
        <v>75</v>
      </c>
      <c r="H1112" s="14" t="str">
        <f>MID(Consolidado!$A1112,18,1)</f>
        <v>1</v>
      </c>
      <c r="I1112" s="66" t="str">
        <f>MID(Consolidado!$A1112,18,4)</f>
        <v>1221</v>
      </c>
      <c r="J1112" s="66" t="str">
        <f>MID(Consolidado!$A1112,23,2)</f>
        <v>01</v>
      </c>
      <c r="K1112" s="69" t="str">
        <f>VLOOKUP(Ppto2021[[#This Row],[Partida]],Cog,2,FALSE)</f>
        <v>Salarios Al Personal Eventual</v>
      </c>
      <c r="L1112" s="15">
        <f>IFERROR(VLOOKUP(Consolidado!$A1112,corte201031,3,FALSE),0)</f>
        <v>684516</v>
      </c>
      <c r="M1112" s="15">
        <f>IFERROR(VLOOKUP(Consolidado!$A1112,corte201031,4,FALSE),0)</f>
        <v>567052.06000000006</v>
      </c>
      <c r="N1112" s="15">
        <f>IFERROR(VLOOKUP(Consolidado!$A1112,corte201031,4,FALSE)+VLOOKUP(Consolidado!$A1112,corte201031,6,FALSE),0)</f>
        <v>680462.47200000007</v>
      </c>
      <c r="O1112" s="15">
        <f>Ppto2021[[#This Row],[Modificado 2020]]-Ppto2021[[#This Row],[Estimado 31.12.20]]</f>
        <v>4053.5279999999329</v>
      </c>
      <c r="P1112" s="16">
        <f>IFERROR(Ppto2021[[#This Row],[Diferencia]]/Ppto2021[[#This Row],[Modificado 2020]],0)</f>
        <v>5.9217432463228512E-3</v>
      </c>
      <c r="Q1112" s="17">
        <v>0</v>
      </c>
      <c r="R1112" s="17">
        <v>0</v>
      </c>
      <c r="S1112" s="17">
        <v>705051.48</v>
      </c>
      <c r="T1112" s="17">
        <f>Ppto2021[[#This Row],[Requerido  2021]]-Ppto2021[[#This Row],[Estimado 31.12.20]]</f>
        <v>24589.007999999914</v>
      </c>
      <c r="U1112" s="16">
        <f>IFERROR(Ppto2021[[#This Row],[Diferencia vs Estimado]]/Ppto2021[[#This Row],[Estimado 31.12.20]],0)</f>
        <v>3.6135729759979932E-2</v>
      </c>
      <c r="V1112" s="17">
        <v>705051.48</v>
      </c>
      <c r="W1112" s="37">
        <f>Ppto2021[[#This Row],[Cifra Ajustada 2021]]-Ppto2021[[#This Row],[Estimado 31.12.20]]</f>
        <v>24589.007999999914</v>
      </c>
      <c r="X1112" s="19">
        <f>IFERROR(Ppto2021[[#This Row],[Diferencia vs Estimado2]]/Ppto2021[[#This Row],[Estimado 31.12.20]],0)</f>
        <v>3.6135729759979932E-2</v>
      </c>
      <c r="Y1112" s="13" t="s">
        <v>3125</v>
      </c>
    </row>
    <row r="1113" spans="1:25" x14ac:dyDescent="0.2">
      <c r="A1113" s="13" t="s">
        <v>1744</v>
      </c>
      <c r="B1113" s="14" t="str">
        <f>MID(Consolidado!$A1113,1,1)</f>
        <v>1</v>
      </c>
      <c r="C1113" s="14" t="str">
        <f>MID(Consolidado!$A1113,3,1)</f>
        <v>1</v>
      </c>
      <c r="D1113" s="14" t="str">
        <f>MID(Consolidado!$A1113,5,2)</f>
        <v>04</v>
      </c>
      <c r="E1113" s="14" t="str">
        <f>MID(Consolidado!$A1113,8,1)</f>
        <v>2</v>
      </c>
      <c r="F1113" s="14" t="str">
        <f>MID(Consolidado!$A1113,10,4)</f>
        <v>PR12</v>
      </c>
      <c r="G1113" s="14" t="str">
        <f>MID(Consolidado!$A1113,15,2)</f>
        <v>75</v>
      </c>
      <c r="H1113" s="14" t="str">
        <f>MID(Consolidado!$A1113,18,1)</f>
        <v>1</v>
      </c>
      <c r="I1113" s="66" t="str">
        <f>MID(Consolidado!$A1113,18,4)</f>
        <v>1311</v>
      </c>
      <c r="J1113" s="66" t="str">
        <f>MID(Consolidado!$A1113,23,2)</f>
        <v>00</v>
      </c>
      <c r="K1113" s="69" t="str">
        <f>VLOOKUP(Ppto2021[[#This Row],[Partida]],Cog,2,FALSE)</f>
        <v>Prima Quinquenal Por Años De Servicios Efectivos Prestados</v>
      </c>
      <c r="L1113" s="15">
        <f>IFERROR(VLOOKUP(Consolidado!$A1113,corte201031,3,FALSE),0)</f>
        <v>42924</v>
      </c>
      <c r="M1113" s="15">
        <f>IFERROR(VLOOKUP(Consolidado!$A1113,corte201031,4,FALSE),0)</f>
        <v>34847</v>
      </c>
      <c r="N1113" s="15">
        <f>IFERROR(VLOOKUP(Consolidado!$A1113,corte201031,4,FALSE)+VLOOKUP(Consolidado!$A1113,corte201031,6,FALSE),0)</f>
        <v>41816.400000000001</v>
      </c>
      <c r="O1113" s="15">
        <f>Ppto2021[[#This Row],[Modificado 2020]]-Ppto2021[[#This Row],[Estimado 31.12.20]]</f>
        <v>1107.5999999999985</v>
      </c>
      <c r="P1113" s="16">
        <f>IFERROR(Ppto2021[[#This Row],[Diferencia]]/Ppto2021[[#This Row],[Modificado 2020]],0)</f>
        <v>2.580374615599661E-2</v>
      </c>
      <c r="Q1113" s="17">
        <v>0</v>
      </c>
      <c r="R1113" s="17">
        <v>0</v>
      </c>
      <c r="S1113" s="17">
        <v>44616</v>
      </c>
      <c r="T1113" s="17">
        <f>Ppto2021[[#This Row],[Requerido  2021]]-Ppto2021[[#This Row],[Estimado 31.12.20]]</f>
        <v>2799.5999999999985</v>
      </c>
      <c r="U1113" s="16">
        <f>IFERROR(Ppto2021[[#This Row],[Diferencia vs Estimado]]/Ppto2021[[#This Row],[Estimado 31.12.20]],0)</f>
        <v>6.6949809165781804E-2</v>
      </c>
      <c r="V1113" s="17">
        <v>44616</v>
      </c>
      <c r="W1113" s="37">
        <f>Ppto2021[[#This Row],[Cifra Ajustada 2021]]-Ppto2021[[#This Row],[Estimado 31.12.20]]</f>
        <v>2799.5999999999985</v>
      </c>
      <c r="X1113" s="19">
        <f>IFERROR(Ppto2021[[#This Row],[Diferencia vs Estimado2]]/Ppto2021[[#This Row],[Estimado 31.12.20]],0)</f>
        <v>6.6949809165781804E-2</v>
      </c>
      <c r="Y1113" s="13" t="s">
        <v>3125</v>
      </c>
    </row>
    <row r="1114" spans="1:25" x14ac:dyDescent="0.2">
      <c r="A1114" s="13" t="s">
        <v>1745</v>
      </c>
      <c r="B1114" s="14" t="str">
        <f>MID(Consolidado!$A1114,1,1)</f>
        <v>1</v>
      </c>
      <c r="C1114" s="14" t="str">
        <f>MID(Consolidado!$A1114,3,1)</f>
        <v>1</v>
      </c>
      <c r="D1114" s="14" t="str">
        <f>MID(Consolidado!$A1114,5,2)</f>
        <v>04</v>
      </c>
      <c r="E1114" s="14" t="str">
        <f>MID(Consolidado!$A1114,8,1)</f>
        <v>2</v>
      </c>
      <c r="F1114" s="14" t="str">
        <f>MID(Consolidado!$A1114,10,4)</f>
        <v>PR12</v>
      </c>
      <c r="G1114" s="14" t="str">
        <f>MID(Consolidado!$A1114,15,2)</f>
        <v>75</v>
      </c>
      <c r="H1114" s="14" t="str">
        <f>MID(Consolidado!$A1114,18,1)</f>
        <v>1</v>
      </c>
      <c r="I1114" s="66" t="str">
        <f>MID(Consolidado!$A1114,18,4)</f>
        <v>1321</v>
      </c>
      <c r="J1114" s="66" t="str">
        <f>MID(Consolidado!$A1114,23,2)</f>
        <v>00</v>
      </c>
      <c r="K1114" s="69" t="str">
        <f>VLOOKUP(Ppto2021[[#This Row],[Partida]],Cog,2,FALSE)</f>
        <v>Prima Vacacional Y  Dominical</v>
      </c>
      <c r="L1114" s="15">
        <f>IFERROR(VLOOKUP(Consolidado!$A1114,corte201031,3,FALSE),0)</f>
        <v>61535</v>
      </c>
      <c r="M1114" s="15">
        <f>IFERROR(VLOOKUP(Consolidado!$A1114,corte201031,4,FALSE),0)</f>
        <v>53814.25</v>
      </c>
      <c r="N1114" s="15">
        <f>IFERROR(VLOOKUP(Consolidado!$A1114,corte201031,4,FALSE)+VLOOKUP(Consolidado!$A1114,corte201031,6,FALSE),0)</f>
        <v>53814.25</v>
      </c>
      <c r="O1114" s="15">
        <f>Ppto2021[[#This Row],[Modificado 2020]]-Ppto2021[[#This Row],[Estimado 31.12.20]]</f>
        <v>7720.75</v>
      </c>
      <c r="P1114" s="16">
        <f>IFERROR(Ppto2021[[#This Row],[Diferencia]]/Ppto2021[[#This Row],[Modificado 2020]],0)</f>
        <v>0.1254692451450394</v>
      </c>
      <c r="Q1114" s="17">
        <v>0</v>
      </c>
      <c r="R1114" s="17">
        <v>0</v>
      </c>
      <c r="S1114" s="17">
        <v>63380.878333333334</v>
      </c>
      <c r="T1114" s="17">
        <f>Ppto2021[[#This Row],[Requerido  2021]]-Ppto2021[[#This Row],[Estimado 31.12.20]]</f>
        <v>9566.628333333334</v>
      </c>
      <c r="U1114" s="16">
        <f>IFERROR(Ppto2021[[#This Row],[Diferencia vs Estimado]]/Ppto2021[[#This Row],[Estimado 31.12.20]],0)</f>
        <v>0.1777712842478216</v>
      </c>
      <c r="V1114" s="17">
        <v>63380.878333333334</v>
      </c>
      <c r="W1114" s="37">
        <f>Ppto2021[[#This Row],[Cifra Ajustada 2021]]-Ppto2021[[#This Row],[Estimado 31.12.20]]</f>
        <v>9566.628333333334</v>
      </c>
      <c r="X1114" s="19">
        <f>IFERROR(Ppto2021[[#This Row],[Diferencia vs Estimado2]]/Ppto2021[[#This Row],[Estimado 31.12.20]],0)</f>
        <v>0.1777712842478216</v>
      </c>
      <c r="Y1114" s="13" t="s">
        <v>3125</v>
      </c>
    </row>
    <row r="1115" spans="1:25" x14ac:dyDescent="0.2">
      <c r="A1115" s="13" t="s">
        <v>1746</v>
      </c>
      <c r="B1115" s="14" t="str">
        <f>MID(Consolidado!$A1115,1,1)</f>
        <v>1</v>
      </c>
      <c r="C1115" s="14" t="str">
        <f>MID(Consolidado!$A1115,3,1)</f>
        <v>1</v>
      </c>
      <c r="D1115" s="14" t="str">
        <f>MID(Consolidado!$A1115,5,2)</f>
        <v>04</v>
      </c>
      <c r="E1115" s="14" t="str">
        <f>MID(Consolidado!$A1115,8,1)</f>
        <v>2</v>
      </c>
      <c r="F1115" s="14" t="str">
        <f>MID(Consolidado!$A1115,10,4)</f>
        <v>PR12</v>
      </c>
      <c r="G1115" s="14" t="str">
        <f>MID(Consolidado!$A1115,15,2)</f>
        <v>75</v>
      </c>
      <c r="H1115" s="14" t="str">
        <f>MID(Consolidado!$A1115,18,1)</f>
        <v>1</v>
      </c>
      <c r="I1115" s="66" t="str">
        <f>MID(Consolidado!$A1115,18,4)</f>
        <v>1322</v>
      </c>
      <c r="J1115" s="66" t="str">
        <f>MID(Consolidado!$A1115,23,2)</f>
        <v>00</v>
      </c>
      <c r="K1115" s="69" t="str">
        <f>VLOOKUP(Ppto2021[[#This Row],[Partida]],Cog,2,FALSE)</f>
        <v>Aguinaldo</v>
      </c>
      <c r="L1115" s="15">
        <f>IFERROR(VLOOKUP(Consolidado!$A1115,corte201031,3,FALSE),0)</f>
        <v>615348</v>
      </c>
      <c r="M1115" s="15">
        <f>IFERROR(VLOOKUP(Consolidado!$A1115,corte201031,4,FALSE),0)</f>
        <v>281939.17</v>
      </c>
      <c r="N1115" s="15">
        <f>IFERROR(VLOOKUP(Consolidado!$A1115,corte201031,4,FALSE)+VLOOKUP(Consolidado!$A1115,corte201031,6,FALSE),0)</f>
        <v>563878.34</v>
      </c>
      <c r="O1115" s="15">
        <f>Ppto2021[[#This Row],[Modificado 2020]]-Ppto2021[[#This Row],[Estimado 31.12.20]]</f>
        <v>51469.660000000033</v>
      </c>
      <c r="P1115" s="16">
        <f>IFERROR(Ppto2021[[#This Row],[Diferencia]]/Ppto2021[[#This Row],[Modificado 2020]],0)</f>
        <v>8.3643174268869053E-2</v>
      </c>
      <c r="Q1115" s="17">
        <v>0</v>
      </c>
      <c r="R1115" s="17">
        <v>0</v>
      </c>
      <c r="S1115" s="17">
        <v>633808.78333333333</v>
      </c>
      <c r="T1115" s="17">
        <f>Ppto2021[[#This Row],[Requerido  2021]]-Ppto2021[[#This Row],[Estimado 31.12.20]]</f>
        <v>69930.443333333358</v>
      </c>
      <c r="U1115" s="16">
        <f>IFERROR(Ppto2021[[#This Row],[Diferencia vs Estimado]]/Ppto2021[[#This Row],[Estimado 31.12.20]],0)</f>
        <v>0.12401689934274361</v>
      </c>
      <c r="V1115" s="17">
        <v>633808.78333333333</v>
      </c>
      <c r="W1115" s="37">
        <f>Ppto2021[[#This Row],[Cifra Ajustada 2021]]-Ppto2021[[#This Row],[Estimado 31.12.20]]</f>
        <v>69930.443333333358</v>
      </c>
      <c r="X1115" s="19">
        <f>IFERROR(Ppto2021[[#This Row],[Diferencia vs Estimado2]]/Ppto2021[[#This Row],[Estimado 31.12.20]],0)</f>
        <v>0.12401689934274361</v>
      </c>
      <c r="Y1115" s="13" t="s">
        <v>3125</v>
      </c>
    </row>
    <row r="1116" spans="1:25" x14ac:dyDescent="0.2">
      <c r="A1116" s="13" t="s">
        <v>1747</v>
      </c>
      <c r="B1116" s="14" t="str">
        <f>MID(Consolidado!$A1116,1,1)</f>
        <v>1</v>
      </c>
      <c r="C1116" s="14" t="str">
        <f>MID(Consolidado!$A1116,3,1)</f>
        <v>1</v>
      </c>
      <c r="D1116" s="14" t="str">
        <f>MID(Consolidado!$A1116,5,2)</f>
        <v>04</v>
      </c>
      <c r="E1116" s="14" t="str">
        <f>MID(Consolidado!$A1116,8,1)</f>
        <v>2</v>
      </c>
      <c r="F1116" s="14" t="str">
        <f>MID(Consolidado!$A1116,10,4)</f>
        <v>PR12</v>
      </c>
      <c r="G1116" s="14" t="str">
        <f>MID(Consolidado!$A1116,15,2)</f>
        <v>75</v>
      </c>
      <c r="H1116" s="14" t="str">
        <f>MID(Consolidado!$A1116,18,1)</f>
        <v>1</v>
      </c>
      <c r="I1116" s="66" t="str">
        <f>MID(Consolidado!$A1116,18,4)</f>
        <v>1411</v>
      </c>
      <c r="J1116" s="66" t="str">
        <f>MID(Consolidado!$A1116,23,2)</f>
        <v>00</v>
      </c>
      <c r="K1116" s="69" t="str">
        <f>VLOOKUP(Ppto2021[[#This Row],[Partida]],Cog,2,FALSE)</f>
        <v>Cuotas Al Imss Por Enfermedades Y Maternidad</v>
      </c>
      <c r="L1116" s="15">
        <f>IFERROR(VLOOKUP(Consolidado!$A1116,corte201031,3,FALSE),0)</f>
        <v>69144.160000000003</v>
      </c>
      <c r="M1116" s="15">
        <f>IFERROR(VLOOKUP(Consolidado!$A1116,corte201031,4,FALSE),0)</f>
        <v>58575.93</v>
      </c>
      <c r="N1116" s="15">
        <f>IFERROR(VLOOKUP(Consolidado!$A1116,corte201031,4,FALSE)+VLOOKUP(Consolidado!$A1116,corte201031,6,FALSE),0)</f>
        <v>69144.160000000003</v>
      </c>
      <c r="O1116" s="15">
        <f>Ppto2021[[#This Row],[Modificado 2020]]-Ppto2021[[#This Row],[Estimado 31.12.20]]</f>
        <v>0</v>
      </c>
      <c r="P1116" s="16">
        <f>IFERROR(Ppto2021[[#This Row],[Diferencia]]/Ppto2021[[#This Row],[Modificado 2020]],0)</f>
        <v>0</v>
      </c>
      <c r="Q1116" s="17">
        <v>0</v>
      </c>
      <c r="R1116" s="17">
        <v>0</v>
      </c>
      <c r="S1116" s="17">
        <v>67312.429792199982</v>
      </c>
      <c r="T1116" s="17">
        <f>Ppto2021[[#This Row],[Requerido  2021]]-Ppto2021[[#This Row],[Estimado 31.12.20]]</f>
        <v>-1831.7302078000212</v>
      </c>
      <c r="U1116" s="16">
        <f>IFERROR(Ppto2021[[#This Row],[Diferencia vs Estimado]]/Ppto2021[[#This Row],[Estimado 31.12.20]],0)</f>
        <v>-2.6491466637240529E-2</v>
      </c>
      <c r="V1116" s="17">
        <v>67312.429792199982</v>
      </c>
      <c r="W1116" s="37">
        <f>Ppto2021[[#This Row],[Cifra Ajustada 2021]]-Ppto2021[[#This Row],[Estimado 31.12.20]]</f>
        <v>-1831.7302078000212</v>
      </c>
      <c r="X1116" s="19">
        <f>IFERROR(Ppto2021[[#This Row],[Diferencia vs Estimado2]]/Ppto2021[[#This Row],[Estimado 31.12.20]],0)</f>
        <v>-2.6491466637240529E-2</v>
      </c>
      <c r="Y1116" s="13" t="s">
        <v>3125</v>
      </c>
    </row>
    <row r="1117" spans="1:25" x14ac:dyDescent="0.2">
      <c r="A1117" s="13" t="s">
        <v>1748</v>
      </c>
      <c r="B1117" s="14" t="str">
        <f>MID(Consolidado!$A1117,1,1)</f>
        <v>1</v>
      </c>
      <c r="C1117" s="14" t="str">
        <f>MID(Consolidado!$A1117,3,1)</f>
        <v>1</v>
      </c>
      <c r="D1117" s="14" t="str">
        <f>MID(Consolidado!$A1117,5,2)</f>
        <v>04</v>
      </c>
      <c r="E1117" s="14" t="str">
        <f>MID(Consolidado!$A1117,8,1)</f>
        <v>2</v>
      </c>
      <c r="F1117" s="14" t="str">
        <f>MID(Consolidado!$A1117,10,4)</f>
        <v>PR12</v>
      </c>
      <c r="G1117" s="14" t="str">
        <f>MID(Consolidado!$A1117,15,2)</f>
        <v>75</v>
      </c>
      <c r="H1117" s="14" t="str">
        <f>MID(Consolidado!$A1117,18,1)</f>
        <v>1</v>
      </c>
      <c r="I1117" s="66" t="str">
        <f>MID(Consolidado!$A1117,18,4)</f>
        <v>1421</v>
      </c>
      <c r="J1117" s="66" t="str">
        <f>MID(Consolidado!$A1117,23,2)</f>
        <v>00</v>
      </c>
      <c r="K1117" s="69" t="str">
        <f>VLOOKUP(Ppto2021[[#This Row],[Partida]],Cog,2,FALSE)</f>
        <v>Cuotas Para La Vivienda</v>
      </c>
      <c r="L1117" s="15">
        <f>IFERROR(VLOOKUP(Consolidado!$A1117,corte201031,3,FALSE),0)</f>
        <v>112379.78</v>
      </c>
      <c r="M1117" s="15">
        <f>IFERROR(VLOOKUP(Consolidado!$A1117,corte201031,4,FALSE),0)</f>
        <v>86760.84</v>
      </c>
      <c r="N1117" s="15">
        <f>IFERROR(VLOOKUP(Consolidado!$A1117,corte201031,4,FALSE)+VLOOKUP(Consolidado!$A1117,corte201031,6,FALSE),0)</f>
        <v>104113.008</v>
      </c>
      <c r="O1117" s="15">
        <f>Ppto2021[[#This Row],[Modificado 2020]]-Ppto2021[[#This Row],[Estimado 31.12.20]]</f>
        <v>8266.7719999999972</v>
      </c>
      <c r="P1117" s="16">
        <f>IFERROR(Ppto2021[[#This Row],[Diferencia]]/Ppto2021[[#This Row],[Modificado 2020]],0)</f>
        <v>7.3561026725626241E-2</v>
      </c>
      <c r="Q1117" s="17">
        <v>0</v>
      </c>
      <c r="R1117" s="17">
        <v>0</v>
      </c>
      <c r="S1117" s="17">
        <v>115751.15280000003</v>
      </c>
      <c r="T1117" s="17">
        <f>Ppto2021[[#This Row],[Requerido  2021]]-Ppto2021[[#This Row],[Estimado 31.12.20]]</f>
        <v>11638.144800000024</v>
      </c>
      <c r="U1117" s="16">
        <f>IFERROR(Ppto2021[[#This Row],[Diferencia vs Estimado]]/Ppto2021[[#This Row],[Estimado 31.12.20]],0)</f>
        <v>0.11178377249459572</v>
      </c>
      <c r="V1117" s="17">
        <v>115751.15280000003</v>
      </c>
      <c r="W1117" s="37">
        <f>Ppto2021[[#This Row],[Cifra Ajustada 2021]]-Ppto2021[[#This Row],[Estimado 31.12.20]]</f>
        <v>11638.144800000024</v>
      </c>
      <c r="X1117" s="19">
        <f>IFERROR(Ppto2021[[#This Row],[Diferencia vs Estimado2]]/Ppto2021[[#This Row],[Estimado 31.12.20]],0)</f>
        <v>0.11178377249459572</v>
      </c>
      <c r="Y1117" s="13" t="s">
        <v>3125</v>
      </c>
    </row>
    <row r="1118" spans="1:25" x14ac:dyDescent="0.2">
      <c r="A1118" s="13" t="s">
        <v>1749</v>
      </c>
      <c r="B1118" s="14" t="str">
        <f>MID(Consolidado!$A1118,1,1)</f>
        <v>1</v>
      </c>
      <c r="C1118" s="14" t="str">
        <f>MID(Consolidado!$A1118,3,1)</f>
        <v>1</v>
      </c>
      <c r="D1118" s="14" t="str">
        <f>MID(Consolidado!$A1118,5,2)</f>
        <v>04</v>
      </c>
      <c r="E1118" s="14" t="str">
        <f>MID(Consolidado!$A1118,8,1)</f>
        <v>2</v>
      </c>
      <c r="F1118" s="14" t="str">
        <f>MID(Consolidado!$A1118,10,4)</f>
        <v>PR12</v>
      </c>
      <c r="G1118" s="14" t="str">
        <f>MID(Consolidado!$A1118,15,2)</f>
        <v>75</v>
      </c>
      <c r="H1118" s="14" t="str">
        <f>MID(Consolidado!$A1118,18,1)</f>
        <v>1</v>
      </c>
      <c r="I1118" s="66" t="str">
        <f>MID(Consolidado!$A1118,18,4)</f>
        <v>1431</v>
      </c>
      <c r="J1118" s="66" t="str">
        <f>MID(Consolidado!$A1118,23,2)</f>
        <v>00</v>
      </c>
      <c r="K1118" s="69" t="str">
        <f>VLOOKUP(Ppto2021[[#This Row],[Partida]],Cog,2,FALSE)</f>
        <v>Cuotas A Pensiones</v>
      </c>
      <c r="L1118" s="15">
        <f>IFERROR(VLOOKUP(Consolidado!$A1118,corte201031,3,FALSE),0)</f>
        <v>655548.62</v>
      </c>
      <c r="M1118" s="15">
        <f>IFERROR(VLOOKUP(Consolidado!$A1118,corte201031,4,FALSE),0)</f>
        <v>506104.50999999995</v>
      </c>
      <c r="N1118" s="15">
        <f>IFERROR(VLOOKUP(Consolidado!$A1118,corte201031,4,FALSE)+VLOOKUP(Consolidado!$A1118,corte201031,6,FALSE),0)</f>
        <v>607325.41199999989</v>
      </c>
      <c r="O1118" s="15">
        <f>Ppto2021[[#This Row],[Modificado 2020]]-Ppto2021[[#This Row],[Estimado 31.12.20]]</f>
        <v>48223.208000000101</v>
      </c>
      <c r="P1118" s="16">
        <f>IFERROR(Ppto2021[[#This Row],[Diferencia]]/Ppto2021[[#This Row],[Modificado 2020]],0)</f>
        <v>7.3561604019546409E-2</v>
      </c>
      <c r="Q1118" s="17">
        <v>0</v>
      </c>
      <c r="R1118" s="17">
        <v>0</v>
      </c>
      <c r="S1118" s="17">
        <v>675215.05799999996</v>
      </c>
      <c r="T1118" s="17">
        <f>Ppto2021[[#This Row],[Requerido  2021]]-Ppto2021[[#This Row],[Estimado 31.12.20]]</f>
        <v>67889.646000000066</v>
      </c>
      <c r="U1118" s="16">
        <f>IFERROR(Ppto2021[[#This Row],[Diferencia vs Estimado]]/Ppto2021[[#This Row],[Estimado 31.12.20]],0)</f>
        <v>0.11178462922608626</v>
      </c>
      <c r="V1118" s="17">
        <v>675215.05799999996</v>
      </c>
      <c r="W1118" s="37">
        <f>Ppto2021[[#This Row],[Cifra Ajustada 2021]]-Ppto2021[[#This Row],[Estimado 31.12.20]]</f>
        <v>67889.646000000066</v>
      </c>
      <c r="X1118" s="19">
        <f>IFERROR(Ppto2021[[#This Row],[Diferencia vs Estimado2]]/Ppto2021[[#This Row],[Estimado 31.12.20]],0)</f>
        <v>0.11178462922608626</v>
      </c>
      <c r="Y1118" s="13" t="s">
        <v>3125</v>
      </c>
    </row>
    <row r="1119" spans="1:25" x14ac:dyDescent="0.2">
      <c r="A1119" s="13" t="s">
        <v>1750</v>
      </c>
      <c r="B1119" s="14" t="str">
        <f>MID(Consolidado!$A1119,1,1)</f>
        <v>1</v>
      </c>
      <c r="C1119" s="14" t="str">
        <f>MID(Consolidado!$A1119,3,1)</f>
        <v>1</v>
      </c>
      <c r="D1119" s="14" t="str">
        <f>MID(Consolidado!$A1119,5,2)</f>
        <v>04</v>
      </c>
      <c r="E1119" s="14" t="str">
        <f>MID(Consolidado!$A1119,8,1)</f>
        <v>2</v>
      </c>
      <c r="F1119" s="14" t="str">
        <f>MID(Consolidado!$A1119,10,4)</f>
        <v>PR12</v>
      </c>
      <c r="G1119" s="14" t="str">
        <f>MID(Consolidado!$A1119,15,2)</f>
        <v>75</v>
      </c>
      <c r="H1119" s="14" t="str">
        <f>MID(Consolidado!$A1119,18,1)</f>
        <v>1</v>
      </c>
      <c r="I1119" s="66" t="str">
        <f>MID(Consolidado!$A1119,18,4)</f>
        <v>1432</v>
      </c>
      <c r="J1119" s="66" t="str">
        <f>MID(Consolidado!$A1119,23,2)</f>
        <v>00</v>
      </c>
      <c r="K1119" s="69" t="str">
        <f>VLOOKUP(Ppto2021[[#This Row],[Partida]],Cog,2,FALSE)</f>
        <v>Cuotas Para El Sistema De Ahorro Para El Retiro</v>
      </c>
      <c r="L1119" s="15">
        <f>IFERROR(VLOOKUP(Consolidado!$A1119,corte201031,3,FALSE),0)</f>
        <v>74920</v>
      </c>
      <c r="M1119" s="15">
        <f>IFERROR(VLOOKUP(Consolidado!$A1119,corte201031,4,FALSE),0)</f>
        <v>58428.66</v>
      </c>
      <c r="N1119" s="15">
        <f>IFERROR(VLOOKUP(Consolidado!$A1119,corte201031,4,FALSE)+VLOOKUP(Consolidado!$A1119,corte201031,6,FALSE),0)</f>
        <v>70114.392000000007</v>
      </c>
      <c r="O1119" s="15">
        <f>Ppto2021[[#This Row],[Modificado 2020]]-Ppto2021[[#This Row],[Estimado 31.12.20]]</f>
        <v>4805.6079999999929</v>
      </c>
      <c r="P1119" s="16">
        <f>IFERROR(Ppto2021[[#This Row],[Diferencia]]/Ppto2021[[#This Row],[Modificado 2020]],0)</f>
        <v>6.4143192738921426E-2</v>
      </c>
      <c r="Q1119" s="17">
        <v>0</v>
      </c>
      <c r="R1119" s="17">
        <v>0</v>
      </c>
      <c r="S1119" s="17">
        <v>77167.435199999993</v>
      </c>
      <c r="T1119" s="17">
        <f>Ppto2021[[#This Row],[Requerido  2021]]-Ppto2021[[#This Row],[Estimado 31.12.20]]</f>
        <v>7053.0431999999855</v>
      </c>
      <c r="U1119" s="16">
        <f>IFERROR(Ppto2021[[#This Row],[Diferencia vs Estimado]]/Ppto2021[[#This Row],[Estimado 31.12.20]],0)</f>
        <v>0.10059337318363945</v>
      </c>
      <c r="V1119" s="17">
        <v>77167.435199999993</v>
      </c>
      <c r="W1119" s="37">
        <f>Ppto2021[[#This Row],[Cifra Ajustada 2021]]-Ppto2021[[#This Row],[Estimado 31.12.20]]</f>
        <v>7053.0431999999855</v>
      </c>
      <c r="X1119" s="19">
        <f>IFERROR(Ppto2021[[#This Row],[Diferencia vs Estimado2]]/Ppto2021[[#This Row],[Estimado 31.12.20]],0)</f>
        <v>0.10059337318363945</v>
      </c>
      <c r="Y1119" s="13" t="s">
        <v>3125</v>
      </c>
    </row>
    <row r="1120" spans="1:25" x14ac:dyDescent="0.2">
      <c r="A1120" s="13" t="s">
        <v>2931</v>
      </c>
      <c r="B1120" s="14" t="str">
        <f>MID(Consolidado!$A1120,1,1)</f>
        <v>1</v>
      </c>
      <c r="C1120" s="14" t="str">
        <f>MID(Consolidado!$A1120,3,1)</f>
        <v>1</v>
      </c>
      <c r="D1120" s="14" t="str">
        <f>MID(Consolidado!$A1120,5,2)</f>
        <v>04</v>
      </c>
      <c r="E1120" s="14" t="str">
        <f>MID(Consolidado!$A1120,8,1)</f>
        <v>2</v>
      </c>
      <c r="F1120" s="14" t="str">
        <f>MID(Consolidado!$A1120,10,4)</f>
        <v>PR12</v>
      </c>
      <c r="G1120" s="14" t="str">
        <f>MID(Consolidado!$A1120,15,2)</f>
        <v>75</v>
      </c>
      <c r="H1120" s="14" t="str">
        <f>MID(Consolidado!$A1120,18,1)</f>
        <v>1</v>
      </c>
      <c r="I1120" s="66" t="str">
        <f>MID(Consolidado!$A1120,18,4)</f>
        <v>1592</v>
      </c>
      <c r="J1120" s="66" t="str">
        <f>MID(Consolidado!$A1120,23,2)</f>
        <v>00</v>
      </c>
      <c r="K1120" s="69" t="str">
        <f>VLOOKUP(Ppto2021[[#This Row],[Partida]],Cog,2,FALSE)</f>
        <v>Prima De Insalubridad</v>
      </c>
      <c r="L1120" s="15">
        <f>IFERROR(VLOOKUP(Consolidado!$A1120,corte201031,3,FALSE),0)</f>
        <v>0</v>
      </c>
      <c r="M1120" s="15">
        <f>IFERROR(VLOOKUP(Consolidado!$A1120,corte201031,4,FALSE),0)</f>
        <v>0</v>
      </c>
      <c r="N1120" s="15">
        <f>IFERROR(VLOOKUP(Consolidado!$A1120,corte201031,4,FALSE)+VLOOKUP(Consolidado!$A1120,corte201031,6,FALSE),0)</f>
        <v>0</v>
      </c>
      <c r="O1120" s="15">
        <f>Ppto2021[[#This Row],[Modificado 2020]]-Ppto2021[[#This Row],[Estimado 31.12.20]]</f>
        <v>0</v>
      </c>
      <c r="P1120" s="16">
        <f>IFERROR(Ppto2021[[#This Row],[Diferencia]]/Ppto2021[[#This Row],[Modificado 2020]],0)</f>
        <v>0</v>
      </c>
      <c r="Q1120" s="17">
        <v>0</v>
      </c>
      <c r="R1120" s="17">
        <v>0</v>
      </c>
      <c r="S1120" s="17">
        <v>0</v>
      </c>
      <c r="T1120" s="17">
        <f>Ppto2021[[#This Row],[Requerido  2021]]-Ppto2021[[#This Row],[Estimado 31.12.20]]</f>
        <v>0</v>
      </c>
      <c r="U1120" s="16">
        <f>IFERROR(Ppto2021[[#This Row],[Diferencia vs Estimado]]/Ppto2021[[#This Row],[Estimado 31.12.20]],0)</f>
        <v>0</v>
      </c>
      <c r="V1120" s="17">
        <v>0</v>
      </c>
      <c r="W1120" s="37">
        <f>Ppto2021[[#This Row],[Cifra Ajustada 2021]]-Ppto2021[[#This Row],[Estimado 31.12.20]]</f>
        <v>0</v>
      </c>
      <c r="X1120" s="19">
        <f>IFERROR(Ppto2021[[#This Row],[Diferencia vs Estimado2]]/Ppto2021[[#This Row],[Estimado 31.12.20]],0)</f>
        <v>0</v>
      </c>
      <c r="Y1120" s="13" t="s">
        <v>3125</v>
      </c>
    </row>
    <row r="1121" spans="1:25" x14ac:dyDescent="0.2">
      <c r="A1121" s="13" t="s">
        <v>1752</v>
      </c>
      <c r="B1121" s="14" t="str">
        <f>MID(Consolidado!$A1121,1,1)</f>
        <v>1</v>
      </c>
      <c r="C1121" s="14" t="str">
        <f>MID(Consolidado!$A1121,3,1)</f>
        <v>1</v>
      </c>
      <c r="D1121" s="14" t="str">
        <f>MID(Consolidado!$A1121,5,2)</f>
        <v>04</v>
      </c>
      <c r="E1121" s="14" t="str">
        <f>MID(Consolidado!$A1121,8,1)</f>
        <v>2</v>
      </c>
      <c r="F1121" s="14" t="str">
        <f>MID(Consolidado!$A1121,10,4)</f>
        <v>PR12</v>
      </c>
      <c r="G1121" s="14" t="str">
        <f>MID(Consolidado!$A1121,15,2)</f>
        <v>75</v>
      </c>
      <c r="H1121" s="14" t="str">
        <f>MID(Consolidado!$A1121,18,1)</f>
        <v>1</v>
      </c>
      <c r="I1121" s="66" t="str">
        <f>MID(Consolidado!$A1121,18,4)</f>
        <v>1612</v>
      </c>
      <c r="J1121" s="66" t="str">
        <f>MID(Consolidado!$A1121,23,2)</f>
        <v>00</v>
      </c>
      <c r="K1121" s="69" t="str">
        <f>VLOOKUP(Ppto2021[[#This Row],[Partida]],Cog,2,FALSE)</f>
        <v>Otras Medidas De Carácter Laboral Y Económico</v>
      </c>
      <c r="L1121" s="15">
        <f>IFERROR(VLOOKUP(Consolidado!$A1121,corte201031,3,FALSE),0)</f>
        <v>166650</v>
      </c>
      <c r="M1121" s="15">
        <f>IFERROR(VLOOKUP(Consolidado!$A1121,corte201031,4,FALSE),0)</f>
        <v>67968.11</v>
      </c>
      <c r="N1121" s="15">
        <f>IFERROR(VLOOKUP(Consolidado!$A1121,corte201031,4,FALSE)+VLOOKUP(Consolidado!$A1121,corte201031,6,FALSE),0)</f>
        <v>142733.03100000002</v>
      </c>
      <c r="O1121" s="15">
        <f>Ppto2021[[#This Row],[Modificado 2020]]-Ppto2021[[#This Row],[Estimado 31.12.20]]</f>
        <v>23916.968999999983</v>
      </c>
      <c r="P1121" s="16">
        <f>IFERROR(Ppto2021[[#This Row],[Diferencia]]/Ppto2021[[#This Row],[Modificado 2020]],0)</f>
        <v>0.14351616561656155</v>
      </c>
      <c r="Q1121" s="17">
        <v>0</v>
      </c>
      <c r="R1121" s="17">
        <v>0</v>
      </c>
      <c r="S1121" s="17">
        <v>173708.82279199996</v>
      </c>
      <c r="T1121" s="17">
        <f>Ppto2021[[#This Row],[Requerido  2021]]-Ppto2021[[#This Row],[Estimado 31.12.20]]</f>
        <v>30975.791791999945</v>
      </c>
      <c r="U1121" s="16">
        <f>IFERROR(Ppto2021[[#This Row],[Diferencia vs Estimado]]/Ppto2021[[#This Row],[Estimado 31.12.20]],0)</f>
        <v>0.21701908503575421</v>
      </c>
      <c r="V1121" s="17">
        <v>173708.82279199996</v>
      </c>
      <c r="W1121" s="37">
        <f>Ppto2021[[#This Row],[Cifra Ajustada 2021]]-Ppto2021[[#This Row],[Estimado 31.12.20]]</f>
        <v>30975.791791999945</v>
      </c>
      <c r="X1121" s="19">
        <f>IFERROR(Ppto2021[[#This Row],[Diferencia vs Estimado2]]/Ppto2021[[#This Row],[Estimado 31.12.20]],0)</f>
        <v>0.21701908503575421</v>
      </c>
      <c r="Y1121" s="13" t="s">
        <v>3125</v>
      </c>
    </row>
    <row r="1122" spans="1:25" x14ac:dyDescent="0.2">
      <c r="A1122" s="13" t="s">
        <v>1753</v>
      </c>
      <c r="B1122" s="14" t="str">
        <f>MID(Consolidado!$A1122,1,1)</f>
        <v>1</v>
      </c>
      <c r="C1122" s="14" t="str">
        <f>MID(Consolidado!$A1122,3,1)</f>
        <v>1</v>
      </c>
      <c r="D1122" s="14" t="str">
        <f>MID(Consolidado!$A1122,5,2)</f>
        <v>04</v>
      </c>
      <c r="E1122" s="14" t="str">
        <f>MID(Consolidado!$A1122,8,1)</f>
        <v>2</v>
      </c>
      <c r="F1122" s="14" t="str">
        <f>MID(Consolidado!$A1122,10,4)</f>
        <v>PR12</v>
      </c>
      <c r="G1122" s="14" t="str">
        <f>MID(Consolidado!$A1122,15,2)</f>
        <v>75</v>
      </c>
      <c r="H1122" s="14" t="str">
        <f>MID(Consolidado!$A1122,18,1)</f>
        <v>1</v>
      </c>
      <c r="I1122" s="66" t="str">
        <f>MID(Consolidado!$A1122,18,4)</f>
        <v>1712</v>
      </c>
      <c r="J1122" s="66" t="str">
        <f>MID(Consolidado!$A1122,23,2)</f>
        <v>00</v>
      </c>
      <c r="K1122" s="69" t="str">
        <f>VLOOKUP(Ppto2021[[#This Row],[Partida]],Cog,2,FALSE)</f>
        <v xml:space="preserve">Ayuda Para Despensa </v>
      </c>
      <c r="L1122" s="15">
        <f>IFERROR(VLOOKUP(Consolidado!$A1122,corte201031,3,FALSE),0)</f>
        <v>220655.98</v>
      </c>
      <c r="M1122" s="15">
        <f>IFERROR(VLOOKUP(Consolidado!$A1122,corte201031,4,FALSE),0)</f>
        <v>167730</v>
      </c>
      <c r="N1122" s="15">
        <f>IFERROR(VLOOKUP(Consolidado!$A1122,corte201031,4,FALSE)+VLOOKUP(Consolidado!$A1122,corte201031,6,FALSE),0)</f>
        <v>201276</v>
      </c>
      <c r="O1122" s="15">
        <f>Ppto2021[[#This Row],[Modificado 2020]]-Ppto2021[[#This Row],[Estimado 31.12.20]]</f>
        <v>19379.98000000001</v>
      </c>
      <c r="P1122" s="16">
        <f>IFERROR(Ppto2021[[#This Row],[Diferencia]]/Ppto2021[[#This Row],[Modificado 2020]],0)</f>
        <v>8.78289362472751E-2</v>
      </c>
      <c r="Q1122" s="17">
        <v>0</v>
      </c>
      <c r="R1122" s="17">
        <v>0</v>
      </c>
      <c r="S1122" s="17">
        <v>227275.68</v>
      </c>
      <c r="T1122" s="17">
        <f>Ppto2021[[#This Row],[Requerido  2021]]-Ppto2021[[#This Row],[Estimado 31.12.20]]</f>
        <v>25999.679999999993</v>
      </c>
      <c r="U1122" s="16">
        <f>IFERROR(Ppto2021[[#This Row],[Diferencia vs Estimado]]/Ppto2021[[#This Row],[Estimado 31.12.20]],0)</f>
        <v>0.12917426816908123</v>
      </c>
      <c r="V1122" s="17">
        <v>227275.68</v>
      </c>
      <c r="W1122" s="37">
        <f>Ppto2021[[#This Row],[Cifra Ajustada 2021]]-Ppto2021[[#This Row],[Estimado 31.12.20]]</f>
        <v>25999.679999999993</v>
      </c>
      <c r="X1122" s="19">
        <f>IFERROR(Ppto2021[[#This Row],[Diferencia vs Estimado2]]/Ppto2021[[#This Row],[Estimado 31.12.20]],0)</f>
        <v>0.12917426816908123</v>
      </c>
      <c r="Y1122" s="13" t="s">
        <v>3125</v>
      </c>
    </row>
    <row r="1123" spans="1:25" x14ac:dyDescent="0.2">
      <c r="A1123" s="13" t="s">
        <v>1754</v>
      </c>
      <c r="B1123" s="14" t="str">
        <f>MID(Consolidado!$A1123,1,1)</f>
        <v>1</v>
      </c>
      <c r="C1123" s="14" t="str">
        <f>MID(Consolidado!$A1123,3,1)</f>
        <v>1</v>
      </c>
      <c r="D1123" s="14" t="str">
        <f>MID(Consolidado!$A1123,5,2)</f>
        <v>04</v>
      </c>
      <c r="E1123" s="14" t="str">
        <f>MID(Consolidado!$A1123,8,1)</f>
        <v>2</v>
      </c>
      <c r="F1123" s="14" t="str">
        <f>MID(Consolidado!$A1123,10,4)</f>
        <v>PR12</v>
      </c>
      <c r="G1123" s="14" t="str">
        <f>MID(Consolidado!$A1123,15,2)</f>
        <v>75</v>
      </c>
      <c r="H1123" s="14" t="str">
        <f>MID(Consolidado!$A1123,18,1)</f>
        <v>1</v>
      </c>
      <c r="I1123" s="66" t="str">
        <f>MID(Consolidado!$A1123,18,4)</f>
        <v>1713</v>
      </c>
      <c r="J1123" s="66" t="str">
        <f>MID(Consolidado!$A1123,23,2)</f>
        <v>00</v>
      </c>
      <c r="K1123" s="69" t="str">
        <f>VLOOKUP(Ppto2021[[#This Row],[Partida]],Cog,2,FALSE)</f>
        <v>Ayuda Para Pasajes</v>
      </c>
      <c r="L1123" s="15">
        <f>IFERROR(VLOOKUP(Consolidado!$A1123,corte201031,3,FALSE),0)</f>
        <v>170952</v>
      </c>
      <c r="M1123" s="15">
        <f>IFERROR(VLOOKUP(Consolidado!$A1123,corte201031,4,FALSE),0)</f>
        <v>131659</v>
      </c>
      <c r="N1123" s="15">
        <f>IFERROR(VLOOKUP(Consolidado!$A1123,corte201031,4,FALSE)+VLOOKUP(Consolidado!$A1123,corte201031,6,FALSE),0)</f>
        <v>157990.79999999999</v>
      </c>
      <c r="O1123" s="15">
        <f>Ppto2021[[#This Row],[Modificado 2020]]-Ppto2021[[#This Row],[Estimado 31.12.20]]</f>
        <v>12961.200000000012</v>
      </c>
      <c r="P1123" s="16">
        <f>IFERROR(Ppto2021[[#This Row],[Diferencia]]/Ppto2021[[#This Row],[Modificado 2020]],0)</f>
        <v>7.5817773410080086E-2</v>
      </c>
      <c r="Q1123" s="17">
        <v>0</v>
      </c>
      <c r="R1123" s="17">
        <v>0</v>
      </c>
      <c r="S1123" s="17">
        <v>176080.55999999997</v>
      </c>
      <c r="T1123" s="17">
        <f>Ppto2021[[#This Row],[Requerido  2021]]-Ppto2021[[#This Row],[Estimado 31.12.20]]</f>
        <v>18089.75999999998</v>
      </c>
      <c r="U1123" s="16">
        <f>IFERROR(Ppto2021[[#This Row],[Diferencia vs Estimado]]/Ppto2021[[#This Row],[Estimado 31.12.20]],0)</f>
        <v>0.11449881891856982</v>
      </c>
      <c r="V1123" s="17">
        <v>176080.55999999997</v>
      </c>
      <c r="W1123" s="37">
        <f>Ppto2021[[#This Row],[Cifra Ajustada 2021]]-Ppto2021[[#This Row],[Estimado 31.12.20]]</f>
        <v>18089.75999999998</v>
      </c>
      <c r="X1123" s="19">
        <f>IFERROR(Ppto2021[[#This Row],[Diferencia vs Estimado2]]/Ppto2021[[#This Row],[Estimado 31.12.20]],0)</f>
        <v>0.11449881891856982</v>
      </c>
      <c r="Y1123" s="13" t="s">
        <v>3125</v>
      </c>
    </row>
    <row r="1124" spans="1:25" x14ac:dyDescent="0.2">
      <c r="A1124" s="13" t="s">
        <v>1755</v>
      </c>
      <c r="B1124" s="14" t="str">
        <f>MID(Consolidado!$A1124,1,1)</f>
        <v>1</v>
      </c>
      <c r="C1124" s="14" t="str">
        <f>MID(Consolidado!$A1124,3,1)</f>
        <v>1</v>
      </c>
      <c r="D1124" s="14" t="str">
        <f>MID(Consolidado!$A1124,5,2)</f>
        <v>04</v>
      </c>
      <c r="E1124" s="14" t="str">
        <f>MID(Consolidado!$A1124,8,1)</f>
        <v>2</v>
      </c>
      <c r="F1124" s="14" t="str">
        <f>MID(Consolidado!$A1124,10,4)</f>
        <v>PR12</v>
      </c>
      <c r="G1124" s="14" t="str">
        <f>MID(Consolidado!$A1124,15,2)</f>
        <v>75</v>
      </c>
      <c r="H1124" s="14" t="str">
        <f>MID(Consolidado!$A1124,18,1)</f>
        <v>1</v>
      </c>
      <c r="I1124" s="66" t="str">
        <f>MID(Consolidado!$A1124,18,4)</f>
        <v>1715</v>
      </c>
      <c r="J1124" s="66" t="str">
        <f>MID(Consolidado!$A1124,23,2)</f>
        <v>00</v>
      </c>
      <c r="K1124" s="69" t="str">
        <f>VLOOKUP(Ppto2021[[#This Row],[Partida]],Cog,2,FALSE)</f>
        <v>Estímulo Por El Día Del Servidor Público</v>
      </c>
      <c r="L1124" s="15">
        <f>IFERROR(VLOOKUP(Consolidado!$A1124,corte201031,3,FALSE),0)</f>
        <v>124599</v>
      </c>
      <c r="M1124" s="15">
        <f>IFERROR(VLOOKUP(Consolidado!$A1124,corte201031,4,FALSE),0)</f>
        <v>112953.61</v>
      </c>
      <c r="N1124" s="15">
        <f>IFERROR(VLOOKUP(Consolidado!$A1124,corte201031,4,FALSE)+VLOOKUP(Consolidado!$A1124,corte201031,6,FALSE),0)</f>
        <v>112953.61</v>
      </c>
      <c r="O1124" s="15">
        <f>Ppto2021[[#This Row],[Modificado 2020]]-Ppto2021[[#This Row],[Estimado 31.12.20]]</f>
        <v>11645.39</v>
      </c>
      <c r="P1124" s="16">
        <f>IFERROR(Ppto2021[[#This Row],[Diferencia]]/Ppto2021[[#This Row],[Modificado 2020]],0)</f>
        <v>9.3462949140843826E-2</v>
      </c>
      <c r="Q1124" s="17">
        <v>0</v>
      </c>
      <c r="R1124" s="17">
        <v>0</v>
      </c>
      <c r="S1124" s="17">
        <v>160765.49000000002</v>
      </c>
      <c r="T1124" s="17">
        <f>Ppto2021[[#This Row],[Requerido  2021]]-Ppto2021[[#This Row],[Estimado 31.12.20]]</f>
        <v>47811.880000000019</v>
      </c>
      <c r="U1124" s="16">
        <f>IFERROR(Ppto2021[[#This Row],[Diferencia vs Estimado]]/Ppto2021[[#This Row],[Estimado 31.12.20]],0)</f>
        <v>0.42328775503500965</v>
      </c>
      <c r="V1124" s="17">
        <v>160765.49000000002</v>
      </c>
      <c r="W1124" s="37">
        <f>Ppto2021[[#This Row],[Cifra Ajustada 2021]]-Ppto2021[[#This Row],[Estimado 31.12.20]]</f>
        <v>47811.880000000019</v>
      </c>
      <c r="X1124" s="19">
        <f>IFERROR(Ppto2021[[#This Row],[Diferencia vs Estimado2]]/Ppto2021[[#This Row],[Estimado 31.12.20]],0)</f>
        <v>0.42328775503500965</v>
      </c>
      <c r="Y1124" s="13" t="s">
        <v>3125</v>
      </c>
    </row>
    <row r="1125" spans="1:25" x14ac:dyDescent="0.2">
      <c r="A1125" s="13" t="s">
        <v>1756</v>
      </c>
      <c r="B1125" s="14" t="str">
        <f>MID(Consolidado!$A1125,1,1)</f>
        <v>1</v>
      </c>
      <c r="C1125" s="14" t="str">
        <f>MID(Consolidado!$A1125,3,1)</f>
        <v>1</v>
      </c>
      <c r="D1125" s="14" t="str">
        <f>MID(Consolidado!$A1125,5,2)</f>
        <v>04</v>
      </c>
      <c r="E1125" s="14" t="str">
        <f>MID(Consolidado!$A1125,8,1)</f>
        <v>2</v>
      </c>
      <c r="F1125" s="14" t="str">
        <f>MID(Consolidado!$A1125,10,4)</f>
        <v>PR12</v>
      </c>
      <c r="G1125" s="14" t="str">
        <f>MID(Consolidado!$A1125,15,2)</f>
        <v>75</v>
      </c>
      <c r="H1125" s="14" t="str">
        <f>MID(Consolidado!$A1125,18,1)</f>
        <v>1</v>
      </c>
      <c r="I1125" s="66" t="str">
        <f>MID(Consolidado!$A1125,18,4)</f>
        <v>1716</v>
      </c>
      <c r="J1125" s="66" t="str">
        <f>MID(Consolidado!$A1125,23,2)</f>
        <v>00</v>
      </c>
      <c r="K1125" s="69" t="str">
        <f>VLOOKUP(Ppto2021[[#This Row],[Partida]],Cog,2,FALSE)</f>
        <v>Estímulos De Antigüedad</v>
      </c>
      <c r="L1125" s="15">
        <f>IFERROR(VLOOKUP(Consolidado!$A1125,corte201031,3,FALSE),0)</f>
        <v>11589.94</v>
      </c>
      <c r="M1125" s="15">
        <f>IFERROR(VLOOKUP(Consolidado!$A1125,corte201031,4,FALSE),0)</f>
        <v>0</v>
      </c>
      <c r="N1125" s="15">
        <f>IFERROR(VLOOKUP(Consolidado!$A1125,corte201031,4,FALSE)+VLOOKUP(Consolidado!$A1125,corte201031,6,FALSE),0)</f>
        <v>11589.94</v>
      </c>
      <c r="O1125" s="15">
        <f>Ppto2021[[#This Row],[Modificado 2020]]-Ppto2021[[#This Row],[Estimado 31.12.20]]</f>
        <v>0</v>
      </c>
      <c r="P1125" s="16">
        <f>IFERROR(Ppto2021[[#This Row],[Diferencia]]/Ppto2021[[#This Row],[Modificado 2020]],0)</f>
        <v>0</v>
      </c>
      <c r="Q1125" s="17">
        <v>0</v>
      </c>
      <c r="R1125" s="17">
        <v>0</v>
      </c>
      <c r="S1125" s="17">
        <v>21268</v>
      </c>
      <c r="T1125" s="17">
        <f>Ppto2021[[#This Row],[Requerido  2021]]-Ppto2021[[#This Row],[Estimado 31.12.20]]</f>
        <v>9678.06</v>
      </c>
      <c r="U1125" s="16">
        <f>IFERROR(Ppto2021[[#This Row],[Diferencia vs Estimado]]/Ppto2021[[#This Row],[Estimado 31.12.20]],0)</f>
        <v>0.83503969822104329</v>
      </c>
      <c r="V1125" s="17">
        <v>21268</v>
      </c>
      <c r="W1125" s="37">
        <f>Ppto2021[[#This Row],[Cifra Ajustada 2021]]-Ppto2021[[#This Row],[Estimado 31.12.20]]</f>
        <v>9678.06</v>
      </c>
      <c r="X1125" s="19">
        <f>IFERROR(Ppto2021[[#This Row],[Diferencia vs Estimado2]]/Ppto2021[[#This Row],[Estimado 31.12.20]],0)</f>
        <v>0.83503969822104329</v>
      </c>
      <c r="Y1125" s="13" t="s">
        <v>3125</v>
      </c>
    </row>
    <row r="1126" spans="1:25" x14ac:dyDescent="0.2">
      <c r="A1126" s="13" t="s">
        <v>1760</v>
      </c>
      <c r="B1126" s="14" t="str">
        <f>MID(Consolidado!$A1126,1,1)</f>
        <v>1</v>
      </c>
      <c r="C1126" s="14" t="str">
        <f>MID(Consolidado!$A1126,3,1)</f>
        <v>1</v>
      </c>
      <c r="D1126" s="14" t="str">
        <f>MID(Consolidado!$A1126,5,2)</f>
        <v>05</v>
      </c>
      <c r="E1126" s="14" t="str">
        <f>MID(Consolidado!$A1126,8,1)</f>
        <v>1</v>
      </c>
      <c r="F1126" s="14" t="str">
        <f>MID(Consolidado!$A1126,10,4)</f>
        <v>PR02</v>
      </c>
      <c r="G1126" s="14" t="str">
        <f>MID(Consolidado!$A1126,15,2)</f>
        <v>13</v>
      </c>
      <c r="H1126" s="14" t="str">
        <f>MID(Consolidado!$A1126,18,1)</f>
        <v>1</v>
      </c>
      <c r="I1126" s="66" t="str">
        <f>MID(Consolidado!$A1126,18,4)</f>
        <v>1131</v>
      </c>
      <c r="J1126" s="66" t="str">
        <f>MID(Consolidado!$A1126,23,2)</f>
        <v>00</v>
      </c>
      <c r="K1126" s="69" t="str">
        <f>VLOOKUP(Ppto2021[[#This Row],[Partida]],Cog,2,FALSE)</f>
        <v xml:space="preserve">Sueldo Base </v>
      </c>
      <c r="L1126" s="15">
        <f>IFERROR(VLOOKUP(Consolidado!$A1126,corte201031,3,FALSE),0)</f>
        <v>1278768</v>
      </c>
      <c r="M1126" s="15">
        <f>IFERROR(VLOOKUP(Consolidado!$A1126,corte201031,4,FALSE),0)</f>
        <v>1031865.79</v>
      </c>
      <c r="N1126" s="15">
        <f>IFERROR(VLOOKUP(Consolidado!$A1126,corte201031,4,FALSE)+VLOOKUP(Consolidado!$A1126,corte201031,6,FALSE),0)</f>
        <v>1238238.9480000001</v>
      </c>
      <c r="O1126" s="15">
        <f>Ppto2021[[#This Row],[Modificado 2020]]-Ppto2021[[#This Row],[Estimado 31.12.20]]</f>
        <v>40529.051999999909</v>
      </c>
      <c r="P1126" s="16">
        <f>IFERROR(Ppto2021[[#This Row],[Diferencia]]/Ppto2021[[#This Row],[Modificado 2020]],0)</f>
        <v>3.1693827183664203E-2</v>
      </c>
      <c r="Q1126" s="17">
        <v>0</v>
      </c>
      <c r="R1126" s="17">
        <v>0</v>
      </c>
      <c r="S1126" s="17">
        <v>1317131.04</v>
      </c>
      <c r="T1126" s="17">
        <f>Ppto2021[[#This Row],[Requerido  2021]]-Ppto2021[[#This Row],[Estimado 31.12.20]]</f>
        <v>78892.091999999946</v>
      </c>
      <c r="U1126" s="16">
        <f>IFERROR(Ppto2021[[#This Row],[Diferencia vs Estimado]]/Ppto2021[[#This Row],[Estimado 31.12.20]],0)</f>
        <v>6.3713140446297722E-2</v>
      </c>
      <c r="V1126" s="17">
        <v>1317131.04</v>
      </c>
      <c r="W1126" s="37">
        <f>Ppto2021[[#This Row],[Cifra Ajustada 2021]]-Ppto2021[[#This Row],[Estimado 31.12.20]]</f>
        <v>78892.091999999946</v>
      </c>
      <c r="X1126" s="19">
        <f>IFERROR(Ppto2021[[#This Row],[Diferencia vs Estimado2]]/Ppto2021[[#This Row],[Estimado 31.12.20]],0)</f>
        <v>6.3713140446297722E-2</v>
      </c>
      <c r="Y1126" s="13" t="s">
        <v>3125</v>
      </c>
    </row>
    <row r="1127" spans="1:25" x14ac:dyDescent="0.2">
      <c r="A1127" s="13" t="s">
        <v>2989</v>
      </c>
      <c r="B1127" s="14" t="str">
        <f>MID(Consolidado!$A1127,1,1)</f>
        <v>1</v>
      </c>
      <c r="C1127" s="14" t="str">
        <f>MID(Consolidado!$A1127,3,1)</f>
        <v>1</v>
      </c>
      <c r="D1127" s="14" t="str">
        <f>MID(Consolidado!$A1127,5,2)</f>
        <v>05</v>
      </c>
      <c r="E1127" s="14" t="str">
        <f>MID(Consolidado!$A1127,8,1)</f>
        <v>1</v>
      </c>
      <c r="F1127" s="14" t="str">
        <f>MID(Consolidado!$A1127,10,4)</f>
        <v>PR02</v>
      </c>
      <c r="G1127" s="14" t="str">
        <f>MID(Consolidado!$A1127,15,2)</f>
        <v>13</v>
      </c>
      <c r="H1127" s="14" t="str">
        <f>MID(Consolidado!$A1127,18,1)</f>
        <v>1</v>
      </c>
      <c r="I1127" s="66" t="str">
        <f>MID(Consolidado!$A1127,18,4)</f>
        <v>1221</v>
      </c>
      <c r="J1127" s="66" t="str">
        <f>MID(Consolidado!$A1127,23,2)</f>
        <v>01</v>
      </c>
      <c r="K1127" s="69" t="str">
        <f>VLOOKUP(Ppto2021[[#This Row],[Partida]],Cog,2,FALSE)</f>
        <v>Salarios Al Personal Eventual</v>
      </c>
      <c r="L1127" s="15">
        <f>IFERROR(VLOOKUP(Consolidado!$A1127,corte201031,3,FALSE),0)</f>
        <v>0</v>
      </c>
      <c r="M1127" s="15">
        <f>IFERROR(VLOOKUP(Consolidado!$A1127,corte201031,4,FALSE),0)</f>
        <v>0</v>
      </c>
      <c r="N1127" s="15">
        <f>IFERROR(VLOOKUP(Consolidado!$A1127,corte201031,4,FALSE)+VLOOKUP(Consolidado!$A1127,corte201031,6,FALSE),0)</f>
        <v>0</v>
      </c>
      <c r="O1127" s="15">
        <f>Ppto2021[[#This Row],[Modificado 2020]]-Ppto2021[[#This Row],[Estimado 31.12.20]]</f>
        <v>0</v>
      </c>
      <c r="P1127" s="16">
        <f>IFERROR(Ppto2021[[#This Row],[Diferencia]]/Ppto2021[[#This Row],[Modificado 2020]],0)</f>
        <v>0</v>
      </c>
      <c r="Q1127" s="17">
        <v>0</v>
      </c>
      <c r="R1127" s="17">
        <v>0</v>
      </c>
      <c r="S1127" s="17">
        <v>0</v>
      </c>
      <c r="T1127" s="17">
        <f>Ppto2021[[#This Row],[Requerido  2021]]-Ppto2021[[#This Row],[Estimado 31.12.20]]</f>
        <v>0</v>
      </c>
      <c r="U1127" s="16">
        <f>IFERROR(Ppto2021[[#This Row],[Diferencia vs Estimado]]/Ppto2021[[#This Row],[Estimado 31.12.20]],0)</f>
        <v>0</v>
      </c>
      <c r="V1127" s="17">
        <v>0</v>
      </c>
      <c r="W1127" s="37">
        <f>Ppto2021[[#This Row],[Cifra Ajustada 2021]]-Ppto2021[[#This Row],[Estimado 31.12.20]]</f>
        <v>0</v>
      </c>
      <c r="X1127" s="19">
        <f>IFERROR(Ppto2021[[#This Row],[Diferencia vs Estimado2]]/Ppto2021[[#This Row],[Estimado 31.12.20]],0)</f>
        <v>0</v>
      </c>
      <c r="Y1127" s="13" t="s">
        <v>3125</v>
      </c>
    </row>
    <row r="1128" spans="1:25" x14ac:dyDescent="0.2">
      <c r="A1128" s="13" t="s">
        <v>1761</v>
      </c>
      <c r="B1128" s="14" t="str">
        <f>MID(Consolidado!$A1128,1,1)</f>
        <v>1</v>
      </c>
      <c r="C1128" s="14" t="str">
        <f>MID(Consolidado!$A1128,3,1)</f>
        <v>1</v>
      </c>
      <c r="D1128" s="14" t="str">
        <f>MID(Consolidado!$A1128,5,2)</f>
        <v>05</v>
      </c>
      <c r="E1128" s="14" t="str">
        <f>MID(Consolidado!$A1128,8,1)</f>
        <v>1</v>
      </c>
      <c r="F1128" s="14" t="str">
        <f>MID(Consolidado!$A1128,10,4)</f>
        <v>PR02</v>
      </c>
      <c r="G1128" s="14" t="str">
        <f>MID(Consolidado!$A1128,15,2)</f>
        <v>13</v>
      </c>
      <c r="H1128" s="14" t="str">
        <f>MID(Consolidado!$A1128,18,1)</f>
        <v>1</v>
      </c>
      <c r="I1128" s="66" t="str">
        <f>MID(Consolidado!$A1128,18,4)</f>
        <v>1311</v>
      </c>
      <c r="J1128" s="66" t="str">
        <f>MID(Consolidado!$A1128,23,2)</f>
        <v>00</v>
      </c>
      <c r="K1128" s="69" t="str">
        <f>VLOOKUP(Ppto2021[[#This Row],[Partida]],Cog,2,FALSE)</f>
        <v>Prima Quinquenal Por Años De Servicios Efectivos Prestados</v>
      </c>
      <c r="L1128" s="15">
        <f>IFERROR(VLOOKUP(Consolidado!$A1128,corte201031,3,FALSE),0)</f>
        <v>20724</v>
      </c>
      <c r="M1128" s="15">
        <f>IFERROR(VLOOKUP(Consolidado!$A1128,corte201031,4,FALSE),0)</f>
        <v>17240</v>
      </c>
      <c r="N1128" s="15">
        <f>IFERROR(VLOOKUP(Consolidado!$A1128,corte201031,4,FALSE)+VLOOKUP(Consolidado!$A1128,corte201031,6,FALSE),0)</f>
        <v>20688</v>
      </c>
      <c r="O1128" s="15">
        <f>Ppto2021[[#This Row],[Modificado 2020]]-Ppto2021[[#This Row],[Estimado 31.12.20]]</f>
        <v>36</v>
      </c>
      <c r="P1128" s="16">
        <f>IFERROR(Ppto2021[[#This Row],[Diferencia]]/Ppto2021[[#This Row],[Modificado 2020]],0)</f>
        <v>1.7371163867979154E-3</v>
      </c>
      <c r="Q1128" s="17">
        <v>0</v>
      </c>
      <c r="R1128" s="17">
        <v>0</v>
      </c>
      <c r="S1128" s="17">
        <v>21540</v>
      </c>
      <c r="T1128" s="17">
        <f>Ppto2021[[#This Row],[Requerido  2021]]-Ppto2021[[#This Row],[Estimado 31.12.20]]</f>
        <v>852</v>
      </c>
      <c r="U1128" s="16">
        <f>IFERROR(Ppto2021[[#This Row],[Diferencia vs Estimado]]/Ppto2021[[#This Row],[Estimado 31.12.20]],0)</f>
        <v>4.1183294663573088E-2</v>
      </c>
      <c r="V1128" s="17">
        <v>21540</v>
      </c>
      <c r="W1128" s="37">
        <f>Ppto2021[[#This Row],[Cifra Ajustada 2021]]-Ppto2021[[#This Row],[Estimado 31.12.20]]</f>
        <v>852</v>
      </c>
      <c r="X1128" s="19">
        <f>IFERROR(Ppto2021[[#This Row],[Diferencia vs Estimado2]]/Ppto2021[[#This Row],[Estimado 31.12.20]],0)</f>
        <v>4.1183294663573088E-2</v>
      </c>
      <c r="Y1128" s="13" t="s">
        <v>3125</v>
      </c>
    </row>
    <row r="1129" spans="1:25" x14ac:dyDescent="0.2">
      <c r="A1129" s="13" t="s">
        <v>1762</v>
      </c>
      <c r="B1129" s="14" t="str">
        <f>MID(Consolidado!$A1129,1,1)</f>
        <v>1</v>
      </c>
      <c r="C1129" s="14" t="str">
        <f>MID(Consolidado!$A1129,3,1)</f>
        <v>1</v>
      </c>
      <c r="D1129" s="14" t="str">
        <f>MID(Consolidado!$A1129,5,2)</f>
        <v>05</v>
      </c>
      <c r="E1129" s="14" t="str">
        <f>MID(Consolidado!$A1129,8,1)</f>
        <v>1</v>
      </c>
      <c r="F1129" s="14" t="str">
        <f>MID(Consolidado!$A1129,10,4)</f>
        <v>PR02</v>
      </c>
      <c r="G1129" s="14" t="str">
        <f>MID(Consolidado!$A1129,15,2)</f>
        <v>13</v>
      </c>
      <c r="H1129" s="14" t="str">
        <f>MID(Consolidado!$A1129,18,1)</f>
        <v>1</v>
      </c>
      <c r="I1129" s="66" t="str">
        <f>MID(Consolidado!$A1129,18,4)</f>
        <v>1321</v>
      </c>
      <c r="J1129" s="66" t="str">
        <f>MID(Consolidado!$A1129,23,2)</f>
        <v>00</v>
      </c>
      <c r="K1129" s="69" t="str">
        <f>VLOOKUP(Ppto2021[[#This Row],[Partida]],Cog,2,FALSE)</f>
        <v>Prima Vacacional Y  Dominical</v>
      </c>
      <c r="L1129" s="15">
        <f>IFERROR(VLOOKUP(Consolidado!$A1129,corte201031,3,FALSE),0)</f>
        <v>17761</v>
      </c>
      <c r="M1129" s="15">
        <f>IFERROR(VLOOKUP(Consolidado!$A1129,corte201031,4,FALSE),0)</f>
        <v>17760.75</v>
      </c>
      <c r="N1129" s="15">
        <f>IFERROR(VLOOKUP(Consolidado!$A1129,corte201031,4,FALSE)+VLOOKUP(Consolidado!$A1129,corte201031,6,FALSE),0)</f>
        <v>17760.75</v>
      </c>
      <c r="O1129" s="15">
        <f>Ppto2021[[#This Row],[Modificado 2020]]-Ppto2021[[#This Row],[Estimado 31.12.20]]</f>
        <v>0.25</v>
      </c>
      <c r="P1129" s="16">
        <f>IFERROR(Ppto2021[[#This Row],[Diferencia]]/Ppto2021[[#This Row],[Modificado 2020]],0)</f>
        <v>1.4075784021169979E-5</v>
      </c>
      <c r="Q1129" s="17">
        <v>0</v>
      </c>
      <c r="R1129" s="17">
        <v>0</v>
      </c>
      <c r="S1129" s="17">
        <v>18293.486666666664</v>
      </c>
      <c r="T1129" s="17">
        <f>Ppto2021[[#This Row],[Requerido  2021]]-Ppto2021[[#This Row],[Estimado 31.12.20]]</f>
        <v>532.73666666666395</v>
      </c>
      <c r="U1129" s="16">
        <f>IFERROR(Ppto2021[[#This Row],[Diferencia vs Estimado]]/Ppto2021[[#This Row],[Estimado 31.12.20]],0)</f>
        <v>2.9995167246127778E-2</v>
      </c>
      <c r="V1129" s="17">
        <v>18293.486666666664</v>
      </c>
      <c r="W1129" s="37">
        <f>Ppto2021[[#This Row],[Cifra Ajustada 2021]]-Ppto2021[[#This Row],[Estimado 31.12.20]]</f>
        <v>532.73666666666395</v>
      </c>
      <c r="X1129" s="19">
        <f>IFERROR(Ppto2021[[#This Row],[Diferencia vs Estimado2]]/Ppto2021[[#This Row],[Estimado 31.12.20]],0)</f>
        <v>2.9995167246127778E-2</v>
      </c>
      <c r="Y1129" s="13" t="s">
        <v>3125</v>
      </c>
    </row>
    <row r="1130" spans="1:25" x14ac:dyDescent="0.2">
      <c r="A1130" s="13" t="s">
        <v>1763</v>
      </c>
      <c r="B1130" s="14" t="str">
        <f>MID(Consolidado!$A1130,1,1)</f>
        <v>1</v>
      </c>
      <c r="C1130" s="14" t="str">
        <f>MID(Consolidado!$A1130,3,1)</f>
        <v>1</v>
      </c>
      <c r="D1130" s="14" t="str">
        <f>MID(Consolidado!$A1130,5,2)</f>
        <v>05</v>
      </c>
      <c r="E1130" s="14" t="str">
        <f>MID(Consolidado!$A1130,8,1)</f>
        <v>1</v>
      </c>
      <c r="F1130" s="14" t="str">
        <f>MID(Consolidado!$A1130,10,4)</f>
        <v>PR02</v>
      </c>
      <c r="G1130" s="14" t="str">
        <f>MID(Consolidado!$A1130,15,2)</f>
        <v>13</v>
      </c>
      <c r="H1130" s="14" t="str">
        <f>MID(Consolidado!$A1130,18,1)</f>
        <v>1</v>
      </c>
      <c r="I1130" s="66" t="str">
        <f>MID(Consolidado!$A1130,18,4)</f>
        <v>1322</v>
      </c>
      <c r="J1130" s="66" t="str">
        <f>MID(Consolidado!$A1130,23,2)</f>
        <v>00</v>
      </c>
      <c r="K1130" s="69" t="str">
        <f>VLOOKUP(Ppto2021[[#This Row],[Partida]],Cog,2,FALSE)</f>
        <v>Aguinaldo</v>
      </c>
      <c r="L1130" s="15">
        <f>IFERROR(VLOOKUP(Consolidado!$A1130,corte201031,3,FALSE),0)</f>
        <v>177607</v>
      </c>
      <c r="M1130" s="15">
        <f>IFERROR(VLOOKUP(Consolidado!$A1130,corte201031,4,FALSE),0)</f>
        <v>88803.33</v>
      </c>
      <c r="N1130" s="15">
        <f>IFERROR(VLOOKUP(Consolidado!$A1130,corte201031,4,FALSE)+VLOOKUP(Consolidado!$A1130,corte201031,6,FALSE),0)</f>
        <v>177606.66</v>
      </c>
      <c r="O1130" s="15">
        <f>Ppto2021[[#This Row],[Modificado 2020]]-Ppto2021[[#This Row],[Estimado 31.12.20]]</f>
        <v>0.33999999999650754</v>
      </c>
      <c r="P1130" s="16">
        <f>IFERROR(Ppto2021[[#This Row],[Diferencia]]/Ppto2021[[#This Row],[Modificado 2020]],0)</f>
        <v>1.914338961845578E-6</v>
      </c>
      <c r="Q1130" s="17">
        <v>0</v>
      </c>
      <c r="R1130" s="17">
        <v>0</v>
      </c>
      <c r="S1130" s="17">
        <v>182934.8666666667</v>
      </c>
      <c r="T1130" s="17">
        <f>Ppto2021[[#This Row],[Requerido  2021]]-Ppto2021[[#This Row],[Estimado 31.12.20]]</f>
        <v>5328.2066666666942</v>
      </c>
      <c r="U1130" s="16">
        <f>IFERROR(Ppto2021[[#This Row],[Diferencia vs Estimado]]/Ppto2021[[#This Row],[Estimado 31.12.20]],0)</f>
        <v>3.0000038662213985E-2</v>
      </c>
      <c r="V1130" s="17">
        <v>182934.8666666667</v>
      </c>
      <c r="W1130" s="37">
        <f>Ppto2021[[#This Row],[Cifra Ajustada 2021]]-Ppto2021[[#This Row],[Estimado 31.12.20]]</f>
        <v>5328.2066666666942</v>
      </c>
      <c r="X1130" s="19">
        <f>IFERROR(Ppto2021[[#This Row],[Diferencia vs Estimado2]]/Ppto2021[[#This Row],[Estimado 31.12.20]],0)</f>
        <v>3.0000038662213985E-2</v>
      </c>
      <c r="Y1130" s="13" t="s">
        <v>3125</v>
      </c>
    </row>
    <row r="1131" spans="1:25" x14ac:dyDescent="0.2">
      <c r="A1131" s="13" t="s">
        <v>2932</v>
      </c>
      <c r="B1131" s="14" t="str">
        <f>MID(Consolidado!$A1131,1,1)</f>
        <v>1</v>
      </c>
      <c r="C1131" s="14" t="str">
        <f>MID(Consolidado!$A1131,3,1)</f>
        <v>1</v>
      </c>
      <c r="D1131" s="14" t="str">
        <f>MID(Consolidado!$A1131,5,2)</f>
        <v>05</v>
      </c>
      <c r="E1131" s="14" t="str">
        <f>MID(Consolidado!$A1131,8,1)</f>
        <v>1</v>
      </c>
      <c r="F1131" s="14" t="str">
        <f>MID(Consolidado!$A1131,10,4)</f>
        <v>PR02</v>
      </c>
      <c r="G1131" s="14" t="str">
        <f>MID(Consolidado!$A1131,15,2)</f>
        <v>13</v>
      </c>
      <c r="H1131" s="14" t="str">
        <f>MID(Consolidado!$A1131,18,1)</f>
        <v>1</v>
      </c>
      <c r="I1131" s="66" t="str">
        <f>MID(Consolidado!$A1131,18,4)</f>
        <v>1411</v>
      </c>
      <c r="J1131" s="66" t="str">
        <f>MID(Consolidado!$A1131,23,2)</f>
        <v>00</v>
      </c>
      <c r="K1131" s="69" t="str">
        <f>VLOOKUP(Ppto2021[[#This Row],[Partida]],Cog,2,FALSE)</f>
        <v>Cuotas Al Imss Por Enfermedades Y Maternidad</v>
      </c>
      <c r="L1131" s="15">
        <f>IFERROR(VLOOKUP(Consolidado!$A1131,corte201031,3,FALSE),0)</f>
        <v>0</v>
      </c>
      <c r="M1131" s="15">
        <f>IFERROR(VLOOKUP(Consolidado!$A1131,corte201031,4,FALSE),0)</f>
        <v>0</v>
      </c>
      <c r="N1131" s="15">
        <f>IFERROR(VLOOKUP(Consolidado!$A1131,corte201031,4,FALSE)+VLOOKUP(Consolidado!$A1131,corte201031,6,FALSE),0)</f>
        <v>0</v>
      </c>
      <c r="O1131" s="15">
        <f>Ppto2021[[#This Row],[Modificado 2020]]-Ppto2021[[#This Row],[Estimado 31.12.20]]</f>
        <v>0</v>
      </c>
      <c r="P1131" s="16">
        <f>IFERROR(Ppto2021[[#This Row],[Diferencia]]/Ppto2021[[#This Row],[Modificado 2020]],0)</f>
        <v>0</v>
      </c>
      <c r="Q1131" s="17">
        <v>0</v>
      </c>
      <c r="R1131" s="17">
        <v>0</v>
      </c>
      <c r="S1131" s="17">
        <v>0</v>
      </c>
      <c r="T1131" s="17">
        <f>Ppto2021[[#This Row],[Requerido  2021]]-Ppto2021[[#This Row],[Estimado 31.12.20]]</f>
        <v>0</v>
      </c>
      <c r="U1131" s="16">
        <f>IFERROR(Ppto2021[[#This Row],[Diferencia vs Estimado]]/Ppto2021[[#This Row],[Estimado 31.12.20]],0)</f>
        <v>0</v>
      </c>
      <c r="V1131" s="17">
        <v>0</v>
      </c>
      <c r="W1131" s="37">
        <f>Ppto2021[[#This Row],[Cifra Ajustada 2021]]-Ppto2021[[#This Row],[Estimado 31.12.20]]</f>
        <v>0</v>
      </c>
      <c r="X1131" s="19">
        <f>IFERROR(Ppto2021[[#This Row],[Diferencia vs Estimado2]]/Ppto2021[[#This Row],[Estimado 31.12.20]],0)</f>
        <v>0</v>
      </c>
      <c r="Y1131" s="13" t="s">
        <v>3125</v>
      </c>
    </row>
    <row r="1132" spans="1:25" x14ac:dyDescent="0.2">
      <c r="A1132" s="13" t="s">
        <v>1764</v>
      </c>
      <c r="B1132" s="14" t="str">
        <f>MID(Consolidado!$A1132,1,1)</f>
        <v>1</v>
      </c>
      <c r="C1132" s="14" t="str">
        <f>MID(Consolidado!$A1132,3,1)</f>
        <v>1</v>
      </c>
      <c r="D1132" s="14" t="str">
        <f>MID(Consolidado!$A1132,5,2)</f>
        <v>05</v>
      </c>
      <c r="E1132" s="14" t="str">
        <f>MID(Consolidado!$A1132,8,1)</f>
        <v>1</v>
      </c>
      <c r="F1132" s="14" t="str">
        <f>MID(Consolidado!$A1132,10,4)</f>
        <v>PR02</v>
      </c>
      <c r="G1132" s="14" t="str">
        <f>MID(Consolidado!$A1132,15,2)</f>
        <v>13</v>
      </c>
      <c r="H1132" s="14" t="str">
        <f>MID(Consolidado!$A1132,18,1)</f>
        <v>1</v>
      </c>
      <c r="I1132" s="66" t="str">
        <f>MID(Consolidado!$A1132,18,4)</f>
        <v>1421</v>
      </c>
      <c r="J1132" s="66" t="str">
        <f>MID(Consolidado!$A1132,23,2)</f>
        <v>00</v>
      </c>
      <c r="K1132" s="69" t="str">
        <f>VLOOKUP(Ppto2021[[#This Row],[Partida]],Cog,2,FALSE)</f>
        <v>Cuotas Para La Vivienda</v>
      </c>
      <c r="L1132" s="15">
        <f>IFERROR(VLOOKUP(Consolidado!$A1132,corte201031,3,FALSE),0)</f>
        <v>38363</v>
      </c>
      <c r="M1132" s="15">
        <f>IFERROR(VLOOKUP(Consolidado!$A1132,corte201031,4,FALSE),0)</f>
        <v>30849.57</v>
      </c>
      <c r="N1132" s="15">
        <f>IFERROR(VLOOKUP(Consolidado!$A1132,corte201031,4,FALSE)+VLOOKUP(Consolidado!$A1132,corte201031,6,FALSE),0)</f>
        <v>37019.483999999997</v>
      </c>
      <c r="O1132" s="15">
        <f>Ppto2021[[#This Row],[Modificado 2020]]-Ppto2021[[#This Row],[Estimado 31.12.20]]</f>
        <v>1343.5160000000033</v>
      </c>
      <c r="P1132" s="16">
        <f>IFERROR(Ppto2021[[#This Row],[Diferencia]]/Ppto2021[[#This Row],[Modificado 2020]],0)</f>
        <v>3.5021140161092805E-2</v>
      </c>
      <c r="Q1132" s="17">
        <v>0</v>
      </c>
      <c r="R1132" s="17">
        <v>0</v>
      </c>
      <c r="S1132" s="17">
        <v>39513.931199999999</v>
      </c>
      <c r="T1132" s="17">
        <f>Ppto2021[[#This Row],[Requerido  2021]]-Ppto2021[[#This Row],[Estimado 31.12.20]]</f>
        <v>2494.4472000000023</v>
      </c>
      <c r="U1132" s="16">
        <f>IFERROR(Ppto2021[[#This Row],[Diferencia vs Estimado]]/Ppto2021[[#This Row],[Estimado 31.12.20]],0)</f>
        <v>6.7382008890237433E-2</v>
      </c>
      <c r="V1132" s="17">
        <v>39513.931199999999</v>
      </c>
      <c r="W1132" s="37">
        <f>Ppto2021[[#This Row],[Cifra Ajustada 2021]]-Ppto2021[[#This Row],[Estimado 31.12.20]]</f>
        <v>2494.4472000000023</v>
      </c>
      <c r="X1132" s="19">
        <f>IFERROR(Ppto2021[[#This Row],[Diferencia vs Estimado2]]/Ppto2021[[#This Row],[Estimado 31.12.20]],0)</f>
        <v>6.7382008890237433E-2</v>
      </c>
      <c r="Y1132" s="13" t="s">
        <v>3125</v>
      </c>
    </row>
    <row r="1133" spans="1:25" x14ac:dyDescent="0.2">
      <c r="A1133" s="13" t="s">
        <v>1765</v>
      </c>
      <c r="B1133" s="14" t="str">
        <f>MID(Consolidado!$A1133,1,1)</f>
        <v>1</v>
      </c>
      <c r="C1133" s="14" t="str">
        <f>MID(Consolidado!$A1133,3,1)</f>
        <v>1</v>
      </c>
      <c r="D1133" s="14" t="str">
        <f>MID(Consolidado!$A1133,5,2)</f>
        <v>05</v>
      </c>
      <c r="E1133" s="14" t="str">
        <f>MID(Consolidado!$A1133,8,1)</f>
        <v>1</v>
      </c>
      <c r="F1133" s="14" t="str">
        <f>MID(Consolidado!$A1133,10,4)</f>
        <v>PR02</v>
      </c>
      <c r="G1133" s="14" t="str">
        <f>MID(Consolidado!$A1133,15,2)</f>
        <v>13</v>
      </c>
      <c r="H1133" s="14" t="str">
        <f>MID(Consolidado!$A1133,18,1)</f>
        <v>1</v>
      </c>
      <c r="I1133" s="66" t="str">
        <f>MID(Consolidado!$A1133,18,4)</f>
        <v>1431</v>
      </c>
      <c r="J1133" s="66" t="str">
        <f>MID(Consolidado!$A1133,23,2)</f>
        <v>00</v>
      </c>
      <c r="K1133" s="69" t="str">
        <f>VLOOKUP(Ppto2021[[#This Row],[Partida]],Cog,2,FALSE)</f>
        <v>Cuotas A Pensiones</v>
      </c>
      <c r="L1133" s="15">
        <f>IFERROR(VLOOKUP(Consolidado!$A1133,corte201031,3,FALSE),0)</f>
        <v>223784</v>
      </c>
      <c r="M1133" s="15">
        <f>IFERROR(VLOOKUP(Consolidado!$A1133,corte201031,4,FALSE),0)</f>
        <v>179955.63</v>
      </c>
      <c r="N1133" s="15">
        <f>IFERROR(VLOOKUP(Consolidado!$A1133,corte201031,4,FALSE)+VLOOKUP(Consolidado!$A1133,corte201031,6,FALSE),0)</f>
        <v>215946.75599999999</v>
      </c>
      <c r="O1133" s="15">
        <f>Ppto2021[[#This Row],[Modificado 2020]]-Ppto2021[[#This Row],[Estimado 31.12.20]]</f>
        <v>7837.2440000000061</v>
      </c>
      <c r="P1133" s="16">
        <f>IFERROR(Ppto2021[[#This Row],[Diferencia]]/Ppto2021[[#This Row],[Modificado 2020]],0)</f>
        <v>3.502146712901729E-2</v>
      </c>
      <c r="Q1133" s="17">
        <v>0</v>
      </c>
      <c r="R1133" s="17">
        <v>0</v>
      </c>
      <c r="S1133" s="17">
        <v>230497.932</v>
      </c>
      <c r="T1133" s="17">
        <f>Ppto2021[[#This Row],[Requerido  2021]]-Ppto2021[[#This Row],[Estimado 31.12.20]]</f>
        <v>14551.176000000007</v>
      </c>
      <c r="U1133" s="16">
        <f>IFERROR(Ppto2021[[#This Row],[Diferencia vs Estimado]]/Ppto2021[[#This Row],[Estimado 31.12.20]],0)</f>
        <v>6.7383165505852785E-2</v>
      </c>
      <c r="V1133" s="17">
        <v>230497.932</v>
      </c>
      <c r="W1133" s="37">
        <f>Ppto2021[[#This Row],[Cifra Ajustada 2021]]-Ppto2021[[#This Row],[Estimado 31.12.20]]</f>
        <v>14551.176000000007</v>
      </c>
      <c r="X1133" s="19">
        <f>IFERROR(Ppto2021[[#This Row],[Diferencia vs Estimado2]]/Ppto2021[[#This Row],[Estimado 31.12.20]],0)</f>
        <v>6.7383165505852785E-2</v>
      </c>
      <c r="Y1133" s="13" t="s">
        <v>3125</v>
      </c>
    </row>
    <row r="1134" spans="1:25" x14ac:dyDescent="0.2">
      <c r="A1134" s="13" t="s">
        <v>1766</v>
      </c>
      <c r="B1134" s="14" t="str">
        <f>MID(Consolidado!$A1134,1,1)</f>
        <v>1</v>
      </c>
      <c r="C1134" s="14" t="str">
        <f>MID(Consolidado!$A1134,3,1)</f>
        <v>1</v>
      </c>
      <c r="D1134" s="14" t="str">
        <f>MID(Consolidado!$A1134,5,2)</f>
        <v>05</v>
      </c>
      <c r="E1134" s="14" t="str">
        <f>MID(Consolidado!$A1134,8,1)</f>
        <v>1</v>
      </c>
      <c r="F1134" s="14" t="str">
        <f>MID(Consolidado!$A1134,10,4)</f>
        <v>PR02</v>
      </c>
      <c r="G1134" s="14" t="str">
        <f>MID(Consolidado!$A1134,15,2)</f>
        <v>13</v>
      </c>
      <c r="H1134" s="14" t="str">
        <f>MID(Consolidado!$A1134,18,1)</f>
        <v>1</v>
      </c>
      <c r="I1134" s="66" t="str">
        <f>MID(Consolidado!$A1134,18,4)</f>
        <v>1432</v>
      </c>
      <c r="J1134" s="66" t="str">
        <f>MID(Consolidado!$A1134,23,2)</f>
        <v>00</v>
      </c>
      <c r="K1134" s="69" t="str">
        <f>VLOOKUP(Ppto2021[[#This Row],[Partida]],Cog,2,FALSE)</f>
        <v>Cuotas Para El Sistema De Ahorro Para El Retiro</v>
      </c>
      <c r="L1134" s="15">
        <f>IFERROR(VLOOKUP(Consolidado!$A1134,corte201031,3,FALSE),0)</f>
        <v>25575</v>
      </c>
      <c r="M1134" s="15">
        <f>IFERROR(VLOOKUP(Consolidado!$A1134,corte201031,4,FALSE),0)</f>
        <v>20653.580000000002</v>
      </c>
      <c r="N1134" s="15">
        <f>IFERROR(VLOOKUP(Consolidado!$A1134,corte201031,4,FALSE)+VLOOKUP(Consolidado!$A1134,corte201031,6,FALSE),0)</f>
        <v>24784.296000000002</v>
      </c>
      <c r="O1134" s="15">
        <f>Ppto2021[[#This Row],[Modificado 2020]]-Ppto2021[[#This Row],[Estimado 31.12.20]]</f>
        <v>790.7039999999979</v>
      </c>
      <c r="P1134" s="16">
        <f>IFERROR(Ppto2021[[#This Row],[Diferencia]]/Ppto2021[[#This Row],[Modificado 2020]],0)</f>
        <v>3.0917067448680269E-2</v>
      </c>
      <c r="Q1134" s="17">
        <v>0</v>
      </c>
      <c r="R1134" s="17">
        <v>0</v>
      </c>
      <c r="S1134" s="17">
        <v>26342.620800000004</v>
      </c>
      <c r="T1134" s="17">
        <f>Ppto2021[[#This Row],[Requerido  2021]]-Ppto2021[[#This Row],[Estimado 31.12.20]]</f>
        <v>1558.3248000000021</v>
      </c>
      <c r="U1134" s="16">
        <f>IFERROR(Ppto2021[[#This Row],[Diferencia vs Estimado]]/Ppto2021[[#This Row],[Estimado 31.12.20]],0)</f>
        <v>6.2875491803358149E-2</v>
      </c>
      <c r="V1134" s="17">
        <v>26342.620800000004</v>
      </c>
      <c r="W1134" s="37">
        <f>Ppto2021[[#This Row],[Cifra Ajustada 2021]]-Ppto2021[[#This Row],[Estimado 31.12.20]]</f>
        <v>1558.3248000000021</v>
      </c>
      <c r="X1134" s="19">
        <f>IFERROR(Ppto2021[[#This Row],[Diferencia vs Estimado2]]/Ppto2021[[#This Row],[Estimado 31.12.20]],0)</f>
        <v>6.2875491803358149E-2</v>
      </c>
      <c r="Y1134" s="13" t="s">
        <v>3125</v>
      </c>
    </row>
    <row r="1135" spans="1:25" x14ac:dyDescent="0.2">
      <c r="A1135" s="13" t="s">
        <v>2933</v>
      </c>
      <c r="B1135" s="14" t="str">
        <f>MID(Consolidado!$A1135,1,1)</f>
        <v>1</v>
      </c>
      <c r="C1135" s="14" t="str">
        <f>MID(Consolidado!$A1135,3,1)</f>
        <v>1</v>
      </c>
      <c r="D1135" s="14" t="str">
        <f>MID(Consolidado!$A1135,5,2)</f>
        <v>05</v>
      </c>
      <c r="E1135" s="14" t="str">
        <f>MID(Consolidado!$A1135,8,1)</f>
        <v>1</v>
      </c>
      <c r="F1135" s="14" t="str">
        <f>MID(Consolidado!$A1135,10,4)</f>
        <v>PR02</v>
      </c>
      <c r="G1135" s="14" t="str">
        <f>MID(Consolidado!$A1135,15,2)</f>
        <v>13</v>
      </c>
      <c r="H1135" s="14" t="str">
        <f>MID(Consolidado!$A1135,18,1)</f>
        <v>1</v>
      </c>
      <c r="I1135" s="66" t="str">
        <f>MID(Consolidado!$A1135,18,4)</f>
        <v>1592</v>
      </c>
      <c r="J1135" s="66" t="str">
        <f>MID(Consolidado!$A1135,23,2)</f>
        <v>00</v>
      </c>
      <c r="K1135" s="69" t="str">
        <f>VLOOKUP(Ppto2021[[#This Row],[Partida]],Cog,2,FALSE)</f>
        <v>Prima De Insalubridad</v>
      </c>
      <c r="L1135" s="15">
        <f>IFERROR(VLOOKUP(Consolidado!$A1135,corte201031,3,FALSE),0)</f>
        <v>0</v>
      </c>
      <c r="M1135" s="15">
        <f>IFERROR(VLOOKUP(Consolidado!$A1135,corte201031,4,FALSE),0)</f>
        <v>0</v>
      </c>
      <c r="N1135" s="15">
        <f>IFERROR(VLOOKUP(Consolidado!$A1135,corte201031,4,FALSE)+VLOOKUP(Consolidado!$A1135,corte201031,6,FALSE),0)</f>
        <v>0</v>
      </c>
      <c r="O1135" s="15">
        <f>Ppto2021[[#This Row],[Modificado 2020]]-Ppto2021[[#This Row],[Estimado 31.12.20]]</f>
        <v>0</v>
      </c>
      <c r="P1135" s="16">
        <f>IFERROR(Ppto2021[[#This Row],[Diferencia]]/Ppto2021[[#This Row],[Modificado 2020]],0)</f>
        <v>0</v>
      </c>
      <c r="Q1135" s="17">
        <v>0</v>
      </c>
      <c r="R1135" s="17">
        <v>0</v>
      </c>
      <c r="S1135" s="17">
        <v>0</v>
      </c>
      <c r="T1135" s="17">
        <f>Ppto2021[[#This Row],[Requerido  2021]]-Ppto2021[[#This Row],[Estimado 31.12.20]]</f>
        <v>0</v>
      </c>
      <c r="U1135" s="16">
        <f>IFERROR(Ppto2021[[#This Row],[Diferencia vs Estimado]]/Ppto2021[[#This Row],[Estimado 31.12.20]],0)</f>
        <v>0</v>
      </c>
      <c r="V1135" s="17">
        <v>0</v>
      </c>
      <c r="W1135" s="37">
        <f>Ppto2021[[#This Row],[Cifra Ajustada 2021]]-Ppto2021[[#This Row],[Estimado 31.12.20]]</f>
        <v>0</v>
      </c>
      <c r="X1135" s="19">
        <f>IFERROR(Ppto2021[[#This Row],[Diferencia vs Estimado2]]/Ppto2021[[#This Row],[Estimado 31.12.20]],0)</f>
        <v>0</v>
      </c>
      <c r="Y1135" s="13" t="s">
        <v>3125</v>
      </c>
    </row>
    <row r="1136" spans="1:25" x14ac:dyDescent="0.2">
      <c r="A1136" s="13" t="s">
        <v>1767</v>
      </c>
      <c r="B1136" s="14" t="str">
        <f>MID(Consolidado!$A1136,1,1)</f>
        <v>1</v>
      </c>
      <c r="C1136" s="14" t="str">
        <f>MID(Consolidado!$A1136,3,1)</f>
        <v>1</v>
      </c>
      <c r="D1136" s="14" t="str">
        <f>MID(Consolidado!$A1136,5,2)</f>
        <v>05</v>
      </c>
      <c r="E1136" s="14" t="str">
        <f>MID(Consolidado!$A1136,8,1)</f>
        <v>1</v>
      </c>
      <c r="F1136" s="14" t="str">
        <f>MID(Consolidado!$A1136,10,4)</f>
        <v>PR02</v>
      </c>
      <c r="G1136" s="14" t="str">
        <f>MID(Consolidado!$A1136,15,2)</f>
        <v>13</v>
      </c>
      <c r="H1136" s="14" t="str">
        <f>MID(Consolidado!$A1136,18,1)</f>
        <v>1</v>
      </c>
      <c r="I1136" s="66" t="str">
        <f>MID(Consolidado!$A1136,18,4)</f>
        <v>1612</v>
      </c>
      <c r="J1136" s="66" t="str">
        <f>MID(Consolidado!$A1136,23,2)</f>
        <v>00</v>
      </c>
      <c r="K1136" s="69" t="str">
        <f>VLOOKUP(Ppto2021[[#This Row],[Partida]],Cog,2,FALSE)</f>
        <v>Otras Medidas De Carácter Laboral Y Económico</v>
      </c>
      <c r="L1136" s="15">
        <f>IFERROR(VLOOKUP(Consolidado!$A1136,corte201031,3,FALSE),0)</f>
        <v>47054</v>
      </c>
      <c r="M1136" s="15">
        <f>IFERROR(VLOOKUP(Consolidado!$A1136,corte201031,4,FALSE),0)</f>
        <v>23527.11</v>
      </c>
      <c r="N1136" s="15">
        <f>IFERROR(VLOOKUP(Consolidado!$A1136,corte201031,4,FALSE)+VLOOKUP(Consolidado!$A1136,corte201031,6,FALSE),0)</f>
        <v>47054</v>
      </c>
      <c r="O1136" s="15">
        <f>Ppto2021[[#This Row],[Modificado 2020]]-Ppto2021[[#This Row],[Estimado 31.12.20]]</f>
        <v>0</v>
      </c>
      <c r="P1136" s="16">
        <f>IFERROR(Ppto2021[[#This Row],[Diferencia]]/Ppto2021[[#This Row],[Modificado 2020]],0)</f>
        <v>0</v>
      </c>
      <c r="Q1136" s="17">
        <v>0</v>
      </c>
      <c r="R1136" s="17">
        <v>0</v>
      </c>
      <c r="S1136" s="17">
        <v>49229.718999999997</v>
      </c>
      <c r="T1136" s="17">
        <f>Ppto2021[[#This Row],[Requerido  2021]]-Ppto2021[[#This Row],[Estimado 31.12.20]]</f>
        <v>2175.7189999999973</v>
      </c>
      <c r="U1136" s="16">
        <f>IFERROR(Ppto2021[[#This Row],[Diferencia vs Estimado]]/Ppto2021[[#This Row],[Estimado 31.12.20]],0)</f>
        <v>4.6238768223742878E-2</v>
      </c>
      <c r="V1136" s="17">
        <v>49229.718999999997</v>
      </c>
      <c r="W1136" s="37">
        <f>Ppto2021[[#This Row],[Cifra Ajustada 2021]]-Ppto2021[[#This Row],[Estimado 31.12.20]]</f>
        <v>2175.7189999999973</v>
      </c>
      <c r="X1136" s="19">
        <f>IFERROR(Ppto2021[[#This Row],[Diferencia vs Estimado2]]/Ppto2021[[#This Row],[Estimado 31.12.20]],0)</f>
        <v>4.6238768223742878E-2</v>
      </c>
      <c r="Y1136" s="13" t="s">
        <v>3125</v>
      </c>
    </row>
    <row r="1137" spans="1:25" x14ac:dyDescent="0.2">
      <c r="A1137" s="13" t="s">
        <v>1768</v>
      </c>
      <c r="B1137" s="14" t="str">
        <f>MID(Consolidado!$A1137,1,1)</f>
        <v>1</v>
      </c>
      <c r="C1137" s="14" t="str">
        <f>MID(Consolidado!$A1137,3,1)</f>
        <v>1</v>
      </c>
      <c r="D1137" s="14" t="str">
        <f>MID(Consolidado!$A1137,5,2)</f>
        <v>05</v>
      </c>
      <c r="E1137" s="14" t="str">
        <f>MID(Consolidado!$A1137,8,1)</f>
        <v>1</v>
      </c>
      <c r="F1137" s="14" t="str">
        <f>MID(Consolidado!$A1137,10,4)</f>
        <v>PR02</v>
      </c>
      <c r="G1137" s="14" t="str">
        <f>MID(Consolidado!$A1137,15,2)</f>
        <v>13</v>
      </c>
      <c r="H1137" s="14" t="str">
        <f>MID(Consolidado!$A1137,18,1)</f>
        <v>1</v>
      </c>
      <c r="I1137" s="66" t="str">
        <f>MID(Consolidado!$A1137,18,4)</f>
        <v>1712</v>
      </c>
      <c r="J1137" s="66" t="str">
        <f>MID(Consolidado!$A1137,23,2)</f>
        <v>00</v>
      </c>
      <c r="K1137" s="69" t="str">
        <f>VLOOKUP(Ppto2021[[#This Row],[Partida]],Cog,2,FALSE)</f>
        <v xml:space="preserve">Ayuda Para Despensa </v>
      </c>
      <c r="L1137" s="15">
        <f>IFERROR(VLOOKUP(Consolidado!$A1137,corte201031,3,FALSE),0)</f>
        <v>71820</v>
      </c>
      <c r="M1137" s="15">
        <f>IFERROR(VLOOKUP(Consolidado!$A1137,corte201031,4,FALSE),0)</f>
        <v>58553</v>
      </c>
      <c r="N1137" s="15">
        <f>IFERROR(VLOOKUP(Consolidado!$A1137,corte201031,4,FALSE)+VLOOKUP(Consolidado!$A1137,corte201031,6,FALSE),0)</f>
        <v>70263.600000000006</v>
      </c>
      <c r="O1137" s="15">
        <f>Ppto2021[[#This Row],[Modificado 2020]]-Ppto2021[[#This Row],[Estimado 31.12.20]]</f>
        <v>1556.3999999999942</v>
      </c>
      <c r="P1137" s="16">
        <f>IFERROR(Ppto2021[[#This Row],[Diferencia]]/Ppto2021[[#This Row],[Modificado 2020]],0)</f>
        <v>2.1670843776106855E-2</v>
      </c>
      <c r="Q1137" s="17">
        <v>0</v>
      </c>
      <c r="R1137" s="17">
        <v>0</v>
      </c>
      <c r="S1137" s="17">
        <v>73974.600000000006</v>
      </c>
      <c r="T1137" s="17">
        <f>Ppto2021[[#This Row],[Requerido  2021]]-Ppto2021[[#This Row],[Estimado 31.12.20]]</f>
        <v>3711</v>
      </c>
      <c r="U1137" s="16">
        <f>IFERROR(Ppto2021[[#This Row],[Diferencia vs Estimado]]/Ppto2021[[#This Row],[Estimado 31.12.20]],0)</f>
        <v>5.2815398015473157E-2</v>
      </c>
      <c r="V1137" s="17">
        <v>73974.600000000006</v>
      </c>
      <c r="W1137" s="37">
        <f>Ppto2021[[#This Row],[Cifra Ajustada 2021]]-Ppto2021[[#This Row],[Estimado 31.12.20]]</f>
        <v>3711</v>
      </c>
      <c r="X1137" s="19">
        <f>IFERROR(Ppto2021[[#This Row],[Diferencia vs Estimado2]]/Ppto2021[[#This Row],[Estimado 31.12.20]],0)</f>
        <v>5.2815398015473157E-2</v>
      </c>
      <c r="Y1137" s="13" t="s">
        <v>3125</v>
      </c>
    </row>
    <row r="1138" spans="1:25" x14ac:dyDescent="0.2">
      <c r="A1138" s="13" t="s">
        <v>1769</v>
      </c>
      <c r="B1138" s="14" t="str">
        <f>MID(Consolidado!$A1138,1,1)</f>
        <v>1</v>
      </c>
      <c r="C1138" s="14" t="str">
        <f>MID(Consolidado!$A1138,3,1)</f>
        <v>1</v>
      </c>
      <c r="D1138" s="14" t="str">
        <f>MID(Consolidado!$A1138,5,2)</f>
        <v>05</v>
      </c>
      <c r="E1138" s="14" t="str">
        <f>MID(Consolidado!$A1138,8,1)</f>
        <v>1</v>
      </c>
      <c r="F1138" s="14" t="str">
        <f>MID(Consolidado!$A1138,10,4)</f>
        <v>PR02</v>
      </c>
      <c r="G1138" s="14" t="str">
        <f>MID(Consolidado!$A1138,15,2)</f>
        <v>13</v>
      </c>
      <c r="H1138" s="14" t="str">
        <f>MID(Consolidado!$A1138,18,1)</f>
        <v>1</v>
      </c>
      <c r="I1138" s="66" t="str">
        <f>MID(Consolidado!$A1138,18,4)</f>
        <v>1713</v>
      </c>
      <c r="J1138" s="66" t="str">
        <f>MID(Consolidado!$A1138,23,2)</f>
        <v>00</v>
      </c>
      <c r="K1138" s="69" t="str">
        <f>VLOOKUP(Ppto2021[[#This Row],[Partida]],Cog,2,FALSE)</f>
        <v>Ayuda Para Pasajes</v>
      </c>
      <c r="L1138" s="15">
        <f>IFERROR(VLOOKUP(Consolidado!$A1138,corte201031,3,FALSE),0)</f>
        <v>59340</v>
      </c>
      <c r="M1138" s="15">
        <f>IFERROR(VLOOKUP(Consolidado!$A1138,corte201031,4,FALSE),0)</f>
        <v>48307</v>
      </c>
      <c r="N1138" s="15">
        <f>IFERROR(VLOOKUP(Consolidado!$A1138,corte201031,4,FALSE)+VLOOKUP(Consolidado!$A1138,corte201031,6,FALSE),0)</f>
        <v>57968.4</v>
      </c>
      <c r="O1138" s="15">
        <f>Ppto2021[[#This Row],[Modificado 2020]]-Ppto2021[[#This Row],[Estimado 31.12.20]]</f>
        <v>1371.5999999999985</v>
      </c>
      <c r="P1138" s="16">
        <f>IFERROR(Ppto2021[[#This Row],[Diferencia]]/Ppto2021[[#This Row],[Modificado 2020]],0)</f>
        <v>2.3114256825075809E-2</v>
      </c>
      <c r="Q1138" s="17">
        <v>0</v>
      </c>
      <c r="R1138" s="17">
        <v>0</v>
      </c>
      <c r="S1138" s="17">
        <v>61120.2</v>
      </c>
      <c r="T1138" s="17">
        <f>Ppto2021[[#This Row],[Requerido  2021]]-Ppto2021[[#This Row],[Estimado 31.12.20]]</f>
        <v>3151.7999999999956</v>
      </c>
      <c r="U1138" s="16">
        <f>IFERROR(Ppto2021[[#This Row],[Diferencia vs Estimado]]/Ppto2021[[#This Row],[Estimado 31.12.20]],0)</f>
        <v>5.4371002132196082E-2</v>
      </c>
      <c r="V1138" s="17">
        <v>61120.2</v>
      </c>
      <c r="W1138" s="37">
        <f>Ppto2021[[#This Row],[Cifra Ajustada 2021]]-Ppto2021[[#This Row],[Estimado 31.12.20]]</f>
        <v>3151.7999999999956</v>
      </c>
      <c r="X1138" s="19">
        <f>IFERROR(Ppto2021[[#This Row],[Diferencia vs Estimado2]]/Ppto2021[[#This Row],[Estimado 31.12.20]],0)</f>
        <v>5.4371002132196082E-2</v>
      </c>
      <c r="Y1138" s="13" t="s">
        <v>3125</v>
      </c>
    </row>
    <row r="1139" spans="1:25" x14ac:dyDescent="0.2">
      <c r="A1139" s="13" t="s">
        <v>1770</v>
      </c>
      <c r="B1139" s="14" t="str">
        <f>MID(Consolidado!$A1139,1,1)</f>
        <v>1</v>
      </c>
      <c r="C1139" s="14" t="str">
        <f>MID(Consolidado!$A1139,3,1)</f>
        <v>1</v>
      </c>
      <c r="D1139" s="14" t="str">
        <f>MID(Consolidado!$A1139,5,2)</f>
        <v>05</v>
      </c>
      <c r="E1139" s="14" t="str">
        <f>MID(Consolidado!$A1139,8,1)</f>
        <v>1</v>
      </c>
      <c r="F1139" s="14" t="str">
        <f>MID(Consolidado!$A1139,10,4)</f>
        <v>PR02</v>
      </c>
      <c r="G1139" s="14" t="str">
        <f>MID(Consolidado!$A1139,15,2)</f>
        <v>13</v>
      </c>
      <c r="H1139" s="14" t="str">
        <f>MID(Consolidado!$A1139,18,1)</f>
        <v>1</v>
      </c>
      <c r="I1139" s="66" t="str">
        <f>MID(Consolidado!$A1139,18,4)</f>
        <v>1715</v>
      </c>
      <c r="J1139" s="66" t="str">
        <f>MID(Consolidado!$A1139,23,2)</f>
        <v>00</v>
      </c>
      <c r="K1139" s="69" t="str">
        <f>VLOOKUP(Ppto2021[[#This Row],[Partida]],Cog,2,FALSE)</f>
        <v>Estímulo Por El Día Del Servidor Público</v>
      </c>
      <c r="L1139" s="15">
        <f>IFERROR(VLOOKUP(Consolidado!$A1139,corte201031,3,FALSE),0)</f>
        <v>53282</v>
      </c>
      <c r="M1139" s="15">
        <f>IFERROR(VLOOKUP(Consolidado!$A1139,corte201031,4,FALSE),0)</f>
        <v>53282</v>
      </c>
      <c r="N1139" s="15">
        <f>IFERROR(VLOOKUP(Consolidado!$A1139,corte201031,4,FALSE)+VLOOKUP(Consolidado!$A1139,corte201031,6,FALSE),0)</f>
        <v>53282</v>
      </c>
      <c r="O1139" s="15">
        <f>Ppto2021[[#This Row],[Modificado 2020]]-Ppto2021[[#This Row],[Estimado 31.12.20]]</f>
        <v>0</v>
      </c>
      <c r="P1139" s="16">
        <f>IFERROR(Ppto2021[[#This Row],[Diferencia]]/Ppto2021[[#This Row],[Modificado 2020]],0)</f>
        <v>0</v>
      </c>
      <c r="Q1139" s="17">
        <v>0</v>
      </c>
      <c r="R1139" s="17">
        <v>0</v>
      </c>
      <c r="S1139" s="17">
        <v>54880.46</v>
      </c>
      <c r="T1139" s="17">
        <f>Ppto2021[[#This Row],[Requerido  2021]]-Ppto2021[[#This Row],[Estimado 31.12.20]]</f>
        <v>1598.4599999999991</v>
      </c>
      <c r="U1139" s="16">
        <f>IFERROR(Ppto2021[[#This Row],[Diferencia vs Estimado]]/Ppto2021[[#This Row],[Estimado 31.12.20]],0)</f>
        <v>2.9999999999999985E-2</v>
      </c>
      <c r="V1139" s="17">
        <v>54880.46</v>
      </c>
      <c r="W1139" s="37">
        <f>Ppto2021[[#This Row],[Cifra Ajustada 2021]]-Ppto2021[[#This Row],[Estimado 31.12.20]]</f>
        <v>1598.4599999999991</v>
      </c>
      <c r="X1139" s="19">
        <f>IFERROR(Ppto2021[[#This Row],[Diferencia vs Estimado2]]/Ppto2021[[#This Row],[Estimado 31.12.20]],0)</f>
        <v>2.9999999999999985E-2</v>
      </c>
      <c r="Y1139" s="13" t="s">
        <v>3125</v>
      </c>
    </row>
    <row r="1140" spans="1:25" x14ac:dyDescent="0.2">
      <c r="A1140" s="13" t="s">
        <v>2934</v>
      </c>
      <c r="B1140" s="14" t="str">
        <f>MID(Consolidado!$A1140,1,1)</f>
        <v>1</v>
      </c>
      <c r="C1140" s="14" t="str">
        <f>MID(Consolidado!$A1140,3,1)</f>
        <v>1</v>
      </c>
      <c r="D1140" s="14" t="str">
        <f>MID(Consolidado!$A1140,5,2)</f>
        <v>05</v>
      </c>
      <c r="E1140" s="14" t="str">
        <f>MID(Consolidado!$A1140,8,1)</f>
        <v>1</v>
      </c>
      <c r="F1140" s="14" t="str">
        <f>MID(Consolidado!$A1140,10,4)</f>
        <v>PR02</v>
      </c>
      <c r="G1140" s="14" t="str">
        <f>MID(Consolidado!$A1140,15,2)</f>
        <v>13</v>
      </c>
      <c r="H1140" s="14" t="str">
        <f>MID(Consolidado!$A1140,18,1)</f>
        <v>1</v>
      </c>
      <c r="I1140" s="66" t="str">
        <f>MID(Consolidado!$A1140,18,4)</f>
        <v>1716</v>
      </c>
      <c r="J1140" s="66" t="str">
        <f>MID(Consolidado!$A1140,23,2)</f>
        <v>00</v>
      </c>
      <c r="K1140" s="69" t="str">
        <f>VLOOKUP(Ppto2021[[#This Row],[Partida]],Cog,2,FALSE)</f>
        <v>Estímulos De Antigüedad</v>
      </c>
      <c r="L1140" s="15">
        <f>IFERROR(VLOOKUP(Consolidado!$A1140,corte201031,3,FALSE),0)</f>
        <v>0</v>
      </c>
      <c r="M1140" s="15">
        <f>IFERROR(VLOOKUP(Consolidado!$A1140,corte201031,4,FALSE),0)</f>
        <v>0</v>
      </c>
      <c r="N1140" s="15">
        <f>IFERROR(VLOOKUP(Consolidado!$A1140,corte201031,4,FALSE)+VLOOKUP(Consolidado!$A1140,corte201031,6,FALSE),0)</f>
        <v>0</v>
      </c>
      <c r="O1140" s="15">
        <f>Ppto2021[[#This Row],[Modificado 2020]]-Ppto2021[[#This Row],[Estimado 31.12.20]]</f>
        <v>0</v>
      </c>
      <c r="P1140" s="16">
        <f>IFERROR(Ppto2021[[#This Row],[Diferencia]]/Ppto2021[[#This Row],[Modificado 2020]],0)</f>
        <v>0</v>
      </c>
      <c r="Q1140" s="17">
        <v>0</v>
      </c>
      <c r="R1140" s="17">
        <v>0</v>
      </c>
      <c r="S1140" s="17">
        <v>0</v>
      </c>
      <c r="T1140" s="17">
        <f>Ppto2021[[#This Row],[Requerido  2021]]-Ppto2021[[#This Row],[Estimado 31.12.20]]</f>
        <v>0</v>
      </c>
      <c r="U1140" s="16">
        <f>IFERROR(Ppto2021[[#This Row],[Diferencia vs Estimado]]/Ppto2021[[#This Row],[Estimado 31.12.20]],0)</f>
        <v>0</v>
      </c>
      <c r="V1140" s="17">
        <v>0</v>
      </c>
      <c r="W1140" s="37">
        <f>Ppto2021[[#This Row],[Cifra Ajustada 2021]]-Ppto2021[[#This Row],[Estimado 31.12.20]]</f>
        <v>0</v>
      </c>
      <c r="X1140" s="19">
        <f>IFERROR(Ppto2021[[#This Row],[Diferencia vs Estimado2]]/Ppto2021[[#This Row],[Estimado 31.12.20]],0)</f>
        <v>0</v>
      </c>
      <c r="Y1140" s="13" t="s">
        <v>3125</v>
      </c>
    </row>
    <row r="1141" spans="1:25" x14ac:dyDescent="0.2">
      <c r="A1141" s="13" t="s">
        <v>1775</v>
      </c>
      <c r="B1141" s="14" t="str">
        <f>MID(Consolidado!$A1141,1,1)</f>
        <v>1</v>
      </c>
      <c r="C1141" s="14" t="str">
        <f>MID(Consolidado!$A1141,3,1)</f>
        <v>1</v>
      </c>
      <c r="D1141" s="14" t="str">
        <f>MID(Consolidado!$A1141,5,2)</f>
        <v>05</v>
      </c>
      <c r="E1141" s="14" t="str">
        <f>MID(Consolidado!$A1141,8,1)</f>
        <v>1</v>
      </c>
      <c r="F1141" s="14" t="str">
        <f>MID(Consolidado!$A1141,10,4)</f>
        <v>PR02</v>
      </c>
      <c r="G1141" s="14" t="str">
        <f>MID(Consolidado!$A1141,15,2)</f>
        <v>14</v>
      </c>
      <c r="H1141" s="14" t="str">
        <f>MID(Consolidado!$A1141,18,1)</f>
        <v>1</v>
      </c>
      <c r="I1141" s="66" t="str">
        <f>MID(Consolidado!$A1141,18,4)</f>
        <v>1131</v>
      </c>
      <c r="J1141" s="66" t="str">
        <f>MID(Consolidado!$A1141,23,2)</f>
        <v>00</v>
      </c>
      <c r="K1141" s="69" t="str">
        <f>VLOOKUP(Ppto2021[[#This Row],[Partida]],Cog,2,FALSE)</f>
        <v xml:space="preserve">Sueldo Base </v>
      </c>
      <c r="L1141" s="15">
        <f>IFERROR(VLOOKUP(Consolidado!$A1141,corte201031,3,FALSE),0)</f>
        <v>304872</v>
      </c>
      <c r="M1141" s="15">
        <f>IFERROR(VLOOKUP(Consolidado!$A1141,corte201031,4,FALSE),0)</f>
        <v>291430.7</v>
      </c>
      <c r="N1141" s="15">
        <f>IFERROR(VLOOKUP(Consolidado!$A1141,corte201031,4,FALSE)+VLOOKUP(Consolidado!$A1141,corte201031,6,FALSE),0)</f>
        <v>304872</v>
      </c>
      <c r="O1141" s="15">
        <f>Ppto2021[[#This Row],[Modificado 2020]]-Ppto2021[[#This Row],[Estimado 31.12.20]]</f>
        <v>0</v>
      </c>
      <c r="P1141" s="16">
        <f>IFERROR(Ppto2021[[#This Row],[Diferencia]]/Ppto2021[[#This Row],[Modificado 2020]],0)</f>
        <v>0</v>
      </c>
      <c r="Q1141" s="17">
        <v>0</v>
      </c>
      <c r="R1141" s="17">
        <v>0</v>
      </c>
      <c r="S1141" s="17">
        <v>314018.16000000003</v>
      </c>
      <c r="T1141" s="17">
        <f>Ppto2021[[#This Row],[Requerido  2021]]-Ppto2021[[#This Row],[Estimado 31.12.20]]</f>
        <v>9146.1600000000326</v>
      </c>
      <c r="U1141" s="16">
        <f>IFERROR(Ppto2021[[#This Row],[Diferencia vs Estimado]]/Ppto2021[[#This Row],[Estimado 31.12.20]],0)</f>
        <v>3.0000000000000106E-2</v>
      </c>
      <c r="V1141" s="17">
        <v>314018.16000000003</v>
      </c>
      <c r="W1141" s="37">
        <f>Ppto2021[[#This Row],[Cifra Ajustada 2021]]-Ppto2021[[#This Row],[Estimado 31.12.20]]</f>
        <v>9146.1600000000326</v>
      </c>
      <c r="X1141" s="19">
        <f>IFERROR(Ppto2021[[#This Row],[Diferencia vs Estimado2]]/Ppto2021[[#This Row],[Estimado 31.12.20]],0)</f>
        <v>3.0000000000000106E-2</v>
      </c>
      <c r="Y1141" s="13" t="s">
        <v>3125</v>
      </c>
    </row>
    <row r="1142" spans="1:25" x14ac:dyDescent="0.2">
      <c r="A1142" s="13" t="s">
        <v>2990</v>
      </c>
      <c r="B1142" s="14" t="str">
        <f>MID(Consolidado!$A1142,1,1)</f>
        <v>1</v>
      </c>
      <c r="C1142" s="14" t="str">
        <f>MID(Consolidado!$A1142,3,1)</f>
        <v>1</v>
      </c>
      <c r="D1142" s="14" t="str">
        <f>MID(Consolidado!$A1142,5,2)</f>
        <v>05</v>
      </c>
      <c r="E1142" s="14" t="str">
        <f>MID(Consolidado!$A1142,8,1)</f>
        <v>1</v>
      </c>
      <c r="F1142" s="14" t="str">
        <f>MID(Consolidado!$A1142,10,4)</f>
        <v>PR02</v>
      </c>
      <c r="G1142" s="14" t="str">
        <f>MID(Consolidado!$A1142,15,2)</f>
        <v>14</v>
      </c>
      <c r="H1142" s="14" t="str">
        <f>MID(Consolidado!$A1142,18,1)</f>
        <v>1</v>
      </c>
      <c r="I1142" s="66" t="str">
        <f>MID(Consolidado!$A1142,18,4)</f>
        <v>1221</v>
      </c>
      <c r="J1142" s="66" t="str">
        <f>MID(Consolidado!$A1142,23,2)</f>
        <v>01</v>
      </c>
      <c r="K1142" s="69" t="str">
        <f>VLOOKUP(Ppto2021[[#This Row],[Partida]],Cog,2,FALSE)</f>
        <v>Salarios Al Personal Eventual</v>
      </c>
      <c r="L1142" s="15">
        <f>IFERROR(VLOOKUP(Consolidado!$A1142,corte201031,3,FALSE),0)</f>
        <v>0</v>
      </c>
      <c r="M1142" s="15">
        <f>IFERROR(VLOOKUP(Consolidado!$A1142,corte201031,4,FALSE),0)</f>
        <v>0</v>
      </c>
      <c r="N1142" s="15">
        <f>IFERROR(VLOOKUP(Consolidado!$A1142,corte201031,4,FALSE)+VLOOKUP(Consolidado!$A1142,corte201031,6,FALSE),0)</f>
        <v>0</v>
      </c>
      <c r="O1142" s="15">
        <f>Ppto2021[[#This Row],[Modificado 2020]]-Ppto2021[[#This Row],[Estimado 31.12.20]]</f>
        <v>0</v>
      </c>
      <c r="P1142" s="16">
        <f>IFERROR(Ppto2021[[#This Row],[Diferencia]]/Ppto2021[[#This Row],[Modificado 2020]],0)</f>
        <v>0</v>
      </c>
      <c r="Q1142" s="17">
        <v>0</v>
      </c>
      <c r="R1142" s="17">
        <v>0</v>
      </c>
      <c r="S1142" s="17">
        <v>0</v>
      </c>
      <c r="T1142" s="17">
        <f>Ppto2021[[#This Row],[Requerido  2021]]-Ppto2021[[#This Row],[Estimado 31.12.20]]</f>
        <v>0</v>
      </c>
      <c r="U1142" s="16">
        <f>IFERROR(Ppto2021[[#This Row],[Diferencia vs Estimado]]/Ppto2021[[#This Row],[Estimado 31.12.20]],0)</f>
        <v>0</v>
      </c>
      <c r="V1142" s="17">
        <v>0</v>
      </c>
      <c r="W1142" s="37">
        <f>Ppto2021[[#This Row],[Cifra Ajustada 2021]]-Ppto2021[[#This Row],[Estimado 31.12.20]]</f>
        <v>0</v>
      </c>
      <c r="X1142" s="19">
        <f>IFERROR(Ppto2021[[#This Row],[Diferencia vs Estimado2]]/Ppto2021[[#This Row],[Estimado 31.12.20]],0)</f>
        <v>0</v>
      </c>
      <c r="Y1142" s="13" t="s">
        <v>3125</v>
      </c>
    </row>
    <row r="1143" spans="1:25" x14ac:dyDescent="0.2">
      <c r="A1143" s="13" t="s">
        <v>1776</v>
      </c>
      <c r="B1143" s="14" t="str">
        <f>MID(Consolidado!$A1143,1,1)</f>
        <v>1</v>
      </c>
      <c r="C1143" s="14" t="str">
        <f>MID(Consolidado!$A1143,3,1)</f>
        <v>1</v>
      </c>
      <c r="D1143" s="14" t="str">
        <f>MID(Consolidado!$A1143,5,2)</f>
        <v>05</v>
      </c>
      <c r="E1143" s="14" t="str">
        <f>MID(Consolidado!$A1143,8,1)</f>
        <v>1</v>
      </c>
      <c r="F1143" s="14" t="str">
        <f>MID(Consolidado!$A1143,10,4)</f>
        <v>PR02</v>
      </c>
      <c r="G1143" s="14" t="str">
        <f>MID(Consolidado!$A1143,15,2)</f>
        <v>14</v>
      </c>
      <c r="H1143" s="14" t="str">
        <f>MID(Consolidado!$A1143,18,1)</f>
        <v>1</v>
      </c>
      <c r="I1143" s="66" t="str">
        <f>MID(Consolidado!$A1143,18,4)</f>
        <v>1311</v>
      </c>
      <c r="J1143" s="66" t="str">
        <f>MID(Consolidado!$A1143,23,2)</f>
        <v>00</v>
      </c>
      <c r="K1143" s="69" t="str">
        <f>VLOOKUP(Ppto2021[[#This Row],[Partida]],Cog,2,FALSE)</f>
        <v>Prima Quinquenal Por Años De Servicios Efectivos Prestados</v>
      </c>
      <c r="L1143" s="15">
        <f>IFERROR(VLOOKUP(Consolidado!$A1143,corte201031,3,FALSE),0)</f>
        <v>14808</v>
      </c>
      <c r="M1143" s="15">
        <f>IFERROR(VLOOKUP(Consolidado!$A1143,corte201031,4,FALSE),0)</f>
        <v>11328</v>
      </c>
      <c r="N1143" s="15">
        <f>IFERROR(VLOOKUP(Consolidado!$A1143,corte201031,4,FALSE)+VLOOKUP(Consolidado!$A1143,corte201031,6,FALSE),0)</f>
        <v>13593.6</v>
      </c>
      <c r="O1143" s="15">
        <f>Ppto2021[[#This Row],[Modificado 2020]]-Ppto2021[[#This Row],[Estimado 31.12.20]]</f>
        <v>1214.3999999999996</v>
      </c>
      <c r="P1143" s="16">
        <f>IFERROR(Ppto2021[[#This Row],[Diferencia]]/Ppto2021[[#This Row],[Modificado 2020]],0)</f>
        <v>8.2009724473257675E-2</v>
      </c>
      <c r="Q1143" s="17">
        <v>0</v>
      </c>
      <c r="R1143" s="17">
        <v>0</v>
      </c>
      <c r="S1143" s="17">
        <v>16920</v>
      </c>
      <c r="T1143" s="17">
        <f>Ppto2021[[#This Row],[Requerido  2021]]-Ppto2021[[#This Row],[Estimado 31.12.20]]</f>
        <v>3326.3999999999996</v>
      </c>
      <c r="U1143" s="16">
        <f>IFERROR(Ppto2021[[#This Row],[Diferencia vs Estimado]]/Ppto2021[[#This Row],[Estimado 31.12.20]],0)</f>
        <v>0.24470338983050843</v>
      </c>
      <c r="V1143" s="17">
        <v>16920</v>
      </c>
      <c r="W1143" s="37">
        <f>Ppto2021[[#This Row],[Cifra Ajustada 2021]]-Ppto2021[[#This Row],[Estimado 31.12.20]]</f>
        <v>3326.3999999999996</v>
      </c>
      <c r="X1143" s="19">
        <f>IFERROR(Ppto2021[[#This Row],[Diferencia vs Estimado2]]/Ppto2021[[#This Row],[Estimado 31.12.20]],0)</f>
        <v>0.24470338983050843</v>
      </c>
      <c r="Y1143" s="13" t="s">
        <v>3125</v>
      </c>
    </row>
    <row r="1144" spans="1:25" x14ac:dyDescent="0.2">
      <c r="A1144" s="13" t="s">
        <v>1777</v>
      </c>
      <c r="B1144" s="14" t="str">
        <f>MID(Consolidado!$A1144,1,1)</f>
        <v>1</v>
      </c>
      <c r="C1144" s="14" t="str">
        <f>MID(Consolidado!$A1144,3,1)</f>
        <v>1</v>
      </c>
      <c r="D1144" s="14" t="str">
        <f>MID(Consolidado!$A1144,5,2)</f>
        <v>05</v>
      </c>
      <c r="E1144" s="14" t="str">
        <f>MID(Consolidado!$A1144,8,1)</f>
        <v>1</v>
      </c>
      <c r="F1144" s="14" t="str">
        <f>MID(Consolidado!$A1144,10,4)</f>
        <v>PR02</v>
      </c>
      <c r="G1144" s="14" t="str">
        <f>MID(Consolidado!$A1144,15,2)</f>
        <v>14</v>
      </c>
      <c r="H1144" s="14" t="str">
        <f>MID(Consolidado!$A1144,18,1)</f>
        <v>1</v>
      </c>
      <c r="I1144" s="66" t="str">
        <f>MID(Consolidado!$A1144,18,4)</f>
        <v>1321</v>
      </c>
      <c r="J1144" s="66" t="str">
        <f>MID(Consolidado!$A1144,23,2)</f>
        <v>00</v>
      </c>
      <c r="K1144" s="69" t="str">
        <f>VLOOKUP(Ppto2021[[#This Row],[Partida]],Cog,2,FALSE)</f>
        <v>Prima Vacacional Y  Dominical</v>
      </c>
      <c r="L1144" s="15">
        <f>IFERROR(VLOOKUP(Consolidado!$A1144,corte201031,3,FALSE),0)</f>
        <v>4234</v>
      </c>
      <c r="M1144" s="15">
        <f>IFERROR(VLOOKUP(Consolidado!$A1144,corte201031,4,FALSE),0)</f>
        <v>4234</v>
      </c>
      <c r="N1144" s="15">
        <f>IFERROR(VLOOKUP(Consolidado!$A1144,corte201031,4,FALSE)+VLOOKUP(Consolidado!$A1144,corte201031,6,FALSE),0)</f>
        <v>4234</v>
      </c>
      <c r="O1144" s="15">
        <f>Ppto2021[[#This Row],[Modificado 2020]]-Ppto2021[[#This Row],[Estimado 31.12.20]]</f>
        <v>0</v>
      </c>
      <c r="P1144" s="16">
        <f>IFERROR(Ppto2021[[#This Row],[Diferencia]]/Ppto2021[[#This Row],[Modificado 2020]],0)</f>
        <v>0</v>
      </c>
      <c r="Q1144" s="17">
        <v>0</v>
      </c>
      <c r="R1144" s="17">
        <v>0</v>
      </c>
      <c r="S1144" s="17">
        <v>4361.3633333333328</v>
      </c>
      <c r="T1144" s="17">
        <f>Ppto2021[[#This Row],[Requerido  2021]]-Ppto2021[[#This Row],[Estimado 31.12.20]]</f>
        <v>127.36333333333278</v>
      </c>
      <c r="U1144" s="16">
        <f>IFERROR(Ppto2021[[#This Row],[Diferencia vs Estimado]]/Ppto2021[[#This Row],[Estimado 31.12.20]],0)</f>
        <v>3.0081089592190073E-2</v>
      </c>
      <c r="V1144" s="17">
        <v>4361.3633333333328</v>
      </c>
      <c r="W1144" s="37">
        <f>Ppto2021[[#This Row],[Cifra Ajustada 2021]]-Ppto2021[[#This Row],[Estimado 31.12.20]]</f>
        <v>127.36333333333278</v>
      </c>
      <c r="X1144" s="19">
        <f>IFERROR(Ppto2021[[#This Row],[Diferencia vs Estimado2]]/Ppto2021[[#This Row],[Estimado 31.12.20]],0)</f>
        <v>3.0081089592190073E-2</v>
      </c>
      <c r="Y1144" s="13" t="s">
        <v>3125</v>
      </c>
    </row>
    <row r="1145" spans="1:25" x14ac:dyDescent="0.2">
      <c r="A1145" s="13" t="s">
        <v>1778</v>
      </c>
      <c r="B1145" s="14" t="str">
        <f>MID(Consolidado!$A1145,1,1)</f>
        <v>1</v>
      </c>
      <c r="C1145" s="14" t="str">
        <f>MID(Consolidado!$A1145,3,1)</f>
        <v>1</v>
      </c>
      <c r="D1145" s="14" t="str">
        <f>MID(Consolidado!$A1145,5,2)</f>
        <v>05</v>
      </c>
      <c r="E1145" s="14" t="str">
        <f>MID(Consolidado!$A1145,8,1)</f>
        <v>1</v>
      </c>
      <c r="F1145" s="14" t="str">
        <f>MID(Consolidado!$A1145,10,4)</f>
        <v>PR02</v>
      </c>
      <c r="G1145" s="14" t="str">
        <f>MID(Consolidado!$A1145,15,2)</f>
        <v>14</v>
      </c>
      <c r="H1145" s="14" t="str">
        <f>MID(Consolidado!$A1145,18,1)</f>
        <v>1</v>
      </c>
      <c r="I1145" s="66" t="str">
        <f>MID(Consolidado!$A1145,18,4)</f>
        <v>1322</v>
      </c>
      <c r="J1145" s="66" t="str">
        <f>MID(Consolidado!$A1145,23,2)</f>
        <v>00</v>
      </c>
      <c r="K1145" s="69" t="str">
        <f>VLOOKUP(Ppto2021[[#This Row],[Partida]],Cog,2,FALSE)</f>
        <v>Aguinaldo</v>
      </c>
      <c r="L1145" s="15">
        <f>IFERROR(VLOOKUP(Consolidado!$A1145,corte201031,3,FALSE),0)</f>
        <v>42343</v>
      </c>
      <c r="M1145" s="15">
        <f>IFERROR(VLOOKUP(Consolidado!$A1145,corte201031,4,FALSE),0)</f>
        <v>21171.66</v>
      </c>
      <c r="N1145" s="15">
        <f>IFERROR(VLOOKUP(Consolidado!$A1145,corte201031,4,FALSE)+VLOOKUP(Consolidado!$A1145,corte201031,6,FALSE),0)</f>
        <v>42343</v>
      </c>
      <c r="O1145" s="15">
        <f>Ppto2021[[#This Row],[Modificado 2020]]-Ppto2021[[#This Row],[Estimado 31.12.20]]</f>
        <v>0</v>
      </c>
      <c r="P1145" s="16">
        <f>IFERROR(Ppto2021[[#This Row],[Diferencia]]/Ppto2021[[#This Row],[Modificado 2020]],0)</f>
        <v>0</v>
      </c>
      <c r="Q1145" s="17">
        <v>0</v>
      </c>
      <c r="R1145" s="17">
        <v>0</v>
      </c>
      <c r="S1145" s="17">
        <v>43613.633333333331</v>
      </c>
      <c r="T1145" s="17">
        <f>Ppto2021[[#This Row],[Requerido  2021]]-Ppto2021[[#This Row],[Estimado 31.12.20]]</f>
        <v>1270.6333333333314</v>
      </c>
      <c r="U1145" s="16">
        <f>IFERROR(Ppto2021[[#This Row],[Diferencia vs Estimado]]/Ppto2021[[#This Row],[Estimado 31.12.20]],0)</f>
        <v>3.000810838469951E-2</v>
      </c>
      <c r="V1145" s="17">
        <v>43613.633333333331</v>
      </c>
      <c r="W1145" s="37">
        <f>Ppto2021[[#This Row],[Cifra Ajustada 2021]]-Ppto2021[[#This Row],[Estimado 31.12.20]]</f>
        <v>1270.6333333333314</v>
      </c>
      <c r="X1145" s="19">
        <f>IFERROR(Ppto2021[[#This Row],[Diferencia vs Estimado2]]/Ppto2021[[#This Row],[Estimado 31.12.20]],0)</f>
        <v>3.000810838469951E-2</v>
      </c>
      <c r="Y1145" s="13" t="s">
        <v>3125</v>
      </c>
    </row>
    <row r="1146" spans="1:25" x14ac:dyDescent="0.2">
      <c r="A1146" s="13" t="s">
        <v>2935</v>
      </c>
      <c r="B1146" s="14" t="str">
        <f>MID(Consolidado!$A1146,1,1)</f>
        <v>1</v>
      </c>
      <c r="C1146" s="14" t="str">
        <f>MID(Consolidado!$A1146,3,1)</f>
        <v>1</v>
      </c>
      <c r="D1146" s="14" t="str">
        <f>MID(Consolidado!$A1146,5,2)</f>
        <v>05</v>
      </c>
      <c r="E1146" s="14" t="str">
        <f>MID(Consolidado!$A1146,8,1)</f>
        <v>1</v>
      </c>
      <c r="F1146" s="14" t="str">
        <f>MID(Consolidado!$A1146,10,4)</f>
        <v>PR02</v>
      </c>
      <c r="G1146" s="14" t="str">
        <f>MID(Consolidado!$A1146,15,2)</f>
        <v>14</v>
      </c>
      <c r="H1146" s="14" t="str">
        <f>MID(Consolidado!$A1146,18,1)</f>
        <v>1</v>
      </c>
      <c r="I1146" s="66" t="str">
        <f>MID(Consolidado!$A1146,18,4)</f>
        <v>1411</v>
      </c>
      <c r="J1146" s="66" t="str">
        <f>MID(Consolidado!$A1146,23,2)</f>
        <v>00</v>
      </c>
      <c r="K1146" s="69" t="str">
        <f>VLOOKUP(Ppto2021[[#This Row],[Partida]],Cog,2,FALSE)</f>
        <v>Cuotas Al Imss Por Enfermedades Y Maternidad</v>
      </c>
      <c r="L1146" s="15">
        <f>IFERROR(VLOOKUP(Consolidado!$A1146,corte201031,3,FALSE),0)</f>
        <v>0</v>
      </c>
      <c r="M1146" s="15">
        <f>IFERROR(VLOOKUP(Consolidado!$A1146,corte201031,4,FALSE),0)</f>
        <v>0</v>
      </c>
      <c r="N1146" s="15">
        <f>IFERROR(VLOOKUP(Consolidado!$A1146,corte201031,4,FALSE)+VLOOKUP(Consolidado!$A1146,corte201031,6,FALSE),0)</f>
        <v>0</v>
      </c>
      <c r="O1146" s="15">
        <f>Ppto2021[[#This Row],[Modificado 2020]]-Ppto2021[[#This Row],[Estimado 31.12.20]]</f>
        <v>0</v>
      </c>
      <c r="P1146" s="16">
        <f>IFERROR(Ppto2021[[#This Row],[Diferencia]]/Ppto2021[[#This Row],[Modificado 2020]],0)</f>
        <v>0</v>
      </c>
      <c r="Q1146" s="17">
        <v>0</v>
      </c>
      <c r="R1146" s="17">
        <v>0</v>
      </c>
      <c r="S1146" s="17">
        <v>0</v>
      </c>
      <c r="T1146" s="17">
        <f>Ppto2021[[#This Row],[Requerido  2021]]-Ppto2021[[#This Row],[Estimado 31.12.20]]</f>
        <v>0</v>
      </c>
      <c r="U1146" s="16">
        <f>IFERROR(Ppto2021[[#This Row],[Diferencia vs Estimado]]/Ppto2021[[#This Row],[Estimado 31.12.20]],0)</f>
        <v>0</v>
      </c>
      <c r="V1146" s="17">
        <v>0</v>
      </c>
      <c r="W1146" s="37">
        <f>Ppto2021[[#This Row],[Cifra Ajustada 2021]]-Ppto2021[[#This Row],[Estimado 31.12.20]]</f>
        <v>0</v>
      </c>
      <c r="X1146" s="19">
        <f>IFERROR(Ppto2021[[#This Row],[Diferencia vs Estimado2]]/Ppto2021[[#This Row],[Estimado 31.12.20]],0)</f>
        <v>0</v>
      </c>
      <c r="Y1146" s="13" t="s">
        <v>3125</v>
      </c>
    </row>
    <row r="1147" spans="1:25" x14ac:dyDescent="0.2">
      <c r="A1147" s="13" t="s">
        <v>1779</v>
      </c>
      <c r="B1147" s="14" t="str">
        <f>MID(Consolidado!$A1147,1,1)</f>
        <v>1</v>
      </c>
      <c r="C1147" s="14" t="str">
        <f>MID(Consolidado!$A1147,3,1)</f>
        <v>1</v>
      </c>
      <c r="D1147" s="14" t="str">
        <f>MID(Consolidado!$A1147,5,2)</f>
        <v>05</v>
      </c>
      <c r="E1147" s="14" t="str">
        <f>MID(Consolidado!$A1147,8,1)</f>
        <v>1</v>
      </c>
      <c r="F1147" s="14" t="str">
        <f>MID(Consolidado!$A1147,10,4)</f>
        <v>PR02</v>
      </c>
      <c r="G1147" s="14" t="str">
        <f>MID(Consolidado!$A1147,15,2)</f>
        <v>14</v>
      </c>
      <c r="H1147" s="14" t="str">
        <f>MID(Consolidado!$A1147,18,1)</f>
        <v>1</v>
      </c>
      <c r="I1147" s="66" t="str">
        <f>MID(Consolidado!$A1147,18,4)</f>
        <v>1421</v>
      </c>
      <c r="J1147" s="66" t="str">
        <f>MID(Consolidado!$A1147,23,2)</f>
        <v>00</v>
      </c>
      <c r="K1147" s="69" t="str">
        <f>VLOOKUP(Ppto2021[[#This Row],[Partida]],Cog,2,FALSE)</f>
        <v>Cuotas Para La Vivienda</v>
      </c>
      <c r="L1147" s="15">
        <f>IFERROR(VLOOKUP(Consolidado!$A1147,corte201031,3,FALSE),0)</f>
        <v>9146</v>
      </c>
      <c r="M1147" s="15">
        <f>IFERROR(VLOOKUP(Consolidado!$A1147,corte201031,4,FALSE),0)</f>
        <v>8700.7200000000012</v>
      </c>
      <c r="N1147" s="15">
        <f>IFERROR(VLOOKUP(Consolidado!$A1147,corte201031,4,FALSE)+VLOOKUP(Consolidado!$A1147,corte201031,6,FALSE),0)</f>
        <v>9146</v>
      </c>
      <c r="O1147" s="15">
        <f>Ppto2021[[#This Row],[Modificado 2020]]-Ppto2021[[#This Row],[Estimado 31.12.20]]</f>
        <v>0</v>
      </c>
      <c r="P1147" s="16">
        <f>IFERROR(Ppto2021[[#This Row],[Diferencia]]/Ppto2021[[#This Row],[Modificado 2020]],0)</f>
        <v>0</v>
      </c>
      <c r="Q1147" s="17">
        <v>0</v>
      </c>
      <c r="R1147" s="17">
        <v>0</v>
      </c>
      <c r="S1147" s="17">
        <v>9420.5448000000015</v>
      </c>
      <c r="T1147" s="17">
        <f>Ppto2021[[#This Row],[Requerido  2021]]-Ppto2021[[#This Row],[Estimado 31.12.20]]</f>
        <v>274.54480000000149</v>
      </c>
      <c r="U1147" s="16">
        <f>IFERROR(Ppto2021[[#This Row],[Diferencia vs Estimado]]/Ppto2021[[#This Row],[Estimado 31.12.20]],0)</f>
        <v>3.0018018806035589E-2</v>
      </c>
      <c r="V1147" s="17">
        <v>9420.5448000000015</v>
      </c>
      <c r="W1147" s="37">
        <f>Ppto2021[[#This Row],[Cifra Ajustada 2021]]-Ppto2021[[#This Row],[Estimado 31.12.20]]</f>
        <v>274.54480000000149</v>
      </c>
      <c r="X1147" s="19">
        <f>IFERROR(Ppto2021[[#This Row],[Diferencia vs Estimado2]]/Ppto2021[[#This Row],[Estimado 31.12.20]],0)</f>
        <v>3.0018018806035589E-2</v>
      </c>
      <c r="Y1147" s="13" t="s">
        <v>3125</v>
      </c>
    </row>
    <row r="1148" spans="1:25" x14ac:dyDescent="0.2">
      <c r="A1148" s="13" t="s">
        <v>1780</v>
      </c>
      <c r="B1148" s="14" t="str">
        <f>MID(Consolidado!$A1148,1,1)</f>
        <v>1</v>
      </c>
      <c r="C1148" s="14" t="str">
        <f>MID(Consolidado!$A1148,3,1)</f>
        <v>1</v>
      </c>
      <c r="D1148" s="14" t="str">
        <f>MID(Consolidado!$A1148,5,2)</f>
        <v>05</v>
      </c>
      <c r="E1148" s="14" t="str">
        <f>MID(Consolidado!$A1148,8,1)</f>
        <v>1</v>
      </c>
      <c r="F1148" s="14" t="str">
        <f>MID(Consolidado!$A1148,10,4)</f>
        <v>PR02</v>
      </c>
      <c r="G1148" s="14" t="str">
        <f>MID(Consolidado!$A1148,15,2)</f>
        <v>14</v>
      </c>
      <c r="H1148" s="14" t="str">
        <f>MID(Consolidado!$A1148,18,1)</f>
        <v>1</v>
      </c>
      <c r="I1148" s="66" t="str">
        <f>MID(Consolidado!$A1148,18,4)</f>
        <v>1431</v>
      </c>
      <c r="J1148" s="66" t="str">
        <f>MID(Consolidado!$A1148,23,2)</f>
        <v>00</v>
      </c>
      <c r="K1148" s="69" t="str">
        <f>VLOOKUP(Ppto2021[[#This Row],[Partida]],Cog,2,FALSE)</f>
        <v>Cuotas A Pensiones</v>
      </c>
      <c r="L1148" s="15">
        <f>IFERROR(VLOOKUP(Consolidado!$A1148,corte201031,3,FALSE),0)</f>
        <v>53353</v>
      </c>
      <c r="M1148" s="15">
        <f>IFERROR(VLOOKUP(Consolidado!$A1148,corte201031,4,FALSE),0)</f>
        <v>50754.2</v>
      </c>
      <c r="N1148" s="15">
        <f>IFERROR(VLOOKUP(Consolidado!$A1148,corte201031,4,FALSE)+VLOOKUP(Consolidado!$A1148,corte201031,6,FALSE),0)</f>
        <v>53353</v>
      </c>
      <c r="O1148" s="15">
        <f>Ppto2021[[#This Row],[Modificado 2020]]-Ppto2021[[#This Row],[Estimado 31.12.20]]</f>
        <v>0</v>
      </c>
      <c r="P1148" s="16">
        <f>IFERROR(Ppto2021[[#This Row],[Diferencia]]/Ppto2021[[#This Row],[Modificado 2020]],0)</f>
        <v>0</v>
      </c>
      <c r="Q1148" s="17">
        <v>0</v>
      </c>
      <c r="R1148" s="17">
        <v>0</v>
      </c>
      <c r="S1148" s="17">
        <v>54953.178</v>
      </c>
      <c r="T1148" s="17">
        <f>Ppto2021[[#This Row],[Requerido  2021]]-Ppto2021[[#This Row],[Estimado 31.12.20]]</f>
        <v>1600.1779999999999</v>
      </c>
      <c r="U1148" s="16">
        <f>IFERROR(Ppto2021[[#This Row],[Diferencia vs Estimado]]/Ppto2021[[#This Row],[Estimado 31.12.20]],0)</f>
        <v>2.9992277847543717E-2</v>
      </c>
      <c r="V1148" s="17">
        <v>54953.178</v>
      </c>
      <c r="W1148" s="37">
        <f>Ppto2021[[#This Row],[Cifra Ajustada 2021]]-Ppto2021[[#This Row],[Estimado 31.12.20]]</f>
        <v>1600.1779999999999</v>
      </c>
      <c r="X1148" s="19">
        <f>IFERROR(Ppto2021[[#This Row],[Diferencia vs Estimado2]]/Ppto2021[[#This Row],[Estimado 31.12.20]],0)</f>
        <v>2.9992277847543717E-2</v>
      </c>
      <c r="Y1148" s="13" t="s">
        <v>3125</v>
      </c>
    </row>
    <row r="1149" spans="1:25" x14ac:dyDescent="0.2">
      <c r="A1149" s="13" t="s">
        <v>1781</v>
      </c>
      <c r="B1149" s="14" t="str">
        <f>MID(Consolidado!$A1149,1,1)</f>
        <v>1</v>
      </c>
      <c r="C1149" s="14" t="str">
        <f>MID(Consolidado!$A1149,3,1)</f>
        <v>1</v>
      </c>
      <c r="D1149" s="14" t="str">
        <f>MID(Consolidado!$A1149,5,2)</f>
        <v>05</v>
      </c>
      <c r="E1149" s="14" t="str">
        <f>MID(Consolidado!$A1149,8,1)</f>
        <v>1</v>
      </c>
      <c r="F1149" s="14" t="str">
        <f>MID(Consolidado!$A1149,10,4)</f>
        <v>PR02</v>
      </c>
      <c r="G1149" s="14" t="str">
        <f>MID(Consolidado!$A1149,15,2)</f>
        <v>14</v>
      </c>
      <c r="H1149" s="14" t="str">
        <f>MID(Consolidado!$A1149,18,1)</f>
        <v>1</v>
      </c>
      <c r="I1149" s="66" t="str">
        <f>MID(Consolidado!$A1149,18,4)</f>
        <v>1432</v>
      </c>
      <c r="J1149" s="66" t="str">
        <f>MID(Consolidado!$A1149,23,2)</f>
        <v>00</v>
      </c>
      <c r="K1149" s="69" t="str">
        <f>VLOOKUP(Ppto2021[[#This Row],[Partida]],Cog,2,FALSE)</f>
        <v>Cuotas Para El Sistema De Ahorro Para El Retiro</v>
      </c>
      <c r="L1149" s="15">
        <f>IFERROR(VLOOKUP(Consolidado!$A1149,corte201031,3,FALSE),0)</f>
        <v>6097</v>
      </c>
      <c r="M1149" s="15">
        <f>IFERROR(VLOOKUP(Consolidado!$A1149,corte201031,4,FALSE),0)</f>
        <v>5842.88</v>
      </c>
      <c r="N1149" s="15">
        <f>IFERROR(VLOOKUP(Consolidado!$A1149,corte201031,4,FALSE)+VLOOKUP(Consolidado!$A1149,corte201031,6,FALSE),0)</f>
        <v>6097</v>
      </c>
      <c r="O1149" s="15">
        <f>Ppto2021[[#This Row],[Modificado 2020]]-Ppto2021[[#This Row],[Estimado 31.12.20]]</f>
        <v>0</v>
      </c>
      <c r="P1149" s="16">
        <f>IFERROR(Ppto2021[[#This Row],[Diferencia]]/Ppto2021[[#This Row],[Modificado 2020]],0)</f>
        <v>0</v>
      </c>
      <c r="Q1149" s="17">
        <v>0</v>
      </c>
      <c r="R1149" s="17">
        <v>0</v>
      </c>
      <c r="S1149" s="17">
        <v>6280.3632000000007</v>
      </c>
      <c r="T1149" s="17">
        <f>Ppto2021[[#This Row],[Requerido  2021]]-Ppto2021[[#This Row],[Estimado 31.12.20]]</f>
        <v>183.36320000000069</v>
      </c>
      <c r="U1149" s="16">
        <f>IFERROR(Ppto2021[[#This Row],[Diferencia vs Estimado]]/Ppto2021[[#This Row],[Estimado 31.12.20]],0)</f>
        <v>3.0074331638510855E-2</v>
      </c>
      <c r="V1149" s="17">
        <v>6280.3632000000007</v>
      </c>
      <c r="W1149" s="37">
        <f>Ppto2021[[#This Row],[Cifra Ajustada 2021]]-Ppto2021[[#This Row],[Estimado 31.12.20]]</f>
        <v>183.36320000000069</v>
      </c>
      <c r="X1149" s="19">
        <f>IFERROR(Ppto2021[[#This Row],[Diferencia vs Estimado2]]/Ppto2021[[#This Row],[Estimado 31.12.20]],0)</f>
        <v>3.0074331638510855E-2</v>
      </c>
      <c r="Y1149" s="13" t="s">
        <v>3125</v>
      </c>
    </row>
    <row r="1150" spans="1:25" x14ac:dyDescent="0.2">
      <c r="A1150" s="13" t="s">
        <v>2936</v>
      </c>
      <c r="B1150" s="14" t="str">
        <f>MID(Consolidado!$A1150,1,1)</f>
        <v>1</v>
      </c>
      <c r="C1150" s="14" t="str">
        <f>MID(Consolidado!$A1150,3,1)</f>
        <v>1</v>
      </c>
      <c r="D1150" s="14" t="str">
        <f>MID(Consolidado!$A1150,5,2)</f>
        <v>05</v>
      </c>
      <c r="E1150" s="14" t="str">
        <f>MID(Consolidado!$A1150,8,1)</f>
        <v>1</v>
      </c>
      <c r="F1150" s="14" t="str">
        <f>MID(Consolidado!$A1150,10,4)</f>
        <v>PR02</v>
      </c>
      <c r="G1150" s="14" t="str">
        <f>MID(Consolidado!$A1150,15,2)</f>
        <v>14</v>
      </c>
      <c r="H1150" s="14" t="str">
        <f>MID(Consolidado!$A1150,18,1)</f>
        <v>1</v>
      </c>
      <c r="I1150" s="66" t="str">
        <f>MID(Consolidado!$A1150,18,4)</f>
        <v>1592</v>
      </c>
      <c r="J1150" s="66" t="str">
        <f>MID(Consolidado!$A1150,23,2)</f>
        <v>00</v>
      </c>
      <c r="K1150" s="69" t="str">
        <f>VLOOKUP(Ppto2021[[#This Row],[Partida]],Cog,2,FALSE)</f>
        <v>Prima De Insalubridad</v>
      </c>
      <c r="L1150" s="15">
        <f>IFERROR(VLOOKUP(Consolidado!$A1150,corte201031,3,FALSE),0)</f>
        <v>0</v>
      </c>
      <c r="M1150" s="15">
        <f>IFERROR(VLOOKUP(Consolidado!$A1150,corte201031,4,FALSE),0)</f>
        <v>0</v>
      </c>
      <c r="N1150" s="15">
        <f>IFERROR(VLOOKUP(Consolidado!$A1150,corte201031,4,FALSE)+VLOOKUP(Consolidado!$A1150,corte201031,6,FALSE),0)</f>
        <v>0</v>
      </c>
      <c r="O1150" s="15">
        <f>Ppto2021[[#This Row],[Modificado 2020]]-Ppto2021[[#This Row],[Estimado 31.12.20]]</f>
        <v>0</v>
      </c>
      <c r="P1150" s="16">
        <f>IFERROR(Ppto2021[[#This Row],[Diferencia]]/Ppto2021[[#This Row],[Modificado 2020]],0)</f>
        <v>0</v>
      </c>
      <c r="Q1150" s="17">
        <v>0</v>
      </c>
      <c r="R1150" s="17">
        <v>0</v>
      </c>
      <c r="S1150" s="17">
        <v>0</v>
      </c>
      <c r="T1150" s="17">
        <f>Ppto2021[[#This Row],[Requerido  2021]]-Ppto2021[[#This Row],[Estimado 31.12.20]]</f>
        <v>0</v>
      </c>
      <c r="U1150" s="16">
        <f>IFERROR(Ppto2021[[#This Row],[Diferencia vs Estimado]]/Ppto2021[[#This Row],[Estimado 31.12.20]],0)</f>
        <v>0</v>
      </c>
      <c r="V1150" s="17">
        <v>0</v>
      </c>
      <c r="W1150" s="37">
        <f>Ppto2021[[#This Row],[Cifra Ajustada 2021]]-Ppto2021[[#This Row],[Estimado 31.12.20]]</f>
        <v>0</v>
      </c>
      <c r="X1150" s="19">
        <f>IFERROR(Ppto2021[[#This Row],[Diferencia vs Estimado2]]/Ppto2021[[#This Row],[Estimado 31.12.20]],0)</f>
        <v>0</v>
      </c>
      <c r="Y1150" s="13" t="s">
        <v>3125</v>
      </c>
    </row>
    <row r="1151" spans="1:25" x14ac:dyDescent="0.2">
      <c r="A1151" s="13" t="s">
        <v>1782</v>
      </c>
      <c r="B1151" s="14" t="str">
        <f>MID(Consolidado!$A1151,1,1)</f>
        <v>1</v>
      </c>
      <c r="C1151" s="14" t="str">
        <f>MID(Consolidado!$A1151,3,1)</f>
        <v>1</v>
      </c>
      <c r="D1151" s="14" t="str">
        <f>MID(Consolidado!$A1151,5,2)</f>
        <v>05</v>
      </c>
      <c r="E1151" s="14" t="str">
        <f>MID(Consolidado!$A1151,8,1)</f>
        <v>1</v>
      </c>
      <c r="F1151" s="14" t="str">
        <f>MID(Consolidado!$A1151,10,4)</f>
        <v>PR02</v>
      </c>
      <c r="G1151" s="14" t="str">
        <f>MID(Consolidado!$A1151,15,2)</f>
        <v>14</v>
      </c>
      <c r="H1151" s="14" t="str">
        <f>MID(Consolidado!$A1151,18,1)</f>
        <v>1</v>
      </c>
      <c r="I1151" s="66" t="str">
        <f>MID(Consolidado!$A1151,18,4)</f>
        <v>1612</v>
      </c>
      <c r="J1151" s="66" t="str">
        <f>MID(Consolidado!$A1151,23,2)</f>
        <v>00</v>
      </c>
      <c r="K1151" s="69" t="str">
        <f>VLOOKUP(Ppto2021[[#This Row],[Partida]],Cog,2,FALSE)</f>
        <v>Otras Medidas De Carácter Laboral Y Económico</v>
      </c>
      <c r="L1151" s="15">
        <f>IFERROR(VLOOKUP(Consolidado!$A1151,corte201031,3,FALSE),0)</f>
        <v>8271</v>
      </c>
      <c r="M1151" s="15">
        <f>IFERROR(VLOOKUP(Consolidado!$A1151,corte201031,4,FALSE),0)</f>
        <v>4135.62</v>
      </c>
      <c r="N1151" s="15">
        <f>IFERROR(VLOOKUP(Consolidado!$A1151,corte201031,4,FALSE)+VLOOKUP(Consolidado!$A1151,corte201031,6,FALSE),0)</f>
        <v>8271</v>
      </c>
      <c r="O1151" s="15">
        <f>Ppto2021[[#This Row],[Modificado 2020]]-Ppto2021[[#This Row],[Estimado 31.12.20]]</f>
        <v>0</v>
      </c>
      <c r="P1151" s="16">
        <f>IFERROR(Ppto2021[[#This Row],[Diferencia]]/Ppto2021[[#This Row],[Modificado 2020]],0)</f>
        <v>0</v>
      </c>
      <c r="Q1151" s="17">
        <v>0</v>
      </c>
      <c r="R1151" s="17">
        <v>0</v>
      </c>
      <c r="S1151" s="17">
        <v>8661.9123839999993</v>
      </c>
      <c r="T1151" s="17">
        <f>Ppto2021[[#This Row],[Requerido  2021]]-Ppto2021[[#This Row],[Estimado 31.12.20]]</f>
        <v>390.91238399999929</v>
      </c>
      <c r="U1151" s="16">
        <f>IFERROR(Ppto2021[[#This Row],[Diferencia vs Estimado]]/Ppto2021[[#This Row],[Estimado 31.12.20]],0)</f>
        <v>4.7263013420384394E-2</v>
      </c>
      <c r="V1151" s="17">
        <v>8661.9123839999993</v>
      </c>
      <c r="W1151" s="37">
        <f>Ppto2021[[#This Row],[Cifra Ajustada 2021]]-Ppto2021[[#This Row],[Estimado 31.12.20]]</f>
        <v>390.91238399999929</v>
      </c>
      <c r="X1151" s="19">
        <f>IFERROR(Ppto2021[[#This Row],[Diferencia vs Estimado2]]/Ppto2021[[#This Row],[Estimado 31.12.20]],0)</f>
        <v>4.7263013420384394E-2</v>
      </c>
      <c r="Y1151" s="13" t="s">
        <v>3125</v>
      </c>
    </row>
    <row r="1152" spans="1:25" x14ac:dyDescent="0.2">
      <c r="A1152" s="13" t="s">
        <v>1783</v>
      </c>
      <c r="B1152" s="14" t="str">
        <f>MID(Consolidado!$A1152,1,1)</f>
        <v>1</v>
      </c>
      <c r="C1152" s="14" t="str">
        <f>MID(Consolidado!$A1152,3,1)</f>
        <v>1</v>
      </c>
      <c r="D1152" s="14" t="str">
        <f>MID(Consolidado!$A1152,5,2)</f>
        <v>05</v>
      </c>
      <c r="E1152" s="14" t="str">
        <f>MID(Consolidado!$A1152,8,1)</f>
        <v>1</v>
      </c>
      <c r="F1152" s="14" t="str">
        <f>MID(Consolidado!$A1152,10,4)</f>
        <v>PR02</v>
      </c>
      <c r="G1152" s="14" t="str">
        <f>MID(Consolidado!$A1152,15,2)</f>
        <v>14</v>
      </c>
      <c r="H1152" s="14" t="str">
        <f>MID(Consolidado!$A1152,18,1)</f>
        <v>1</v>
      </c>
      <c r="I1152" s="66" t="str">
        <f>MID(Consolidado!$A1152,18,4)</f>
        <v>1712</v>
      </c>
      <c r="J1152" s="66" t="str">
        <f>MID(Consolidado!$A1152,23,2)</f>
        <v>00</v>
      </c>
      <c r="K1152" s="69" t="str">
        <f>VLOOKUP(Ppto2021[[#This Row],[Partida]],Cog,2,FALSE)</f>
        <v xml:space="preserve">Ayuda Para Despensa </v>
      </c>
      <c r="L1152" s="15">
        <f>IFERROR(VLOOKUP(Consolidado!$A1152,corte201031,3,FALSE),0)</f>
        <v>22584</v>
      </c>
      <c r="M1152" s="15">
        <f>IFERROR(VLOOKUP(Consolidado!$A1152,corte201031,4,FALSE),0)</f>
        <v>18174</v>
      </c>
      <c r="N1152" s="15">
        <f>IFERROR(VLOOKUP(Consolidado!$A1152,corte201031,4,FALSE)+VLOOKUP(Consolidado!$A1152,corte201031,6,FALSE),0)</f>
        <v>21808.799999999999</v>
      </c>
      <c r="O1152" s="15">
        <f>Ppto2021[[#This Row],[Modificado 2020]]-Ppto2021[[#This Row],[Estimado 31.12.20]]</f>
        <v>775.20000000000073</v>
      </c>
      <c r="P1152" s="16">
        <f>IFERROR(Ppto2021[[#This Row],[Diferencia]]/Ppto2021[[#This Row],[Modificado 2020]],0)</f>
        <v>3.4325185972369852E-2</v>
      </c>
      <c r="Q1152" s="17">
        <v>0</v>
      </c>
      <c r="R1152" s="17">
        <v>0</v>
      </c>
      <c r="S1152" s="17">
        <v>23261.52</v>
      </c>
      <c r="T1152" s="17">
        <f>Ppto2021[[#This Row],[Requerido  2021]]-Ppto2021[[#This Row],[Estimado 31.12.20]]</f>
        <v>1452.7200000000012</v>
      </c>
      <c r="U1152" s="16">
        <f>IFERROR(Ppto2021[[#This Row],[Diferencia vs Estimado]]/Ppto2021[[#This Row],[Estimado 31.12.20]],0)</f>
        <v>6.6611643006492846E-2</v>
      </c>
      <c r="V1152" s="17">
        <v>23261.52</v>
      </c>
      <c r="W1152" s="37">
        <f>Ppto2021[[#This Row],[Cifra Ajustada 2021]]-Ppto2021[[#This Row],[Estimado 31.12.20]]</f>
        <v>1452.7200000000012</v>
      </c>
      <c r="X1152" s="19">
        <f>IFERROR(Ppto2021[[#This Row],[Diferencia vs Estimado2]]/Ppto2021[[#This Row],[Estimado 31.12.20]],0)</f>
        <v>6.6611643006492846E-2</v>
      </c>
      <c r="Y1152" s="13" t="s">
        <v>3125</v>
      </c>
    </row>
    <row r="1153" spans="1:25" x14ac:dyDescent="0.2">
      <c r="A1153" s="13" t="s">
        <v>1784</v>
      </c>
      <c r="B1153" s="14" t="str">
        <f>MID(Consolidado!$A1153,1,1)</f>
        <v>1</v>
      </c>
      <c r="C1153" s="14" t="str">
        <f>MID(Consolidado!$A1153,3,1)</f>
        <v>1</v>
      </c>
      <c r="D1153" s="14" t="str">
        <f>MID(Consolidado!$A1153,5,2)</f>
        <v>05</v>
      </c>
      <c r="E1153" s="14" t="str">
        <f>MID(Consolidado!$A1153,8,1)</f>
        <v>1</v>
      </c>
      <c r="F1153" s="14" t="str">
        <f>MID(Consolidado!$A1153,10,4)</f>
        <v>PR02</v>
      </c>
      <c r="G1153" s="14" t="str">
        <f>MID(Consolidado!$A1153,15,2)</f>
        <v>14</v>
      </c>
      <c r="H1153" s="14" t="str">
        <f>MID(Consolidado!$A1153,18,1)</f>
        <v>1</v>
      </c>
      <c r="I1153" s="66" t="str">
        <f>MID(Consolidado!$A1153,18,4)</f>
        <v>1713</v>
      </c>
      <c r="J1153" s="66" t="str">
        <f>MID(Consolidado!$A1153,23,2)</f>
        <v>00</v>
      </c>
      <c r="K1153" s="69" t="str">
        <f>VLOOKUP(Ppto2021[[#This Row],[Partida]],Cog,2,FALSE)</f>
        <v>Ayuda Para Pasajes</v>
      </c>
      <c r="L1153" s="15">
        <f>IFERROR(VLOOKUP(Consolidado!$A1153,corte201031,3,FALSE),0)</f>
        <v>20280</v>
      </c>
      <c r="M1153" s="15">
        <f>IFERROR(VLOOKUP(Consolidado!$A1153,corte201031,4,FALSE),0)</f>
        <v>18500</v>
      </c>
      <c r="N1153" s="15">
        <f>IFERROR(VLOOKUP(Consolidado!$A1153,corte201031,4,FALSE)+VLOOKUP(Consolidado!$A1153,corte201031,6,FALSE),0)</f>
        <v>20280</v>
      </c>
      <c r="O1153" s="15">
        <f>Ppto2021[[#This Row],[Modificado 2020]]-Ppto2021[[#This Row],[Estimado 31.12.20]]</f>
        <v>0</v>
      </c>
      <c r="P1153" s="16">
        <f>IFERROR(Ppto2021[[#This Row],[Diferencia]]/Ppto2021[[#This Row],[Modificado 2020]],0)</f>
        <v>0</v>
      </c>
      <c r="Q1153" s="17">
        <v>0</v>
      </c>
      <c r="R1153" s="17">
        <v>0</v>
      </c>
      <c r="S1153" s="17">
        <v>20888.400000000001</v>
      </c>
      <c r="T1153" s="17">
        <f>Ppto2021[[#This Row],[Requerido  2021]]-Ppto2021[[#This Row],[Estimado 31.12.20]]</f>
        <v>608.40000000000146</v>
      </c>
      <c r="U1153" s="16">
        <f>IFERROR(Ppto2021[[#This Row],[Diferencia vs Estimado]]/Ppto2021[[#This Row],[Estimado 31.12.20]],0)</f>
        <v>3.0000000000000072E-2</v>
      </c>
      <c r="V1153" s="17">
        <v>20888.400000000001</v>
      </c>
      <c r="W1153" s="37">
        <f>Ppto2021[[#This Row],[Cifra Ajustada 2021]]-Ppto2021[[#This Row],[Estimado 31.12.20]]</f>
        <v>608.40000000000146</v>
      </c>
      <c r="X1153" s="19">
        <f>IFERROR(Ppto2021[[#This Row],[Diferencia vs Estimado2]]/Ppto2021[[#This Row],[Estimado 31.12.20]],0)</f>
        <v>3.0000000000000072E-2</v>
      </c>
      <c r="Y1153" s="13" t="s">
        <v>3125</v>
      </c>
    </row>
    <row r="1154" spans="1:25" x14ac:dyDescent="0.2">
      <c r="A1154" s="13" t="s">
        <v>1785</v>
      </c>
      <c r="B1154" s="14" t="str">
        <f>MID(Consolidado!$A1154,1,1)</f>
        <v>1</v>
      </c>
      <c r="C1154" s="14" t="str">
        <f>MID(Consolidado!$A1154,3,1)</f>
        <v>1</v>
      </c>
      <c r="D1154" s="14" t="str">
        <f>MID(Consolidado!$A1154,5,2)</f>
        <v>05</v>
      </c>
      <c r="E1154" s="14" t="str">
        <f>MID(Consolidado!$A1154,8,1)</f>
        <v>1</v>
      </c>
      <c r="F1154" s="14" t="str">
        <f>MID(Consolidado!$A1154,10,4)</f>
        <v>PR02</v>
      </c>
      <c r="G1154" s="14" t="str">
        <f>MID(Consolidado!$A1154,15,2)</f>
        <v>14</v>
      </c>
      <c r="H1154" s="14" t="str">
        <f>MID(Consolidado!$A1154,18,1)</f>
        <v>1</v>
      </c>
      <c r="I1154" s="66" t="str">
        <f>MID(Consolidado!$A1154,18,4)</f>
        <v>1715</v>
      </c>
      <c r="J1154" s="66" t="str">
        <f>MID(Consolidado!$A1154,23,2)</f>
        <v>00</v>
      </c>
      <c r="K1154" s="69" t="str">
        <f>VLOOKUP(Ppto2021[[#This Row],[Partida]],Cog,2,FALSE)</f>
        <v>Estímulo Por El Día Del Servidor Público</v>
      </c>
      <c r="L1154" s="15">
        <f>IFERROR(VLOOKUP(Consolidado!$A1154,corte201031,3,FALSE),0)</f>
        <v>12703</v>
      </c>
      <c r="M1154" s="15">
        <f>IFERROR(VLOOKUP(Consolidado!$A1154,corte201031,4,FALSE),0)</f>
        <v>12703</v>
      </c>
      <c r="N1154" s="15">
        <f>IFERROR(VLOOKUP(Consolidado!$A1154,corte201031,4,FALSE)+VLOOKUP(Consolidado!$A1154,corte201031,6,FALSE),0)</f>
        <v>12703</v>
      </c>
      <c r="O1154" s="15">
        <f>Ppto2021[[#This Row],[Modificado 2020]]-Ppto2021[[#This Row],[Estimado 31.12.20]]</f>
        <v>0</v>
      </c>
      <c r="P1154" s="16">
        <f>IFERROR(Ppto2021[[#This Row],[Diferencia]]/Ppto2021[[#This Row],[Modificado 2020]],0)</f>
        <v>0</v>
      </c>
      <c r="Q1154" s="17">
        <v>0</v>
      </c>
      <c r="R1154" s="17">
        <v>0</v>
      </c>
      <c r="S1154" s="17">
        <v>13084.09</v>
      </c>
      <c r="T1154" s="17">
        <f>Ppto2021[[#This Row],[Requerido  2021]]-Ppto2021[[#This Row],[Estimado 31.12.20]]</f>
        <v>381.09000000000015</v>
      </c>
      <c r="U1154" s="16">
        <f>IFERROR(Ppto2021[[#This Row],[Diferencia vs Estimado]]/Ppto2021[[#This Row],[Estimado 31.12.20]],0)</f>
        <v>3.0000000000000013E-2</v>
      </c>
      <c r="V1154" s="17">
        <v>13084.09</v>
      </c>
      <c r="W1154" s="37">
        <f>Ppto2021[[#This Row],[Cifra Ajustada 2021]]-Ppto2021[[#This Row],[Estimado 31.12.20]]</f>
        <v>381.09000000000015</v>
      </c>
      <c r="X1154" s="19">
        <f>IFERROR(Ppto2021[[#This Row],[Diferencia vs Estimado2]]/Ppto2021[[#This Row],[Estimado 31.12.20]],0)</f>
        <v>3.0000000000000013E-2</v>
      </c>
      <c r="Y1154" s="13" t="s">
        <v>3125</v>
      </c>
    </row>
    <row r="1155" spans="1:25" x14ac:dyDescent="0.2">
      <c r="A1155" s="13" t="s">
        <v>1786</v>
      </c>
      <c r="B1155" s="14" t="str">
        <f>MID(Consolidado!$A1155,1,1)</f>
        <v>1</v>
      </c>
      <c r="C1155" s="14" t="str">
        <f>MID(Consolidado!$A1155,3,1)</f>
        <v>1</v>
      </c>
      <c r="D1155" s="14" t="str">
        <f>MID(Consolidado!$A1155,5,2)</f>
        <v>05</v>
      </c>
      <c r="E1155" s="14" t="str">
        <f>MID(Consolidado!$A1155,8,1)</f>
        <v>1</v>
      </c>
      <c r="F1155" s="14" t="str">
        <f>MID(Consolidado!$A1155,10,4)</f>
        <v>PR02</v>
      </c>
      <c r="G1155" s="14" t="str">
        <f>MID(Consolidado!$A1155,15,2)</f>
        <v>14</v>
      </c>
      <c r="H1155" s="14" t="str">
        <f>MID(Consolidado!$A1155,18,1)</f>
        <v>1</v>
      </c>
      <c r="I1155" s="66" t="str">
        <f>MID(Consolidado!$A1155,18,4)</f>
        <v>1716</v>
      </c>
      <c r="J1155" s="66" t="str">
        <f>MID(Consolidado!$A1155,23,2)</f>
        <v>00</v>
      </c>
      <c r="K1155" s="69" t="str">
        <f>VLOOKUP(Ppto2021[[#This Row],[Partida]],Cog,2,FALSE)</f>
        <v>Estímulos De Antigüedad</v>
      </c>
      <c r="L1155" s="15">
        <f>IFERROR(VLOOKUP(Consolidado!$A1155,corte201031,3,FALSE),0)</f>
        <v>11590</v>
      </c>
      <c r="M1155" s="15">
        <f>IFERROR(VLOOKUP(Consolidado!$A1155,corte201031,4,FALSE),0)</f>
        <v>0</v>
      </c>
      <c r="N1155" s="15">
        <f>IFERROR(VLOOKUP(Consolidado!$A1155,corte201031,4,FALSE)+VLOOKUP(Consolidado!$A1155,corte201031,6,FALSE),0)</f>
        <v>11590</v>
      </c>
      <c r="O1155" s="15">
        <f>Ppto2021[[#This Row],[Modificado 2020]]-Ppto2021[[#This Row],[Estimado 31.12.20]]</f>
        <v>0</v>
      </c>
      <c r="P1155" s="16">
        <f>IFERROR(Ppto2021[[#This Row],[Diferencia]]/Ppto2021[[#This Row],[Modificado 2020]],0)</f>
        <v>0</v>
      </c>
      <c r="Q1155" s="17">
        <v>0</v>
      </c>
      <c r="R1155" s="17">
        <v>0</v>
      </c>
      <c r="S1155" s="17">
        <v>17243.2</v>
      </c>
      <c r="T1155" s="17">
        <f>Ppto2021[[#This Row],[Requerido  2021]]-Ppto2021[[#This Row],[Estimado 31.12.20]]</f>
        <v>5653.2000000000007</v>
      </c>
      <c r="U1155" s="16">
        <f>IFERROR(Ppto2021[[#This Row],[Diferencia vs Estimado]]/Ppto2021[[#This Row],[Estimado 31.12.20]],0)</f>
        <v>0.48776531492666098</v>
      </c>
      <c r="V1155" s="17">
        <v>17243.2</v>
      </c>
      <c r="W1155" s="37">
        <f>Ppto2021[[#This Row],[Cifra Ajustada 2021]]-Ppto2021[[#This Row],[Estimado 31.12.20]]</f>
        <v>5653.2000000000007</v>
      </c>
      <c r="X1155" s="19">
        <f>IFERROR(Ppto2021[[#This Row],[Diferencia vs Estimado2]]/Ppto2021[[#This Row],[Estimado 31.12.20]],0)</f>
        <v>0.48776531492666098</v>
      </c>
      <c r="Y1155" s="13" t="s">
        <v>3125</v>
      </c>
    </row>
    <row r="1156" spans="1:25" x14ac:dyDescent="0.2">
      <c r="A1156" s="13" t="s">
        <v>1796</v>
      </c>
      <c r="B1156" s="14" t="str">
        <f>MID(Consolidado!$A1156,1,1)</f>
        <v>1</v>
      </c>
      <c r="C1156" s="14" t="str">
        <f>MID(Consolidado!$A1156,3,1)</f>
        <v>1</v>
      </c>
      <c r="D1156" s="14" t="str">
        <f>MID(Consolidado!$A1156,5,2)</f>
        <v>05</v>
      </c>
      <c r="E1156" s="14" t="str">
        <f>MID(Consolidado!$A1156,8,1)</f>
        <v>1</v>
      </c>
      <c r="F1156" s="14" t="str">
        <f>MID(Consolidado!$A1156,10,4)</f>
        <v>PR02</v>
      </c>
      <c r="G1156" s="14" t="str">
        <f>MID(Consolidado!$A1156,15,2)</f>
        <v>15</v>
      </c>
      <c r="H1156" s="14" t="str">
        <f>MID(Consolidado!$A1156,18,1)</f>
        <v>1</v>
      </c>
      <c r="I1156" s="66" t="str">
        <f>MID(Consolidado!$A1156,18,4)</f>
        <v>1131</v>
      </c>
      <c r="J1156" s="66" t="str">
        <f>MID(Consolidado!$A1156,23,2)</f>
        <v>00</v>
      </c>
      <c r="K1156" s="69" t="str">
        <f>VLOOKUP(Ppto2021[[#This Row],[Partida]],Cog,2,FALSE)</f>
        <v xml:space="preserve">Sueldo Base </v>
      </c>
      <c r="L1156" s="15">
        <f>IFERROR(VLOOKUP(Consolidado!$A1156,corte201031,3,FALSE),0)</f>
        <v>1882560</v>
      </c>
      <c r="M1156" s="15">
        <f>IFERROR(VLOOKUP(Consolidado!$A1156,corte201031,4,FALSE),0)</f>
        <v>1578248</v>
      </c>
      <c r="N1156" s="15">
        <f>IFERROR(VLOOKUP(Consolidado!$A1156,corte201031,4,FALSE)+VLOOKUP(Consolidado!$A1156,corte201031,6,FALSE),0)</f>
        <v>1882560</v>
      </c>
      <c r="O1156" s="15">
        <f>Ppto2021[[#This Row],[Modificado 2020]]-Ppto2021[[#This Row],[Estimado 31.12.20]]</f>
        <v>0</v>
      </c>
      <c r="P1156" s="16">
        <f>IFERROR(Ppto2021[[#This Row],[Diferencia]]/Ppto2021[[#This Row],[Modificado 2020]],0)</f>
        <v>0</v>
      </c>
      <c r="Q1156" s="17">
        <v>0</v>
      </c>
      <c r="R1156" s="17">
        <v>0</v>
      </c>
      <c r="S1156" s="17">
        <v>1939036.8000000003</v>
      </c>
      <c r="T1156" s="17">
        <f>Ppto2021[[#This Row],[Requerido  2021]]-Ppto2021[[#This Row],[Estimado 31.12.20]]</f>
        <v>56476.800000000279</v>
      </c>
      <c r="U1156" s="16">
        <f>IFERROR(Ppto2021[[#This Row],[Diferencia vs Estimado]]/Ppto2021[[#This Row],[Estimado 31.12.20]],0)</f>
        <v>3.0000000000000148E-2</v>
      </c>
      <c r="V1156" s="17">
        <v>1939036.8000000003</v>
      </c>
      <c r="W1156" s="37">
        <f>Ppto2021[[#This Row],[Cifra Ajustada 2021]]-Ppto2021[[#This Row],[Estimado 31.12.20]]</f>
        <v>56476.800000000279</v>
      </c>
      <c r="X1156" s="19">
        <f>IFERROR(Ppto2021[[#This Row],[Diferencia vs Estimado2]]/Ppto2021[[#This Row],[Estimado 31.12.20]],0)</f>
        <v>3.0000000000000148E-2</v>
      </c>
      <c r="Y1156" s="13" t="s">
        <v>3125</v>
      </c>
    </row>
    <row r="1157" spans="1:25" x14ac:dyDescent="0.2">
      <c r="A1157" s="13" t="s">
        <v>1797</v>
      </c>
      <c r="B1157" s="14" t="str">
        <f>MID(Consolidado!$A1157,1,1)</f>
        <v>1</v>
      </c>
      <c r="C1157" s="14" t="str">
        <f>MID(Consolidado!$A1157,3,1)</f>
        <v>1</v>
      </c>
      <c r="D1157" s="14" t="str">
        <f>MID(Consolidado!$A1157,5,2)</f>
        <v>05</v>
      </c>
      <c r="E1157" s="14" t="str">
        <f>MID(Consolidado!$A1157,8,1)</f>
        <v>1</v>
      </c>
      <c r="F1157" s="14" t="str">
        <f>MID(Consolidado!$A1157,10,4)</f>
        <v>PR02</v>
      </c>
      <c r="G1157" s="14" t="str">
        <f>MID(Consolidado!$A1157,15,2)</f>
        <v>15</v>
      </c>
      <c r="H1157" s="14" t="str">
        <f>MID(Consolidado!$A1157,18,1)</f>
        <v>1</v>
      </c>
      <c r="I1157" s="66" t="str">
        <f>MID(Consolidado!$A1157,18,4)</f>
        <v>1221</v>
      </c>
      <c r="J1157" s="66" t="str">
        <f>MID(Consolidado!$A1157,23,2)</f>
        <v>01</v>
      </c>
      <c r="K1157" s="69" t="str">
        <f>VLOOKUP(Ppto2021[[#This Row],[Partida]],Cog,2,FALSE)</f>
        <v>Salarios Al Personal Eventual</v>
      </c>
      <c r="L1157" s="15">
        <f>IFERROR(VLOOKUP(Consolidado!$A1157,corte201031,3,FALSE),0)</f>
        <v>140784</v>
      </c>
      <c r="M1157" s="15">
        <f>IFERROR(VLOOKUP(Consolidado!$A1157,corte201031,4,FALSE),0)</f>
        <v>35196</v>
      </c>
      <c r="N1157" s="15">
        <f>IFERROR(VLOOKUP(Consolidado!$A1157,corte201031,4,FALSE)+VLOOKUP(Consolidado!$A1157,corte201031,6,FALSE),0)</f>
        <v>42235.199999999997</v>
      </c>
      <c r="O1157" s="15">
        <f>Ppto2021[[#This Row],[Modificado 2020]]-Ppto2021[[#This Row],[Estimado 31.12.20]]</f>
        <v>98548.800000000003</v>
      </c>
      <c r="P1157" s="16">
        <f>IFERROR(Ppto2021[[#This Row],[Diferencia]]/Ppto2021[[#This Row],[Modificado 2020]],0)</f>
        <v>0.70000000000000007</v>
      </c>
      <c r="Q1157" s="17">
        <v>0</v>
      </c>
      <c r="R1157" s="17">
        <v>0</v>
      </c>
      <c r="S1157" s="17">
        <v>145007.52000000002</v>
      </c>
      <c r="T1157" s="17">
        <f>Ppto2021[[#This Row],[Requerido  2021]]-Ppto2021[[#This Row],[Estimado 31.12.20]]</f>
        <v>102772.32000000002</v>
      </c>
      <c r="U1157" s="16">
        <f>IFERROR(Ppto2021[[#This Row],[Diferencia vs Estimado]]/Ppto2021[[#This Row],[Estimado 31.12.20]],0)</f>
        <v>2.433333333333334</v>
      </c>
      <c r="V1157" s="17">
        <v>145007.52000000002</v>
      </c>
      <c r="W1157" s="37">
        <f>Ppto2021[[#This Row],[Cifra Ajustada 2021]]-Ppto2021[[#This Row],[Estimado 31.12.20]]</f>
        <v>102772.32000000002</v>
      </c>
      <c r="X1157" s="19">
        <f>IFERROR(Ppto2021[[#This Row],[Diferencia vs Estimado2]]/Ppto2021[[#This Row],[Estimado 31.12.20]],0)</f>
        <v>2.433333333333334</v>
      </c>
      <c r="Y1157" s="13" t="s">
        <v>3125</v>
      </c>
    </row>
    <row r="1158" spans="1:25" x14ac:dyDescent="0.2">
      <c r="A1158" s="13" t="s">
        <v>1798</v>
      </c>
      <c r="B1158" s="14" t="str">
        <f>MID(Consolidado!$A1158,1,1)</f>
        <v>1</v>
      </c>
      <c r="C1158" s="14" t="str">
        <f>MID(Consolidado!$A1158,3,1)</f>
        <v>1</v>
      </c>
      <c r="D1158" s="14" t="str">
        <f>MID(Consolidado!$A1158,5,2)</f>
        <v>05</v>
      </c>
      <c r="E1158" s="14" t="str">
        <f>MID(Consolidado!$A1158,8,1)</f>
        <v>1</v>
      </c>
      <c r="F1158" s="14" t="str">
        <f>MID(Consolidado!$A1158,10,4)</f>
        <v>PR02</v>
      </c>
      <c r="G1158" s="14" t="str">
        <f>MID(Consolidado!$A1158,15,2)</f>
        <v>15</v>
      </c>
      <c r="H1158" s="14" t="str">
        <f>MID(Consolidado!$A1158,18,1)</f>
        <v>1</v>
      </c>
      <c r="I1158" s="66" t="str">
        <f>MID(Consolidado!$A1158,18,4)</f>
        <v>1311</v>
      </c>
      <c r="J1158" s="66" t="str">
        <f>MID(Consolidado!$A1158,23,2)</f>
        <v>00</v>
      </c>
      <c r="K1158" s="69" t="str">
        <f>VLOOKUP(Ppto2021[[#This Row],[Partida]],Cog,2,FALSE)</f>
        <v>Prima Quinquenal Por Años De Servicios Efectivos Prestados</v>
      </c>
      <c r="L1158" s="15">
        <f>IFERROR(VLOOKUP(Consolidado!$A1158,corte201031,3,FALSE),0)</f>
        <v>60672</v>
      </c>
      <c r="M1158" s="15">
        <f>IFERROR(VLOOKUP(Consolidado!$A1158,corte201031,4,FALSE),0)</f>
        <v>39508</v>
      </c>
      <c r="N1158" s="15">
        <f>IFERROR(VLOOKUP(Consolidado!$A1158,corte201031,4,FALSE)+VLOOKUP(Consolidado!$A1158,corte201031,6,FALSE),0)</f>
        <v>47409.599999999999</v>
      </c>
      <c r="O1158" s="15">
        <f>Ppto2021[[#This Row],[Modificado 2020]]-Ppto2021[[#This Row],[Estimado 31.12.20]]</f>
        <v>13262.400000000001</v>
      </c>
      <c r="P1158" s="16">
        <f>IFERROR(Ppto2021[[#This Row],[Diferencia]]/Ppto2021[[#This Row],[Modificado 2020]],0)</f>
        <v>0.21859177215189876</v>
      </c>
      <c r="Q1158" s="17">
        <v>0</v>
      </c>
      <c r="R1158" s="17">
        <v>0</v>
      </c>
      <c r="S1158" s="17">
        <v>67704</v>
      </c>
      <c r="T1158" s="17">
        <f>Ppto2021[[#This Row],[Requerido  2021]]-Ppto2021[[#This Row],[Estimado 31.12.20]]</f>
        <v>20294.400000000001</v>
      </c>
      <c r="U1158" s="16">
        <f>IFERROR(Ppto2021[[#This Row],[Diferencia vs Estimado]]/Ppto2021[[#This Row],[Estimado 31.12.20]],0)</f>
        <v>0.42806520198440828</v>
      </c>
      <c r="V1158" s="17">
        <v>67704</v>
      </c>
      <c r="W1158" s="37">
        <f>Ppto2021[[#This Row],[Cifra Ajustada 2021]]-Ppto2021[[#This Row],[Estimado 31.12.20]]</f>
        <v>20294.400000000001</v>
      </c>
      <c r="X1158" s="19">
        <f>IFERROR(Ppto2021[[#This Row],[Diferencia vs Estimado2]]/Ppto2021[[#This Row],[Estimado 31.12.20]],0)</f>
        <v>0.42806520198440828</v>
      </c>
      <c r="Y1158" s="13" t="s">
        <v>3125</v>
      </c>
    </row>
    <row r="1159" spans="1:25" x14ac:dyDescent="0.2">
      <c r="A1159" s="13" t="s">
        <v>1799</v>
      </c>
      <c r="B1159" s="14" t="str">
        <f>MID(Consolidado!$A1159,1,1)</f>
        <v>1</v>
      </c>
      <c r="C1159" s="14" t="str">
        <f>MID(Consolidado!$A1159,3,1)</f>
        <v>1</v>
      </c>
      <c r="D1159" s="14" t="str">
        <f>MID(Consolidado!$A1159,5,2)</f>
        <v>05</v>
      </c>
      <c r="E1159" s="14" t="str">
        <f>MID(Consolidado!$A1159,8,1)</f>
        <v>1</v>
      </c>
      <c r="F1159" s="14" t="str">
        <f>MID(Consolidado!$A1159,10,4)</f>
        <v>PR02</v>
      </c>
      <c r="G1159" s="14" t="str">
        <f>MID(Consolidado!$A1159,15,2)</f>
        <v>15</v>
      </c>
      <c r="H1159" s="14" t="str">
        <f>MID(Consolidado!$A1159,18,1)</f>
        <v>1</v>
      </c>
      <c r="I1159" s="66" t="str">
        <f>MID(Consolidado!$A1159,18,4)</f>
        <v>1321</v>
      </c>
      <c r="J1159" s="66" t="str">
        <f>MID(Consolidado!$A1159,23,2)</f>
        <v>00</v>
      </c>
      <c r="K1159" s="69" t="str">
        <f>VLOOKUP(Ppto2021[[#This Row],[Partida]],Cog,2,FALSE)</f>
        <v>Prima Vacacional Y  Dominical</v>
      </c>
      <c r="L1159" s="15">
        <f>IFERROR(VLOOKUP(Consolidado!$A1159,corte201031,3,FALSE),0)</f>
        <v>28102</v>
      </c>
      <c r="M1159" s="15">
        <f>IFERROR(VLOOKUP(Consolidado!$A1159,corte201031,4,FALSE),0)</f>
        <v>28102</v>
      </c>
      <c r="N1159" s="15">
        <f>IFERROR(VLOOKUP(Consolidado!$A1159,corte201031,4,FALSE)+VLOOKUP(Consolidado!$A1159,corte201031,6,FALSE),0)</f>
        <v>28102</v>
      </c>
      <c r="O1159" s="15">
        <f>Ppto2021[[#This Row],[Modificado 2020]]-Ppto2021[[#This Row],[Estimado 31.12.20]]</f>
        <v>0</v>
      </c>
      <c r="P1159" s="16">
        <f>IFERROR(Ppto2021[[#This Row],[Diferencia]]/Ppto2021[[#This Row],[Modificado 2020]],0)</f>
        <v>0</v>
      </c>
      <c r="Q1159" s="17">
        <v>0</v>
      </c>
      <c r="R1159" s="17">
        <v>0</v>
      </c>
      <c r="S1159" s="17">
        <v>28945.059999999998</v>
      </c>
      <c r="T1159" s="17">
        <f>Ppto2021[[#This Row],[Requerido  2021]]-Ppto2021[[#This Row],[Estimado 31.12.20]]</f>
        <v>843.05999999999767</v>
      </c>
      <c r="U1159" s="16">
        <f>IFERROR(Ppto2021[[#This Row],[Diferencia vs Estimado]]/Ppto2021[[#This Row],[Estimado 31.12.20]],0)</f>
        <v>2.9999999999999916E-2</v>
      </c>
      <c r="V1159" s="17">
        <v>28945.059999999998</v>
      </c>
      <c r="W1159" s="37">
        <f>Ppto2021[[#This Row],[Cifra Ajustada 2021]]-Ppto2021[[#This Row],[Estimado 31.12.20]]</f>
        <v>843.05999999999767</v>
      </c>
      <c r="X1159" s="19">
        <f>IFERROR(Ppto2021[[#This Row],[Diferencia vs Estimado2]]/Ppto2021[[#This Row],[Estimado 31.12.20]],0)</f>
        <v>2.9999999999999916E-2</v>
      </c>
      <c r="Y1159" s="13" t="s">
        <v>3125</v>
      </c>
    </row>
    <row r="1160" spans="1:25" x14ac:dyDescent="0.2">
      <c r="A1160" s="13" t="s">
        <v>1800</v>
      </c>
      <c r="B1160" s="14" t="str">
        <f>MID(Consolidado!$A1160,1,1)</f>
        <v>1</v>
      </c>
      <c r="C1160" s="14" t="str">
        <f>MID(Consolidado!$A1160,3,1)</f>
        <v>1</v>
      </c>
      <c r="D1160" s="14" t="str">
        <f>MID(Consolidado!$A1160,5,2)</f>
        <v>05</v>
      </c>
      <c r="E1160" s="14" t="str">
        <f>MID(Consolidado!$A1160,8,1)</f>
        <v>1</v>
      </c>
      <c r="F1160" s="14" t="str">
        <f>MID(Consolidado!$A1160,10,4)</f>
        <v>PR02</v>
      </c>
      <c r="G1160" s="14" t="str">
        <f>MID(Consolidado!$A1160,15,2)</f>
        <v>15</v>
      </c>
      <c r="H1160" s="14" t="str">
        <f>MID(Consolidado!$A1160,18,1)</f>
        <v>1</v>
      </c>
      <c r="I1160" s="66" t="str">
        <f>MID(Consolidado!$A1160,18,4)</f>
        <v>1322</v>
      </c>
      <c r="J1160" s="66" t="str">
        <f>MID(Consolidado!$A1160,23,2)</f>
        <v>00</v>
      </c>
      <c r="K1160" s="69" t="str">
        <f>VLOOKUP(Ppto2021[[#This Row],[Partida]],Cog,2,FALSE)</f>
        <v>Aguinaldo</v>
      </c>
      <c r="L1160" s="15">
        <f>IFERROR(VLOOKUP(Consolidado!$A1160,corte201031,3,FALSE),0)</f>
        <v>281020</v>
      </c>
      <c r="M1160" s="15">
        <f>IFERROR(VLOOKUP(Consolidado!$A1160,corte201031,4,FALSE),0)</f>
        <v>140510.03</v>
      </c>
      <c r="N1160" s="15">
        <f>IFERROR(VLOOKUP(Consolidado!$A1160,corte201031,4,FALSE)+VLOOKUP(Consolidado!$A1160,corte201031,6,FALSE),0)</f>
        <v>281020</v>
      </c>
      <c r="O1160" s="15">
        <f>Ppto2021[[#This Row],[Modificado 2020]]-Ppto2021[[#This Row],[Estimado 31.12.20]]</f>
        <v>0</v>
      </c>
      <c r="P1160" s="16">
        <f>IFERROR(Ppto2021[[#This Row],[Diferencia]]/Ppto2021[[#This Row],[Modificado 2020]],0)</f>
        <v>0</v>
      </c>
      <c r="Q1160" s="17">
        <v>0</v>
      </c>
      <c r="R1160" s="17">
        <v>0</v>
      </c>
      <c r="S1160" s="17">
        <v>289450.60000000009</v>
      </c>
      <c r="T1160" s="17">
        <f>Ppto2021[[#This Row],[Requerido  2021]]-Ppto2021[[#This Row],[Estimado 31.12.20]]</f>
        <v>8430.6000000000931</v>
      </c>
      <c r="U1160" s="16">
        <f>IFERROR(Ppto2021[[#This Row],[Diferencia vs Estimado]]/Ppto2021[[#This Row],[Estimado 31.12.20]],0)</f>
        <v>3.0000000000000332E-2</v>
      </c>
      <c r="V1160" s="17">
        <v>289450.60000000009</v>
      </c>
      <c r="W1160" s="37">
        <f>Ppto2021[[#This Row],[Cifra Ajustada 2021]]-Ppto2021[[#This Row],[Estimado 31.12.20]]</f>
        <v>8430.6000000000931</v>
      </c>
      <c r="X1160" s="19">
        <f>IFERROR(Ppto2021[[#This Row],[Diferencia vs Estimado2]]/Ppto2021[[#This Row],[Estimado 31.12.20]],0)</f>
        <v>3.0000000000000332E-2</v>
      </c>
      <c r="Y1160" s="13" t="s">
        <v>3125</v>
      </c>
    </row>
    <row r="1161" spans="1:25" x14ac:dyDescent="0.2">
      <c r="A1161" s="13" t="s">
        <v>1801</v>
      </c>
      <c r="B1161" s="14" t="str">
        <f>MID(Consolidado!$A1161,1,1)</f>
        <v>1</v>
      </c>
      <c r="C1161" s="14" t="str">
        <f>MID(Consolidado!$A1161,3,1)</f>
        <v>1</v>
      </c>
      <c r="D1161" s="14" t="str">
        <f>MID(Consolidado!$A1161,5,2)</f>
        <v>05</v>
      </c>
      <c r="E1161" s="14" t="str">
        <f>MID(Consolidado!$A1161,8,1)</f>
        <v>1</v>
      </c>
      <c r="F1161" s="14" t="str">
        <f>MID(Consolidado!$A1161,10,4)</f>
        <v>PR02</v>
      </c>
      <c r="G1161" s="14" t="str">
        <f>MID(Consolidado!$A1161,15,2)</f>
        <v>15</v>
      </c>
      <c r="H1161" s="14" t="str">
        <f>MID(Consolidado!$A1161,18,1)</f>
        <v>1</v>
      </c>
      <c r="I1161" s="66" t="str">
        <f>MID(Consolidado!$A1161,18,4)</f>
        <v>1411</v>
      </c>
      <c r="J1161" s="66" t="str">
        <f>MID(Consolidado!$A1161,23,2)</f>
        <v>00</v>
      </c>
      <c r="K1161" s="69" t="str">
        <f>VLOOKUP(Ppto2021[[#This Row],[Partida]],Cog,2,FALSE)</f>
        <v>Cuotas Al Imss Por Enfermedades Y Maternidad</v>
      </c>
      <c r="L1161" s="15">
        <f>IFERROR(VLOOKUP(Consolidado!$A1161,corte201031,3,FALSE),0)</f>
        <v>28694</v>
      </c>
      <c r="M1161" s="15">
        <f>IFERROR(VLOOKUP(Consolidado!$A1161,corte201031,4,FALSE),0)</f>
        <v>2943.32</v>
      </c>
      <c r="N1161" s="15">
        <f>IFERROR(VLOOKUP(Consolidado!$A1161,corte201031,4,FALSE)+VLOOKUP(Consolidado!$A1161,corte201031,6,FALSE),0)</f>
        <v>3531.9840000000004</v>
      </c>
      <c r="O1161" s="15">
        <f>Ppto2021[[#This Row],[Modificado 2020]]-Ppto2021[[#This Row],[Estimado 31.12.20]]</f>
        <v>25162.016</v>
      </c>
      <c r="P1161" s="16">
        <f>IFERROR(Ppto2021[[#This Row],[Diferencia]]/Ppto2021[[#This Row],[Modificado 2020]],0)</f>
        <v>0.87690862201157038</v>
      </c>
      <c r="Q1161" s="17">
        <v>0</v>
      </c>
      <c r="R1161" s="17">
        <v>0</v>
      </c>
      <c r="S1161" s="17">
        <v>14830.421752799997</v>
      </c>
      <c r="T1161" s="17">
        <f>Ppto2021[[#This Row],[Requerido  2021]]-Ppto2021[[#This Row],[Estimado 31.12.20]]</f>
        <v>11298.437752799997</v>
      </c>
      <c r="U1161" s="16">
        <f>IFERROR(Ppto2021[[#This Row],[Diferencia vs Estimado]]/Ppto2021[[#This Row],[Estimado 31.12.20]],0)</f>
        <v>3.1988926769770178</v>
      </c>
      <c r="V1161" s="17">
        <v>14830.421752799997</v>
      </c>
      <c r="W1161" s="37">
        <f>Ppto2021[[#This Row],[Cifra Ajustada 2021]]-Ppto2021[[#This Row],[Estimado 31.12.20]]</f>
        <v>11298.437752799997</v>
      </c>
      <c r="X1161" s="19">
        <f>IFERROR(Ppto2021[[#This Row],[Diferencia vs Estimado2]]/Ppto2021[[#This Row],[Estimado 31.12.20]],0)</f>
        <v>3.1988926769770178</v>
      </c>
      <c r="Y1161" s="13" t="s">
        <v>3125</v>
      </c>
    </row>
    <row r="1162" spans="1:25" x14ac:dyDescent="0.2">
      <c r="A1162" s="13" t="s">
        <v>1802</v>
      </c>
      <c r="B1162" s="14" t="str">
        <f>MID(Consolidado!$A1162,1,1)</f>
        <v>1</v>
      </c>
      <c r="C1162" s="14" t="str">
        <f>MID(Consolidado!$A1162,3,1)</f>
        <v>1</v>
      </c>
      <c r="D1162" s="14" t="str">
        <f>MID(Consolidado!$A1162,5,2)</f>
        <v>05</v>
      </c>
      <c r="E1162" s="14" t="str">
        <f>MID(Consolidado!$A1162,8,1)</f>
        <v>1</v>
      </c>
      <c r="F1162" s="14" t="str">
        <f>MID(Consolidado!$A1162,10,4)</f>
        <v>PR02</v>
      </c>
      <c r="G1162" s="14" t="str">
        <f>MID(Consolidado!$A1162,15,2)</f>
        <v>15</v>
      </c>
      <c r="H1162" s="14" t="str">
        <f>MID(Consolidado!$A1162,18,1)</f>
        <v>1</v>
      </c>
      <c r="I1162" s="66" t="str">
        <f>MID(Consolidado!$A1162,18,4)</f>
        <v>1421</v>
      </c>
      <c r="J1162" s="66" t="str">
        <f>MID(Consolidado!$A1162,23,2)</f>
        <v>00</v>
      </c>
      <c r="K1162" s="69" t="str">
        <f>VLOOKUP(Ppto2021[[#This Row],[Partida]],Cog,2,FALSE)</f>
        <v>Cuotas Para La Vivienda</v>
      </c>
      <c r="L1162" s="15">
        <f>IFERROR(VLOOKUP(Consolidado!$A1162,corte201031,3,FALSE),0)</f>
        <v>56477</v>
      </c>
      <c r="M1162" s="15">
        <f>IFERROR(VLOOKUP(Consolidado!$A1162,corte201031,4,FALSE),0)</f>
        <v>46882.68</v>
      </c>
      <c r="N1162" s="15">
        <f>IFERROR(VLOOKUP(Consolidado!$A1162,corte201031,4,FALSE)+VLOOKUP(Consolidado!$A1162,corte201031,6,FALSE),0)</f>
        <v>56259.216</v>
      </c>
      <c r="O1162" s="15">
        <f>Ppto2021[[#This Row],[Modificado 2020]]-Ppto2021[[#This Row],[Estimado 31.12.20]]</f>
        <v>217.78399999999965</v>
      </c>
      <c r="P1162" s="16">
        <f>IFERROR(Ppto2021[[#This Row],[Diferencia]]/Ppto2021[[#This Row],[Modificado 2020]],0)</f>
        <v>3.8561538325335917E-3</v>
      </c>
      <c r="Q1162" s="17">
        <v>0</v>
      </c>
      <c r="R1162" s="17">
        <v>0</v>
      </c>
      <c r="S1162" s="17">
        <v>58171.103999999992</v>
      </c>
      <c r="T1162" s="17">
        <f>Ppto2021[[#This Row],[Requerido  2021]]-Ppto2021[[#This Row],[Estimado 31.12.20]]</f>
        <v>1911.8879999999917</v>
      </c>
      <c r="U1162" s="16">
        <f>IFERROR(Ppto2021[[#This Row],[Diferencia vs Estimado]]/Ppto2021[[#This Row],[Estimado 31.12.20]],0)</f>
        <v>3.3983552134818087E-2</v>
      </c>
      <c r="V1162" s="17">
        <v>58171.103999999992</v>
      </c>
      <c r="W1162" s="37">
        <f>Ppto2021[[#This Row],[Cifra Ajustada 2021]]-Ppto2021[[#This Row],[Estimado 31.12.20]]</f>
        <v>1911.8879999999917</v>
      </c>
      <c r="X1162" s="19">
        <f>IFERROR(Ppto2021[[#This Row],[Diferencia vs Estimado2]]/Ppto2021[[#This Row],[Estimado 31.12.20]],0)</f>
        <v>3.3983552134818087E-2</v>
      </c>
      <c r="Y1162" s="13" t="s">
        <v>3125</v>
      </c>
    </row>
    <row r="1163" spans="1:25" x14ac:dyDescent="0.2">
      <c r="A1163" s="13" t="s">
        <v>1803</v>
      </c>
      <c r="B1163" s="14" t="str">
        <f>MID(Consolidado!$A1163,1,1)</f>
        <v>1</v>
      </c>
      <c r="C1163" s="14" t="str">
        <f>MID(Consolidado!$A1163,3,1)</f>
        <v>1</v>
      </c>
      <c r="D1163" s="14" t="str">
        <f>MID(Consolidado!$A1163,5,2)</f>
        <v>05</v>
      </c>
      <c r="E1163" s="14" t="str">
        <f>MID(Consolidado!$A1163,8,1)</f>
        <v>1</v>
      </c>
      <c r="F1163" s="14" t="str">
        <f>MID(Consolidado!$A1163,10,4)</f>
        <v>PR02</v>
      </c>
      <c r="G1163" s="14" t="str">
        <f>MID(Consolidado!$A1163,15,2)</f>
        <v>15</v>
      </c>
      <c r="H1163" s="14" t="str">
        <f>MID(Consolidado!$A1163,18,1)</f>
        <v>1</v>
      </c>
      <c r="I1163" s="66" t="str">
        <f>MID(Consolidado!$A1163,18,4)</f>
        <v>1431</v>
      </c>
      <c r="J1163" s="66" t="str">
        <f>MID(Consolidado!$A1163,23,2)</f>
        <v>00</v>
      </c>
      <c r="K1163" s="69" t="str">
        <f>VLOOKUP(Ppto2021[[#This Row],[Partida]],Cog,2,FALSE)</f>
        <v>Cuotas A Pensiones</v>
      </c>
      <c r="L1163" s="15">
        <f>IFERROR(VLOOKUP(Consolidado!$A1163,corte201031,3,FALSE),0)</f>
        <v>329448</v>
      </c>
      <c r="M1163" s="15">
        <f>IFERROR(VLOOKUP(Consolidado!$A1163,corte201031,4,FALSE),0)</f>
        <v>273481.44</v>
      </c>
      <c r="N1163" s="15">
        <f>IFERROR(VLOOKUP(Consolidado!$A1163,corte201031,4,FALSE)+VLOOKUP(Consolidado!$A1163,corte201031,6,FALSE),0)</f>
        <v>328177.728</v>
      </c>
      <c r="O1163" s="15">
        <f>Ppto2021[[#This Row],[Modificado 2020]]-Ppto2021[[#This Row],[Estimado 31.12.20]]</f>
        <v>1270.2719999999972</v>
      </c>
      <c r="P1163" s="16">
        <f>IFERROR(Ppto2021[[#This Row],[Diferencia]]/Ppto2021[[#This Row],[Modificado 2020]],0)</f>
        <v>3.8557587236832435E-3</v>
      </c>
      <c r="Q1163" s="17">
        <v>0</v>
      </c>
      <c r="R1163" s="17">
        <v>0</v>
      </c>
      <c r="S1163" s="17">
        <v>339331.43999999994</v>
      </c>
      <c r="T1163" s="17">
        <f>Ppto2021[[#This Row],[Requerido  2021]]-Ppto2021[[#This Row],[Estimado 31.12.20]]</f>
        <v>11153.711999999941</v>
      </c>
      <c r="U1163" s="16">
        <f>IFERROR(Ppto2021[[#This Row],[Diferencia vs Estimado]]/Ppto2021[[#This Row],[Estimado 31.12.20]],0)</f>
        <v>3.3986803638301567E-2</v>
      </c>
      <c r="V1163" s="17">
        <v>339331.43999999994</v>
      </c>
      <c r="W1163" s="37">
        <f>Ppto2021[[#This Row],[Cifra Ajustada 2021]]-Ppto2021[[#This Row],[Estimado 31.12.20]]</f>
        <v>11153.711999999941</v>
      </c>
      <c r="X1163" s="19">
        <f>IFERROR(Ppto2021[[#This Row],[Diferencia vs Estimado2]]/Ppto2021[[#This Row],[Estimado 31.12.20]],0)</f>
        <v>3.3986803638301567E-2</v>
      </c>
      <c r="Y1163" s="13" t="s">
        <v>3125</v>
      </c>
    </row>
    <row r="1164" spans="1:25" x14ac:dyDescent="0.2">
      <c r="A1164" s="13" t="s">
        <v>1804</v>
      </c>
      <c r="B1164" s="14" t="str">
        <f>MID(Consolidado!$A1164,1,1)</f>
        <v>1</v>
      </c>
      <c r="C1164" s="14" t="str">
        <f>MID(Consolidado!$A1164,3,1)</f>
        <v>1</v>
      </c>
      <c r="D1164" s="14" t="str">
        <f>MID(Consolidado!$A1164,5,2)</f>
        <v>05</v>
      </c>
      <c r="E1164" s="14" t="str">
        <f>MID(Consolidado!$A1164,8,1)</f>
        <v>1</v>
      </c>
      <c r="F1164" s="14" t="str">
        <f>MID(Consolidado!$A1164,10,4)</f>
        <v>PR02</v>
      </c>
      <c r="G1164" s="14" t="str">
        <f>MID(Consolidado!$A1164,15,2)</f>
        <v>15</v>
      </c>
      <c r="H1164" s="14" t="str">
        <f>MID(Consolidado!$A1164,18,1)</f>
        <v>1</v>
      </c>
      <c r="I1164" s="66" t="str">
        <f>MID(Consolidado!$A1164,18,4)</f>
        <v>1432</v>
      </c>
      <c r="J1164" s="66" t="str">
        <f>MID(Consolidado!$A1164,23,2)</f>
        <v>00</v>
      </c>
      <c r="K1164" s="69" t="str">
        <f>VLOOKUP(Ppto2021[[#This Row],[Partida]],Cog,2,FALSE)</f>
        <v>Cuotas Para El Sistema De Ahorro Para El Retiro</v>
      </c>
      <c r="L1164" s="15">
        <f>IFERROR(VLOOKUP(Consolidado!$A1164,corte201031,3,FALSE),0)</f>
        <v>37651</v>
      </c>
      <c r="M1164" s="15">
        <f>IFERROR(VLOOKUP(Consolidado!$A1164,corte201031,4,FALSE),0)</f>
        <v>31636.720000000001</v>
      </c>
      <c r="N1164" s="15">
        <f>IFERROR(VLOOKUP(Consolidado!$A1164,corte201031,4,FALSE)+VLOOKUP(Consolidado!$A1164,corte201031,6,FALSE),0)</f>
        <v>37651</v>
      </c>
      <c r="O1164" s="15">
        <f>Ppto2021[[#This Row],[Modificado 2020]]-Ppto2021[[#This Row],[Estimado 31.12.20]]</f>
        <v>0</v>
      </c>
      <c r="P1164" s="16">
        <f>IFERROR(Ppto2021[[#This Row],[Diferencia]]/Ppto2021[[#This Row],[Modificado 2020]],0)</f>
        <v>0</v>
      </c>
      <c r="Q1164" s="17">
        <v>0</v>
      </c>
      <c r="R1164" s="17">
        <v>0</v>
      </c>
      <c r="S1164" s="17">
        <v>38780.735999999997</v>
      </c>
      <c r="T1164" s="17">
        <f>Ppto2021[[#This Row],[Requerido  2021]]-Ppto2021[[#This Row],[Estimado 31.12.20]]</f>
        <v>1129.7359999999971</v>
      </c>
      <c r="U1164" s="16">
        <f>IFERROR(Ppto2021[[#This Row],[Diferencia vs Estimado]]/Ppto2021[[#This Row],[Estimado 31.12.20]],0)</f>
        <v>3.0005471302222971E-2</v>
      </c>
      <c r="V1164" s="17">
        <v>38780.735999999997</v>
      </c>
      <c r="W1164" s="37">
        <f>Ppto2021[[#This Row],[Cifra Ajustada 2021]]-Ppto2021[[#This Row],[Estimado 31.12.20]]</f>
        <v>1129.7359999999971</v>
      </c>
      <c r="X1164" s="19">
        <f>IFERROR(Ppto2021[[#This Row],[Diferencia vs Estimado2]]/Ppto2021[[#This Row],[Estimado 31.12.20]],0)</f>
        <v>3.0005471302222971E-2</v>
      </c>
      <c r="Y1164" s="13" t="s">
        <v>3125</v>
      </c>
    </row>
    <row r="1165" spans="1:25" x14ac:dyDescent="0.2">
      <c r="A1165" s="13" t="s">
        <v>1805</v>
      </c>
      <c r="B1165" s="14" t="str">
        <f>MID(Consolidado!$A1165,1,1)</f>
        <v>1</v>
      </c>
      <c r="C1165" s="14" t="str">
        <f>MID(Consolidado!$A1165,3,1)</f>
        <v>1</v>
      </c>
      <c r="D1165" s="14" t="str">
        <f>MID(Consolidado!$A1165,5,2)</f>
        <v>05</v>
      </c>
      <c r="E1165" s="14" t="str">
        <f>MID(Consolidado!$A1165,8,1)</f>
        <v>1</v>
      </c>
      <c r="F1165" s="14" t="str">
        <f>MID(Consolidado!$A1165,10,4)</f>
        <v>PR02</v>
      </c>
      <c r="G1165" s="14" t="str">
        <f>MID(Consolidado!$A1165,15,2)</f>
        <v>15</v>
      </c>
      <c r="H1165" s="14" t="str">
        <f>MID(Consolidado!$A1165,18,1)</f>
        <v>1</v>
      </c>
      <c r="I1165" s="66" t="str">
        <f>MID(Consolidado!$A1165,18,4)</f>
        <v>1592</v>
      </c>
      <c r="J1165" s="66" t="str">
        <f>MID(Consolidado!$A1165,23,2)</f>
        <v>00</v>
      </c>
      <c r="K1165" s="69" t="str">
        <f>VLOOKUP(Ppto2021[[#This Row],[Partida]],Cog,2,FALSE)</f>
        <v>Prima De Insalubridad</v>
      </c>
      <c r="L1165" s="15">
        <f>IFERROR(VLOOKUP(Consolidado!$A1165,corte201031,3,FALSE),0)</f>
        <v>39829</v>
      </c>
      <c r="M1165" s="15">
        <f>IFERROR(VLOOKUP(Consolidado!$A1165,corte201031,4,FALSE),0)</f>
        <v>32025.119999999999</v>
      </c>
      <c r="N1165" s="15">
        <f>IFERROR(VLOOKUP(Consolidado!$A1165,corte201031,4,FALSE)+VLOOKUP(Consolidado!$A1165,corte201031,6,FALSE),0)</f>
        <v>38430.144</v>
      </c>
      <c r="O1165" s="15">
        <f>Ppto2021[[#This Row],[Modificado 2020]]-Ppto2021[[#This Row],[Estimado 31.12.20]]</f>
        <v>1398.8559999999998</v>
      </c>
      <c r="P1165" s="16">
        <f>IFERROR(Ppto2021[[#This Row],[Diferencia]]/Ppto2021[[#This Row],[Modificado 2020]],0)</f>
        <v>3.5121544603178581E-2</v>
      </c>
      <c r="Q1165" s="17">
        <v>0</v>
      </c>
      <c r="R1165" s="17">
        <v>0</v>
      </c>
      <c r="S1165" s="17">
        <v>41024.199599999993</v>
      </c>
      <c r="T1165" s="17">
        <f>Ppto2021[[#This Row],[Requerido  2021]]-Ppto2021[[#This Row],[Estimado 31.12.20]]</f>
        <v>2594.0555999999924</v>
      </c>
      <c r="U1165" s="16">
        <f>IFERROR(Ppto2021[[#This Row],[Diferencia vs Estimado]]/Ppto2021[[#This Row],[Estimado 31.12.20]],0)</f>
        <v>6.7500543323490855E-2</v>
      </c>
      <c r="V1165" s="17">
        <v>41024.199599999993</v>
      </c>
      <c r="W1165" s="37">
        <f>Ppto2021[[#This Row],[Cifra Ajustada 2021]]-Ppto2021[[#This Row],[Estimado 31.12.20]]</f>
        <v>2594.0555999999924</v>
      </c>
      <c r="X1165" s="19">
        <f>IFERROR(Ppto2021[[#This Row],[Diferencia vs Estimado2]]/Ppto2021[[#This Row],[Estimado 31.12.20]],0)</f>
        <v>6.7500543323490855E-2</v>
      </c>
      <c r="Y1165" s="13" t="s">
        <v>3125</v>
      </c>
    </row>
    <row r="1166" spans="1:25" x14ac:dyDescent="0.2">
      <c r="A1166" s="13" t="s">
        <v>1807</v>
      </c>
      <c r="B1166" s="14" t="str">
        <f>MID(Consolidado!$A1166,1,1)</f>
        <v>1</v>
      </c>
      <c r="C1166" s="14" t="str">
        <f>MID(Consolidado!$A1166,3,1)</f>
        <v>1</v>
      </c>
      <c r="D1166" s="14" t="str">
        <f>MID(Consolidado!$A1166,5,2)</f>
        <v>05</v>
      </c>
      <c r="E1166" s="14" t="str">
        <f>MID(Consolidado!$A1166,8,1)</f>
        <v>1</v>
      </c>
      <c r="F1166" s="14" t="str">
        <f>MID(Consolidado!$A1166,10,4)</f>
        <v>PR02</v>
      </c>
      <c r="G1166" s="14" t="str">
        <f>MID(Consolidado!$A1166,15,2)</f>
        <v>15</v>
      </c>
      <c r="H1166" s="14" t="str">
        <f>MID(Consolidado!$A1166,18,1)</f>
        <v>1</v>
      </c>
      <c r="I1166" s="66" t="str">
        <f>MID(Consolidado!$A1166,18,4)</f>
        <v>1612</v>
      </c>
      <c r="J1166" s="66" t="str">
        <f>MID(Consolidado!$A1166,23,2)</f>
        <v>00</v>
      </c>
      <c r="K1166" s="69" t="str">
        <f>VLOOKUP(Ppto2021[[#This Row],[Partida]],Cog,2,FALSE)</f>
        <v>Otras Medidas De Carácter Laboral Y Económico</v>
      </c>
      <c r="L1166" s="15">
        <f>IFERROR(VLOOKUP(Consolidado!$A1166,corte201031,3,FALSE),0)</f>
        <v>55685</v>
      </c>
      <c r="M1166" s="15">
        <f>IFERROR(VLOOKUP(Consolidado!$A1166,corte201031,4,FALSE),0)</f>
        <v>27842.37</v>
      </c>
      <c r="N1166" s="15">
        <f>IFERROR(VLOOKUP(Consolidado!$A1166,corte201031,4,FALSE)+VLOOKUP(Consolidado!$A1166,corte201031,6,FALSE),0)</f>
        <v>55685</v>
      </c>
      <c r="O1166" s="15">
        <f>Ppto2021[[#This Row],[Modificado 2020]]-Ppto2021[[#This Row],[Estimado 31.12.20]]</f>
        <v>0</v>
      </c>
      <c r="P1166" s="16">
        <f>IFERROR(Ppto2021[[#This Row],[Diferencia]]/Ppto2021[[#This Row],[Modificado 2020]],0)</f>
        <v>0</v>
      </c>
      <c r="Q1166" s="17">
        <v>0</v>
      </c>
      <c r="R1166" s="17">
        <v>0</v>
      </c>
      <c r="S1166" s="17">
        <v>58350.436119999998</v>
      </c>
      <c r="T1166" s="17">
        <f>Ppto2021[[#This Row],[Requerido  2021]]-Ppto2021[[#This Row],[Estimado 31.12.20]]</f>
        <v>2665.4361199999985</v>
      </c>
      <c r="U1166" s="16">
        <f>IFERROR(Ppto2021[[#This Row],[Diferencia vs Estimado]]/Ppto2021[[#This Row],[Estimado 31.12.20]],0)</f>
        <v>4.7866321630600672E-2</v>
      </c>
      <c r="V1166" s="17">
        <v>58350.436119999998</v>
      </c>
      <c r="W1166" s="37">
        <f>Ppto2021[[#This Row],[Cifra Ajustada 2021]]-Ppto2021[[#This Row],[Estimado 31.12.20]]</f>
        <v>2665.4361199999985</v>
      </c>
      <c r="X1166" s="19">
        <f>IFERROR(Ppto2021[[#This Row],[Diferencia vs Estimado2]]/Ppto2021[[#This Row],[Estimado 31.12.20]],0)</f>
        <v>4.7866321630600672E-2</v>
      </c>
      <c r="Y1166" s="13" t="s">
        <v>3125</v>
      </c>
    </row>
    <row r="1167" spans="1:25" x14ac:dyDescent="0.2">
      <c r="A1167" s="13" t="s">
        <v>1808</v>
      </c>
      <c r="B1167" s="14" t="str">
        <f>MID(Consolidado!$A1167,1,1)</f>
        <v>1</v>
      </c>
      <c r="C1167" s="14" t="str">
        <f>MID(Consolidado!$A1167,3,1)</f>
        <v>1</v>
      </c>
      <c r="D1167" s="14" t="str">
        <f>MID(Consolidado!$A1167,5,2)</f>
        <v>05</v>
      </c>
      <c r="E1167" s="14" t="str">
        <f>MID(Consolidado!$A1167,8,1)</f>
        <v>1</v>
      </c>
      <c r="F1167" s="14" t="str">
        <f>MID(Consolidado!$A1167,10,4)</f>
        <v>PR02</v>
      </c>
      <c r="G1167" s="14" t="str">
        <f>MID(Consolidado!$A1167,15,2)</f>
        <v>15</v>
      </c>
      <c r="H1167" s="14" t="str">
        <f>MID(Consolidado!$A1167,18,1)</f>
        <v>1</v>
      </c>
      <c r="I1167" s="66" t="str">
        <f>MID(Consolidado!$A1167,18,4)</f>
        <v>1712</v>
      </c>
      <c r="J1167" s="66" t="str">
        <f>MID(Consolidado!$A1167,23,2)</f>
        <v>00</v>
      </c>
      <c r="K1167" s="69" t="str">
        <f>VLOOKUP(Ppto2021[[#This Row],[Partida]],Cog,2,FALSE)</f>
        <v xml:space="preserve">Ayuda Para Despensa </v>
      </c>
      <c r="L1167" s="15">
        <f>IFERROR(VLOOKUP(Consolidado!$A1167,corte201031,3,FALSE),0)</f>
        <v>138084</v>
      </c>
      <c r="M1167" s="15">
        <f>IFERROR(VLOOKUP(Consolidado!$A1167,corte201031,4,FALSE),0)</f>
        <v>118549</v>
      </c>
      <c r="N1167" s="15">
        <f>IFERROR(VLOOKUP(Consolidado!$A1167,corte201031,4,FALSE)+VLOOKUP(Consolidado!$A1167,corte201031,6,FALSE),0)</f>
        <v>138084</v>
      </c>
      <c r="O1167" s="15">
        <f>Ppto2021[[#This Row],[Modificado 2020]]-Ppto2021[[#This Row],[Estimado 31.12.20]]</f>
        <v>0</v>
      </c>
      <c r="P1167" s="16">
        <f>IFERROR(Ppto2021[[#This Row],[Diferencia]]/Ppto2021[[#This Row],[Modificado 2020]],0)</f>
        <v>0</v>
      </c>
      <c r="Q1167" s="17">
        <v>0</v>
      </c>
      <c r="R1167" s="17">
        <v>0</v>
      </c>
      <c r="S1167" s="17">
        <v>142226.52000000002</v>
      </c>
      <c r="T1167" s="17">
        <f>Ppto2021[[#This Row],[Requerido  2021]]-Ppto2021[[#This Row],[Estimado 31.12.20]]</f>
        <v>4142.5200000000186</v>
      </c>
      <c r="U1167" s="16">
        <f>IFERROR(Ppto2021[[#This Row],[Diferencia vs Estimado]]/Ppto2021[[#This Row],[Estimado 31.12.20]],0)</f>
        <v>3.0000000000000134E-2</v>
      </c>
      <c r="V1167" s="17">
        <v>142226.52000000002</v>
      </c>
      <c r="W1167" s="37">
        <f>Ppto2021[[#This Row],[Cifra Ajustada 2021]]-Ppto2021[[#This Row],[Estimado 31.12.20]]</f>
        <v>4142.5200000000186</v>
      </c>
      <c r="X1167" s="19">
        <f>IFERROR(Ppto2021[[#This Row],[Diferencia vs Estimado2]]/Ppto2021[[#This Row],[Estimado 31.12.20]],0)</f>
        <v>3.0000000000000134E-2</v>
      </c>
      <c r="Y1167" s="13" t="s">
        <v>3125</v>
      </c>
    </row>
    <row r="1168" spans="1:25" x14ac:dyDescent="0.2">
      <c r="A1168" s="13" t="s">
        <v>1809</v>
      </c>
      <c r="B1168" s="14" t="str">
        <f>MID(Consolidado!$A1168,1,1)</f>
        <v>1</v>
      </c>
      <c r="C1168" s="14" t="str">
        <f>MID(Consolidado!$A1168,3,1)</f>
        <v>1</v>
      </c>
      <c r="D1168" s="14" t="str">
        <f>MID(Consolidado!$A1168,5,2)</f>
        <v>05</v>
      </c>
      <c r="E1168" s="14" t="str">
        <f>MID(Consolidado!$A1168,8,1)</f>
        <v>1</v>
      </c>
      <c r="F1168" s="14" t="str">
        <f>MID(Consolidado!$A1168,10,4)</f>
        <v>PR02</v>
      </c>
      <c r="G1168" s="14" t="str">
        <f>MID(Consolidado!$A1168,15,2)</f>
        <v>15</v>
      </c>
      <c r="H1168" s="14" t="str">
        <f>MID(Consolidado!$A1168,18,1)</f>
        <v>1</v>
      </c>
      <c r="I1168" s="66" t="str">
        <f>MID(Consolidado!$A1168,18,4)</f>
        <v>1713</v>
      </c>
      <c r="J1168" s="66" t="str">
        <f>MID(Consolidado!$A1168,23,2)</f>
        <v>00</v>
      </c>
      <c r="K1168" s="69" t="str">
        <f>VLOOKUP(Ppto2021[[#This Row],[Partida]],Cog,2,FALSE)</f>
        <v>Ayuda Para Pasajes</v>
      </c>
      <c r="L1168" s="15">
        <f>IFERROR(VLOOKUP(Consolidado!$A1168,corte201031,3,FALSE),0)</f>
        <v>124452</v>
      </c>
      <c r="M1168" s="15">
        <f>IFERROR(VLOOKUP(Consolidado!$A1168,corte201031,4,FALSE),0)</f>
        <v>104449.5</v>
      </c>
      <c r="N1168" s="15">
        <f>IFERROR(VLOOKUP(Consolidado!$A1168,corte201031,4,FALSE)+VLOOKUP(Consolidado!$A1168,corte201031,6,FALSE),0)</f>
        <v>124452</v>
      </c>
      <c r="O1168" s="15">
        <f>Ppto2021[[#This Row],[Modificado 2020]]-Ppto2021[[#This Row],[Estimado 31.12.20]]</f>
        <v>0</v>
      </c>
      <c r="P1168" s="16">
        <f>IFERROR(Ppto2021[[#This Row],[Diferencia]]/Ppto2021[[#This Row],[Modificado 2020]],0)</f>
        <v>0</v>
      </c>
      <c r="Q1168" s="17">
        <v>0</v>
      </c>
      <c r="R1168" s="17">
        <v>0</v>
      </c>
      <c r="S1168" s="17">
        <v>128185.56000000003</v>
      </c>
      <c r="T1168" s="17">
        <f>Ppto2021[[#This Row],[Requerido  2021]]-Ppto2021[[#This Row],[Estimado 31.12.20]]</f>
        <v>3733.5600000000268</v>
      </c>
      <c r="U1168" s="16">
        <f>IFERROR(Ppto2021[[#This Row],[Diferencia vs Estimado]]/Ppto2021[[#This Row],[Estimado 31.12.20]],0)</f>
        <v>3.0000000000000214E-2</v>
      </c>
      <c r="V1168" s="17">
        <v>128185.56000000003</v>
      </c>
      <c r="W1168" s="37">
        <f>Ppto2021[[#This Row],[Cifra Ajustada 2021]]-Ppto2021[[#This Row],[Estimado 31.12.20]]</f>
        <v>3733.5600000000268</v>
      </c>
      <c r="X1168" s="19">
        <f>IFERROR(Ppto2021[[#This Row],[Diferencia vs Estimado2]]/Ppto2021[[#This Row],[Estimado 31.12.20]],0)</f>
        <v>3.0000000000000214E-2</v>
      </c>
      <c r="Y1168" s="13" t="s">
        <v>3125</v>
      </c>
    </row>
    <row r="1169" spans="1:25" x14ac:dyDescent="0.2">
      <c r="A1169" s="13" t="s">
        <v>1810</v>
      </c>
      <c r="B1169" s="14" t="str">
        <f>MID(Consolidado!$A1169,1,1)</f>
        <v>1</v>
      </c>
      <c r="C1169" s="14" t="str">
        <f>MID(Consolidado!$A1169,3,1)</f>
        <v>1</v>
      </c>
      <c r="D1169" s="14" t="str">
        <f>MID(Consolidado!$A1169,5,2)</f>
        <v>05</v>
      </c>
      <c r="E1169" s="14" t="str">
        <f>MID(Consolidado!$A1169,8,1)</f>
        <v>1</v>
      </c>
      <c r="F1169" s="14" t="str">
        <f>MID(Consolidado!$A1169,10,4)</f>
        <v>PR02</v>
      </c>
      <c r="G1169" s="14" t="str">
        <f>MID(Consolidado!$A1169,15,2)</f>
        <v>15</v>
      </c>
      <c r="H1169" s="14" t="str">
        <f>MID(Consolidado!$A1169,18,1)</f>
        <v>1</v>
      </c>
      <c r="I1169" s="66" t="str">
        <f>MID(Consolidado!$A1169,18,4)</f>
        <v>1715</v>
      </c>
      <c r="J1169" s="66" t="str">
        <f>MID(Consolidado!$A1169,23,2)</f>
        <v>00</v>
      </c>
      <c r="K1169" s="69" t="str">
        <f>VLOOKUP(Ppto2021[[#This Row],[Partida]],Cog,2,FALSE)</f>
        <v>Estímulo Por El Día Del Servidor Público</v>
      </c>
      <c r="L1169" s="15">
        <f>IFERROR(VLOOKUP(Consolidado!$A1169,corte201031,3,FALSE),0)</f>
        <v>78440</v>
      </c>
      <c r="M1169" s="15">
        <f>IFERROR(VLOOKUP(Consolidado!$A1169,corte201031,4,FALSE),0)</f>
        <v>78440</v>
      </c>
      <c r="N1169" s="15">
        <f>IFERROR(VLOOKUP(Consolidado!$A1169,corte201031,4,FALSE)+VLOOKUP(Consolidado!$A1169,corte201031,6,FALSE),0)</f>
        <v>78440</v>
      </c>
      <c r="O1169" s="15">
        <f>Ppto2021[[#This Row],[Modificado 2020]]-Ppto2021[[#This Row],[Estimado 31.12.20]]</f>
        <v>0</v>
      </c>
      <c r="P1169" s="16">
        <f>IFERROR(Ppto2021[[#This Row],[Diferencia]]/Ppto2021[[#This Row],[Modificado 2020]],0)</f>
        <v>0</v>
      </c>
      <c r="Q1169" s="17">
        <v>0</v>
      </c>
      <c r="R1169" s="17">
        <v>0</v>
      </c>
      <c r="S1169" s="17">
        <v>80793.199999999983</v>
      </c>
      <c r="T1169" s="17">
        <f>Ppto2021[[#This Row],[Requerido  2021]]-Ppto2021[[#This Row],[Estimado 31.12.20]]</f>
        <v>2353.1999999999825</v>
      </c>
      <c r="U1169" s="16">
        <f>IFERROR(Ppto2021[[#This Row],[Diferencia vs Estimado]]/Ppto2021[[#This Row],[Estimado 31.12.20]],0)</f>
        <v>2.9999999999999777E-2</v>
      </c>
      <c r="V1169" s="17">
        <v>80793.199999999983</v>
      </c>
      <c r="W1169" s="37">
        <f>Ppto2021[[#This Row],[Cifra Ajustada 2021]]-Ppto2021[[#This Row],[Estimado 31.12.20]]</f>
        <v>2353.1999999999825</v>
      </c>
      <c r="X1169" s="19">
        <f>IFERROR(Ppto2021[[#This Row],[Diferencia vs Estimado2]]/Ppto2021[[#This Row],[Estimado 31.12.20]],0)</f>
        <v>2.9999999999999777E-2</v>
      </c>
      <c r="Y1169" s="13" t="s">
        <v>3125</v>
      </c>
    </row>
    <row r="1170" spans="1:25" x14ac:dyDescent="0.2">
      <c r="A1170" s="13" t="s">
        <v>1811</v>
      </c>
      <c r="B1170" s="14" t="str">
        <f>MID(Consolidado!$A1170,1,1)</f>
        <v>1</v>
      </c>
      <c r="C1170" s="14" t="str">
        <f>MID(Consolidado!$A1170,3,1)</f>
        <v>1</v>
      </c>
      <c r="D1170" s="14" t="str">
        <f>MID(Consolidado!$A1170,5,2)</f>
        <v>05</v>
      </c>
      <c r="E1170" s="14" t="str">
        <f>MID(Consolidado!$A1170,8,1)</f>
        <v>1</v>
      </c>
      <c r="F1170" s="14" t="str">
        <f>MID(Consolidado!$A1170,10,4)</f>
        <v>PR02</v>
      </c>
      <c r="G1170" s="14" t="str">
        <f>MID(Consolidado!$A1170,15,2)</f>
        <v>15</v>
      </c>
      <c r="H1170" s="14" t="str">
        <f>MID(Consolidado!$A1170,18,1)</f>
        <v>1</v>
      </c>
      <c r="I1170" s="66" t="str">
        <f>MID(Consolidado!$A1170,18,4)</f>
        <v>1716</v>
      </c>
      <c r="J1170" s="66" t="str">
        <f>MID(Consolidado!$A1170,23,2)</f>
        <v>00</v>
      </c>
      <c r="K1170" s="69" t="str">
        <f>VLOOKUP(Ppto2021[[#This Row],[Partida]],Cog,2,FALSE)</f>
        <v>Estímulos De Antigüedad</v>
      </c>
      <c r="L1170" s="15">
        <f>IFERROR(VLOOKUP(Consolidado!$A1170,corte201031,3,FALSE),0)</f>
        <v>5280</v>
      </c>
      <c r="M1170" s="15">
        <f>IFERROR(VLOOKUP(Consolidado!$A1170,corte201031,4,FALSE),0)</f>
        <v>0</v>
      </c>
      <c r="N1170" s="15">
        <f>IFERROR(VLOOKUP(Consolidado!$A1170,corte201031,4,FALSE)+VLOOKUP(Consolidado!$A1170,corte201031,6,FALSE),0)</f>
        <v>5280</v>
      </c>
      <c r="O1170" s="15">
        <f>Ppto2021[[#This Row],[Modificado 2020]]-Ppto2021[[#This Row],[Estimado 31.12.20]]</f>
        <v>0</v>
      </c>
      <c r="P1170" s="16">
        <f>IFERROR(Ppto2021[[#This Row],[Diferencia]]/Ppto2021[[#This Row],[Modificado 2020]],0)</f>
        <v>0</v>
      </c>
      <c r="Q1170" s="17">
        <v>0</v>
      </c>
      <c r="R1170" s="17">
        <v>0</v>
      </c>
      <c r="S1170" s="17">
        <v>34788</v>
      </c>
      <c r="T1170" s="17">
        <f>Ppto2021[[#This Row],[Requerido  2021]]-Ppto2021[[#This Row],[Estimado 31.12.20]]</f>
        <v>29508</v>
      </c>
      <c r="U1170" s="16">
        <f>IFERROR(Ppto2021[[#This Row],[Diferencia vs Estimado]]/Ppto2021[[#This Row],[Estimado 31.12.20]],0)</f>
        <v>5.5886363636363638</v>
      </c>
      <c r="V1170" s="17">
        <v>34788</v>
      </c>
      <c r="W1170" s="37">
        <f>Ppto2021[[#This Row],[Cifra Ajustada 2021]]-Ppto2021[[#This Row],[Estimado 31.12.20]]</f>
        <v>29508</v>
      </c>
      <c r="X1170" s="19">
        <f>IFERROR(Ppto2021[[#This Row],[Diferencia vs Estimado2]]/Ppto2021[[#This Row],[Estimado 31.12.20]],0)</f>
        <v>5.5886363636363638</v>
      </c>
      <c r="Y1170" s="13" t="s">
        <v>3125</v>
      </c>
    </row>
    <row r="1171" spans="1:25" x14ac:dyDescent="0.2">
      <c r="A1171" s="13" t="s">
        <v>1837</v>
      </c>
      <c r="B1171" s="14" t="str">
        <f>MID(Consolidado!$A1171,1,1)</f>
        <v>1</v>
      </c>
      <c r="C1171" s="14" t="str">
        <f>MID(Consolidado!$A1171,3,1)</f>
        <v>1</v>
      </c>
      <c r="D1171" s="14" t="str">
        <f>MID(Consolidado!$A1171,5,2)</f>
        <v>05</v>
      </c>
      <c r="E1171" s="14" t="str">
        <f>MID(Consolidado!$A1171,8,1)</f>
        <v>1</v>
      </c>
      <c r="F1171" s="14" t="str">
        <f>MID(Consolidado!$A1171,10,4)</f>
        <v>PR02</v>
      </c>
      <c r="G1171" s="14" t="str">
        <f>MID(Consolidado!$A1171,15,2)</f>
        <v>16</v>
      </c>
      <c r="H1171" s="14" t="str">
        <f>MID(Consolidado!$A1171,18,1)</f>
        <v>1</v>
      </c>
      <c r="I1171" s="66" t="str">
        <f>MID(Consolidado!$A1171,18,4)</f>
        <v>1131</v>
      </c>
      <c r="J1171" s="66" t="str">
        <f>MID(Consolidado!$A1171,23,2)</f>
        <v>00</v>
      </c>
      <c r="K1171" s="69" t="str">
        <f>VLOOKUP(Ppto2021[[#This Row],[Partida]],Cog,2,FALSE)</f>
        <v xml:space="preserve">Sueldo Base </v>
      </c>
      <c r="L1171" s="15">
        <f>IFERROR(VLOOKUP(Consolidado!$A1171,corte201031,3,FALSE),0)</f>
        <v>1202100</v>
      </c>
      <c r="M1171" s="15">
        <f>IFERROR(VLOOKUP(Consolidado!$A1171,corte201031,4,FALSE),0)</f>
        <v>1000895.5</v>
      </c>
      <c r="N1171" s="15">
        <f>IFERROR(VLOOKUP(Consolidado!$A1171,corte201031,4,FALSE)+VLOOKUP(Consolidado!$A1171,corte201031,6,FALSE),0)</f>
        <v>1201074.6000000001</v>
      </c>
      <c r="O1171" s="15">
        <f>Ppto2021[[#This Row],[Modificado 2020]]-Ppto2021[[#This Row],[Estimado 31.12.20]]</f>
        <v>1025.3999999999069</v>
      </c>
      <c r="P1171" s="16">
        <f>IFERROR(Ppto2021[[#This Row],[Diferencia]]/Ppto2021[[#This Row],[Modificado 2020]],0)</f>
        <v>8.5300723733458691E-4</v>
      </c>
      <c r="Q1171" s="17">
        <v>0</v>
      </c>
      <c r="R1171" s="17">
        <v>0</v>
      </c>
      <c r="S1171" s="17">
        <v>1238163</v>
      </c>
      <c r="T1171" s="17">
        <f>Ppto2021[[#This Row],[Requerido  2021]]-Ppto2021[[#This Row],[Estimado 31.12.20]]</f>
        <v>37088.399999999907</v>
      </c>
      <c r="U1171" s="16">
        <f>IFERROR(Ppto2021[[#This Row],[Diferencia vs Estimado]]/Ppto2021[[#This Row],[Estimado 31.12.20]],0)</f>
        <v>3.0879347544274023E-2</v>
      </c>
      <c r="V1171" s="17">
        <v>1238163</v>
      </c>
      <c r="W1171" s="37">
        <f>Ppto2021[[#This Row],[Cifra Ajustada 2021]]-Ppto2021[[#This Row],[Estimado 31.12.20]]</f>
        <v>37088.399999999907</v>
      </c>
      <c r="X1171" s="19">
        <f>IFERROR(Ppto2021[[#This Row],[Diferencia vs Estimado2]]/Ppto2021[[#This Row],[Estimado 31.12.20]],0)</f>
        <v>3.0879347544274023E-2</v>
      </c>
      <c r="Y1171" s="13" t="s">
        <v>3125</v>
      </c>
    </row>
    <row r="1172" spans="1:25" x14ac:dyDescent="0.2">
      <c r="A1172" s="13" t="s">
        <v>1838</v>
      </c>
      <c r="B1172" s="14" t="str">
        <f>MID(Consolidado!$A1172,1,1)</f>
        <v>1</v>
      </c>
      <c r="C1172" s="14" t="str">
        <f>MID(Consolidado!$A1172,3,1)</f>
        <v>1</v>
      </c>
      <c r="D1172" s="14" t="str">
        <f>MID(Consolidado!$A1172,5,2)</f>
        <v>05</v>
      </c>
      <c r="E1172" s="14" t="str">
        <f>MID(Consolidado!$A1172,8,1)</f>
        <v>1</v>
      </c>
      <c r="F1172" s="14" t="str">
        <f>MID(Consolidado!$A1172,10,4)</f>
        <v>PR02</v>
      </c>
      <c r="G1172" s="14" t="str">
        <f>MID(Consolidado!$A1172,15,2)</f>
        <v>16</v>
      </c>
      <c r="H1172" s="14" t="str">
        <f>MID(Consolidado!$A1172,18,1)</f>
        <v>1</v>
      </c>
      <c r="I1172" s="66" t="str">
        <f>MID(Consolidado!$A1172,18,4)</f>
        <v>1221</v>
      </c>
      <c r="J1172" s="66" t="str">
        <f>MID(Consolidado!$A1172,23,2)</f>
        <v>01</v>
      </c>
      <c r="K1172" s="69" t="str">
        <f>VLOOKUP(Ppto2021[[#This Row],[Partida]],Cog,2,FALSE)</f>
        <v>Salarios Al Personal Eventual</v>
      </c>
      <c r="L1172" s="15">
        <f>IFERROR(VLOOKUP(Consolidado!$A1172,corte201031,3,FALSE),0)</f>
        <v>160812</v>
      </c>
      <c r="M1172" s="15">
        <f>IFERROR(VLOOKUP(Consolidado!$A1172,corte201031,4,FALSE),0)</f>
        <v>39760</v>
      </c>
      <c r="N1172" s="15">
        <f>IFERROR(VLOOKUP(Consolidado!$A1172,corte201031,4,FALSE)+VLOOKUP(Consolidado!$A1172,corte201031,6,FALSE),0)</f>
        <v>47712</v>
      </c>
      <c r="O1172" s="15">
        <f>Ppto2021[[#This Row],[Modificado 2020]]-Ppto2021[[#This Row],[Estimado 31.12.20]]</f>
        <v>113100</v>
      </c>
      <c r="P1172" s="16">
        <f>IFERROR(Ppto2021[[#This Row],[Diferencia]]/Ppto2021[[#This Row],[Modificado 2020]],0)</f>
        <v>0.70330572345347364</v>
      </c>
      <c r="Q1172" s="17">
        <v>0</v>
      </c>
      <c r="R1172" s="17">
        <v>0</v>
      </c>
      <c r="S1172" s="17">
        <v>165636.36000000002</v>
      </c>
      <c r="T1172" s="17">
        <f>Ppto2021[[#This Row],[Requerido  2021]]-Ppto2021[[#This Row],[Estimado 31.12.20]]</f>
        <v>117924.36000000002</v>
      </c>
      <c r="U1172" s="16">
        <f>IFERROR(Ppto2021[[#This Row],[Diferencia vs Estimado]]/Ppto2021[[#This Row],[Estimado 31.12.20]],0)</f>
        <v>2.4715870221327969</v>
      </c>
      <c r="V1172" s="17">
        <v>165636.36000000002</v>
      </c>
      <c r="W1172" s="37">
        <f>Ppto2021[[#This Row],[Cifra Ajustada 2021]]-Ppto2021[[#This Row],[Estimado 31.12.20]]</f>
        <v>117924.36000000002</v>
      </c>
      <c r="X1172" s="19">
        <f>IFERROR(Ppto2021[[#This Row],[Diferencia vs Estimado2]]/Ppto2021[[#This Row],[Estimado 31.12.20]],0)</f>
        <v>2.4715870221327969</v>
      </c>
      <c r="Y1172" s="13" t="s">
        <v>3125</v>
      </c>
    </row>
    <row r="1173" spans="1:25" x14ac:dyDescent="0.2">
      <c r="A1173" s="13" t="s">
        <v>1839</v>
      </c>
      <c r="B1173" s="14" t="str">
        <f>MID(Consolidado!$A1173,1,1)</f>
        <v>1</v>
      </c>
      <c r="C1173" s="14" t="str">
        <f>MID(Consolidado!$A1173,3,1)</f>
        <v>1</v>
      </c>
      <c r="D1173" s="14" t="str">
        <f>MID(Consolidado!$A1173,5,2)</f>
        <v>05</v>
      </c>
      <c r="E1173" s="14" t="str">
        <f>MID(Consolidado!$A1173,8,1)</f>
        <v>1</v>
      </c>
      <c r="F1173" s="14" t="str">
        <f>MID(Consolidado!$A1173,10,4)</f>
        <v>PR02</v>
      </c>
      <c r="G1173" s="14" t="str">
        <f>MID(Consolidado!$A1173,15,2)</f>
        <v>16</v>
      </c>
      <c r="H1173" s="14" t="str">
        <f>MID(Consolidado!$A1173,18,1)</f>
        <v>1</v>
      </c>
      <c r="I1173" s="66" t="str">
        <f>MID(Consolidado!$A1173,18,4)</f>
        <v>1311</v>
      </c>
      <c r="J1173" s="66" t="str">
        <f>MID(Consolidado!$A1173,23,2)</f>
        <v>00</v>
      </c>
      <c r="K1173" s="69" t="str">
        <f>VLOOKUP(Ppto2021[[#This Row],[Partida]],Cog,2,FALSE)</f>
        <v>Prima Quinquenal Por Años De Servicios Efectivos Prestados</v>
      </c>
      <c r="L1173" s="15">
        <f>IFERROR(VLOOKUP(Consolidado!$A1173,corte201031,3,FALSE),0)</f>
        <v>32556</v>
      </c>
      <c r="M1173" s="15">
        <f>IFERROR(VLOOKUP(Consolidado!$A1173,corte201031,4,FALSE),0)</f>
        <v>27070</v>
      </c>
      <c r="N1173" s="15">
        <f>IFERROR(VLOOKUP(Consolidado!$A1173,corte201031,4,FALSE)+VLOOKUP(Consolidado!$A1173,corte201031,6,FALSE),0)</f>
        <v>32484</v>
      </c>
      <c r="O1173" s="15">
        <f>Ppto2021[[#This Row],[Modificado 2020]]-Ppto2021[[#This Row],[Estimado 31.12.20]]</f>
        <v>72</v>
      </c>
      <c r="P1173" s="16">
        <f>IFERROR(Ppto2021[[#This Row],[Diferencia]]/Ppto2021[[#This Row],[Modificado 2020]],0)</f>
        <v>2.2115739034279398E-3</v>
      </c>
      <c r="Q1173" s="17">
        <v>0</v>
      </c>
      <c r="R1173" s="17">
        <v>0</v>
      </c>
      <c r="S1173" s="17">
        <v>38472</v>
      </c>
      <c r="T1173" s="17">
        <f>Ppto2021[[#This Row],[Requerido  2021]]-Ppto2021[[#This Row],[Estimado 31.12.20]]</f>
        <v>5988</v>
      </c>
      <c r="U1173" s="16">
        <f>IFERROR(Ppto2021[[#This Row],[Diferencia vs Estimado]]/Ppto2021[[#This Row],[Estimado 31.12.20]],0)</f>
        <v>0.18433690432212782</v>
      </c>
      <c r="V1173" s="17">
        <v>38472</v>
      </c>
      <c r="W1173" s="37">
        <f>Ppto2021[[#This Row],[Cifra Ajustada 2021]]-Ppto2021[[#This Row],[Estimado 31.12.20]]</f>
        <v>5988</v>
      </c>
      <c r="X1173" s="19">
        <f>IFERROR(Ppto2021[[#This Row],[Diferencia vs Estimado2]]/Ppto2021[[#This Row],[Estimado 31.12.20]],0)</f>
        <v>0.18433690432212782</v>
      </c>
      <c r="Y1173" s="13" t="s">
        <v>3125</v>
      </c>
    </row>
    <row r="1174" spans="1:25" x14ac:dyDescent="0.2">
      <c r="A1174" s="13" t="s">
        <v>1840</v>
      </c>
      <c r="B1174" s="14" t="str">
        <f>MID(Consolidado!$A1174,1,1)</f>
        <v>1</v>
      </c>
      <c r="C1174" s="14" t="str">
        <f>MID(Consolidado!$A1174,3,1)</f>
        <v>1</v>
      </c>
      <c r="D1174" s="14" t="str">
        <f>MID(Consolidado!$A1174,5,2)</f>
        <v>05</v>
      </c>
      <c r="E1174" s="14" t="str">
        <f>MID(Consolidado!$A1174,8,1)</f>
        <v>1</v>
      </c>
      <c r="F1174" s="14" t="str">
        <f>MID(Consolidado!$A1174,10,4)</f>
        <v>PR02</v>
      </c>
      <c r="G1174" s="14" t="str">
        <f>MID(Consolidado!$A1174,15,2)</f>
        <v>16</v>
      </c>
      <c r="H1174" s="14" t="str">
        <f>MID(Consolidado!$A1174,18,1)</f>
        <v>1</v>
      </c>
      <c r="I1174" s="66" t="str">
        <f>MID(Consolidado!$A1174,18,4)</f>
        <v>1321</v>
      </c>
      <c r="J1174" s="66" t="str">
        <f>MID(Consolidado!$A1174,23,2)</f>
        <v>00</v>
      </c>
      <c r="K1174" s="69" t="str">
        <f>VLOOKUP(Ppto2021[[#This Row],[Partida]],Cog,2,FALSE)</f>
        <v>Prima Vacacional Y  Dominical</v>
      </c>
      <c r="L1174" s="15">
        <f>IFERROR(VLOOKUP(Consolidado!$A1174,corte201031,3,FALSE),0)</f>
        <v>18929</v>
      </c>
      <c r="M1174" s="15">
        <f>IFERROR(VLOOKUP(Consolidado!$A1174,corte201031,4,FALSE),0)</f>
        <v>18929</v>
      </c>
      <c r="N1174" s="15">
        <f>IFERROR(VLOOKUP(Consolidado!$A1174,corte201031,4,FALSE)+VLOOKUP(Consolidado!$A1174,corte201031,6,FALSE),0)</f>
        <v>18929</v>
      </c>
      <c r="O1174" s="15">
        <f>Ppto2021[[#This Row],[Modificado 2020]]-Ppto2021[[#This Row],[Estimado 31.12.20]]</f>
        <v>0</v>
      </c>
      <c r="P1174" s="16">
        <f>IFERROR(Ppto2021[[#This Row],[Diferencia]]/Ppto2021[[#This Row],[Modificado 2020]],0)</f>
        <v>0</v>
      </c>
      <c r="Q1174" s="17">
        <v>0</v>
      </c>
      <c r="R1174" s="17">
        <v>0</v>
      </c>
      <c r="S1174" s="17">
        <v>19497.213333333333</v>
      </c>
      <c r="T1174" s="17">
        <f>Ppto2021[[#This Row],[Requerido  2021]]-Ppto2021[[#This Row],[Estimado 31.12.20]]</f>
        <v>568.21333333333314</v>
      </c>
      <c r="U1174" s="16">
        <f>IFERROR(Ppto2021[[#This Row],[Diferencia vs Estimado]]/Ppto2021[[#This Row],[Estimado 31.12.20]],0)</f>
        <v>3.0018137954109205E-2</v>
      </c>
      <c r="V1174" s="17">
        <v>19497.213333333333</v>
      </c>
      <c r="W1174" s="37">
        <f>Ppto2021[[#This Row],[Cifra Ajustada 2021]]-Ppto2021[[#This Row],[Estimado 31.12.20]]</f>
        <v>568.21333333333314</v>
      </c>
      <c r="X1174" s="19">
        <f>IFERROR(Ppto2021[[#This Row],[Diferencia vs Estimado2]]/Ppto2021[[#This Row],[Estimado 31.12.20]],0)</f>
        <v>3.0018137954109205E-2</v>
      </c>
      <c r="Y1174" s="13" t="s">
        <v>3125</v>
      </c>
    </row>
    <row r="1175" spans="1:25" x14ac:dyDescent="0.2">
      <c r="A1175" s="13" t="s">
        <v>1841</v>
      </c>
      <c r="B1175" s="14" t="str">
        <f>MID(Consolidado!$A1175,1,1)</f>
        <v>1</v>
      </c>
      <c r="C1175" s="14" t="str">
        <f>MID(Consolidado!$A1175,3,1)</f>
        <v>1</v>
      </c>
      <c r="D1175" s="14" t="str">
        <f>MID(Consolidado!$A1175,5,2)</f>
        <v>05</v>
      </c>
      <c r="E1175" s="14" t="str">
        <f>MID(Consolidado!$A1175,8,1)</f>
        <v>1</v>
      </c>
      <c r="F1175" s="14" t="str">
        <f>MID(Consolidado!$A1175,10,4)</f>
        <v>PR02</v>
      </c>
      <c r="G1175" s="14" t="str">
        <f>MID(Consolidado!$A1175,15,2)</f>
        <v>16</v>
      </c>
      <c r="H1175" s="14" t="str">
        <f>MID(Consolidado!$A1175,18,1)</f>
        <v>1</v>
      </c>
      <c r="I1175" s="66" t="str">
        <f>MID(Consolidado!$A1175,18,4)</f>
        <v>1322</v>
      </c>
      <c r="J1175" s="66" t="str">
        <f>MID(Consolidado!$A1175,23,2)</f>
        <v>00</v>
      </c>
      <c r="K1175" s="69" t="str">
        <f>VLOOKUP(Ppto2021[[#This Row],[Partida]],Cog,2,FALSE)</f>
        <v>Aguinaldo</v>
      </c>
      <c r="L1175" s="15">
        <f>IFERROR(VLOOKUP(Consolidado!$A1175,corte201031,3,FALSE),0)</f>
        <v>189293</v>
      </c>
      <c r="M1175" s="15">
        <f>IFERROR(VLOOKUP(Consolidado!$A1175,corte201031,4,FALSE),0)</f>
        <v>94646.67</v>
      </c>
      <c r="N1175" s="15">
        <f>IFERROR(VLOOKUP(Consolidado!$A1175,corte201031,4,FALSE)+VLOOKUP(Consolidado!$A1175,corte201031,6,FALSE),0)</f>
        <v>189293</v>
      </c>
      <c r="O1175" s="15">
        <f>Ppto2021[[#This Row],[Modificado 2020]]-Ppto2021[[#This Row],[Estimado 31.12.20]]</f>
        <v>0</v>
      </c>
      <c r="P1175" s="16">
        <f>IFERROR(Ppto2021[[#This Row],[Diferencia]]/Ppto2021[[#This Row],[Modificado 2020]],0)</f>
        <v>0</v>
      </c>
      <c r="Q1175" s="17">
        <v>0</v>
      </c>
      <c r="R1175" s="17">
        <v>0</v>
      </c>
      <c r="S1175" s="17">
        <v>194972.1333333333</v>
      </c>
      <c r="T1175" s="17">
        <f>Ppto2021[[#This Row],[Requerido  2021]]-Ppto2021[[#This Row],[Estimado 31.12.20]]</f>
        <v>5679.1333333333023</v>
      </c>
      <c r="U1175" s="16">
        <f>IFERROR(Ppto2021[[#This Row],[Diferencia vs Estimado]]/Ppto2021[[#This Row],[Estimado 31.12.20]],0)</f>
        <v>3.0001813766664918E-2</v>
      </c>
      <c r="V1175" s="17">
        <v>194972.1333333333</v>
      </c>
      <c r="W1175" s="37">
        <f>Ppto2021[[#This Row],[Cifra Ajustada 2021]]-Ppto2021[[#This Row],[Estimado 31.12.20]]</f>
        <v>5679.1333333333023</v>
      </c>
      <c r="X1175" s="19">
        <f>IFERROR(Ppto2021[[#This Row],[Diferencia vs Estimado2]]/Ppto2021[[#This Row],[Estimado 31.12.20]],0)</f>
        <v>3.0001813766664918E-2</v>
      </c>
      <c r="Y1175" s="13" t="s">
        <v>3125</v>
      </c>
    </row>
    <row r="1176" spans="1:25" x14ac:dyDescent="0.2">
      <c r="A1176" s="13" t="s">
        <v>1842</v>
      </c>
      <c r="B1176" s="14" t="str">
        <f>MID(Consolidado!$A1176,1,1)</f>
        <v>1</v>
      </c>
      <c r="C1176" s="14" t="str">
        <f>MID(Consolidado!$A1176,3,1)</f>
        <v>1</v>
      </c>
      <c r="D1176" s="14" t="str">
        <f>MID(Consolidado!$A1176,5,2)</f>
        <v>05</v>
      </c>
      <c r="E1176" s="14" t="str">
        <f>MID(Consolidado!$A1176,8,1)</f>
        <v>1</v>
      </c>
      <c r="F1176" s="14" t="str">
        <f>MID(Consolidado!$A1176,10,4)</f>
        <v>PR02</v>
      </c>
      <c r="G1176" s="14" t="str">
        <f>MID(Consolidado!$A1176,15,2)</f>
        <v>16</v>
      </c>
      <c r="H1176" s="14" t="str">
        <f>MID(Consolidado!$A1176,18,1)</f>
        <v>1</v>
      </c>
      <c r="I1176" s="66" t="str">
        <f>MID(Consolidado!$A1176,18,4)</f>
        <v>1411</v>
      </c>
      <c r="J1176" s="66" t="str">
        <f>MID(Consolidado!$A1176,23,2)</f>
        <v>00</v>
      </c>
      <c r="K1176" s="69" t="str">
        <f>VLOOKUP(Ppto2021[[#This Row],[Partida]],Cog,2,FALSE)</f>
        <v>Cuotas Al Imss Por Enfermedades Y Maternidad</v>
      </c>
      <c r="L1176" s="15">
        <f>IFERROR(VLOOKUP(Consolidado!$A1176,corte201031,3,FALSE),0)</f>
        <v>31254</v>
      </c>
      <c r="M1176" s="15">
        <f>IFERROR(VLOOKUP(Consolidado!$A1176,corte201031,4,FALSE),0)</f>
        <v>3122.28</v>
      </c>
      <c r="N1176" s="15">
        <f>IFERROR(VLOOKUP(Consolidado!$A1176,corte201031,4,FALSE)+VLOOKUP(Consolidado!$A1176,corte201031,6,FALSE),0)</f>
        <v>3746.7360000000003</v>
      </c>
      <c r="O1176" s="15">
        <f>Ppto2021[[#This Row],[Modificado 2020]]-Ppto2021[[#This Row],[Estimado 31.12.20]]</f>
        <v>27507.263999999999</v>
      </c>
      <c r="P1176" s="16">
        <f>IFERROR(Ppto2021[[#This Row],[Diferencia]]/Ppto2021[[#This Row],[Modificado 2020]],0)</f>
        <v>0.88011979266653861</v>
      </c>
      <c r="Q1176" s="17">
        <v>0</v>
      </c>
      <c r="R1176" s="17">
        <v>0</v>
      </c>
      <c r="S1176" s="17">
        <v>16148.914061399999</v>
      </c>
      <c r="T1176" s="17">
        <f>Ppto2021[[#This Row],[Requerido  2021]]-Ppto2021[[#This Row],[Estimado 31.12.20]]</f>
        <v>12402.178061399998</v>
      </c>
      <c r="U1176" s="16">
        <f>IFERROR(Ppto2021[[#This Row],[Diferencia vs Estimado]]/Ppto2021[[#This Row],[Estimado 31.12.20]],0)</f>
        <v>3.3101286189899679</v>
      </c>
      <c r="V1176" s="17">
        <v>16148.914061399999</v>
      </c>
      <c r="W1176" s="37">
        <f>Ppto2021[[#This Row],[Cifra Ajustada 2021]]-Ppto2021[[#This Row],[Estimado 31.12.20]]</f>
        <v>12402.178061399998</v>
      </c>
      <c r="X1176" s="19">
        <f>IFERROR(Ppto2021[[#This Row],[Diferencia vs Estimado2]]/Ppto2021[[#This Row],[Estimado 31.12.20]],0)</f>
        <v>3.3101286189899679</v>
      </c>
      <c r="Y1176" s="13" t="s">
        <v>3125</v>
      </c>
    </row>
    <row r="1177" spans="1:25" x14ac:dyDescent="0.2">
      <c r="A1177" s="13" t="s">
        <v>1843</v>
      </c>
      <c r="B1177" s="14" t="str">
        <f>MID(Consolidado!$A1177,1,1)</f>
        <v>1</v>
      </c>
      <c r="C1177" s="14" t="str">
        <f>MID(Consolidado!$A1177,3,1)</f>
        <v>1</v>
      </c>
      <c r="D1177" s="14" t="str">
        <f>MID(Consolidado!$A1177,5,2)</f>
        <v>05</v>
      </c>
      <c r="E1177" s="14" t="str">
        <f>MID(Consolidado!$A1177,8,1)</f>
        <v>1</v>
      </c>
      <c r="F1177" s="14" t="str">
        <f>MID(Consolidado!$A1177,10,4)</f>
        <v>PR02</v>
      </c>
      <c r="G1177" s="14" t="str">
        <f>MID(Consolidado!$A1177,15,2)</f>
        <v>16</v>
      </c>
      <c r="H1177" s="14" t="str">
        <f>MID(Consolidado!$A1177,18,1)</f>
        <v>1</v>
      </c>
      <c r="I1177" s="66" t="str">
        <f>MID(Consolidado!$A1177,18,4)</f>
        <v>1421</v>
      </c>
      <c r="J1177" s="66" t="str">
        <f>MID(Consolidado!$A1177,23,2)</f>
        <v>00</v>
      </c>
      <c r="K1177" s="69" t="str">
        <f>VLOOKUP(Ppto2021[[#This Row],[Partida]],Cog,2,FALSE)</f>
        <v>Cuotas Para La Vivienda</v>
      </c>
      <c r="L1177" s="15">
        <f>IFERROR(VLOOKUP(Consolidado!$A1177,corte201031,3,FALSE),0)</f>
        <v>36063</v>
      </c>
      <c r="M1177" s="15">
        <f>IFERROR(VLOOKUP(Consolidado!$A1177,corte201031,4,FALSE),0)</f>
        <v>29841.899999999998</v>
      </c>
      <c r="N1177" s="15">
        <f>IFERROR(VLOOKUP(Consolidado!$A1177,corte201031,4,FALSE)+VLOOKUP(Consolidado!$A1177,corte201031,6,FALSE),0)</f>
        <v>35810.28</v>
      </c>
      <c r="O1177" s="15">
        <f>Ppto2021[[#This Row],[Modificado 2020]]-Ppto2021[[#This Row],[Estimado 31.12.20]]</f>
        <v>252.72000000000116</v>
      </c>
      <c r="P1177" s="16">
        <f>IFERROR(Ppto2021[[#This Row],[Diferencia]]/Ppto2021[[#This Row],[Modificado 2020]],0)</f>
        <v>7.0077364611929446E-3</v>
      </c>
      <c r="Q1177" s="17">
        <v>0</v>
      </c>
      <c r="R1177" s="17">
        <v>0</v>
      </c>
      <c r="S1177" s="17">
        <v>37144.89</v>
      </c>
      <c r="T1177" s="17">
        <f>Ppto2021[[#This Row],[Requerido  2021]]-Ppto2021[[#This Row],[Estimado 31.12.20]]</f>
        <v>1334.6100000000006</v>
      </c>
      <c r="U1177" s="16">
        <f>IFERROR(Ppto2021[[#This Row],[Diferencia vs Estimado]]/Ppto2021[[#This Row],[Estimado 31.12.20]],0)</f>
        <v>3.7268907140631143E-2</v>
      </c>
      <c r="V1177" s="17">
        <v>37144.89</v>
      </c>
      <c r="W1177" s="37">
        <f>Ppto2021[[#This Row],[Cifra Ajustada 2021]]-Ppto2021[[#This Row],[Estimado 31.12.20]]</f>
        <v>1334.6100000000006</v>
      </c>
      <c r="X1177" s="19">
        <f>IFERROR(Ppto2021[[#This Row],[Diferencia vs Estimado2]]/Ppto2021[[#This Row],[Estimado 31.12.20]],0)</f>
        <v>3.7268907140631143E-2</v>
      </c>
      <c r="Y1177" s="13" t="s">
        <v>3125</v>
      </c>
    </row>
    <row r="1178" spans="1:25" x14ac:dyDescent="0.2">
      <c r="A1178" s="13" t="s">
        <v>1844</v>
      </c>
      <c r="B1178" s="14" t="str">
        <f>MID(Consolidado!$A1178,1,1)</f>
        <v>1</v>
      </c>
      <c r="C1178" s="14" t="str">
        <f>MID(Consolidado!$A1178,3,1)</f>
        <v>1</v>
      </c>
      <c r="D1178" s="14" t="str">
        <f>MID(Consolidado!$A1178,5,2)</f>
        <v>05</v>
      </c>
      <c r="E1178" s="14" t="str">
        <f>MID(Consolidado!$A1178,8,1)</f>
        <v>1</v>
      </c>
      <c r="F1178" s="14" t="str">
        <f>MID(Consolidado!$A1178,10,4)</f>
        <v>PR02</v>
      </c>
      <c r="G1178" s="14" t="str">
        <f>MID(Consolidado!$A1178,15,2)</f>
        <v>16</v>
      </c>
      <c r="H1178" s="14" t="str">
        <f>MID(Consolidado!$A1178,18,1)</f>
        <v>1</v>
      </c>
      <c r="I1178" s="66" t="str">
        <f>MID(Consolidado!$A1178,18,4)</f>
        <v>1431</v>
      </c>
      <c r="J1178" s="66" t="str">
        <f>MID(Consolidado!$A1178,23,2)</f>
        <v>00</v>
      </c>
      <c r="K1178" s="69" t="str">
        <f>VLOOKUP(Ppto2021[[#This Row],[Partida]],Cog,2,FALSE)</f>
        <v>Cuotas A Pensiones</v>
      </c>
      <c r="L1178" s="15">
        <f>IFERROR(VLOOKUP(Consolidado!$A1178,corte201031,3,FALSE),0)</f>
        <v>210368</v>
      </c>
      <c r="M1178" s="15">
        <f>IFERROR(VLOOKUP(Consolidado!$A1178,corte201031,4,FALSE),0)</f>
        <v>174077.3</v>
      </c>
      <c r="N1178" s="15">
        <f>IFERROR(VLOOKUP(Consolidado!$A1178,corte201031,4,FALSE)+VLOOKUP(Consolidado!$A1178,corte201031,6,FALSE),0)</f>
        <v>208892.75999999998</v>
      </c>
      <c r="O1178" s="15">
        <f>Ppto2021[[#This Row],[Modificado 2020]]-Ppto2021[[#This Row],[Estimado 31.12.20]]</f>
        <v>1475.2400000000198</v>
      </c>
      <c r="P1178" s="16">
        <f>IFERROR(Ppto2021[[#This Row],[Diferencia]]/Ppto2021[[#This Row],[Modificado 2020]],0)</f>
        <v>7.0126635229693672E-3</v>
      </c>
      <c r="Q1178" s="17">
        <v>0</v>
      </c>
      <c r="R1178" s="17">
        <v>0</v>
      </c>
      <c r="S1178" s="17">
        <v>216678.52499999997</v>
      </c>
      <c r="T1178" s="17">
        <f>Ppto2021[[#This Row],[Requerido  2021]]-Ppto2021[[#This Row],[Estimado 31.12.20]]</f>
        <v>7785.7649999999849</v>
      </c>
      <c r="U1178" s="16">
        <f>IFERROR(Ppto2021[[#This Row],[Diferencia vs Estimado]]/Ppto2021[[#This Row],[Estimado 31.12.20]],0)</f>
        <v>3.7271588541412277E-2</v>
      </c>
      <c r="V1178" s="17">
        <v>216678.52499999997</v>
      </c>
      <c r="W1178" s="37">
        <f>Ppto2021[[#This Row],[Cifra Ajustada 2021]]-Ppto2021[[#This Row],[Estimado 31.12.20]]</f>
        <v>7785.7649999999849</v>
      </c>
      <c r="X1178" s="19">
        <f>IFERROR(Ppto2021[[#This Row],[Diferencia vs Estimado2]]/Ppto2021[[#This Row],[Estimado 31.12.20]],0)</f>
        <v>3.7271588541412277E-2</v>
      </c>
      <c r="Y1178" s="13" t="s">
        <v>3125</v>
      </c>
    </row>
    <row r="1179" spans="1:25" x14ac:dyDescent="0.2">
      <c r="A1179" s="13" t="s">
        <v>1845</v>
      </c>
      <c r="B1179" s="14" t="str">
        <f>MID(Consolidado!$A1179,1,1)</f>
        <v>1</v>
      </c>
      <c r="C1179" s="14" t="str">
        <f>MID(Consolidado!$A1179,3,1)</f>
        <v>1</v>
      </c>
      <c r="D1179" s="14" t="str">
        <f>MID(Consolidado!$A1179,5,2)</f>
        <v>05</v>
      </c>
      <c r="E1179" s="14" t="str">
        <f>MID(Consolidado!$A1179,8,1)</f>
        <v>1</v>
      </c>
      <c r="F1179" s="14" t="str">
        <f>MID(Consolidado!$A1179,10,4)</f>
        <v>PR02</v>
      </c>
      <c r="G1179" s="14" t="str">
        <f>MID(Consolidado!$A1179,15,2)</f>
        <v>16</v>
      </c>
      <c r="H1179" s="14" t="str">
        <f>MID(Consolidado!$A1179,18,1)</f>
        <v>1</v>
      </c>
      <c r="I1179" s="66" t="str">
        <f>MID(Consolidado!$A1179,18,4)</f>
        <v>1432</v>
      </c>
      <c r="J1179" s="66" t="str">
        <f>MID(Consolidado!$A1179,23,2)</f>
        <v>00</v>
      </c>
      <c r="K1179" s="69" t="str">
        <f>VLOOKUP(Ppto2021[[#This Row],[Partida]],Cog,2,FALSE)</f>
        <v>Cuotas Para El Sistema De Ahorro Para El Retiro</v>
      </c>
      <c r="L1179" s="15">
        <f>IFERROR(VLOOKUP(Consolidado!$A1179,corte201031,3,FALSE),0)</f>
        <v>24042</v>
      </c>
      <c r="M1179" s="15">
        <f>IFERROR(VLOOKUP(Consolidado!$A1179,corte201031,4,FALSE),0)</f>
        <v>20035.150000000001</v>
      </c>
      <c r="N1179" s="15">
        <f>IFERROR(VLOOKUP(Consolidado!$A1179,corte201031,4,FALSE)+VLOOKUP(Consolidado!$A1179,corte201031,6,FALSE),0)</f>
        <v>24042</v>
      </c>
      <c r="O1179" s="15">
        <f>Ppto2021[[#This Row],[Modificado 2020]]-Ppto2021[[#This Row],[Estimado 31.12.20]]</f>
        <v>0</v>
      </c>
      <c r="P1179" s="16">
        <f>IFERROR(Ppto2021[[#This Row],[Diferencia]]/Ppto2021[[#This Row],[Modificado 2020]],0)</f>
        <v>0</v>
      </c>
      <c r="Q1179" s="17">
        <v>0</v>
      </c>
      <c r="R1179" s="17">
        <v>0</v>
      </c>
      <c r="S1179" s="17">
        <v>24763.260000000002</v>
      </c>
      <c r="T1179" s="17">
        <f>Ppto2021[[#This Row],[Requerido  2021]]-Ppto2021[[#This Row],[Estimado 31.12.20]]</f>
        <v>721.26000000000204</v>
      </c>
      <c r="U1179" s="16">
        <f>IFERROR(Ppto2021[[#This Row],[Diferencia vs Estimado]]/Ppto2021[[#This Row],[Estimado 31.12.20]],0)</f>
        <v>3.0000000000000086E-2</v>
      </c>
      <c r="V1179" s="17">
        <v>24763.260000000002</v>
      </c>
      <c r="W1179" s="37">
        <f>Ppto2021[[#This Row],[Cifra Ajustada 2021]]-Ppto2021[[#This Row],[Estimado 31.12.20]]</f>
        <v>721.26000000000204</v>
      </c>
      <c r="X1179" s="19">
        <f>IFERROR(Ppto2021[[#This Row],[Diferencia vs Estimado2]]/Ppto2021[[#This Row],[Estimado 31.12.20]],0)</f>
        <v>3.0000000000000086E-2</v>
      </c>
      <c r="Y1179" s="13" t="s">
        <v>3125</v>
      </c>
    </row>
    <row r="1180" spans="1:25" x14ac:dyDescent="0.2">
      <c r="A1180" s="13" t="s">
        <v>2937</v>
      </c>
      <c r="B1180" s="14" t="str">
        <f>MID(Consolidado!$A1180,1,1)</f>
        <v>1</v>
      </c>
      <c r="C1180" s="14" t="str">
        <f>MID(Consolidado!$A1180,3,1)</f>
        <v>1</v>
      </c>
      <c r="D1180" s="14" t="str">
        <f>MID(Consolidado!$A1180,5,2)</f>
        <v>05</v>
      </c>
      <c r="E1180" s="14" t="str">
        <f>MID(Consolidado!$A1180,8,1)</f>
        <v>1</v>
      </c>
      <c r="F1180" s="14" t="str">
        <f>MID(Consolidado!$A1180,10,4)</f>
        <v>PR02</v>
      </c>
      <c r="G1180" s="14" t="str">
        <f>MID(Consolidado!$A1180,15,2)</f>
        <v>16</v>
      </c>
      <c r="H1180" s="14" t="str">
        <f>MID(Consolidado!$A1180,18,1)</f>
        <v>1</v>
      </c>
      <c r="I1180" s="66" t="str">
        <f>MID(Consolidado!$A1180,18,4)</f>
        <v>1592</v>
      </c>
      <c r="J1180" s="66" t="str">
        <f>MID(Consolidado!$A1180,23,2)</f>
        <v>00</v>
      </c>
      <c r="K1180" s="69" t="str">
        <f>VLOOKUP(Ppto2021[[#This Row],[Partida]],Cog,2,FALSE)</f>
        <v>Prima De Insalubridad</v>
      </c>
      <c r="L1180" s="15">
        <f>IFERROR(VLOOKUP(Consolidado!$A1180,corte201031,3,FALSE),0)</f>
        <v>0</v>
      </c>
      <c r="M1180" s="15">
        <f>IFERROR(VLOOKUP(Consolidado!$A1180,corte201031,4,FALSE),0)</f>
        <v>0</v>
      </c>
      <c r="N1180" s="15">
        <f>IFERROR(VLOOKUP(Consolidado!$A1180,corte201031,4,FALSE)+VLOOKUP(Consolidado!$A1180,corte201031,6,FALSE),0)</f>
        <v>0</v>
      </c>
      <c r="O1180" s="15">
        <f>Ppto2021[[#This Row],[Modificado 2020]]-Ppto2021[[#This Row],[Estimado 31.12.20]]</f>
        <v>0</v>
      </c>
      <c r="P1180" s="16">
        <f>IFERROR(Ppto2021[[#This Row],[Diferencia]]/Ppto2021[[#This Row],[Modificado 2020]],0)</f>
        <v>0</v>
      </c>
      <c r="Q1180" s="17">
        <v>0</v>
      </c>
      <c r="R1180" s="17">
        <v>0</v>
      </c>
      <c r="S1180" s="17">
        <v>0</v>
      </c>
      <c r="T1180" s="17">
        <f>Ppto2021[[#This Row],[Requerido  2021]]-Ppto2021[[#This Row],[Estimado 31.12.20]]</f>
        <v>0</v>
      </c>
      <c r="U1180" s="16">
        <f>IFERROR(Ppto2021[[#This Row],[Diferencia vs Estimado]]/Ppto2021[[#This Row],[Estimado 31.12.20]],0)</f>
        <v>0</v>
      </c>
      <c r="V1180" s="17">
        <v>0</v>
      </c>
      <c r="W1180" s="37">
        <f>Ppto2021[[#This Row],[Cifra Ajustada 2021]]-Ppto2021[[#This Row],[Estimado 31.12.20]]</f>
        <v>0</v>
      </c>
      <c r="X1180" s="19">
        <f>IFERROR(Ppto2021[[#This Row],[Diferencia vs Estimado2]]/Ppto2021[[#This Row],[Estimado 31.12.20]],0)</f>
        <v>0</v>
      </c>
      <c r="Y1180" s="13" t="s">
        <v>3125</v>
      </c>
    </row>
    <row r="1181" spans="1:25" x14ac:dyDescent="0.2">
      <c r="A1181" s="13" t="s">
        <v>1846</v>
      </c>
      <c r="B1181" s="14" t="str">
        <f>MID(Consolidado!$A1181,1,1)</f>
        <v>1</v>
      </c>
      <c r="C1181" s="14" t="str">
        <f>MID(Consolidado!$A1181,3,1)</f>
        <v>1</v>
      </c>
      <c r="D1181" s="14" t="str">
        <f>MID(Consolidado!$A1181,5,2)</f>
        <v>05</v>
      </c>
      <c r="E1181" s="14" t="str">
        <f>MID(Consolidado!$A1181,8,1)</f>
        <v>1</v>
      </c>
      <c r="F1181" s="14" t="str">
        <f>MID(Consolidado!$A1181,10,4)</f>
        <v>PR02</v>
      </c>
      <c r="G1181" s="14" t="str">
        <f>MID(Consolidado!$A1181,15,2)</f>
        <v>16</v>
      </c>
      <c r="H1181" s="14" t="str">
        <f>MID(Consolidado!$A1181,18,1)</f>
        <v>1</v>
      </c>
      <c r="I1181" s="66" t="str">
        <f>MID(Consolidado!$A1181,18,4)</f>
        <v>1612</v>
      </c>
      <c r="J1181" s="66" t="str">
        <f>MID(Consolidado!$A1181,23,2)</f>
        <v>00</v>
      </c>
      <c r="K1181" s="69" t="str">
        <f>VLOOKUP(Ppto2021[[#This Row],[Partida]],Cog,2,FALSE)</f>
        <v>Otras Medidas De Carácter Laboral Y Económico</v>
      </c>
      <c r="L1181" s="15">
        <f>IFERROR(VLOOKUP(Consolidado!$A1181,corte201031,3,FALSE),0)</f>
        <v>39671</v>
      </c>
      <c r="M1181" s="15">
        <f>IFERROR(VLOOKUP(Consolidado!$A1181,corte201031,4,FALSE),0)</f>
        <v>19835.509999999998</v>
      </c>
      <c r="N1181" s="15">
        <f>IFERROR(VLOOKUP(Consolidado!$A1181,corte201031,4,FALSE)+VLOOKUP(Consolidado!$A1181,corte201031,6,FALSE),0)</f>
        <v>39671</v>
      </c>
      <c r="O1181" s="15">
        <f>Ppto2021[[#This Row],[Modificado 2020]]-Ppto2021[[#This Row],[Estimado 31.12.20]]</f>
        <v>0</v>
      </c>
      <c r="P1181" s="16">
        <f>IFERROR(Ppto2021[[#This Row],[Diferencia]]/Ppto2021[[#This Row],[Modificado 2020]],0)</f>
        <v>0</v>
      </c>
      <c r="Q1181" s="17">
        <v>0</v>
      </c>
      <c r="R1181" s="17">
        <v>0</v>
      </c>
      <c r="S1181" s="17">
        <v>41521.919239999996</v>
      </c>
      <c r="T1181" s="17">
        <f>Ppto2021[[#This Row],[Requerido  2021]]-Ppto2021[[#This Row],[Estimado 31.12.20]]</f>
        <v>1850.9192399999956</v>
      </c>
      <c r="U1181" s="16">
        <f>IFERROR(Ppto2021[[#This Row],[Diferencia vs Estimado]]/Ppto2021[[#This Row],[Estimado 31.12.20]],0)</f>
        <v>4.6656732625847484E-2</v>
      </c>
      <c r="V1181" s="17">
        <v>41521.919239999996</v>
      </c>
      <c r="W1181" s="37">
        <f>Ppto2021[[#This Row],[Cifra Ajustada 2021]]-Ppto2021[[#This Row],[Estimado 31.12.20]]</f>
        <v>1850.9192399999956</v>
      </c>
      <c r="X1181" s="19">
        <f>IFERROR(Ppto2021[[#This Row],[Diferencia vs Estimado2]]/Ppto2021[[#This Row],[Estimado 31.12.20]],0)</f>
        <v>4.6656732625847484E-2</v>
      </c>
      <c r="Y1181" s="13" t="s">
        <v>3125</v>
      </c>
    </row>
    <row r="1182" spans="1:25" x14ac:dyDescent="0.2">
      <c r="A1182" s="13" t="s">
        <v>1847</v>
      </c>
      <c r="B1182" s="14" t="str">
        <f>MID(Consolidado!$A1182,1,1)</f>
        <v>1</v>
      </c>
      <c r="C1182" s="14" t="str">
        <f>MID(Consolidado!$A1182,3,1)</f>
        <v>1</v>
      </c>
      <c r="D1182" s="14" t="str">
        <f>MID(Consolidado!$A1182,5,2)</f>
        <v>05</v>
      </c>
      <c r="E1182" s="14" t="str">
        <f>MID(Consolidado!$A1182,8,1)</f>
        <v>1</v>
      </c>
      <c r="F1182" s="14" t="str">
        <f>MID(Consolidado!$A1182,10,4)</f>
        <v>PR02</v>
      </c>
      <c r="G1182" s="14" t="str">
        <f>MID(Consolidado!$A1182,15,2)</f>
        <v>16</v>
      </c>
      <c r="H1182" s="14" t="str">
        <f>MID(Consolidado!$A1182,18,1)</f>
        <v>1</v>
      </c>
      <c r="I1182" s="66" t="str">
        <f>MID(Consolidado!$A1182,18,4)</f>
        <v>1712</v>
      </c>
      <c r="J1182" s="66" t="str">
        <f>MID(Consolidado!$A1182,23,2)</f>
        <v>00</v>
      </c>
      <c r="K1182" s="69" t="str">
        <f>VLOOKUP(Ppto2021[[#This Row],[Partida]],Cog,2,FALSE)</f>
        <v xml:space="preserve">Ayuda Para Despensa </v>
      </c>
      <c r="L1182" s="15">
        <f>IFERROR(VLOOKUP(Consolidado!$A1182,corte201031,3,FALSE),0)</f>
        <v>85584</v>
      </c>
      <c r="M1182" s="15">
        <f>IFERROR(VLOOKUP(Consolidado!$A1182,corte201031,4,FALSE),0)</f>
        <v>71542</v>
      </c>
      <c r="N1182" s="15">
        <f>IFERROR(VLOOKUP(Consolidado!$A1182,corte201031,4,FALSE)+VLOOKUP(Consolidado!$A1182,corte201031,6,FALSE),0)</f>
        <v>85584</v>
      </c>
      <c r="O1182" s="15">
        <f>Ppto2021[[#This Row],[Modificado 2020]]-Ppto2021[[#This Row],[Estimado 31.12.20]]</f>
        <v>0</v>
      </c>
      <c r="P1182" s="16">
        <f>IFERROR(Ppto2021[[#This Row],[Diferencia]]/Ppto2021[[#This Row],[Modificado 2020]],0)</f>
        <v>0</v>
      </c>
      <c r="Q1182" s="17">
        <v>0</v>
      </c>
      <c r="R1182" s="17">
        <v>0</v>
      </c>
      <c r="S1182" s="17">
        <v>88151.52</v>
      </c>
      <c r="T1182" s="17">
        <f>Ppto2021[[#This Row],[Requerido  2021]]-Ppto2021[[#This Row],[Estimado 31.12.20]]</f>
        <v>2567.5200000000041</v>
      </c>
      <c r="U1182" s="16">
        <f>IFERROR(Ppto2021[[#This Row],[Diferencia vs Estimado]]/Ppto2021[[#This Row],[Estimado 31.12.20]],0)</f>
        <v>3.0000000000000047E-2</v>
      </c>
      <c r="V1182" s="17">
        <v>88151.52</v>
      </c>
      <c r="W1182" s="37">
        <f>Ppto2021[[#This Row],[Cifra Ajustada 2021]]-Ppto2021[[#This Row],[Estimado 31.12.20]]</f>
        <v>2567.5200000000041</v>
      </c>
      <c r="X1182" s="19">
        <f>IFERROR(Ppto2021[[#This Row],[Diferencia vs Estimado2]]/Ppto2021[[#This Row],[Estimado 31.12.20]],0)</f>
        <v>3.0000000000000047E-2</v>
      </c>
      <c r="Y1182" s="13" t="s">
        <v>3125</v>
      </c>
    </row>
    <row r="1183" spans="1:25" x14ac:dyDescent="0.2">
      <c r="A1183" s="13" t="s">
        <v>1848</v>
      </c>
      <c r="B1183" s="14" t="str">
        <f>MID(Consolidado!$A1183,1,1)</f>
        <v>1</v>
      </c>
      <c r="C1183" s="14" t="str">
        <f>MID(Consolidado!$A1183,3,1)</f>
        <v>1</v>
      </c>
      <c r="D1183" s="14" t="str">
        <f>MID(Consolidado!$A1183,5,2)</f>
        <v>05</v>
      </c>
      <c r="E1183" s="14" t="str">
        <f>MID(Consolidado!$A1183,8,1)</f>
        <v>1</v>
      </c>
      <c r="F1183" s="14" t="str">
        <f>MID(Consolidado!$A1183,10,4)</f>
        <v>PR02</v>
      </c>
      <c r="G1183" s="14" t="str">
        <f>MID(Consolidado!$A1183,15,2)</f>
        <v>16</v>
      </c>
      <c r="H1183" s="14" t="str">
        <f>MID(Consolidado!$A1183,18,1)</f>
        <v>1</v>
      </c>
      <c r="I1183" s="66" t="str">
        <f>MID(Consolidado!$A1183,18,4)</f>
        <v>1713</v>
      </c>
      <c r="J1183" s="66" t="str">
        <f>MID(Consolidado!$A1183,23,2)</f>
        <v>00</v>
      </c>
      <c r="K1183" s="69" t="str">
        <f>VLOOKUP(Ppto2021[[#This Row],[Partida]],Cog,2,FALSE)</f>
        <v>Ayuda Para Pasajes</v>
      </c>
      <c r="L1183" s="15">
        <f>IFERROR(VLOOKUP(Consolidado!$A1183,corte201031,3,FALSE),0)</f>
        <v>78444</v>
      </c>
      <c r="M1183" s="15">
        <f>IFERROR(VLOOKUP(Consolidado!$A1183,corte201031,4,FALSE),0)</f>
        <v>66019</v>
      </c>
      <c r="N1183" s="15">
        <f>IFERROR(VLOOKUP(Consolidado!$A1183,corte201031,4,FALSE)+VLOOKUP(Consolidado!$A1183,corte201031,6,FALSE),0)</f>
        <v>78444</v>
      </c>
      <c r="O1183" s="15">
        <f>Ppto2021[[#This Row],[Modificado 2020]]-Ppto2021[[#This Row],[Estimado 31.12.20]]</f>
        <v>0</v>
      </c>
      <c r="P1183" s="16">
        <f>IFERROR(Ppto2021[[#This Row],[Diferencia]]/Ppto2021[[#This Row],[Modificado 2020]],0)</f>
        <v>0</v>
      </c>
      <c r="Q1183" s="17">
        <v>0</v>
      </c>
      <c r="R1183" s="17">
        <v>0</v>
      </c>
      <c r="S1183" s="17">
        <v>80797.320000000007</v>
      </c>
      <c r="T1183" s="17">
        <f>Ppto2021[[#This Row],[Requerido  2021]]-Ppto2021[[#This Row],[Estimado 31.12.20]]</f>
        <v>2353.320000000007</v>
      </c>
      <c r="U1183" s="16">
        <f>IFERROR(Ppto2021[[#This Row],[Diferencia vs Estimado]]/Ppto2021[[#This Row],[Estimado 31.12.20]],0)</f>
        <v>3.0000000000000089E-2</v>
      </c>
      <c r="V1183" s="17">
        <v>80797.320000000007</v>
      </c>
      <c r="W1183" s="37">
        <f>Ppto2021[[#This Row],[Cifra Ajustada 2021]]-Ppto2021[[#This Row],[Estimado 31.12.20]]</f>
        <v>2353.320000000007</v>
      </c>
      <c r="X1183" s="19">
        <f>IFERROR(Ppto2021[[#This Row],[Diferencia vs Estimado2]]/Ppto2021[[#This Row],[Estimado 31.12.20]],0)</f>
        <v>3.0000000000000089E-2</v>
      </c>
      <c r="Y1183" s="13" t="s">
        <v>3125</v>
      </c>
    </row>
    <row r="1184" spans="1:25" x14ac:dyDescent="0.2">
      <c r="A1184" s="13" t="s">
        <v>1849</v>
      </c>
      <c r="B1184" s="14" t="str">
        <f>MID(Consolidado!$A1184,1,1)</f>
        <v>1</v>
      </c>
      <c r="C1184" s="14" t="str">
        <f>MID(Consolidado!$A1184,3,1)</f>
        <v>1</v>
      </c>
      <c r="D1184" s="14" t="str">
        <f>MID(Consolidado!$A1184,5,2)</f>
        <v>05</v>
      </c>
      <c r="E1184" s="14" t="str">
        <f>MID(Consolidado!$A1184,8,1)</f>
        <v>1</v>
      </c>
      <c r="F1184" s="14" t="str">
        <f>MID(Consolidado!$A1184,10,4)</f>
        <v>PR02</v>
      </c>
      <c r="G1184" s="14" t="str">
        <f>MID(Consolidado!$A1184,15,2)</f>
        <v>16</v>
      </c>
      <c r="H1184" s="14" t="str">
        <f>MID(Consolidado!$A1184,18,1)</f>
        <v>1</v>
      </c>
      <c r="I1184" s="66" t="str">
        <f>MID(Consolidado!$A1184,18,4)</f>
        <v>1715</v>
      </c>
      <c r="J1184" s="66" t="str">
        <f>MID(Consolidado!$A1184,23,2)</f>
        <v>00</v>
      </c>
      <c r="K1184" s="69" t="str">
        <f>VLOOKUP(Ppto2021[[#This Row],[Partida]],Cog,2,FALSE)</f>
        <v>Estímulo Por El Día Del Servidor Público</v>
      </c>
      <c r="L1184" s="15">
        <f>IFERROR(VLOOKUP(Consolidado!$A1184,corte201031,3,FALSE),0)</f>
        <v>50088</v>
      </c>
      <c r="M1184" s="15">
        <f>IFERROR(VLOOKUP(Consolidado!$A1184,corte201031,4,FALSE),0)</f>
        <v>50087.7</v>
      </c>
      <c r="N1184" s="15">
        <f>IFERROR(VLOOKUP(Consolidado!$A1184,corte201031,4,FALSE)+VLOOKUP(Consolidado!$A1184,corte201031,6,FALSE),0)</f>
        <v>50087.7</v>
      </c>
      <c r="O1184" s="15">
        <f>Ppto2021[[#This Row],[Modificado 2020]]-Ppto2021[[#This Row],[Estimado 31.12.20]]</f>
        <v>0.30000000000291038</v>
      </c>
      <c r="P1184" s="16">
        <f>IFERROR(Ppto2021[[#This Row],[Diferencia]]/Ppto2021[[#This Row],[Modificado 2020]],0)</f>
        <v>5.9894585530049186E-6</v>
      </c>
      <c r="Q1184" s="17">
        <v>0</v>
      </c>
      <c r="R1184" s="17">
        <v>0</v>
      </c>
      <c r="S1184" s="17">
        <v>51590.125</v>
      </c>
      <c r="T1184" s="17">
        <f>Ppto2021[[#This Row],[Requerido  2021]]-Ppto2021[[#This Row],[Estimado 31.12.20]]</f>
        <v>1502.4250000000029</v>
      </c>
      <c r="U1184" s="16">
        <f>IFERROR(Ppto2021[[#This Row],[Diferencia vs Estimado]]/Ppto2021[[#This Row],[Estimado 31.12.20]],0)</f>
        <v>2.9995887213827007E-2</v>
      </c>
      <c r="V1184" s="17">
        <v>51590.125</v>
      </c>
      <c r="W1184" s="37">
        <f>Ppto2021[[#This Row],[Cifra Ajustada 2021]]-Ppto2021[[#This Row],[Estimado 31.12.20]]</f>
        <v>1502.4250000000029</v>
      </c>
      <c r="X1184" s="19">
        <f>IFERROR(Ppto2021[[#This Row],[Diferencia vs Estimado2]]/Ppto2021[[#This Row],[Estimado 31.12.20]],0)</f>
        <v>2.9995887213827007E-2</v>
      </c>
      <c r="Y1184" s="13" t="s">
        <v>3125</v>
      </c>
    </row>
    <row r="1185" spans="1:25" x14ac:dyDescent="0.2">
      <c r="A1185" s="13" t="s">
        <v>2938</v>
      </c>
      <c r="B1185" s="14" t="str">
        <f>MID(Consolidado!$A1185,1,1)</f>
        <v>1</v>
      </c>
      <c r="C1185" s="14" t="str">
        <f>MID(Consolidado!$A1185,3,1)</f>
        <v>1</v>
      </c>
      <c r="D1185" s="14" t="str">
        <f>MID(Consolidado!$A1185,5,2)</f>
        <v>05</v>
      </c>
      <c r="E1185" s="14" t="str">
        <f>MID(Consolidado!$A1185,8,1)</f>
        <v>1</v>
      </c>
      <c r="F1185" s="14" t="str">
        <f>MID(Consolidado!$A1185,10,4)</f>
        <v>PR02</v>
      </c>
      <c r="G1185" s="14" t="str">
        <f>MID(Consolidado!$A1185,15,2)</f>
        <v>16</v>
      </c>
      <c r="H1185" s="14" t="str">
        <f>MID(Consolidado!$A1185,18,1)</f>
        <v>1</v>
      </c>
      <c r="I1185" s="66" t="str">
        <f>MID(Consolidado!$A1185,18,4)</f>
        <v>1716</v>
      </c>
      <c r="J1185" s="66" t="str">
        <f>MID(Consolidado!$A1185,23,2)</f>
        <v>00</v>
      </c>
      <c r="K1185" s="69" t="str">
        <f>VLOOKUP(Ppto2021[[#This Row],[Partida]],Cog,2,FALSE)</f>
        <v>Estímulos De Antigüedad</v>
      </c>
      <c r="L1185" s="15">
        <f>IFERROR(VLOOKUP(Consolidado!$A1185,corte201031,3,FALSE),0)</f>
        <v>0</v>
      </c>
      <c r="M1185" s="15">
        <f>IFERROR(VLOOKUP(Consolidado!$A1185,corte201031,4,FALSE),0)</f>
        <v>0</v>
      </c>
      <c r="N1185" s="15">
        <f>IFERROR(VLOOKUP(Consolidado!$A1185,corte201031,4,FALSE)+VLOOKUP(Consolidado!$A1185,corte201031,6,FALSE),0)</f>
        <v>0</v>
      </c>
      <c r="O1185" s="15">
        <f>Ppto2021[[#This Row],[Modificado 2020]]-Ppto2021[[#This Row],[Estimado 31.12.20]]</f>
        <v>0</v>
      </c>
      <c r="P1185" s="16">
        <f>IFERROR(Ppto2021[[#This Row],[Diferencia]]/Ppto2021[[#This Row],[Modificado 2020]],0)</f>
        <v>0</v>
      </c>
      <c r="Q1185" s="17">
        <v>0</v>
      </c>
      <c r="R1185" s="17">
        <v>0</v>
      </c>
      <c r="S1185" s="17">
        <v>28152.800000000003</v>
      </c>
      <c r="T1185" s="17">
        <f>Ppto2021[[#This Row],[Requerido  2021]]-Ppto2021[[#This Row],[Estimado 31.12.20]]</f>
        <v>28152.800000000003</v>
      </c>
      <c r="U1185" s="16">
        <f>IFERROR(Ppto2021[[#This Row],[Diferencia vs Estimado]]/Ppto2021[[#This Row],[Estimado 31.12.20]],0)</f>
        <v>0</v>
      </c>
      <c r="V1185" s="17">
        <v>28152.800000000003</v>
      </c>
      <c r="W1185" s="37">
        <f>Ppto2021[[#This Row],[Cifra Ajustada 2021]]-Ppto2021[[#This Row],[Estimado 31.12.20]]</f>
        <v>28152.800000000003</v>
      </c>
      <c r="X1185" s="19">
        <f>IFERROR(Ppto2021[[#This Row],[Diferencia vs Estimado2]]/Ppto2021[[#This Row],[Estimado 31.12.20]],0)</f>
        <v>0</v>
      </c>
      <c r="Y1185" s="13" t="s">
        <v>3125</v>
      </c>
    </row>
    <row r="1186" spans="1:25" x14ac:dyDescent="0.2">
      <c r="A1186" s="13" t="s">
        <v>1859</v>
      </c>
      <c r="B1186" s="14" t="str">
        <f>MID(Consolidado!$A1186,1,1)</f>
        <v>1</v>
      </c>
      <c r="C1186" s="14" t="str">
        <f>MID(Consolidado!$A1186,3,1)</f>
        <v>1</v>
      </c>
      <c r="D1186" s="14" t="str">
        <f>MID(Consolidado!$A1186,5,2)</f>
        <v>05</v>
      </c>
      <c r="E1186" s="14" t="str">
        <f>MID(Consolidado!$A1186,8,1)</f>
        <v>1</v>
      </c>
      <c r="F1186" s="14" t="str">
        <f>MID(Consolidado!$A1186,10,4)</f>
        <v>PR02</v>
      </c>
      <c r="G1186" s="14" t="str">
        <f>MID(Consolidado!$A1186,15,2)</f>
        <v>17</v>
      </c>
      <c r="H1186" s="14" t="str">
        <f>MID(Consolidado!$A1186,18,1)</f>
        <v>1</v>
      </c>
      <c r="I1186" s="66" t="str">
        <f>MID(Consolidado!$A1186,18,4)</f>
        <v>1131</v>
      </c>
      <c r="J1186" s="66" t="str">
        <f>MID(Consolidado!$A1186,23,2)</f>
        <v>00</v>
      </c>
      <c r="K1186" s="69" t="str">
        <f>VLOOKUP(Ppto2021[[#This Row],[Partida]],Cog,2,FALSE)</f>
        <v xml:space="preserve">Sueldo Base </v>
      </c>
      <c r="L1186" s="15">
        <f>IFERROR(VLOOKUP(Consolidado!$A1186,corte201031,3,FALSE),0)</f>
        <v>583368</v>
      </c>
      <c r="M1186" s="15">
        <f>IFERROR(VLOOKUP(Consolidado!$A1186,corte201031,4,FALSE),0)</f>
        <v>485813.5</v>
      </c>
      <c r="N1186" s="15">
        <f>IFERROR(VLOOKUP(Consolidado!$A1186,corte201031,4,FALSE)+VLOOKUP(Consolidado!$A1186,corte201031,6,FALSE),0)</f>
        <v>582976.19999999995</v>
      </c>
      <c r="O1186" s="15">
        <f>Ppto2021[[#This Row],[Modificado 2020]]-Ppto2021[[#This Row],[Estimado 31.12.20]]</f>
        <v>391.80000000004657</v>
      </c>
      <c r="P1186" s="16">
        <f>IFERROR(Ppto2021[[#This Row],[Diferencia]]/Ppto2021[[#This Row],[Modificado 2020]],0)</f>
        <v>6.7161722960472044E-4</v>
      </c>
      <c r="Q1186" s="17">
        <v>0</v>
      </c>
      <c r="R1186" s="17">
        <v>0</v>
      </c>
      <c r="S1186" s="17">
        <v>600869.04</v>
      </c>
      <c r="T1186" s="17">
        <f>Ppto2021[[#This Row],[Requerido  2021]]-Ppto2021[[#This Row],[Estimado 31.12.20]]</f>
        <v>17892.840000000084</v>
      </c>
      <c r="U1186" s="16">
        <f>IFERROR(Ppto2021[[#This Row],[Diferencia vs Estimado]]/Ppto2021[[#This Row],[Estimado 31.12.20]],0)</f>
        <v>3.0692230660531398E-2</v>
      </c>
      <c r="V1186" s="17">
        <v>600869.04</v>
      </c>
      <c r="W1186" s="37">
        <f>Ppto2021[[#This Row],[Cifra Ajustada 2021]]-Ppto2021[[#This Row],[Estimado 31.12.20]]</f>
        <v>17892.840000000084</v>
      </c>
      <c r="X1186" s="19">
        <f>IFERROR(Ppto2021[[#This Row],[Diferencia vs Estimado2]]/Ppto2021[[#This Row],[Estimado 31.12.20]],0)</f>
        <v>3.0692230660531398E-2</v>
      </c>
      <c r="Y1186" s="13" t="s">
        <v>3125</v>
      </c>
    </row>
    <row r="1187" spans="1:25" x14ac:dyDescent="0.2">
      <c r="A1187" s="13" t="s">
        <v>2991</v>
      </c>
      <c r="B1187" s="14" t="str">
        <f>MID(Consolidado!$A1187,1,1)</f>
        <v>1</v>
      </c>
      <c r="C1187" s="14" t="str">
        <f>MID(Consolidado!$A1187,3,1)</f>
        <v>1</v>
      </c>
      <c r="D1187" s="14" t="str">
        <f>MID(Consolidado!$A1187,5,2)</f>
        <v>05</v>
      </c>
      <c r="E1187" s="14" t="str">
        <f>MID(Consolidado!$A1187,8,1)</f>
        <v>1</v>
      </c>
      <c r="F1187" s="14" t="str">
        <f>MID(Consolidado!$A1187,10,4)</f>
        <v>PR02</v>
      </c>
      <c r="G1187" s="14" t="str">
        <f>MID(Consolidado!$A1187,15,2)</f>
        <v>17</v>
      </c>
      <c r="H1187" s="14" t="str">
        <f>MID(Consolidado!$A1187,18,1)</f>
        <v>1</v>
      </c>
      <c r="I1187" s="66" t="str">
        <f>MID(Consolidado!$A1187,18,4)</f>
        <v>1221</v>
      </c>
      <c r="J1187" s="66" t="str">
        <f>MID(Consolidado!$A1187,23,2)</f>
        <v>01</v>
      </c>
      <c r="K1187" s="69" t="str">
        <f>VLOOKUP(Ppto2021[[#This Row],[Partida]],Cog,2,FALSE)</f>
        <v>Salarios Al Personal Eventual</v>
      </c>
      <c r="L1187" s="15">
        <f>IFERROR(VLOOKUP(Consolidado!$A1187,corte201031,3,FALSE),0)</f>
        <v>0</v>
      </c>
      <c r="M1187" s="15">
        <f>IFERROR(VLOOKUP(Consolidado!$A1187,corte201031,4,FALSE),0)</f>
        <v>0</v>
      </c>
      <c r="N1187" s="15">
        <f>IFERROR(VLOOKUP(Consolidado!$A1187,corte201031,4,FALSE)+VLOOKUP(Consolidado!$A1187,corte201031,6,FALSE),0)</f>
        <v>0</v>
      </c>
      <c r="O1187" s="15">
        <f>Ppto2021[[#This Row],[Modificado 2020]]-Ppto2021[[#This Row],[Estimado 31.12.20]]</f>
        <v>0</v>
      </c>
      <c r="P1187" s="16">
        <f>IFERROR(Ppto2021[[#This Row],[Diferencia]]/Ppto2021[[#This Row],[Modificado 2020]],0)</f>
        <v>0</v>
      </c>
      <c r="Q1187" s="17">
        <v>0</v>
      </c>
      <c r="R1187" s="17">
        <v>0</v>
      </c>
      <c r="S1187" s="17">
        <v>0</v>
      </c>
      <c r="T1187" s="17">
        <f>Ppto2021[[#This Row],[Requerido  2021]]-Ppto2021[[#This Row],[Estimado 31.12.20]]</f>
        <v>0</v>
      </c>
      <c r="U1187" s="16">
        <f>IFERROR(Ppto2021[[#This Row],[Diferencia vs Estimado]]/Ppto2021[[#This Row],[Estimado 31.12.20]],0)</f>
        <v>0</v>
      </c>
      <c r="V1187" s="17">
        <v>0</v>
      </c>
      <c r="W1187" s="37">
        <f>Ppto2021[[#This Row],[Cifra Ajustada 2021]]-Ppto2021[[#This Row],[Estimado 31.12.20]]</f>
        <v>0</v>
      </c>
      <c r="X1187" s="19">
        <f>IFERROR(Ppto2021[[#This Row],[Diferencia vs Estimado2]]/Ppto2021[[#This Row],[Estimado 31.12.20]],0)</f>
        <v>0</v>
      </c>
      <c r="Y1187" s="13" t="s">
        <v>3125</v>
      </c>
    </row>
    <row r="1188" spans="1:25" x14ac:dyDescent="0.2">
      <c r="A1188" s="13" t="s">
        <v>1860</v>
      </c>
      <c r="B1188" s="14" t="str">
        <f>MID(Consolidado!$A1188,1,1)</f>
        <v>1</v>
      </c>
      <c r="C1188" s="14" t="str">
        <f>MID(Consolidado!$A1188,3,1)</f>
        <v>1</v>
      </c>
      <c r="D1188" s="14" t="str">
        <f>MID(Consolidado!$A1188,5,2)</f>
        <v>05</v>
      </c>
      <c r="E1188" s="14" t="str">
        <f>MID(Consolidado!$A1188,8,1)</f>
        <v>1</v>
      </c>
      <c r="F1188" s="14" t="str">
        <f>MID(Consolidado!$A1188,10,4)</f>
        <v>PR02</v>
      </c>
      <c r="G1188" s="14" t="str">
        <f>MID(Consolidado!$A1188,15,2)</f>
        <v>17</v>
      </c>
      <c r="H1188" s="14" t="str">
        <f>MID(Consolidado!$A1188,18,1)</f>
        <v>1</v>
      </c>
      <c r="I1188" s="66" t="str">
        <f>MID(Consolidado!$A1188,18,4)</f>
        <v>1311</v>
      </c>
      <c r="J1188" s="66" t="str">
        <f>MID(Consolidado!$A1188,23,2)</f>
        <v>00</v>
      </c>
      <c r="K1188" s="69" t="str">
        <f>VLOOKUP(Ppto2021[[#This Row],[Partida]],Cog,2,FALSE)</f>
        <v>Prima Quinquenal Por Años De Servicios Efectivos Prestados</v>
      </c>
      <c r="L1188" s="15">
        <f>IFERROR(VLOOKUP(Consolidado!$A1188,corte201031,3,FALSE),0)</f>
        <v>20724</v>
      </c>
      <c r="M1188" s="15">
        <f>IFERROR(VLOOKUP(Consolidado!$A1188,corte201031,4,FALSE),0)</f>
        <v>15998</v>
      </c>
      <c r="N1188" s="15">
        <f>IFERROR(VLOOKUP(Consolidado!$A1188,corte201031,4,FALSE)+VLOOKUP(Consolidado!$A1188,corte201031,6,FALSE),0)</f>
        <v>19197.599999999999</v>
      </c>
      <c r="O1188" s="15">
        <f>Ppto2021[[#This Row],[Modificado 2020]]-Ppto2021[[#This Row],[Estimado 31.12.20]]</f>
        <v>1526.4000000000015</v>
      </c>
      <c r="P1188" s="16">
        <f>IFERROR(Ppto2021[[#This Row],[Diferencia]]/Ppto2021[[#This Row],[Modificado 2020]],0)</f>
        <v>7.3653734800231685E-2</v>
      </c>
      <c r="Q1188" s="17">
        <v>0</v>
      </c>
      <c r="R1188" s="17">
        <v>0</v>
      </c>
      <c r="S1188" s="17">
        <v>23088</v>
      </c>
      <c r="T1188" s="17">
        <f>Ppto2021[[#This Row],[Requerido  2021]]-Ppto2021[[#This Row],[Estimado 31.12.20]]</f>
        <v>3890.4000000000015</v>
      </c>
      <c r="U1188" s="16">
        <f>IFERROR(Ppto2021[[#This Row],[Diferencia vs Estimado]]/Ppto2021[[#This Row],[Estimado 31.12.20]],0)</f>
        <v>0.20265033129141152</v>
      </c>
      <c r="V1188" s="17">
        <v>23088</v>
      </c>
      <c r="W1188" s="37">
        <f>Ppto2021[[#This Row],[Cifra Ajustada 2021]]-Ppto2021[[#This Row],[Estimado 31.12.20]]</f>
        <v>3890.4000000000015</v>
      </c>
      <c r="X1188" s="19">
        <f>IFERROR(Ppto2021[[#This Row],[Diferencia vs Estimado2]]/Ppto2021[[#This Row],[Estimado 31.12.20]],0)</f>
        <v>0.20265033129141152</v>
      </c>
      <c r="Y1188" s="13" t="s">
        <v>3125</v>
      </c>
    </row>
    <row r="1189" spans="1:25" x14ac:dyDescent="0.2">
      <c r="A1189" s="13" t="s">
        <v>1861</v>
      </c>
      <c r="B1189" s="14" t="str">
        <f>MID(Consolidado!$A1189,1,1)</f>
        <v>1</v>
      </c>
      <c r="C1189" s="14" t="str">
        <f>MID(Consolidado!$A1189,3,1)</f>
        <v>1</v>
      </c>
      <c r="D1189" s="14" t="str">
        <f>MID(Consolidado!$A1189,5,2)</f>
        <v>05</v>
      </c>
      <c r="E1189" s="14" t="str">
        <f>MID(Consolidado!$A1189,8,1)</f>
        <v>1</v>
      </c>
      <c r="F1189" s="14" t="str">
        <f>MID(Consolidado!$A1189,10,4)</f>
        <v>PR02</v>
      </c>
      <c r="G1189" s="14" t="str">
        <f>MID(Consolidado!$A1189,15,2)</f>
        <v>17</v>
      </c>
      <c r="H1189" s="14" t="str">
        <f>MID(Consolidado!$A1189,18,1)</f>
        <v>1</v>
      </c>
      <c r="I1189" s="66" t="str">
        <f>MID(Consolidado!$A1189,18,4)</f>
        <v>1321</v>
      </c>
      <c r="J1189" s="66" t="str">
        <f>MID(Consolidado!$A1189,23,2)</f>
        <v>00</v>
      </c>
      <c r="K1189" s="69" t="str">
        <f>VLOOKUP(Ppto2021[[#This Row],[Partida]],Cog,2,FALSE)</f>
        <v>Prima Vacacional Y  Dominical</v>
      </c>
      <c r="L1189" s="15">
        <f>IFERROR(VLOOKUP(Consolidado!$A1189,corte201031,3,FALSE),0)</f>
        <v>8102</v>
      </c>
      <c r="M1189" s="15">
        <f>IFERROR(VLOOKUP(Consolidado!$A1189,corte201031,4,FALSE),0)</f>
        <v>8102</v>
      </c>
      <c r="N1189" s="15">
        <f>IFERROR(VLOOKUP(Consolidado!$A1189,corte201031,4,FALSE)+VLOOKUP(Consolidado!$A1189,corte201031,6,FALSE),0)</f>
        <v>8102</v>
      </c>
      <c r="O1189" s="15">
        <f>Ppto2021[[#This Row],[Modificado 2020]]-Ppto2021[[#This Row],[Estimado 31.12.20]]</f>
        <v>0</v>
      </c>
      <c r="P1189" s="16">
        <f>IFERROR(Ppto2021[[#This Row],[Diferencia]]/Ppto2021[[#This Row],[Modificado 2020]],0)</f>
        <v>0</v>
      </c>
      <c r="Q1189" s="17">
        <v>0</v>
      </c>
      <c r="R1189" s="17">
        <v>0</v>
      </c>
      <c r="S1189" s="17">
        <v>8345.4033333333336</v>
      </c>
      <c r="T1189" s="17">
        <f>Ppto2021[[#This Row],[Requerido  2021]]-Ppto2021[[#This Row],[Estimado 31.12.20]]</f>
        <v>243.40333333333365</v>
      </c>
      <c r="U1189" s="16">
        <f>IFERROR(Ppto2021[[#This Row],[Diferencia vs Estimado]]/Ppto2021[[#This Row],[Estimado 31.12.20]],0)</f>
        <v>3.0042376367975025E-2</v>
      </c>
      <c r="V1189" s="17">
        <v>8345.4033333333336</v>
      </c>
      <c r="W1189" s="37">
        <f>Ppto2021[[#This Row],[Cifra Ajustada 2021]]-Ppto2021[[#This Row],[Estimado 31.12.20]]</f>
        <v>243.40333333333365</v>
      </c>
      <c r="X1189" s="19">
        <f>IFERROR(Ppto2021[[#This Row],[Diferencia vs Estimado2]]/Ppto2021[[#This Row],[Estimado 31.12.20]],0)</f>
        <v>3.0042376367975025E-2</v>
      </c>
      <c r="Y1189" s="13" t="s">
        <v>3125</v>
      </c>
    </row>
    <row r="1190" spans="1:25" x14ac:dyDescent="0.2">
      <c r="A1190" s="13" t="s">
        <v>1862</v>
      </c>
      <c r="B1190" s="14" t="str">
        <f>MID(Consolidado!$A1190,1,1)</f>
        <v>1</v>
      </c>
      <c r="C1190" s="14" t="str">
        <f>MID(Consolidado!$A1190,3,1)</f>
        <v>1</v>
      </c>
      <c r="D1190" s="14" t="str">
        <f>MID(Consolidado!$A1190,5,2)</f>
        <v>05</v>
      </c>
      <c r="E1190" s="14" t="str">
        <f>MID(Consolidado!$A1190,8,1)</f>
        <v>1</v>
      </c>
      <c r="F1190" s="14" t="str">
        <f>MID(Consolidado!$A1190,10,4)</f>
        <v>PR02</v>
      </c>
      <c r="G1190" s="14" t="str">
        <f>MID(Consolidado!$A1190,15,2)</f>
        <v>17</v>
      </c>
      <c r="H1190" s="14" t="str">
        <f>MID(Consolidado!$A1190,18,1)</f>
        <v>1</v>
      </c>
      <c r="I1190" s="66" t="str">
        <f>MID(Consolidado!$A1190,18,4)</f>
        <v>1322</v>
      </c>
      <c r="J1190" s="66" t="str">
        <f>MID(Consolidado!$A1190,23,2)</f>
        <v>00</v>
      </c>
      <c r="K1190" s="69" t="str">
        <f>VLOOKUP(Ppto2021[[#This Row],[Partida]],Cog,2,FALSE)</f>
        <v>Aguinaldo</v>
      </c>
      <c r="L1190" s="15">
        <f>IFERROR(VLOOKUP(Consolidado!$A1190,corte201031,3,FALSE),0)</f>
        <v>81023</v>
      </c>
      <c r="M1190" s="15">
        <f>IFERROR(VLOOKUP(Consolidado!$A1190,corte201031,4,FALSE),0)</f>
        <v>40511.67</v>
      </c>
      <c r="N1190" s="15">
        <f>IFERROR(VLOOKUP(Consolidado!$A1190,corte201031,4,FALSE)+VLOOKUP(Consolidado!$A1190,corte201031,6,FALSE),0)</f>
        <v>81023</v>
      </c>
      <c r="O1190" s="15">
        <f>Ppto2021[[#This Row],[Modificado 2020]]-Ppto2021[[#This Row],[Estimado 31.12.20]]</f>
        <v>0</v>
      </c>
      <c r="P1190" s="16">
        <f>IFERROR(Ppto2021[[#This Row],[Diferencia]]/Ppto2021[[#This Row],[Modificado 2020]],0)</f>
        <v>0</v>
      </c>
      <c r="Q1190" s="17">
        <v>0</v>
      </c>
      <c r="R1190" s="17">
        <v>0</v>
      </c>
      <c r="S1190" s="17">
        <v>83454.03333333334</v>
      </c>
      <c r="T1190" s="17">
        <f>Ppto2021[[#This Row],[Requerido  2021]]-Ppto2021[[#This Row],[Estimado 31.12.20]]</f>
        <v>2431.0333333333401</v>
      </c>
      <c r="U1190" s="16">
        <f>IFERROR(Ppto2021[[#This Row],[Diferencia vs Estimado]]/Ppto2021[[#This Row],[Estimado 31.12.20]],0)</f>
        <v>3.0004237479892625E-2</v>
      </c>
      <c r="V1190" s="17">
        <v>83454.03333333334</v>
      </c>
      <c r="W1190" s="37">
        <f>Ppto2021[[#This Row],[Cifra Ajustada 2021]]-Ppto2021[[#This Row],[Estimado 31.12.20]]</f>
        <v>2431.0333333333401</v>
      </c>
      <c r="X1190" s="19">
        <f>IFERROR(Ppto2021[[#This Row],[Diferencia vs Estimado2]]/Ppto2021[[#This Row],[Estimado 31.12.20]],0)</f>
        <v>3.0004237479892625E-2</v>
      </c>
      <c r="Y1190" s="13" t="s">
        <v>3125</v>
      </c>
    </row>
    <row r="1191" spans="1:25" x14ac:dyDescent="0.2">
      <c r="A1191" s="13" t="s">
        <v>2939</v>
      </c>
      <c r="B1191" s="14" t="str">
        <f>MID(Consolidado!$A1191,1,1)</f>
        <v>1</v>
      </c>
      <c r="C1191" s="14" t="str">
        <f>MID(Consolidado!$A1191,3,1)</f>
        <v>1</v>
      </c>
      <c r="D1191" s="14" t="str">
        <f>MID(Consolidado!$A1191,5,2)</f>
        <v>05</v>
      </c>
      <c r="E1191" s="14" t="str">
        <f>MID(Consolidado!$A1191,8,1)</f>
        <v>1</v>
      </c>
      <c r="F1191" s="14" t="str">
        <f>MID(Consolidado!$A1191,10,4)</f>
        <v>PR02</v>
      </c>
      <c r="G1191" s="14" t="str">
        <f>MID(Consolidado!$A1191,15,2)</f>
        <v>17</v>
      </c>
      <c r="H1191" s="14" t="str">
        <f>MID(Consolidado!$A1191,18,1)</f>
        <v>1</v>
      </c>
      <c r="I1191" s="66" t="str">
        <f>MID(Consolidado!$A1191,18,4)</f>
        <v>1411</v>
      </c>
      <c r="J1191" s="66" t="str">
        <f>MID(Consolidado!$A1191,23,2)</f>
        <v>00</v>
      </c>
      <c r="K1191" s="69" t="str">
        <f>VLOOKUP(Ppto2021[[#This Row],[Partida]],Cog,2,FALSE)</f>
        <v>Cuotas Al Imss Por Enfermedades Y Maternidad</v>
      </c>
      <c r="L1191" s="15">
        <f>IFERROR(VLOOKUP(Consolidado!$A1191,corte201031,3,FALSE),0)</f>
        <v>0</v>
      </c>
      <c r="M1191" s="15">
        <f>IFERROR(VLOOKUP(Consolidado!$A1191,corte201031,4,FALSE),0)</f>
        <v>0</v>
      </c>
      <c r="N1191" s="15">
        <f>IFERROR(VLOOKUP(Consolidado!$A1191,corte201031,4,FALSE)+VLOOKUP(Consolidado!$A1191,corte201031,6,FALSE),0)</f>
        <v>0</v>
      </c>
      <c r="O1191" s="15">
        <f>Ppto2021[[#This Row],[Modificado 2020]]-Ppto2021[[#This Row],[Estimado 31.12.20]]</f>
        <v>0</v>
      </c>
      <c r="P1191" s="16">
        <f>IFERROR(Ppto2021[[#This Row],[Diferencia]]/Ppto2021[[#This Row],[Modificado 2020]],0)</f>
        <v>0</v>
      </c>
      <c r="Q1191" s="17">
        <v>0</v>
      </c>
      <c r="R1191" s="17">
        <v>0</v>
      </c>
      <c r="S1191" s="17">
        <v>0</v>
      </c>
      <c r="T1191" s="17">
        <f>Ppto2021[[#This Row],[Requerido  2021]]-Ppto2021[[#This Row],[Estimado 31.12.20]]</f>
        <v>0</v>
      </c>
      <c r="U1191" s="16">
        <f>IFERROR(Ppto2021[[#This Row],[Diferencia vs Estimado]]/Ppto2021[[#This Row],[Estimado 31.12.20]],0)</f>
        <v>0</v>
      </c>
      <c r="V1191" s="17">
        <v>0</v>
      </c>
      <c r="W1191" s="37">
        <f>Ppto2021[[#This Row],[Cifra Ajustada 2021]]-Ppto2021[[#This Row],[Estimado 31.12.20]]</f>
        <v>0</v>
      </c>
      <c r="X1191" s="19">
        <f>IFERROR(Ppto2021[[#This Row],[Diferencia vs Estimado2]]/Ppto2021[[#This Row],[Estimado 31.12.20]],0)</f>
        <v>0</v>
      </c>
      <c r="Y1191" s="13" t="s">
        <v>3125</v>
      </c>
    </row>
    <row r="1192" spans="1:25" x14ac:dyDescent="0.2">
      <c r="A1192" s="13" t="s">
        <v>1863</v>
      </c>
      <c r="B1192" s="14" t="str">
        <f>MID(Consolidado!$A1192,1,1)</f>
        <v>1</v>
      </c>
      <c r="C1192" s="14" t="str">
        <f>MID(Consolidado!$A1192,3,1)</f>
        <v>1</v>
      </c>
      <c r="D1192" s="14" t="str">
        <f>MID(Consolidado!$A1192,5,2)</f>
        <v>05</v>
      </c>
      <c r="E1192" s="14" t="str">
        <f>MID(Consolidado!$A1192,8,1)</f>
        <v>1</v>
      </c>
      <c r="F1192" s="14" t="str">
        <f>MID(Consolidado!$A1192,10,4)</f>
        <v>PR02</v>
      </c>
      <c r="G1192" s="14" t="str">
        <f>MID(Consolidado!$A1192,15,2)</f>
        <v>17</v>
      </c>
      <c r="H1192" s="14" t="str">
        <f>MID(Consolidado!$A1192,18,1)</f>
        <v>1</v>
      </c>
      <c r="I1192" s="66" t="str">
        <f>MID(Consolidado!$A1192,18,4)</f>
        <v>1421</v>
      </c>
      <c r="J1192" s="66" t="str">
        <f>MID(Consolidado!$A1192,23,2)</f>
        <v>00</v>
      </c>
      <c r="K1192" s="69" t="str">
        <f>VLOOKUP(Ppto2021[[#This Row],[Partida]],Cog,2,FALSE)</f>
        <v>Cuotas Para La Vivienda</v>
      </c>
      <c r="L1192" s="15">
        <f>IFERROR(VLOOKUP(Consolidado!$A1192,corte201031,3,FALSE),0)</f>
        <v>17501</v>
      </c>
      <c r="M1192" s="15">
        <f>IFERROR(VLOOKUP(Consolidado!$A1192,corte201031,4,FALSE),0)</f>
        <v>14499.449999999999</v>
      </c>
      <c r="N1192" s="15">
        <f>IFERROR(VLOOKUP(Consolidado!$A1192,corte201031,4,FALSE)+VLOOKUP(Consolidado!$A1192,corte201031,6,FALSE),0)</f>
        <v>17399.34</v>
      </c>
      <c r="O1192" s="15">
        <f>Ppto2021[[#This Row],[Modificado 2020]]-Ppto2021[[#This Row],[Estimado 31.12.20]]</f>
        <v>101.65999999999985</v>
      </c>
      <c r="P1192" s="16">
        <f>IFERROR(Ppto2021[[#This Row],[Diferencia]]/Ppto2021[[#This Row],[Modificado 2020]],0)</f>
        <v>5.8088109250899866E-3</v>
      </c>
      <c r="Q1192" s="17">
        <v>0</v>
      </c>
      <c r="R1192" s="17">
        <v>0</v>
      </c>
      <c r="S1192" s="17">
        <v>18026.071199999998</v>
      </c>
      <c r="T1192" s="17">
        <f>Ppto2021[[#This Row],[Requerido  2021]]-Ppto2021[[#This Row],[Estimado 31.12.20]]</f>
        <v>626.73119999999835</v>
      </c>
      <c r="U1192" s="16">
        <f>IFERROR(Ppto2021[[#This Row],[Diferencia vs Estimado]]/Ppto2021[[#This Row],[Estimado 31.12.20]],0)</f>
        <v>3.6020400773822361E-2</v>
      </c>
      <c r="V1192" s="17">
        <v>18026.071199999998</v>
      </c>
      <c r="W1192" s="37">
        <f>Ppto2021[[#This Row],[Cifra Ajustada 2021]]-Ppto2021[[#This Row],[Estimado 31.12.20]]</f>
        <v>626.73119999999835</v>
      </c>
      <c r="X1192" s="19">
        <f>IFERROR(Ppto2021[[#This Row],[Diferencia vs Estimado2]]/Ppto2021[[#This Row],[Estimado 31.12.20]],0)</f>
        <v>3.6020400773822361E-2</v>
      </c>
      <c r="Y1192" s="13" t="s">
        <v>3125</v>
      </c>
    </row>
    <row r="1193" spans="1:25" x14ac:dyDescent="0.2">
      <c r="A1193" s="13" t="s">
        <v>1864</v>
      </c>
      <c r="B1193" s="14" t="str">
        <f>MID(Consolidado!$A1193,1,1)</f>
        <v>1</v>
      </c>
      <c r="C1193" s="14" t="str">
        <f>MID(Consolidado!$A1193,3,1)</f>
        <v>1</v>
      </c>
      <c r="D1193" s="14" t="str">
        <f>MID(Consolidado!$A1193,5,2)</f>
        <v>05</v>
      </c>
      <c r="E1193" s="14" t="str">
        <f>MID(Consolidado!$A1193,8,1)</f>
        <v>1</v>
      </c>
      <c r="F1193" s="14" t="str">
        <f>MID(Consolidado!$A1193,10,4)</f>
        <v>PR02</v>
      </c>
      <c r="G1193" s="14" t="str">
        <f>MID(Consolidado!$A1193,15,2)</f>
        <v>17</v>
      </c>
      <c r="H1193" s="14" t="str">
        <f>MID(Consolidado!$A1193,18,1)</f>
        <v>1</v>
      </c>
      <c r="I1193" s="66" t="str">
        <f>MID(Consolidado!$A1193,18,4)</f>
        <v>1431</v>
      </c>
      <c r="J1193" s="66" t="str">
        <f>MID(Consolidado!$A1193,23,2)</f>
        <v>00</v>
      </c>
      <c r="K1193" s="69" t="str">
        <f>VLOOKUP(Ppto2021[[#This Row],[Partida]],Cog,2,FALSE)</f>
        <v>Cuotas A Pensiones</v>
      </c>
      <c r="L1193" s="15">
        <f>IFERROR(VLOOKUP(Consolidado!$A1193,corte201031,3,FALSE),0)</f>
        <v>102089</v>
      </c>
      <c r="M1193" s="15">
        <f>IFERROR(VLOOKUP(Consolidado!$A1193,corte201031,4,FALSE),0)</f>
        <v>84579.95</v>
      </c>
      <c r="N1193" s="15">
        <f>IFERROR(VLOOKUP(Consolidado!$A1193,corte201031,4,FALSE)+VLOOKUP(Consolidado!$A1193,corte201031,6,FALSE),0)</f>
        <v>101495.94</v>
      </c>
      <c r="O1193" s="15">
        <f>Ppto2021[[#This Row],[Modificado 2020]]-Ppto2021[[#This Row],[Estimado 31.12.20]]</f>
        <v>593.05999999999767</v>
      </c>
      <c r="P1193" s="16">
        <f>IFERROR(Ppto2021[[#This Row],[Diferencia]]/Ppto2021[[#This Row],[Modificado 2020]],0)</f>
        <v>5.8092448745702052E-3</v>
      </c>
      <c r="Q1193" s="17">
        <v>0</v>
      </c>
      <c r="R1193" s="17">
        <v>0</v>
      </c>
      <c r="S1193" s="17">
        <v>105152.08199999999</v>
      </c>
      <c r="T1193" s="17">
        <f>Ppto2021[[#This Row],[Requerido  2021]]-Ppto2021[[#This Row],[Estimado 31.12.20]]</f>
        <v>3656.1419999999925</v>
      </c>
      <c r="U1193" s="16">
        <f>IFERROR(Ppto2021[[#This Row],[Diferencia vs Estimado]]/Ppto2021[[#This Row],[Estimado 31.12.20]],0)</f>
        <v>3.6022544350049791E-2</v>
      </c>
      <c r="V1193" s="17">
        <v>105152.08199999999</v>
      </c>
      <c r="W1193" s="37">
        <f>Ppto2021[[#This Row],[Cifra Ajustada 2021]]-Ppto2021[[#This Row],[Estimado 31.12.20]]</f>
        <v>3656.1419999999925</v>
      </c>
      <c r="X1193" s="19">
        <f>IFERROR(Ppto2021[[#This Row],[Diferencia vs Estimado2]]/Ppto2021[[#This Row],[Estimado 31.12.20]],0)</f>
        <v>3.6022544350049791E-2</v>
      </c>
      <c r="Y1193" s="13" t="s">
        <v>3125</v>
      </c>
    </row>
    <row r="1194" spans="1:25" x14ac:dyDescent="0.2">
      <c r="A1194" s="13" t="s">
        <v>1865</v>
      </c>
      <c r="B1194" s="14" t="str">
        <f>MID(Consolidado!$A1194,1,1)</f>
        <v>1</v>
      </c>
      <c r="C1194" s="14" t="str">
        <f>MID(Consolidado!$A1194,3,1)</f>
        <v>1</v>
      </c>
      <c r="D1194" s="14" t="str">
        <f>MID(Consolidado!$A1194,5,2)</f>
        <v>05</v>
      </c>
      <c r="E1194" s="14" t="str">
        <f>MID(Consolidado!$A1194,8,1)</f>
        <v>1</v>
      </c>
      <c r="F1194" s="14" t="str">
        <f>MID(Consolidado!$A1194,10,4)</f>
        <v>PR02</v>
      </c>
      <c r="G1194" s="14" t="str">
        <f>MID(Consolidado!$A1194,15,2)</f>
        <v>17</v>
      </c>
      <c r="H1194" s="14" t="str">
        <f>MID(Consolidado!$A1194,18,1)</f>
        <v>1</v>
      </c>
      <c r="I1194" s="66" t="str">
        <f>MID(Consolidado!$A1194,18,4)</f>
        <v>1432</v>
      </c>
      <c r="J1194" s="66" t="str">
        <f>MID(Consolidado!$A1194,23,2)</f>
        <v>00</v>
      </c>
      <c r="K1194" s="69" t="str">
        <f>VLOOKUP(Ppto2021[[#This Row],[Partida]],Cog,2,FALSE)</f>
        <v>Cuotas Para El Sistema De Ahorro Para El Retiro</v>
      </c>
      <c r="L1194" s="15">
        <f>IFERROR(VLOOKUP(Consolidado!$A1194,corte201031,3,FALSE),0)</f>
        <v>11667</v>
      </c>
      <c r="M1194" s="15">
        <f>IFERROR(VLOOKUP(Consolidado!$A1194,corte201031,4,FALSE),0)</f>
        <v>9723.15</v>
      </c>
      <c r="N1194" s="15">
        <f>IFERROR(VLOOKUP(Consolidado!$A1194,corte201031,4,FALSE)+VLOOKUP(Consolidado!$A1194,corte201031,6,FALSE),0)</f>
        <v>11667</v>
      </c>
      <c r="O1194" s="15">
        <f>Ppto2021[[#This Row],[Modificado 2020]]-Ppto2021[[#This Row],[Estimado 31.12.20]]</f>
        <v>0</v>
      </c>
      <c r="P1194" s="16">
        <f>IFERROR(Ppto2021[[#This Row],[Diferencia]]/Ppto2021[[#This Row],[Modificado 2020]],0)</f>
        <v>0</v>
      </c>
      <c r="Q1194" s="17">
        <v>0</v>
      </c>
      <c r="R1194" s="17">
        <v>0</v>
      </c>
      <c r="S1194" s="17">
        <v>12017.380799999999</v>
      </c>
      <c r="T1194" s="17">
        <f>Ppto2021[[#This Row],[Requerido  2021]]-Ppto2021[[#This Row],[Estimado 31.12.20]]</f>
        <v>350.380799999999</v>
      </c>
      <c r="U1194" s="16">
        <f>IFERROR(Ppto2021[[#This Row],[Diferencia vs Estimado]]/Ppto2021[[#This Row],[Estimado 31.12.20]],0)</f>
        <v>3.0031781949087084E-2</v>
      </c>
      <c r="V1194" s="17">
        <v>12017.380799999999</v>
      </c>
      <c r="W1194" s="37">
        <f>Ppto2021[[#This Row],[Cifra Ajustada 2021]]-Ppto2021[[#This Row],[Estimado 31.12.20]]</f>
        <v>350.380799999999</v>
      </c>
      <c r="X1194" s="19">
        <f>IFERROR(Ppto2021[[#This Row],[Diferencia vs Estimado2]]/Ppto2021[[#This Row],[Estimado 31.12.20]],0)</f>
        <v>3.0031781949087084E-2</v>
      </c>
      <c r="Y1194" s="13" t="s">
        <v>3125</v>
      </c>
    </row>
    <row r="1195" spans="1:25" x14ac:dyDescent="0.2">
      <c r="A1195" s="13" t="s">
        <v>2940</v>
      </c>
      <c r="B1195" s="14" t="str">
        <f>MID(Consolidado!$A1195,1,1)</f>
        <v>1</v>
      </c>
      <c r="C1195" s="14" t="str">
        <f>MID(Consolidado!$A1195,3,1)</f>
        <v>1</v>
      </c>
      <c r="D1195" s="14" t="str">
        <f>MID(Consolidado!$A1195,5,2)</f>
        <v>05</v>
      </c>
      <c r="E1195" s="14" t="str">
        <f>MID(Consolidado!$A1195,8,1)</f>
        <v>1</v>
      </c>
      <c r="F1195" s="14" t="str">
        <f>MID(Consolidado!$A1195,10,4)</f>
        <v>PR02</v>
      </c>
      <c r="G1195" s="14" t="str">
        <f>MID(Consolidado!$A1195,15,2)</f>
        <v>17</v>
      </c>
      <c r="H1195" s="14" t="str">
        <f>MID(Consolidado!$A1195,18,1)</f>
        <v>1</v>
      </c>
      <c r="I1195" s="66" t="str">
        <f>MID(Consolidado!$A1195,18,4)</f>
        <v>1592</v>
      </c>
      <c r="J1195" s="66" t="str">
        <f>MID(Consolidado!$A1195,23,2)</f>
        <v>00</v>
      </c>
      <c r="K1195" s="69" t="str">
        <f>VLOOKUP(Ppto2021[[#This Row],[Partida]],Cog,2,FALSE)</f>
        <v>Prima De Insalubridad</v>
      </c>
      <c r="L1195" s="15">
        <f>IFERROR(VLOOKUP(Consolidado!$A1195,corte201031,3,FALSE),0)</f>
        <v>0</v>
      </c>
      <c r="M1195" s="15">
        <f>IFERROR(VLOOKUP(Consolidado!$A1195,corte201031,4,FALSE),0)</f>
        <v>0</v>
      </c>
      <c r="N1195" s="15">
        <f>IFERROR(VLOOKUP(Consolidado!$A1195,corte201031,4,FALSE)+VLOOKUP(Consolidado!$A1195,corte201031,6,FALSE),0)</f>
        <v>0</v>
      </c>
      <c r="O1195" s="15">
        <f>Ppto2021[[#This Row],[Modificado 2020]]-Ppto2021[[#This Row],[Estimado 31.12.20]]</f>
        <v>0</v>
      </c>
      <c r="P1195" s="16">
        <f>IFERROR(Ppto2021[[#This Row],[Diferencia]]/Ppto2021[[#This Row],[Modificado 2020]],0)</f>
        <v>0</v>
      </c>
      <c r="Q1195" s="17">
        <v>0</v>
      </c>
      <c r="R1195" s="17">
        <v>0</v>
      </c>
      <c r="S1195" s="17">
        <v>0</v>
      </c>
      <c r="T1195" s="17">
        <f>Ppto2021[[#This Row],[Requerido  2021]]-Ppto2021[[#This Row],[Estimado 31.12.20]]</f>
        <v>0</v>
      </c>
      <c r="U1195" s="16">
        <f>IFERROR(Ppto2021[[#This Row],[Diferencia vs Estimado]]/Ppto2021[[#This Row],[Estimado 31.12.20]],0)</f>
        <v>0</v>
      </c>
      <c r="V1195" s="17">
        <v>0</v>
      </c>
      <c r="W1195" s="37">
        <f>Ppto2021[[#This Row],[Cifra Ajustada 2021]]-Ppto2021[[#This Row],[Estimado 31.12.20]]</f>
        <v>0</v>
      </c>
      <c r="X1195" s="19">
        <f>IFERROR(Ppto2021[[#This Row],[Diferencia vs Estimado2]]/Ppto2021[[#This Row],[Estimado 31.12.20]],0)</f>
        <v>0</v>
      </c>
      <c r="Y1195" s="13" t="s">
        <v>3125</v>
      </c>
    </row>
    <row r="1196" spans="1:25" x14ac:dyDescent="0.2">
      <c r="A1196" s="13" t="s">
        <v>1866</v>
      </c>
      <c r="B1196" s="14" t="str">
        <f>MID(Consolidado!$A1196,1,1)</f>
        <v>1</v>
      </c>
      <c r="C1196" s="14" t="str">
        <f>MID(Consolidado!$A1196,3,1)</f>
        <v>1</v>
      </c>
      <c r="D1196" s="14" t="str">
        <f>MID(Consolidado!$A1196,5,2)</f>
        <v>05</v>
      </c>
      <c r="E1196" s="14" t="str">
        <f>MID(Consolidado!$A1196,8,1)</f>
        <v>1</v>
      </c>
      <c r="F1196" s="14" t="str">
        <f>MID(Consolidado!$A1196,10,4)</f>
        <v>PR02</v>
      </c>
      <c r="G1196" s="14" t="str">
        <f>MID(Consolidado!$A1196,15,2)</f>
        <v>17</v>
      </c>
      <c r="H1196" s="14" t="str">
        <f>MID(Consolidado!$A1196,18,1)</f>
        <v>1</v>
      </c>
      <c r="I1196" s="66" t="str">
        <f>MID(Consolidado!$A1196,18,4)</f>
        <v>1612</v>
      </c>
      <c r="J1196" s="66" t="str">
        <f>MID(Consolidado!$A1196,23,2)</f>
        <v>00</v>
      </c>
      <c r="K1196" s="69" t="str">
        <f>VLOOKUP(Ppto2021[[#This Row],[Partida]],Cog,2,FALSE)</f>
        <v>Otras Medidas De Carácter Laboral Y Económico</v>
      </c>
      <c r="L1196" s="15">
        <f>IFERROR(VLOOKUP(Consolidado!$A1196,corte201031,3,FALSE),0)</f>
        <v>15527</v>
      </c>
      <c r="M1196" s="15">
        <f>IFERROR(VLOOKUP(Consolidado!$A1196,corte201031,4,FALSE),0)</f>
        <v>7763.69</v>
      </c>
      <c r="N1196" s="15">
        <f>IFERROR(VLOOKUP(Consolidado!$A1196,corte201031,4,FALSE)+VLOOKUP(Consolidado!$A1196,corte201031,6,FALSE),0)</f>
        <v>15527</v>
      </c>
      <c r="O1196" s="15">
        <f>Ppto2021[[#This Row],[Modificado 2020]]-Ppto2021[[#This Row],[Estimado 31.12.20]]</f>
        <v>0</v>
      </c>
      <c r="P1196" s="16">
        <f>IFERROR(Ppto2021[[#This Row],[Diferencia]]/Ppto2021[[#This Row],[Modificado 2020]],0)</f>
        <v>0</v>
      </c>
      <c r="Q1196" s="17">
        <v>0</v>
      </c>
      <c r="R1196" s="17">
        <v>0</v>
      </c>
      <c r="S1196" s="17">
        <v>16256.306216000001</v>
      </c>
      <c r="T1196" s="17">
        <f>Ppto2021[[#This Row],[Requerido  2021]]-Ppto2021[[#This Row],[Estimado 31.12.20]]</f>
        <v>729.30621600000086</v>
      </c>
      <c r="U1196" s="16">
        <f>IFERROR(Ppto2021[[#This Row],[Diferencia vs Estimado]]/Ppto2021[[#This Row],[Estimado 31.12.20]],0)</f>
        <v>4.6970194886327102E-2</v>
      </c>
      <c r="V1196" s="17">
        <v>16256.306216000001</v>
      </c>
      <c r="W1196" s="37">
        <f>Ppto2021[[#This Row],[Cifra Ajustada 2021]]-Ppto2021[[#This Row],[Estimado 31.12.20]]</f>
        <v>729.30621600000086</v>
      </c>
      <c r="X1196" s="19">
        <f>IFERROR(Ppto2021[[#This Row],[Diferencia vs Estimado2]]/Ppto2021[[#This Row],[Estimado 31.12.20]],0)</f>
        <v>4.6970194886327102E-2</v>
      </c>
      <c r="Y1196" s="13" t="s">
        <v>3125</v>
      </c>
    </row>
    <row r="1197" spans="1:25" x14ac:dyDescent="0.2">
      <c r="A1197" s="13" t="s">
        <v>1867</v>
      </c>
      <c r="B1197" s="14" t="str">
        <f>MID(Consolidado!$A1197,1,1)</f>
        <v>1</v>
      </c>
      <c r="C1197" s="14" t="str">
        <f>MID(Consolidado!$A1197,3,1)</f>
        <v>1</v>
      </c>
      <c r="D1197" s="14" t="str">
        <f>MID(Consolidado!$A1197,5,2)</f>
        <v>05</v>
      </c>
      <c r="E1197" s="14" t="str">
        <f>MID(Consolidado!$A1197,8,1)</f>
        <v>1</v>
      </c>
      <c r="F1197" s="14" t="str">
        <f>MID(Consolidado!$A1197,10,4)</f>
        <v>PR02</v>
      </c>
      <c r="G1197" s="14" t="str">
        <f>MID(Consolidado!$A1197,15,2)</f>
        <v>17</v>
      </c>
      <c r="H1197" s="14" t="str">
        <f>MID(Consolidado!$A1197,18,1)</f>
        <v>1</v>
      </c>
      <c r="I1197" s="66" t="str">
        <f>MID(Consolidado!$A1197,18,4)</f>
        <v>1712</v>
      </c>
      <c r="J1197" s="66" t="str">
        <f>MID(Consolidado!$A1197,23,2)</f>
        <v>00</v>
      </c>
      <c r="K1197" s="69" t="str">
        <f>VLOOKUP(Ppto2021[[#This Row],[Partida]],Cog,2,FALSE)</f>
        <v xml:space="preserve">Ayuda Para Despensa </v>
      </c>
      <c r="L1197" s="15">
        <f>IFERROR(VLOOKUP(Consolidado!$A1197,corte201031,3,FALSE),0)</f>
        <v>47508</v>
      </c>
      <c r="M1197" s="15">
        <f>IFERROR(VLOOKUP(Consolidado!$A1197,corte201031,4,FALSE),0)</f>
        <v>39590</v>
      </c>
      <c r="N1197" s="15">
        <f>IFERROR(VLOOKUP(Consolidado!$A1197,corte201031,4,FALSE)+VLOOKUP(Consolidado!$A1197,corte201031,6,FALSE),0)</f>
        <v>47508</v>
      </c>
      <c r="O1197" s="15">
        <f>Ppto2021[[#This Row],[Modificado 2020]]-Ppto2021[[#This Row],[Estimado 31.12.20]]</f>
        <v>0</v>
      </c>
      <c r="P1197" s="16">
        <f>IFERROR(Ppto2021[[#This Row],[Diferencia]]/Ppto2021[[#This Row],[Modificado 2020]],0)</f>
        <v>0</v>
      </c>
      <c r="Q1197" s="17">
        <v>0</v>
      </c>
      <c r="R1197" s="17">
        <v>0</v>
      </c>
      <c r="S1197" s="17">
        <v>48933.24</v>
      </c>
      <c r="T1197" s="17">
        <f>Ppto2021[[#This Row],[Requerido  2021]]-Ppto2021[[#This Row],[Estimado 31.12.20]]</f>
        <v>1425.239999999998</v>
      </c>
      <c r="U1197" s="16">
        <f>IFERROR(Ppto2021[[#This Row],[Diferencia vs Estimado]]/Ppto2021[[#This Row],[Estimado 31.12.20]],0)</f>
        <v>2.9999999999999957E-2</v>
      </c>
      <c r="V1197" s="17">
        <v>48933.24</v>
      </c>
      <c r="W1197" s="37">
        <f>Ppto2021[[#This Row],[Cifra Ajustada 2021]]-Ppto2021[[#This Row],[Estimado 31.12.20]]</f>
        <v>1425.239999999998</v>
      </c>
      <c r="X1197" s="19">
        <f>IFERROR(Ppto2021[[#This Row],[Diferencia vs Estimado2]]/Ppto2021[[#This Row],[Estimado 31.12.20]],0)</f>
        <v>2.9999999999999957E-2</v>
      </c>
      <c r="Y1197" s="13" t="s">
        <v>3125</v>
      </c>
    </row>
    <row r="1198" spans="1:25" x14ac:dyDescent="0.2">
      <c r="A1198" s="13" t="s">
        <v>1868</v>
      </c>
      <c r="B1198" s="14" t="str">
        <f>MID(Consolidado!$A1198,1,1)</f>
        <v>1</v>
      </c>
      <c r="C1198" s="14" t="str">
        <f>MID(Consolidado!$A1198,3,1)</f>
        <v>1</v>
      </c>
      <c r="D1198" s="14" t="str">
        <f>MID(Consolidado!$A1198,5,2)</f>
        <v>05</v>
      </c>
      <c r="E1198" s="14" t="str">
        <f>MID(Consolidado!$A1198,8,1)</f>
        <v>1</v>
      </c>
      <c r="F1198" s="14" t="str">
        <f>MID(Consolidado!$A1198,10,4)</f>
        <v>PR02</v>
      </c>
      <c r="G1198" s="14" t="str">
        <f>MID(Consolidado!$A1198,15,2)</f>
        <v>17</v>
      </c>
      <c r="H1198" s="14" t="str">
        <f>MID(Consolidado!$A1198,18,1)</f>
        <v>1</v>
      </c>
      <c r="I1198" s="66" t="str">
        <f>MID(Consolidado!$A1198,18,4)</f>
        <v>1713</v>
      </c>
      <c r="J1198" s="66" t="str">
        <f>MID(Consolidado!$A1198,23,2)</f>
        <v>00</v>
      </c>
      <c r="K1198" s="69" t="str">
        <f>VLOOKUP(Ppto2021[[#This Row],[Partida]],Cog,2,FALSE)</f>
        <v>Ayuda Para Pasajes</v>
      </c>
      <c r="L1198" s="15">
        <f>IFERROR(VLOOKUP(Consolidado!$A1198,corte201031,3,FALSE),0)</f>
        <v>43872</v>
      </c>
      <c r="M1198" s="15">
        <f>IFERROR(VLOOKUP(Consolidado!$A1198,corte201031,4,FALSE),0)</f>
        <v>33304</v>
      </c>
      <c r="N1198" s="15">
        <f>IFERROR(VLOOKUP(Consolidado!$A1198,corte201031,4,FALSE)+VLOOKUP(Consolidado!$A1198,corte201031,6,FALSE),0)</f>
        <v>39964.800000000003</v>
      </c>
      <c r="O1198" s="15">
        <f>Ppto2021[[#This Row],[Modificado 2020]]-Ppto2021[[#This Row],[Estimado 31.12.20]]</f>
        <v>3907.1999999999971</v>
      </c>
      <c r="P1198" s="16">
        <f>IFERROR(Ppto2021[[#This Row],[Diferencia]]/Ppto2021[[#This Row],[Modificado 2020]],0)</f>
        <v>8.905908096280081E-2</v>
      </c>
      <c r="Q1198" s="17">
        <v>0</v>
      </c>
      <c r="R1198" s="17">
        <v>0</v>
      </c>
      <c r="S1198" s="17">
        <v>45188.159999999996</v>
      </c>
      <c r="T1198" s="17">
        <f>Ppto2021[[#This Row],[Requerido  2021]]-Ppto2021[[#This Row],[Estimado 31.12.20]]</f>
        <v>5223.3599999999933</v>
      </c>
      <c r="U1198" s="16">
        <f>IFERROR(Ppto2021[[#This Row],[Diferencia vs Estimado]]/Ppto2021[[#This Row],[Estimado 31.12.20]],0)</f>
        <v>0.13069901513331714</v>
      </c>
      <c r="V1198" s="17">
        <v>45188.159999999996</v>
      </c>
      <c r="W1198" s="37">
        <f>Ppto2021[[#This Row],[Cifra Ajustada 2021]]-Ppto2021[[#This Row],[Estimado 31.12.20]]</f>
        <v>5223.3599999999933</v>
      </c>
      <c r="X1198" s="19">
        <f>IFERROR(Ppto2021[[#This Row],[Diferencia vs Estimado2]]/Ppto2021[[#This Row],[Estimado 31.12.20]],0)</f>
        <v>0.13069901513331714</v>
      </c>
      <c r="Y1198" s="13" t="s">
        <v>3125</v>
      </c>
    </row>
    <row r="1199" spans="1:25" x14ac:dyDescent="0.2">
      <c r="A1199" s="13" t="s">
        <v>1869</v>
      </c>
      <c r="B1199" s="14" t="str">
        <f>MID(Consolidado!$A1199,1,1)</f>
        <v>1</v>
      </c>
      <c r="C1199" s="14" t="str">
        <f>MID(Consolidado!$A1199,3,1)</f>
        <v>1</v>
      </c>
      <c r="D1199" s="14" t="str">
        <f>MID(Consolidado!$A1199,5,2)</f>
        <v>05</v>
      </c>
      <c r="E1199" s="14" t="str">
        <f>MID(Consolidado!$A1199,8,1)</f>
        <v>1</v>
      </c>
      <c r="F1199" s="14" t="str">
        <f>MID(Consolidado!$A1199,10,4)</f>
        <v>PR02</v>
      </c>
      <c r="G1199" s="14" t="str">
        <f>MID(Consolidado!$A1199,15,2)</f>
        <v>17</v>
      </c>
      <c r="H1199" s="14" t="str">
        <f>MID(Consolidado!$A1199,18,1)</f>
        <v>1</v>
      </c>
      <c r="I1199" s="66" t="str">
        <f>MID(Consolidado!$A1199,18,4)</f>
        <v>1715</v>
      </c>
      <c r="J1199" s="66" t="str">
        <f>MID(Consolidado!$A1199,23,2)</f>
        <v>00</v>
      </c>
      <c r="K1199" s="69" t="str">
        <f>VLOOKUP(Ppto2021[[#This Row],[Partida]],Cog,2,FALSE)</f>
        <v>Estímulo Por El Día Del Servidor Público</v>
      </c>
      <c r="L1199" s="15">
        <f>IFERROR(VLOOKUP(Consolidado!$A1199,corte201031,3,FALSE),0)</f>
        <v>24307</v>
      </c>
      <c r="M1199" s="15">
        <f>IFERROR(VLOOKUP(Consolidado!$A1199,corte201031,4,FALSE),0)</f>
        <v>24307</v>
      </c>
      <c r="N1199" s="15">
        <f>IFERROR(VLOOKUP(Consolidado!$A1199,corte201031,4,FALSE)+VLOOKUP(Consolidado!$A1199,corte201031,6,FALSE),0)</f>
        <v>24307</v>
      </c>
      <c r="O1199" s="15">
        <f>Ppto2021[[#This Row],[Modificado 2020]]-Ppto2021[[#This Row],[Estimado 31.12.20]]</f>
        <v>0</v>
      </c>
      <c r="P1199" s="16">
        <f>IFERROR(Ppto2021[[#This Row],[Diferencia]]/Ppto2021[[#This Row],[Modificado 2020]],0)</f>
        <v>0</v>
      </c>
      <c r="Q1199" s="17">
        <v>0</v>
      </c>
      <c r="R1199" s="17">
        <v>0</v>
      </c>
      <c r="S1199" s="17">
        <v>25036.210000000003</v>
      </c>
      <c r="T1199" s="17">
        <f>Ppto2021[[#This Row],[Requerido  2021]]-Ppto2021[[#This Row],[Estimado 31.12.20]]</f>
        <v>729.21000000000276</v>
      </c>
      <c r="U1199" s="16">
        <f>IFERROR(Ppto2021[[#This Row],[Diferencia vs Estimado]]/Ppto2021[[#This Row],[Estimado 31.12.20]],0)</f>
        <v>3.0000000000000113E-2</v>
      </c>
      <c r="V1199" s="17">
        <v>25036.210000000003</v>
      </c>
      <c r="W1199" s="37">
        <f>Ppto2021[[#This Row],[Cifra Ajustada 2021]]-Ppto2021[[#This Row],[Estimado 31.12.20]]</f>
        <v>729.21000000000276</v>
      </c>
      <c r="X1199" s="19">
        <f>IFERROR(Ppto2021[[#This Row],[Diferencia vs Estimado2]]/Ppto2021[[#This Row],[Estimado 31.12.20]],0)</f>
        <v>3.0000000000000113E-2</v>
      </c>
      <c r="Y1199" s="13" t="s">
        <v>3125</v>
      </c>
    </row>
    <row r="1200" spans="1:25" x14ac:dyDescent="0.2">
      <c r="A1200" s="13" t="s">
        <v>1870</v>
      </c>
      <c r="B1200" s="14" t="str">
        <f>MID(Consolidado!$A1200,1,1)</f>
        <v>1</v>
      </c>
      <c r="C1200" s="14" t="str">
        <f>MID(Consolidado!$A1200,3,1)</f>
        <v>1</v>
      </c>
      <c r="D1200" s="14" t="str">
        <f>MID(Consolidado!$A1200,5,2)</f>
        <v>05</v>
      </c>
      <c r="E1200" s="14" t="str">
        <f>MID(Consolidado!$A1200,8,1)</f>
        <v>1</v>
      </c>
      <c r="F1200" s="14" t="str">
        <f>MID(Consolidado!$A1200,10,4)</f>
        <v>PR02</v>
      </c>
      <c r="G1200" s="14" t="str">
        <f>MID(Consolidado!$A1200,15,2)</f>
        <v>17</v>
      </c>
      <c r="H1200" s="14" t="str">
        <f>MID(Consolidado!$A1200,18,1)</f>
        <v>1</v>
      </c>
      <c r="I1200" s="66" t="str">
        <f>MID(Consolidado!$A1200,18,4)</f>
        <v>1716</v>
      </c>
      <c r="J1200" s="66" t="str">
        <f>MID(Consolidado!$A1200,23,2)</f>
        <v>00</v>
      </c>
      <c r="K1200" s="69" t="str">
        <f>VLOOKUP(Ppto2021[[#This Row],[Partida]],Cog,2,FALSE)</f>
        <v>Estímulos De Antigüedad</v>
      </c>
      <c r="L1200" s="15">
        <f>IFERROR(VLOOKUP(Consolidado!$A1200,corte201031,3,FALSE),0)</f>
        <v>18560</v>
      </c>
      <c r="M1200" s="15">
        <f>IFERROR(VLOOKUP(Consolidado!$A1200,corte201031,4,FALSE),0)</f>
        <v>0</v>
      </c>
      <c r="N1200" s="15">
        <f>IFERROR(VLOOKUP(Consolidado!$A1200,corte201031,4,FALSE)+VLOOKUP(Consolidado!$A1200,corte201031,6,FALSE),0)</f>
        <v>18560</v>
      </c>
      <c r="O1200" s="15">
        <f>Ppto2021[[#This Row],[Modificado 2020]]-Ppto2021[[#This Row],[Estimado 31.12.20]]</f>
        <v>0</v>
      </c>
      <c r="P1200" s="16">
        <f>IFERROR(Ppto2021[[#This Row],[Diferencia]]/Ppto2021[[#This Row],[Modificado 2020]],0)</f>
        <v>0</v>
      </c>
      <c r="Q1200" s="17">
        <v>0</v>
      </c>
      <c r="R1200" s="17">
        <v>0</v>
      </c>
      <c r="S1200" s="17">
        <v>12053.6</v>
      </c>
      <c r="T1200" s="17">
        <f>Ppto2021[[#This Row],[Requerido  2021]]-Ppto2021[[#This Row],[Estimado 31.12.20]]</f>
        <v>-6506.4</v>
      </c>
      <c r="U1200" s="16">
        <f>IFERROR(Ppto2021[[#This Row],[Diferencia vs Estimado]]/Ppto2021[[#This Row],[Estimado 31.12.20]],0)</f>
        <v>-0.35056034482758619</v>
      </c>
      <c r="V1200" s="17">
        <v>12053.6</v>
      </c>
      <c r="W1200" s="37">
        <f>Ppto2021[[#This Row],[Cifra Ajustada 2021]]-Ppto2021[[#This Row],[Estimado 31.12.20]]</f>
        <v>-6506.4</v>
      </c>
      <c r="X1200" s="19">
        <f>IFERROR(Ppto2021[[#This Row],[Diferencia vs Estimado2]]/Ppto2021[[#This Row],[Estimado 31.12.20]],0)</f>
        <v>-0.35056034482758619</v>
      </c>
      <c r="Y1200" s="13" t="s">
        <v>3125</v>
      </c>
    </row>
    <row r="1201" spans="1:25" x14ac:dyDescent="0.2">
      <c r="A1201" s="13" t="s">
        <v>1881</v>
      </c>
      <c r="B1201" s="14" t="str">
        <f>MID(Consolidado!$A1201,1,1)</f>
        <v>1</v>
      </c>
      <c r="C1201" s="14" t="str">
        <f>MID(Consolidado!$A1201,3,1)</f>
        <v>1</v>
      </c>
      <c r="D1201" s="14" t="str">
        <f>MID(Consolidado!$A1201,5,2)</f>
        <v>05</v>
      </c>
      <c r="E1201" s="14" t="str">
        <f>MID(Consolidado!$A1201,8,1)</f>
        <v>1</v>
      </c>
      <c r="F1201" s="14" t="str">
        <f>MID(Consolidado!$A1201,10,4)</f>
        <v>PR02</v>
      </c>
      <c r="G1201" s="14" t="str">
        <f>MID(Consolidado!$A1201,15,2)</f>
        <v>18</v>
      </c>
      <c r="H1201" s="14" t="str">
        <f>MID(Consolidado!$A1201,18,1)</f>
        <v>1</v>
      </c>
      <c r="I1201" s="66" t="str">
        <f>MID(Consolidado!$A1201,18,4)</f>
        <v>1131</v>
      </c>
      <c r="J1201" s="66" t="str">
        <f>MID(Consolidado!$A1201,23,2)</f>
        <v>00</v>
      </c>
      <c r="K1201" s="69" t="str">
        <f>VLOOKUP(Ppto2021[[#This Row],[Partida]],Cog,2,FALSE)</f>
        <v xml:space="preserve">Sueldo Base </v>
      </c>
      <c r="L1201" s="15">
        <f>IFERROR(VLOOKUP(Consolidado!$A1201,corte201031,3,FALSE),0)</f>
        <v>2599752</v>
      </c>
      <c r="M1201" s="15">
        <f>IFERROR(VLOOKUP(Consolidado!$A1201,corte201031,4,FALSE),0)</f>
        <v>2149299.7999999998</v>
      </c>
      <c r="N1201" s="15">
        <f>IFERROR(VLOOKUP(Consolidado!$A1201,corte201031,4,FALSE)+VLOOKUP(Consolidado!$A1201,corte201031,6,FALSE),0)</f>
        <v>2579159.7599999998</v>
      </c>
      <c r="O1201" s="15">
        <f>Ppto2021[[#This Row],[Modificado 2020]]-Ppto2021[[#This Row],[Estimado 31.12.20]]</f>
        <v>20592.240000000224</v>
      </c>
      <c r="P1201" s="16">
        <f>IFERROR(Ppto2021[[#This Row],[Diferencia]]/Ppto2021[[#This Row],[Modificado 2020]],0)</f>
        <v>7.9208478347166274E-3</v>
      </c>
      <c r="Q1201" s="17">
        <v>0</v>
      </c>
      <c r="R1201" s="17">
        <v>0</v>
      </c>
      <c r="S1201" s="17">
        <v>2677744.560000001</v>
      </c>
      <c r="T1201" s="17">
        <f>Ppto2021[[#This Row],[Requerido  2021]]-Ppto2021[[#This Row],[Estimado 31.12.20]]</f>
        <v>98584.800000001211</v>
      </c>
      <c r="U1201" s="16">
        <f>IFERROR(Ppto2021[[#This Row],[Diferencia vs Estimado]]/Ppto2021[[#This Row],[Estimado 31.12.20]],0)</f>
        <v>3.8223611243066703E-2</v>
      </c>
      <c r="V1201" s="17">
        <v>2677744.560000001</v>
      </c>
      <c r="W1201" s="37">
        <f>Ppto2021[[#This Row],[Cifra Ajustada 2021]]-Ppto2021[[#This Row],[Estimado 31.12.20]]</f>
        <v>98584.800000001211</v>
      </c>
      <c r="X1201" s="19">
        <f>IFERROR(Ppto2021[[#This Row],[Diferencia vs Estimado2]]/Ppto2021[[#This Row],[Estimado 31.12.20]],0)</f>
        <v>3.8223611243066703E-2</v>
      </c>
      <c r="Y1201" s="13" t="s">
        <v>3125</v>
      </c>
    </row>
    <row r="1202" spans="1:25" x14ac:dyDescent="0.2">
      <c r="A1202" s="13" t="s">
        <v>2992</v>
      </c>
      <c r="B1202" s="14" t="str">
        <f>MID(Consolidado!$A1202,1,1)</f>
        <v>1</v>
      </c>
      <c r="C1202" s="14" t="str">
        <f>MID(Consolidado!$A1202,3,1)</f>
        <v>1</v>
      </c>
      <c r="D1202" s="14" t="str">
        <f>MID(Consolidado!$A1202,5,2)</f>
        <v>05</v>
      </c>
      <c r="E1202" s="14" t="str">
        <f>MID(Consolidado!$A1202,8,1)</f>
        <v>1</v>
      </c>
      <c r="F1202" s="14" t="str">
        <f>MID(Consolidado!$A1202,10,4)</f>
        <v>PR02</v>
      </c>
      <c r="G1202" s="14" t="str">
        <f>MID(Consolidado!$A1202,15,2)</f>
        <v>18</v>
      </c>
      <c r="H1202" s="14" t="str">
        <f>MID(Consolidado!$A1202,18,1)</f>
        <v>1</v>
      </c>
      <c r="I1202" s="66" t="str">
        <f>MID(Consolidado!$A1202,18,4)</f>
        <v>1221</v>
      </c>
      <c r="J1202" s="66" t="str">
        <f>MID(Consolidado!$A1202,23,2)</f>
        <v>01</v>
      </c>
      <c r="K1202" s="69" t="str">
        <f>VLOOKUP(Ppto2021[[#This Row],[Partida]],Cog,2,FALSE)</f>
        <v>Salarios Al Personal Eventual</v>
      </c>
      <c r="L1202" s="15">
        <f>IFERROR(VLOOKUP(Consolidado!$A1202,corte201031,3,FALSE),0)</f>
        <v>0</v>
      </c>
      <c r="M1202" s="15">
        <f>IFERROR(VLOOKUP(Consolidado!$A1202,corte201031,4,FALSE),0)</f>
        <v>0</v>
      </c>
      <c r="N1202" s="15">
        <f>IFERROR(VLOOKUP(Consolidado!$A1202,corte201031,4,FALSE)+VLOOKUP(Consolidado!$A1202,corte201031,6,FALSE),0)</f>
        <v>0</v>
      </c>
      <c r="O1202" s="15">
        <f>Ppto2021[[#This Row],[Modificado 2020]]-Ppto2021[[#This Row],[Estimado 31.12.20]]</f>
        <v>0</v>
      </c>
      <c r="P1202" s="16">
        <f>IFERROR(Ppto2021[[#This Row],[Diferencia]]/Ppto2021[[#This Row],[Modificado 2020]],0)</f>
        <v>0</v>
      </c>
      <c r="Q1202" s="17">
        <v>0</v>
      </c>
      <c r="R1202" s="17">
        <v>0</v>
      </c>
      <c r="S1202" s="17">
        <v>0</v>
      </c>
      <c r="T1202" s="17">
        <f>Ppto2021[[#This Row],[Requerido  2021]]-Ppto2021[[#This Row],[Estimado 31.12.20]]</f>
        <v>0</v>
      </c>
      <c r="U1202" s="16">
        <f>IFERROR(Ppto2021[[#This Row],[Diferencia vs Estimado]]/Ppto2021[[#This Row],[Estimado 31.12.20]],0)</f>
        <v>0</v>
      </c>
      <c r="V1202" s="17">
        <v>0</v>
      </c>
      <c r="W1202" s="37">
        <f>Ppto2021[[#This Row],[Cifra Ajustada 2021]]-Ppto2021[[#This Row],[Estimado 31.12.20]]</f>
        <v>0</v>
      </c>
      <c r="X1202" s="19">
        <f>IFERROR(Ppto2021[[#This Row],[Diferencia vs Estimado2]]/Ppto2021[[#This Row],[Estimado 31.12.20]],0)</f>
        <v>0</v>
      </c>
      <c r="Y1202" s="13" t="s">
        <v>3125</v>
      </c>
    </row>
    <row r="1203" spans="1:25" x14ac:dyDescent="0.2">
      <c r="A1203" s="13" t="s">
        <v>1882</v>
      </c>
      <c r="B1203" s="14" t="str">
        <f>MID(Consolidado!$A1203,1,1)</f>
        <v>1</v>
      </c>
      <c r="C1203" s="14" t="str">
        <f>MID(Consolidado!$A1203,3,1)</f>
        <v>1</v>
      </c>
      <c r="D1203" s="14" t="str">
        <f>MID(Consolidado!$A1203,5,2)</f>
        <v>05</v>
      </c>
      <c r="E1203" s="14" t="str">
        <f>MID(Consolidado!$A1203,8,1)</f>
        <v>1</v>
      </c>
      <c r="F1203" s="14" t="str">
        <f>MID(Consolidado!$A1203,10,4)</f>
        <v>PR02</v>
      </c>
      <c r="G1203" s="14" t="str">
        <f>MID(Consolidado!$A1203,15,2)</f>
        <v>18</v>
      </c>
      <c r="H1203" s="14" t="str">
        <f>MID(Consolidado!$A1203,18,1)</f>
        <v>1</v>
      </c>
      <c r="I1203" s="66" t="str">
        <f>MID(Consolidado!$A1203,18,4)</f>
        <v>1311</v>
      </c>
      <c r="J1203" s="66" t="str">
        <f>MID(Consolidado!$A1203,23,2)</f>
        <v>00</v>
      </c>
      <c r="K1203" s="69" t="str">
        <f>VLOOKUP(Ppto2021[[#This Row],[Partida]],Cog,2,FALSE)</f>
        <v>Prima Quinquenal Por Años De Servicios Efectivos Prestados</v>
      </c>
      <c r="L1203" s="15">
        <f>IFERROR(VLOOKUP(Consolidado!$A1203,corte201031,3,FALSE),0)</f>
        <v>60696</v>
      </c>
      <c r="M1203" s="15">
        <f>IFERROR(VLOOKUP(Consolidado!$A1203,corte201031,4,FALSE),0)</f>
        <v>46205</v>
      </c>
      <c r="N1203" s="15">
        <f>IFERROR(VLOOKUP(Consolidado!$A1203,corte201031,4,FALSE)+VLOOKUP(Consolidado!$A1203,corte201031,6,FALSE),0)</f>
        <v>55446</v>
      </c>
      <c r="O1203" s="15">
        <f>Ppto2021[[#This Row],[Modificado 2020]]-Ppto2021[[#This Row],[Estimado 31.12.20]]</f>
        <v>5250</v>
      </c>
      <c r="P1203" s="16">
        <f>IFERROR(Ppto2021[[#This Row],[Diferencia]]/Ppto2021[[#This Row],[Modificado 2020]],0)</f>
        <v>8.6496638987742194E-2</v>
      </c>
      <c r="Q1203" s="17">
        <v>0</v>
      </c>
      <c r="R1203" s="17">
        <v>0</v>
      </c>
      <c r="S1203" s="17">
        <v>63108</v>
      </c>
      <c r="T1203" s="17">
        <f>Ppto2021[[#This Row],[Requerido  2021]]-Ppto2021[[#This Row],[Estimado 31.12.20]]</f>
        <v>7662</v>
      </c>
      <c r="U1203" s="16">
        <f>IFERROR(Ppto2021[[#This Row],[Diferencia vs Estimado]]/Ppto2021[[#This Row],[Estimado 31.12.20]],0)</f>
        <v>0.13818850773725788</v>
      </c>
      <c r="V1203" s="17">
        <v>63108</v>
      </c>
      <c r="W1203" s="37">
        <f>Ppto2021[[#This Row],[Cifra Ajustada 2021]]-Ppto2021[[#This Row],[Estimado 31.12.20]]</f>
        <v>7662</v>
      </c>
      <c r="X1203" s="19">
        <f>IFERROR(Ppto2021[[#This Row],[Diferencia vs Estimado2]]/Ppto2021[[#This Row],[Estimado 31.12.20]],0)</f>
        <v>0.13818850773725788</v>
      </c>
      <c r="Y1203" s="13" t="s">
        <v>3125</v>
      </c>
    </row>
    <row r="1204" spans="1:25" x14ac:dyDescent="0.2">
      <c r="A1204" s="13" t="s">
        <v>1883</v>
      </c>
      <c r="B1204" s="14" t="str">
        <f>MID(Consolidado!$A1204,1,1)</f>
        <v>1</v>
      </c>
      <c r="C1204" s="14" t="str">
        <f>MID(Consolidado!$A1204,3,1)</f>
        <v>1</v>
      </c>
      <c r="D1204" s="14" t="str">
        <f>MID(Consolidado!$A1204,5,2)</f>
        <v>05</v>
      </c>
      <c r="E1204" s="14" t="str">
        <f>MID(Consolidado!$A1204,8,1)</f>
        <v>1</v>
      </c>
      <c r="F1204" s="14" t="str">
        <f>MID(Consolidado!$A1204,10,4)</f>
        <v>PR02</v>
      </c>
      <c r="G1204" s="14" t="str">
        <f>MID(Consolidado!$A1204,15,2)</f>
        <v>18</v>
      </c>
      <c r="H1204" s="14" t="str">
        <f>MID(Consolidado!$A1204,18,1)</f>
        <v>1</v>
      </c>
      <c r="I1204" s="66" t="str">
        <f>MID(Consolidado!$A1204,18,4)</f>
        <v>1321</v>
      </c>
      <c r="J1204" s="66" t="str">
        <f>MID(Consolidado!$A1204,23,2)</f>
        <v>00</v>
      </c>
      <c r="K1204" s="69" t="str">
        <f>VLOOKUP(Ppto2021[[#This Row],[Partida]],Cog,2,FALSE)</f>
        <v>Prima Vacacional Y  Dominical</v>
      </c>
      <c r="L1204" s="15">
        <f>IFERROR(VLOOKUP(Consolidado!$A1204,corte201031,3,FALSE),0)</f>
        <v>36108</v>
      </c>
      <c r="M1204" s="15">
        <f>IFERROR(VLOOKUP(Consolidado!$A1204,corte201031,4,FALSE),0)</f>
        <v>36107.800000000003</v>
      </c>
      <c r="N1204" s="15">
        <f>IFERROR(VLOOKUP(Consolidado!$A1204,corte201031,4,FALSE)+VLOOKUP(Consolidado!$A1204,corte201031,6,FALSE),0)</f>
        <v>36107.800000000003</v>
      </c>
      <c r="O1204" s="15">
        <f>Ppto2021[[#This Row],[Modificado 2020]]-Ppto2021[[#This Row],[Estimado 31.12.20]]</f>
        <v>0.19999999999708962</v>
      </c>
      <c r="P1204" s="16">
        <f>IFERROR(Ppto2021[[#This Row],[Diferencia]]/Ppto2021[[#This Row],[Modificado 2020]],0)</f>
        <v>5.5389387392569411E-6</v>
      </c>
      <c r="Q1204" s="17">
        <v>0</v>
      </c>
      <c r="R1204" s="17">
        <v>0</v>
      </c>
      <c r="S1204" s="17">
        <v>37190.896666666667</v>
      </c>
      <c r="T1204" s="17">
        <f>Ppto2021[[#This Row],[Requerido  2021]]-Ppto2021[[#This Row],[Estimado 31.12.20]]</f>
        <v>1083.0966666666645</v>
      </c>
      <c r="U1204" s="16">
        <f>IFERROR(Ppto2021[[#This Row],[Diferencia vs Estimado]]/Ppto2021[[#This Row],[Estimado 31.12.20]],0)</f>
        <v>2.9996196574331984E-2</v>
      </c>
      <c r="V1204" s="17">
        <v>37190.896666666667</v>
      </c>
      <c r="W1204" s="37">
        <f>Ppto2021[[#This Row],[Cifra Ajustada 2021]]-Ppto2021[[#This Row],[Estimado 31.12.20]]</f>
        <v>1083.0966666666645</v>
      </c>
      <c r="X1204" s="19">
        <f>IFERROR(Ppto2021[[#This Row],[Diferencia vs Estimado2]]/Ppto2021[[#This Row],[Estimado 31.12.20]],0)</f>
        <v>2.9996196574331984E-2</v>
      </c>
      <c r="Y1204" s="13" t="s">
        <v>3125</v>
      </c>
    </row>
    <row r="1205" spans="1:25" x14ac:dyDescent="0.2">
      <c r="A1205" s="13" t="s">
        <v>1884</v>
      </c>
      <c r="B1205" s="14" t="str">
        <f>MID(Consolidado!$A1205,1,1)</f>
        <v>1</v>
      </c>
      <c r="C1205" s="14" t="str">
        <f>MID(Consolidado!$A1205,3,1)</f>
        <v>1</v>
      </c>
      <c r="D1205" s="14" t="str">
        <f>MID(Consolidado!$A1205,5,2)</f>
        <v>05</v>
      </c>
      <c r="E1205" s="14" t="str">
        <f>MID(Consolidado!$A1205,8,1)</f>
        <v>1</v>
      </c>
      <c r="F1205" s="14" t="str">
        <f>MID(Consolidado!$A1205,10,4)</f>
        <v>PR02</v>
      </c>
      <c r="G1205" s="14" t="str">
        <f>MID(Consolidado!$A1205,15,2)</f>
        <v>18</v>
      </c>
      <c r="H1205" s="14" t="str">
        <f>MID(Consolidado!$A1205,18,1)</f>
        <v>1</v>
      </c>
      <c r="I1205" s="66" t="str">
        <f>MID(Consolidado!$A1205,18,4)</f>
        <v>1322</v>
      </c>
      <c r="J1205" s="66" t="str">
        <f>MID(Consolidado!$A1205,23,2)</f>
        <v>00</v>
      </c>
      <c r="K1205" s="69" t="str">
        <f>VLOOKUP(Ppto2021[[#This Row],[Partida]],Cog,2,FALSE)</f>
        <v>Aguinaldo</v>
      </c>
      <c r="L1205" s="15">
        <f>IFERROR(VLOOKUP(Consolidado!$A1205,corte201031,3,FALSE),0)</f>
        <v>361077</v>
      </c>
      <c r="M1205" s="15">
        <f>IFERROR(VLOOKUP(Consolidado!$A1205,corte201031,4,FALSE),0)</f>
        <v>185439.6</v>
      </c>
      <c r="N1205" s="15">
        <f>IFERROR(VLOOKUP(Consolidado!$A1205,corte201031,4,FALSE)+VLOOKUP(Consolidado!$A1205,corte201031,6,FALSE),0)</f>
        <v>361077</v>
      </c>
      <c r="O1205" s="15">
        <f>Ppto2021[[#This Row],[Modificado 2020]]-Ppto2021[[#This Row],[Estimado 31.12.20]]</f>
        <v>0</v>
      </c>
      <c r="P1205" s="16">
        <f>IFERROR(Ppto2021[[#This Row],[Diferencia]]/Ppto2021[[#This Row],[Modificado 2020]],0)</f>
        <v>0</v>
      </c>
      <c r="Q1205" s="17">
        <v>0</v>
      </c>
      <c r="R1205" s="17">
        <v>0</v>
      </c>
      <c r="S1205" s="17">
        <v>371908.96666666679</v>
      </c>
      <c r="T1205" s="17">
        <f>Ppto2021[[#This Row],[Requerido  2021]]-Ppto2021[[#This Row],[Estimado 31.12.20]]</f>
        <v>10831.966666666791</v>
      </c>
      <c r="U1205" s="16">
        <f>IFERROR(Ppto2021[[#This Row],[Diferencia vs Estimado]]/Ppto2021[[#This Row],[Estimado 31.12.20]],0)</f>
        <v>2.9999049140949967E-2</v>
      </c>
      <c r="V1205" s="17">
        <v>371908.96666666679</v>
      </c>
      <c r="W1205" s="37">
        <f>Ppto2021[[#This Row],[Cifra Ajustada 2021]]-Ppto2021[[#This Row],[Estimado 31.12.20]]</f>
        <v>10831.966666666791</v>
      </c>
      <c r="X1205" s="19">
        <f>IFERROR(Ppto2021[[#This Row],[Diferencia vs Estimado2]]/Ppto2021[[#This Row],[Estimado 31.12.20]],0)</f>
        <v>2.9999049140949967E-2</v>
      </c>
      <c r="Y1205" s="13" t="s">
        <v>3125</v>
      </c>
    </row>
    <row r="1206" spans="1:25" x14ac:dyDescent="0.2">
      <c r="A1206" s="13" t="s">
        <v>1885</v>
      </c>
      <c r="B1206" s="14" t="str">
        <f>MID(Consolidado!$A1206,1,1)</f>
        <v>1</v>
      </c>
      <c r="C1206" s="14" t="str">
        <f>MID(Consolidado!$A1206,3,1)</f>
        <v>1</v>
      </c>
      <c r="D1206" s="14" t="str">
        <f>MID(Consolidado!$A1206,5,2)</f>
        <v>05</v>
      </c>
      <c r="E1206" s="14" t="str">
        <f>MID(Consolidado!$A1206,8,1)</f>
        <v>1</v>
      </c>
      <c r="F1206" s="14" t="str">
        <f>MID(Consolidado!$A1206,10,4)</f>
        <v>PR02</v>
      </c>
      <c r="G1206" s="14" t="str">
        <f>MID(Consolidado!$A1206,15,2)</f>
        <v>18</v>
      </c>
      <c r="H1206" s="14" t="str">
        <f>MID(Consolidado!$A1206,18,1)</f>
        <v>1</v>
      </c>
      <c r="I1206" s="66" t="str">
        <f>MID(Consolidado!$A1206,18,4)</f>
        <v>1411</v>
      </c>
      <c r="J1206" s="66" t="str">
        <f>MID(Consolidado!$A1206,23,2)</f>
        <v>00</v>
      </c>
      <c r="K1206" s="69" t="str">
        <f>VLOOKUP(Ppto2021[[#This Row],[Partida]],Cog,2,FALSE)</f>
        <v>Cuotas Al Imss Por Enfermedades Y Maternidad</v>
      </c>
      <c r="L1206" s="15">
        <f>IFERROR(VLOOKUP(Consolidado!$A1206,corte201031,3,FALSE),0)</f>
        <v>3032.8</v>
      </c>
      <c r="M1206" s="15">
        <f>IFERROR(VLOOKUP(Consolidado!$A1206,corte201031,4,FALSE),0)</f>
        <v>3032.8</v>
      </c>
      <c r="N1206" s="15">
        <f>IFERROR(VLOOKUP(Consolidado!$A1206,corte201031,4,FALSE)+VLOOKUP(Consolidado!$A1206,corte201031,6,FALSE),0)</f>
        <v>3032.8</v>
      </c>
      <c r="O1206" s="15">
        <f>Ppto2021[[#This Row],[Modificado 2020]]-Ppto2021[[#This Row],[Estimado 31.12.20]]</f>
        <v>0</v>
      </c>
      <c r="P1206" s="16">
        <f>IFERROR(Ppto2021[[#This Row],[Diferencia]]/Ppto2021[[#This Row],[Modificado 2020]],0)</f>
        <v>0</v>
      </c>
      <c r="Q1206" s="17">
        <v>0</v>
      </c>
      <c r="R1206" s="17">
        <v>0</v>
      </c>
      <c r="S1206" s="17">
        <v>0</v>
      </c>
      <c r="T1206" s="17">
        <f>Ppto2021[[#This Row],[Requerido  2021]]-Ppto2021[[#This Row],[Estimado 31.12.20]]</f>
        <v>-3032.8</v>
      </c>
      <c r="U1206" s="16">
        <f>IFERROR(Ppto2021[[#This Row],[Diferencia vs Estimado]]/Ppto2021[[#This Row],[Estimado 31.12.20]],0)</f>
        <v>-1</v>
      </c>
      <c r="V1206" s="17">
        <v>0</v>
      </c>
      <c r="W1206" s="37">
        <f>Ppto2021[[#This Row],[Cifra Ajustada 2021]]-Ppto2021[[#This Row],[Estimado 31.12.20]]</f>
        <v>-3032.8</v>
      </c>
      <c r="X1206" s="19">
        <f>IFERROR(Ppto2021[[#This Row],[Diferencia vs Estimado2]]/Ppto2021[[#This Row],[Estimado 31.12.20]],0)</f>
        <v>-1</v>
      </c>
      <c r="Y1206" s="13" t="s">
        <v>3125</v>
      </c>
    </row>
    <row r="1207" spans="1:25" x14ac:dyDescent="0.2">
      <c r="A1207" s="13" t="s">
        <v>1886</v>
      </c>
      <c r="B1207" s="14" t="str">
        <f>MID(Consolidado!$A1207,1,1)</f>
        <v>1</v>
      </c>
      <c r="C1207" s="14" t="str">
        <f>MID(Consolidado!$A1207,3,1)</f>
        <v>1</v>
      </c>
      <c r="D1207" s="14" t="str">
        <f>MID(Consolidado!$A1207,5,2)</f>
        <v>05</v>
      </c>
      <c r="E1207" s="14" t="str">
        <f>MID(Consolidado!$A1207,8,1)</f>
        <v>1</v>
      </c>
      <c r="F1207" s="14" t="str">
        <f>MID(Consolidado!$A1207,10,4)</f>
        <v>PR02</v>
      </c>
      <c r="G1207" s="14" t="str">
        <f>MID(Consolidado!$A1207,15,2)</f>
        <v>18</v>
      </c>
      <c r="H1207" s="14" t="str">
        <f>MID(Consolidado!$A1207,18,1)</f>
        <v>1</v>
      </c>
      <c r="I1207" s="66" t="str">
        <f>MID(Consolidado!$A1207,18,4)</f>
        <v>1421</v>
      </c>
      <c r="J1207" s="66" t="str">
        <f>MID(Consolidado!$A1207,23,2)</f>
        <v>00</v>
      </c>
      <c r="K1207" s="69" t="str">
        <f>VLOOKUP(Ppto2021[[#This Row],[Partida]],Cog,2,FALSE)</f>
        <v>Cuotas Para La Vivienda</v>
      </c>
      <c r="L1207" s="15">
        <f>IFERROR(VLOOKUP(Consolidado!$A1207,corte201031,3,FALSE),0)</f>
        <v>77993</v>
      </c>
      <c r="M1207" s="15">
        <f>IFERROR(VLOOKUP(Consolidado!$A1207,corte201031,4,FALSE),0)</f>
        <v>64239.18</v>
      </c>
      <c r="N1207" s="15">
        <f>IFERROR(VLOOKUP(Consolidado!$A1207,corte201031,4,FALSE)+VLOOKUP(Consolidado!$A1207,corte201031,6,FALSE),0)</f>
        <v>77087.016000000003</v>
      </c>
      <c r="O1207" s="15">
        <f>Ppto2021[[#This Row],[Modificado 2020]]-Ppto2021[[#This Row],[Estimado 31.12.20]]</f>
        <v>905.98399999999674</v>
      </c>
      <c r="P1207" s="16">
        <f>IFERROR(Ppto2021[[#This Row],[Diferencia]]/Ppto2021[[#This Row],[Modificado 2020]],0)</f>
        <v>1.1616221968638169E-2</v>
      </c>
      <c r="Q1207" s="17">
        <v>0</v>
      </c>
      <c r="R1207" s="17">
        <v>0</v>
      </c>
      <c r="S1207" s="17">
        <v>80332.336800000005</v>
      </c>
      <c r="T1207" s="17">
        <f>Ppto2021[[#This Row],[Requerido  2021]]-Ppto2021[[#This Row],[Estimado 31.12.20]]</f>
        <v>3245.3208000000013</v>
      </c>
      <c r="U1207" s="16">
        <f>IFERROR(Ppto2021[[#This Row],[Diferencia vs Estimado]]/Ppto2021[[#This Row],[Estimado 31.12.20]],0)</f>
        <v>4.2099447720223095E-2</v>
      </c>
      <c r="V1207" s="17">
        <v>80332.336800000005</v>
      </c>
      <c r="W1207" s="37">
        <f>Ppto2021[[#This Row],[Cifra Ajustada 2021]]-Ppto2021[[#This Row],[Estimado 31.12.20]]</f>
        <v>3245.3208000000013</v>
      </c>
      <c r="X1207" s="19">
        <f>IFERROR(Ppto2021[[#This Row],[Diferencia vs Estimado2]]/Ppto2021[[#This Row],[Estimado 31.12.20]],0)</f>
        <v>4.2099447720223095E-2</v>
      </c>
      <c r="Y1207" s="13" t="s">
        <v>3125</v>
      </c>
    </row>
    <row r="1208" spans="1:25" x14ac:dyDescent="0.2">
      <c r="A1208" s="13" t="s">
        <v>1887</v>
      </c>
      <c r="B1208" s="14" t="str">
        <f>MID(Consolidado!$A1208,1,1)</f>
        <v>1</v>
      </c>
      <c r="C1208" s="14" t="str">
        <f>MID(Consolidado!$A1208,3,1)</f>
        <v>1</v>
      </c>
      <c r="D1208" s="14" t="str">
        <f>MID(Consolidado!$A1208,5,2)</f>
        <v>05</v>
      </c>
      <c r="E1208" s="14" t="str">
        <f>MID(Consolidado!$A1208,8,1)</f>
        <v>1</v>
      </c>
      <c r="F1208" s="14" t="str">
        <f>MID(Consolidado!$A1208,10,4)</f>
        <v>PR02</v>
      </c>
      <c r="G1208" s="14" t="str">
        <f>MID(Consolidado!$A1208,15,2)</f>
        <v>18</v>
      </c>
      <c r="H1208" s="14" t="str">
        <f>MID(Consolidado!$A1208,18,1)</f>
        <v>1</v>
      </c>
      <c r="I1208" s="66" t="str">
        <f>MID(Consolidado!$A1208,18,4)</f>
        <v>1431</v>
      </c>
      <c r="J1208" s="66" t="str">
        <f>MID(Consolidado!$A1208,23,2)</f>
        <v>00</v>
      </c>
      <c r="K1208" s="69" t="str">
        <f>VLOOKUP(Ppto2021[[#This Row],[Partida]],Cog,2,FALSE)</f>
        <v>Cuotas A Pensiones</v>
      </c>
      <c r="L1208" s="15">
        <f>IFERROR(VLOOKUP(Consolidado!$A1208,corte201031,3,FALSE),0)</f>
        <v>454957</v>
      </c>
      <c r="M1208" s="15">
        <f>IFERROR(VLOOKUP(Consolidado!$A1208,corte201031,4,FALSE),0)</f>
        <v>374728</v>
      </c>
      <c r="N1208" s="15">
        <f>IFERROR(VLOOKUP(Consolidado!$A1208,corte201031,4,FALSE)+VLOOKUP(Consolidado!$A1208,corte201031,6,FALSE),0)</f>
        <v>449673.6</v>
      </c>
      <c r="O1208" s="15">
        <f>Ppto2021[[#This Row],[Modificado 2020]]-Ppto2021[[#This Row],[Estimado 31.12.20]]</f>
        <v>5283.4000000000233</v>
      </c>
      <c r="P1208" s="16">
        <f>IFERROR(Ppto2021[[#This Row],[Diferencia]]/Ppto2021[[#This Row],[Modificado 2020]],0)</f>
        <v>1.1612965620926865E-2</v>
      </c>
      <c r="Q1208" s="17">
        <v>0</v>
      </c>
      <c r="R1208" s="17">
        <v>0</v>
      </c>
      <c r="S1208" s="17">
        <v>468605.29800000001</v>
      </c>
      <c r="T1208" s="17">
        <f>Ppto2021[[#This Row],[Requerido  2021]]-Ppto2021[[#This Row],[Estimado 31.12.20]]</f>
        <v>18931.698000000033</v>
      </c>
      <c r="U1208" s="16">
        <f>IFERROR(Ppto2021[[#This Row],[Diferencia vs Estimado]]/Ppto2021[[#This Row],[Estimado 31.12.20]],0)</f>
        <v>4.2100977242159721E-2</v>
      </c>
      <c r="V1208" s="17">
        <v>468605.29800000001</v>
      </c>
      <c r="W1208" s="37">
        <f>Ppto2021[[#This Row],[Cifra Ajustada 2021]]-Ppto2021[[#This Row],[Estimado 31.12.20]]</f>
        <v>18931.698000000033</v>
      </c>
      <c r="X1208" s="19">
        <f>IFERROR(Ppto2021[[#This Row],[Diferencia vs Estimado2]]/Ppto2021[[#This Row],[Estimado 31.12.20]],0)</f>
        <v>4.2100977242159721E-2</v>
      </c>
      <c r="Y1208" s="13" t="s">
        <v>3125</v>
      </c>
    </row>
    <row r="1209" spans="1:25" x14ac:dyDescent="0.2">
      <c r="A1209" s="13" t="s">
        <v>1888</v>
      </c>
      <c r="B1209" s="14" t="str">
        <f>MID(Consolidado!$A1209,1,1)</f>
        <v>1</v>
      </c>
      <c r="C1209" s="14" t="str">
        <f>MID(Consolidado!$A1209,3,1)</f>
        <v>1</v>
      </c>
      <c r="D1209" s="14" t="str">
        <f>MID(Consolidado!$A1209,5,2)</f>
        <v>05</v>
      </c>
      <c r="E1209" s="14" t="str">
        <f>MID(Consolidado!$A1209,8,1)</f>
        <v>1</v>
      </c>
      <c r="F1209" s="14" t="str">
        <f>MID(Consolidado!$A1209,10,4)</f>
        <v>PR02</v>
      </c>
      <c r="G1209" s="14" t="str">
        <f>MID(Consolidado!$A1209,15,2)</f>
        <v>18</v>
      </c>
      <c r="H1209" s="14" t="str">
        <f>MID(Consolidado!$A1209,18,1)</f>
        <v>1</v>
      </c>
      <c r="I1209" s="66" t="str">
        <f>MID(Consolidado!$A1209,18,4)</f>
        <v>1432</v>
      </c>
      <c r="J1209" s="66" t="str">
        <f>MID(Consolidado!$A1209,23,2)</f>
        <v>00</v>
      </c>
      <c r="K1209" s="69" t="str">
        <f>VLOOKUP(Ppto2021[[#This Row],[Partida]],Cog,2,FALSE)</f>
        <v>Cuotas Para El Sistema De Ahorro Para El Retiro</v>
      </c>
      <c r="L1209" s="15">
        <f>IFERROR(VLOOKUP(Consolidado!$A1209,corte201031,3,FALSE),0)</f>
        <v>51995</v>
      </c>
      <c r="M1209" s="15">
        <f>IFERROR(VLOOKUP(Consolidado!$A1209,corte201031,4,FALSE),0)</f>
        <v>43095.27</v>
      </c>
      <c r="N1209" s="15">
        <f>IFERROR(VLOOKUP(Consolidado!$A1209,corte201031,4,FALSE)+VLOOKUP(Consolidado!$A1209,corte201031,6,FALSE),0)</f>
        <v>51714.323999999993</v>
      </c>
      <c r="O1209" s="15">
        <f>Ppto2021[[#This Row],[Modificado 2020]]-Ppto2021[[#This Row],[Estimado 31.12.20]]</f>
        <v>280.67600000000675</v>
      </c>
      <c r="P1209" s="16">
        <f>IFERROR(Ppto2021[[#This Row],[Diferencia]]/Ppto2021[[#This Row],[Modificado 2020]],0)</f>
        <v>5.3981344360035915E-3</v>
      </c>
      <c r="Q1209" s="17">
        <v>0</v>
      </c>
      <c r="R1209" s="17">
        <v>0</v>
      </c>
      <c r="S1209" s="17">
        <v>53554.891199999998</v>
      </c>
      <c r="T1209" s="17">
        <f>Ppto2021[[#This Row],[Requerido  2021]]-Ppto2021[[#This Row],[Estimado 31.12.20]]</f>
        <v>1840.567200000005</v>
      </c>
      <c r="U1209" s="16">
        <f>IFERROR(Ppto2021[[#This Row],[Diferencia vs Estimado]]/Ppto2021[[#This Row],[Estimado 31.12.20]],0)</f>
        <v>3.5591052103862077E-2</v>
      </c>
      <c r="V1209" s="17">
        <v>53554.891199999998</v>
      </c>
      <c r="W1209" s="37">
        <f>Ppto2021[[#This Row],[Cifra Ajustada 2021]]-Ppto2021[[#This Row],[Estimado 31.12.20]]</f>
        <v>1840.567200000005</v>
      </c>
      <c r="X1209" s="19">
        <f>IFERROR(Ppto2021[[#This Row],[Diferencia vs Estimado2]]/Ppto2021[[#This Row],[Estimado 31.12.20]],0)</f>
        <v>3.5591052103862077E-2</v>
      </c>
      <c r="Y1209" s="13" t="s">
        <v>3125</v>
      </c>
    </row>
    <row r="1210" spans="1:25" x14ac:dyDescent="0.2">
      <c r="A1210" s="13" t="s">
        <v>2941</v>
      </c>
      <c r="B1210" s="14" t="str">
        <f>MID(Consolidado!$A1210,1,1)</f>
        <v>1</v>
      </c>
      <c r="C1210" s="14" t="str">
        <f>MID(Consolidado!$A1210,3,1)</f>
        <v>1</v>
      </c>
      <c r="D1210" s="14" t="str">
        <f>MID(Consolidado!$A1210,5,2)</f>
        <v>05</v>
      </c>
      <c r="E1210" s="14" t="str">
        <f>MID(Consolidado!$A1210,8,1)</f>
        <v>1</v>
      </c>
      <c r="F1210" s="14" t="str">
        <f>MID(Consolidado!$A1210,10,4)</f>
        <v>PR02</v>
      </c>
      <c r="G1210" s="14" t="str">
        <f>MID(Consolidado!$A1210,15,2)</f>
        <v>18</v>
      </c>
      <c r="H1210" s="14" t="str">
        <f>MID(Consolidado!$A1210,18,1)</f>
        <v>1</v>
      </c>
      <c r="I1210" s="66" t="str">
        <f>MID(Consolidado!$A1210,18,4)</f>
        <v>1592</v>
      </c>
      <c r="J1210" s="66" t="str">
        <f>MID(Consolidado!$A1210,23,2)</f>
        <v>00</v>
      </c>
      <c r="K1210" s="69" t="str">
        <f>VLOOKUP(Ppto2021[[#This Row],[Partida]],Cog,2,FALSE)</f>
        <v>Prima De Insalubridad</v>
      </c>
      <c r="L1210" s="15">
        <f>IFERROR(VLOOKUP(Consolidado!$A1210,corte201031,3,FALSE),0)</f>
        <v>0</v>
      </c>
      <c r="M1210" s="15">
        <f>IFERROR(VLOOKUP(Consolidado!$A1210,corte201031,4,FALSE),0)</f>
        <v>0</v>
      </c>
      <c r="N1210" s="15">
        <f>IFERROR(VLOOKUP(Consolidado!$A1210,corte201031,4,FALSE)+VLOOKUP(Consolidado!$A1210,corte201031,6,FALSE),0)</f>
        <v>0</v>
      </c>
      <c r="O1210" s="15">
        <f>Ppto2021[[#This Row],[Modificado 2020]]-Ppto2021[[#This Row],[Estimado 31.12.20]]</f>
        <v>0</v>
      </c>
      <c r="P1210" s="16">
        <f>IFERROR(Ppto2021[[#This Row],[Diferencia]]/Ppto2021[[#This Row],[Modificado 2020]],0)</f>
        <v>0</v>
      </c>
      <c r="Q1210" s="17">
        <v>0</v>
      </c>
      <c r="R1210" s="17">
        <v>0</v>
      </c>
      <c r="S1210" s="17">
        <v>0</v>
      </c>
      <c r="T1210" s="17">
        <f>Ppto2021[[#This Row],[Requerido  2021]]-Ppto2021[[#This Row],[Estimado 31.12.20]]</f>
        <v>0</v>
      </c>
      <c r="U1210" s="16">
        <f>IFERROR(Ppto2021[[#This Row],[Diferencia vs Estimado]]/Ppto2021[[#This Row],[Estimado 31.12.20]],0)</f>
        <v>0</v>
      </c>
      <c r="V1210" s="17">
        <v>0</v>
      </c>
      <c r="W1210" s="37">
        <f>Ppto2021[[#This Row],[Cifra Ajustada 2021]]-Ppto2021[[#This Row],[Estimado 31.12.20]]</f>
        <v>0</v>
      </c>
      <c r="X1210" s="19">
        <f>IFERROR(Ppto2021[[#This Row],[Diferencia vs Estimado2]]/Ppto2021[[#This Row],[Estimado 31.12.20]],0)</f>
        <v>0</v>
      </c>
      <c r="Y1210" s="13" t="s">
        <v>3125</v>
      </c>
    </row>
    <row r="1211" spans="1:25" x14ac:dyDescent="0.2">
      <c r="A1211" s="13" t="s">
        <v>1889</v>
      </c>
      <c r="B1211" s="14" t="str">
        <f>MID(Consolidado!$A1211,1,1)</f>
        <v>1</v>
      </c>
      <c r="C1211" s="14" t="str">
        <f>MID(Consolidado!$A1211,3,1)</f>
        <v>1</v>
      </c>
      <c r="D1211" s="14" t="str">
        <f>MID(Consolidado!$A1211,5,2)</f>
        <v>05</v>
      </c>
      <c r="E1211" s="14" t="str">
        <f>MID(Consolidado!$A1211,8,1)</f>
        <v>1</v>
      </c>
      <c r="F1211" s="14" t="str">
        <f>MID(Consolidado!$A1211,10,4)</f>
        <v>PR02</v>
      </c>
      <c r="G1211" s="14" t="str">
        <f>MID(Consolidado!$A1211,15,2)</f>
        <v>18</v>
      </c>
      <c r="H1211" s="14" t="str">
        <f>MID(Consolidado!$A1211,18,1)</f>
        <v>1</v>
      </c>
      <c r="I1211" s="66" t="str">
        <f>MID(Consolidado!$A1211,18,4)</f>
        <v>1612</v>
      </c>
      <c r="J1211" s="66" t="str">
        <f>MID(Consolidado!$A1211,23,2)</f>
        <v>00</v>
      </c>
      <c r="K1211" s="69" t="str">
        <f>VLOOKUP(Ppto2021[[#This Row],[Partida]],Cog,2,FALSE)</f>
        <v>Otras Medidas De Carácter Laboral Y Económico</v>
      </c>
      <c r="L1211" s="15">
        <f>IFERROR(VLOOKUP(Consolidado!$A1211,corte201031,3,FALSE),0)</f>
        <v>74228</v>
      </c>
      <c r="M1211" s="15">
        <f>IFERROR(VLOOKUP(Consolidado!$A1211,corte201031,4,FALSE),0)</f>
        <v>37114.26</v>
      </c>
      <c r="N1211" s="15">
        <f>IFERROR(VLOOKUP(Consolidado!$A1211,corte201031,4,FALSE)+VLOOKUP(Consolidado!$A1211,corte201031,6,FALSE),0)</f>
        <v>74228</v>
      </c>
      <c r="O1211" s="15">
        <f>Ppto2021[[#This Row],[Modificado 2020]]-Ppto2021[[#This Row],[Estimado 31.12.20]]</f>
        <v>0</v>
      </c>
      <c r="P1211" s="16">
        <f>IFERROR(Ppto2021[[#This Row],[Diferencia]]/Ppto2021[[#This Row],[Modificado 2020]],0)</f>
        <v>0</v>
      </c>
      <c r="Q1211" s="17">
        <v>0</v>
      </c>
      <c r="R1211" s="17">
        <v>0</v>
      </c>
      <c r="S1211" s="17">
        <v>77586.41727999998</v>
      </c>
      <c r="T1211" s="17">
        <f>Ppto2021[[#This Row],[Requerido  2021]]-Ppto2021[[#This Row],[Estimado 31.12.20]]</f>
        <v>3358.4172799999797</v>
      </c>
      <c r="U1211" s="16">
        <f>IFERROR(Ppto2021[[#This Row],[Diferencia vs Estimado]]/Ppto2021[[#This Row],[Estimado 31.12.20]],0)</f>
        <v>4.5244614970091877E-2</v>
      </c>
      <c r="V1211" s="17">
        <v>77586.41727999998</v>
      </c>
      <c r="W1211" s="37">
        <f>Ppto2021[[#This Row],[Cifra Ajustada 2021]]-Ppto2021[[#This Row],[Estimado 31.12.20]]</f>
        <v>3358.4172799999797</v>
      </c>
      <c r="X1211" s="19">
        <f>IFERROR(Ppto2021[[#This Row],[Diferencia vs Estimado2]]/Ppto2021[[#This Row],[Estimado 31.12.20]],0)</f>
        <v>4.5244614970091877E-2</v>
      </c>
      <c r="Y1211" s="13" t="s">
        <v>3125</v>
      </c>
    </row>
    <row r="1212" spans="1:25" x14ac:dyDescent="0.2">
      <c r="A1212" s="13" t="s">
        <v>1890</v>
      </c>
      <c r="B1212" s="14" t="str">
        <f>MID(Consolidado!$A1212,1,1)</f>
        <v>1</v>
      </c>
      <c r="C1212" s="14" t="str">
        <f>MID(Consolidado!$A1212,3,1)</f>
        <v>1</v>
      </c>
      <c r="D1212" s="14" t="str">
        <f>MID(Consolidado!$A1212,5,2)</f>
        <v>05</v>
      </c>
      <c r="E1212" s="14" t="str">
        <f>MID(Consolidado!$A1212,8,1)</f>
        <v>1</v>
      </c>
      <c r="F1212" s="14" t="str">
        <f>MID(Consolidado!$A1212,10,4)</f>
        <v>PR02</v>
      </c>
      <c r="G1212" s="14" t="str">
        <f>MID(Consolidado!$A1212,15,2)</f>
        <v>18</v>
      </c>
      <c r="H1212" s="14" t="str">
        <f>MID(Consolidado!$A1212,18,1)</f>
        <v>1</v>
      </c>
      <c r="I1212" s="66" t="str">
        <f>MID(Consolidado!$A1212,18,4)</f>
        <v>1712</v>
      </c>
      <c r="J1212" s="66" t="str">
        <f>MID(Consolidado!$A1212,23,2)</f>
        <v>00</v>
      </c>
      <c r="K1212" s="69" t="str">
        <f>VLOOKUP(Ppto2021[[#This Row],[Partida]],Cog,2,FALSE)</f>
        <v xml:space="preserve">Ayuda Para Despensa </v>
      </c>
      <c r="L1212" s="15">
        <f>IFERROR(VLOOKUP(Consolidado!$A1212,corte201031,3,FALSE),0)</f>
        <v>195072</v>
      </c>
      <c r="M1212" s="15">
        <f>IFERROR(VLOOKUP(Consolidado!$A1212,corte201031,4,FALSE),0)</f>
        <v>161410</v>
      </c>
      <c r="N1212" s="15">
        <f>IFERROR(VLOOKUP(Consolidado!$A1212,corte201031,4,FALSE)+VLOOKUP(Consolidado!$A1212,corte201031,6,FALSE),0)</f>
        <v>193692</v>
      </c>
      <c r="O1212" s="15">
        <f>Ppto2021[[#This Row],[Modificado 2020]]-Ppto2021[[#This Row],[Estimado 31.12.20]]</f>
        <v>1380</v>
      </c>
      <c r="P1212" s="16">
        <f>IFERROR(Ppto2021[[#This Row],[Diferencia]]/Ppto2021[[#This Row],[Modificado 2020]],0)</f>
        <v>7.0743110236220468E-3</v>
      </c>
      <c r="Q1212" s="17">
        <v>0</v>
      </c>
      <c r="R1212" s="17">
        <v>0</v>
      </c>
      <c r="S1212" s="17">
        <v>200924.15999999997</v>
      </c>
      <c r="T1212" s="17">
        <f>Ppto2021[[#This Row],[Requerido  2021]]-Ppto2021[[#This Row],[Estimado 31.12.20]]</f>
        <v>7232.1599999999744</v>
      </c>
      <c r="U1212" s="16">
        <f>IFERROR(Ppto2021[[#This Row],[Diferencia vs Estimado]]/Ppto2021[[#This Row],[Estimado 31.12.20]],0)</f>
        <v>3.7338454866488936E-2</v>
      </c>
      <c r="V1212" s="17">
        <v>200924.15999999997</v>
      </c>
      <c r="W1212" s="37">
        <f>Ppto2021[[#This Row],[Cifra Ajustada 2021]]-Ppto2021[[#This Row],[Estimado 31.12.20]]</f>
        <v>7232.1599999999744</v>
      </c>
      <c r="X1212" s="19">
        <f>IFERROR(Ppto2021[[#This Row],[Diferencia vs Estimado2]]/Ppto2021[[#This Row],[Estimado 31.12.20]],0)</f>
        <v>3.7338454866488936E-2</v>
      </c>
      <c r="Y1212" s="13" t="s">
        <v>3125</v>
      </c>
    </row>
    <row r="1213" spans="1:25" x14ac:dyDescent="0.2">
      <c r="A1213" s="13" t="s">
        <v>1891</v>
      </c>
      <c r="B1213" s="14" t="str">
        <f>MID(Consolidado!$A1213,1,1)</f>
        <v>1</v>
      </c>
      <c r="C1213" s="14" t="str">
        <f>MID(Consolidado!$A1213,3,1)</f>
        <v>1</v>
      </c>
      <c r="D1213" s="14" t="str">
        <f>MID(Consolidado!$A1213,5,2)</f>
        <v>05</v>
      </c>
      <c r="E1213" s="14" t="str">
        <f>MID(Consolidado!$A1213,8,1)</f>
        <v>1</v>
      </c>
      <c r="F1213" s="14" t="str">
        <f>MID(Consolidado!$A1213,10,4)</f>
        <v>PR02</v>
      </c>
      <c r="G1213" s="14" t="str">
        <f>MID(Consolidado!$A1213,15,2)</f>
        <v>18</v>
      </c>
      <c r="H1213" s="14" t="str">
        <f>MID(Consolidado!$A1213,18,1)</f>
        <v>1</v>
      </c>
      <c r="I1213" s="66" t="str">
        <f>MID(Consolidado!$A1213,18,4)</f>
        <v>1713</v>
      </c>
      <c r="J1213" s="66" t="str">
        <f>MID(Consolidado!$A1213,23,2)</f>
        <v>00</v>
      </c>
      <c r="K1213" s="69" t="str">
        <f>VLOOKUP(Ppto2021[[#This Row],[Partida]],Cog,2,FALSE)</f>
        <v>Ayuda Para Pasajes</v>
      </c>
      <c r="L1213" s="15">
        <f>IFERROR(VLOOKUP(Consolidado!$A1213,corte201031,3,FALSE),0)</f>
        <v>178536</v>
      </c>
      <c r="M1213" s="15">
        <f>IFERROR(VLOOKUP(Consolidado!$A1213,corte201031,4,FALSE),0)</f>
        <v>149363</v>
      </c>
      <c r="N1213" s="15">
        <f>IFERROR(VLOOKUP(Consolidado!$A1213,corte201031,4,FALSE)+VLOOKUP(Consolidado!$A1213,corte201031,6,FALSE),0)</f>
        <v>178536</v>
      </c>
      <c r="O1213" s="15">
        <f>Ppto2021[[#This Row],[Modificado 2020]]-Ppto2021[[#This Row],[Estimado 31.12.20]]</f>
        <v>0</v>
      </c>
      <c r="P1213" s="16">
        <f>IFERROR(Ppto2021[[#This Row],[Diferencia]]/Ppto2021[[#This Row],[Modificado 2020]],0)</f>
        <v>0</v>
      </c>
      <c r="Q1213" s="17">
        <v>0</v>
      </c>
      <c r="R1213" s="17">
        <v>0</v>
      </c>
      <c r="S1213" s="17">
        <v>183892.08</v>
      </c>
      <c r="T1213" s="17">
        <f>Ppto2021[[#This Row],[Requerido  2021]]-Ppto2021[[#This Row],[Estimado 31.12.20]]</f>
        <v>5356.0799999999872</v>
      </c>
      <c r="U1213" s="16">
        <f>IFERROR(Ppto2021[[#This Row],[Diferencia vs Estimado]]/Ppto2021[[#This Row],[Estimado 31.12.20]],0)</f>
        <v>2.999999999999993E-2</v>
      </c>
      <c r="V1213" s="17">
        <v>183892.08</v>
      </c>
      <c r="W1213" s="37">
        <f>Ppto2021[[#This Row],[Cifra Ajustada 2021]]-Ppto2021[[#This Row],[Estimado 31.12.20]]</f>
        <v>5356.0799999999872</v>
      </c>
      <c r="X1213" s="19">
        <f>IFERROR(Ppto2021[[#This Row],[Diferencia vs Estimado2]]/Ppto2021[[#This Row],[Estimado 31.12.20]],0)</f>
        <v>2.999999999999993E-2</v>
      </c>
      <c r="Y1213" s="13" t="s">
        <v>3125</v>
      </c>
    </row>
    <row r="1214" spans="1:25" x14ac:dyDescent="0.2">
      <c r="A1214" s="13" t="s">
        <v>1892</v>
      </c>
      <c r="B1214" s="14" t="str">
        <f>MID(Consolidado!$A1214,1,1)</f>
        <v>1</v>
      </c>
      <c r="C1214" s="14" t="str">
        <f>MID(Consolidado!$A1214,3,1)</f>
        <v>1</v>
      </c>
      <c r="D1214" s="14" t="str">
        <f>MID(Consolidado!$A1214,5,2)</f>
        <v>05</v>
      </c>
      <c r="E1214" s="14" t="str">
        <f>MID(Consolidado!$A1214,8,1)</f>
        <v>1</v>
      </c>
      <c r="F1214" s="14" t="str">
        <f>MID(Consolidado!$A1214,10,4)</f>
        <v>PR02</v>
      </c>
      <c r="G1214" s="14" t="str">
        <f>MID(Consolidado!$A1214,15,2)</f>
        <v>18</v>
      </c>
      <c r="H1214" s="14" t="str">
        <f>MID(Consolidado!$A1214,18,1)</f>
        <v>1</v>
      </c>
      <c r="I1214" s="66" t="str">
        <f>MID(Consolidado!$A1214,18,4)</f>
        <v>1715</v>
      </c>
      <c r="J1214" s="66" t="str">
        <f>MID(Consolidado!$A1214,23,2)</f>
        <v>00</v>
      </c>
      <c r="K1214" s="69" t="str">
        <f>VLOOKUP(Ppto2021[[#This Row],[Partida]],Cog,2,FALSE)</f>
        <v>Estímulo Por El Día Del Servidor Público</v>
      </c>
      <c r="L1214" s="15">
        <f>IFERROR(VLOOKUP(Consolidado!$A1214,corte201031,3,FALSE),0)</f>
        <v>108323</v>
      </c>
      <c r="M1214" s="15">
        <f>IFERROR(VLOOKUP(Consolidado!$A1214,corte201031,4,FALSE),0)</f>
        <v>108323</v>
      </c>
      <c r="N1214" s="15">
        <f>IFERROR(VLOOKUP(Consolidado!$A1214,corte201031,4,FALSE)+VLOOKUP(Consolidado!$A1214,corte201031,6,FALSE),0)</f>
        <v>108323</v>
      </c>
      <c r="O1214" s="15">
        <f>Ppto2021[[#This Row],[Modificado 2020]]-Ppto2021[[#This Row],[Estimado 31.12.20]]</f>
        <v>0</v>
      </c>
      <c r="P1214" s="16">
        <f>IFERROR(Ppto2021[[#This Row],[Diferencia]]/Ppto2021[[#This Row],[Modificado 2020]],0)</f>
        <v>0</v>
      </c>
      <c r="Q1214" s="17">
        <v>0</v>
      </c>
      <c r="R1214" s="17">
        <v>0</v>
      </c>
      <c r="S1214" s="17">
        <v>111572.69000000002</v>
      </c>
      <c r="T1214" s="17">
        <f>Ppto2021[[#This Row],[Requerido  2021]]-Ppto2021[[#This Row],[Estimado 31.12.20]]</f>
        <v>3249.6900000000169</v>
      </c>
      <c r="U1214" s="16">
        <f>IFERROR(Ppto2021[[#This Row],[Diferencia vs Estimado]]/Ppto2021[[#This Row],[Estimado 31.12.20]],0)</f>
        <v>3.0000000000000155E-2</v>
      </c>
      <c r="V1214" s="17">
        <v>111572.69000000002</v>
      </c>
      <c r="W1214" s="37">
        <f>Ppto2021[[#This Row],[Cifra Ajustada 2021]]-Ppto2021[[#This Row],[Estimado 31.12.20]]</f>
        <v>3249.6900000000169</v>
      </c>
      <c r="X1214" s="19">
        <f>IFERROR(Ppto2021[[#This Row],[Diferencia vs Estimado2]]/Ppto2021[[#This Row],[Estimado 31.12.20]],0)</f>
        <v>3.0000000000000155E-2</v>
      </c>
      <c r="Y1214" s="13" t="s">
        <v>3125</v>
      </c>
    </row>
    <row r="1215" spans="1:25" x14ac:dyDescent="0.2">
      <c r="A1215" s="13" t="s">
        <v>1893</v>
      </c>
      <c r="B1215" s="14" t="str">
        <f>MID(Consolidado!$A1215,1,1)</f>
        <v>1</v>
      </c>
      <c r="C1215" s="14" t="str">
        <f>MID(Consolidado!$A1215,3,1)</f>
        <v>1</v>
      </c>
      <c r="D1215" s="14" t="str">
        <f>MID(Consolidado!$A1215,5,2)</f>
        <v>05</v>
      </c>
      <c r="E1215" s="14" t="str">
        <f>MID(Consolidado!$A1215,8,1)</f>
        <v>1</v>
      </c>
      <c r="F1215" s="14" t="str">
        <f>MID(Consolidado!$A1215,10,4)</f>
        <v>PR02</v>
      </c>
      <c r="G1215" s="14" t="str">
        <f>MID(Consolidado!$A1215,15,2)</f>
        <v>18</v>
      </c>
      <c r="H1215" s="14" t="str">
        <f>MID(Consolidado!$A1215,18,1)</f>
        <v>1</v>
      </c>
      <c r="I1215" s="66" t="str">
        <f>MID(Consolidado!$A1215,18,4)</f>
        <v>1716</v>
      </c>
      <c r="J1215" s="66" t="str">
        <f>MID(Consolidado!$A1215,23,2)</f>
        <v>00</v>
      </c>
      <c r="K1215" s="69" t="str">
        <f>VLOOKUP(Ppto2021[[#This Row],[Partida]],Cog,2,FALSE)</f>
        <v>Estímulos De Antigüedad</v>
      </c>
      <c r="L1215" s="15">
        <f>IFERROR(VLOOKUP(Consolidado!$A1215,corte201031,3,FALSE),0)</f>
        <v>12250</v>
      </c>
      <c r="M1215" s="15">
        <f>IFERROR(VLOOKUP(Consolidado!$A1215,corte201031,4,FALSE),0)</f>
        <v>0</v>
      </c>
      <c r="N1215" s="15">
        <f>IFERROR(VLOOKUP(Consolidado!$A1215,corte201031,4,FALSE)+VLOOKUP(Consolidado!$A1215,corte201031,6,FALSE),0)</f>
        <v>12250</v>
      </c>
      <c r="O1215" s="15">
        <f>Ppto2021[[#This Row],[Modificado 2020]]-Ppto2021[[#This Row],[Estimado 31.12.20]]</f>
        <v>0</v>
      </c>
      <c r="P1215" s="16">
        <f>IFERROR(Ppto2021[[#This Row],[Diferencia]]/Ppto2021[[#This Row],[Modificado 2020]],0)</f>
        <v>0</v>
      </c>
      <c r="Q1215" s="17">
        <v>0</v>
      </c>
      <c r="R1215" s="17">
        <v>0</v>
      </c>
      <c r="S1215" s="17">
        <v>36545.599999999999</v>
      </c>
      <c r="T1215" s="17">
        <f>Ppto2021[[#This Row],[Requerido  2021]]-Ppto2021[[#This Row],[Estimado 31.12.20]]</f>
        <v>24295.599999999999</v>
      </c>
      <c r="U1215" s="16">
        <f>IFERROR(Ppto2021[[#This Row],[Diferencia vs Estimado]]/Ppto2021[[#This Row],[Estimado 31.12.20]],0)</f>
        <v>1.9833142857142856</v>
      </c>
      <c r="V1215" s="17">
        <v>36545.599999999999</v>
      </c>
      <c r="W1215" s="37">
        <f>Ppto2021[[#This Row],[Cifra Ajustada 2021]]-Ppto2021[[#This Row],[Estimado 31.12.20]]</f>
        <v>24295.599999999999</v>
      </c>
      <c r="X1215" s="19">
        <f>IFERROR(Ppto2021[[#This Row],[Diferencia vs Estimado2]]/Ppto2021[[#This Row],[Estimado 31.12.20]],0)</f>
        <v>1.9833142857142856</v>
      </c>
      <c r="Y1215" s="13" t="s">
        <v>3125</v>
      </c>
    </row>
    <row r="1216" spans="1:25" x14ac:dyDescent="0.2">
      <c r="A1216" s="13" t="s">
        <v>2001</v>
      </c>
      <c r="B1216" s="14" t="str">
        <f>MID(Consolidado!$A1216,1,1)</f>
        <v>1</v>
      </c>
      <c r="C1216" s="14" t="str">
        <f>MID(Consolidado!$A1216,3,1)</f>
        <v>1</v>
      </c>
      <c r="D1216" s="14" t="str">
        <f>MID(Consolidado!$A1216,5,2)</f>
        <v>05</v>
      </c>
      <c r="E1216" s="14" t="str">
        <f>MID(Consolidado!$A1216,8,1)</f>
        <v>1</v>
      </c>
      <c r="F1216" s="14" t="str">
        <f>MID(Consolidado!$A1216,10,4)</f>
        <v>PR02</v>
      </c>
      <c r="G1216" s="14" t="str">
        <f>MID(Consolidado!$A1216,15,2)</f>
        <v>37</v>
      </c>
      <c r="H1216" s="14" t="str">
        <f>MID(Consolidado!$A1216,18,1)</f>
        <v>1</v>
      </c>
      <c r="I1216" s="66" t="str">
        <f>MID(Consolidado!$A1216,18,4)</f>
        <v>1221</v>
      </c>
      <c r="J1216" s="66" t="str">
        <f>MID(Consolidado!$A1216,23,2)</f>
        <v>01</v>
      </c>
      <c r="K1216" s="69" t="str">
        <f>VLOOKUP(Ppto2021[[#This Row],[Partida]],Cog,2,FALSE)</f>
        <v>Salarios Al Personal Eventual</v>
      </c>
      <c r="L1216" s="15">
        <f>IFERROR(VLOOKUP(Consolidado!$A1216,corte201031,3,FALSE),0)</f>
        <v>125736</v>
      </c>
      <c r="M1216" s="15">
        <f>IFERROR(VLOOKUP(Consolidado!$A1216,corte201031,4,FALSE),0)</f>
        <v>125736</v>
      </c>
      <c r="N1216" s="15">
        <f>IFERROR(VLOOKUP(Consolidado!$A1216,corte201031,4,FALSE)+VLOOKUP(Consolidado!$A1216,corte201031,6,FALSE),0)</f>
        <v>125736</v>
      </c>
      <c r="O1216" s="15">
        <f>Ppto2021[[#This Row],[Modificado 2020]]-Ppto2021[[#This Row],[Estimado 31.12.20]]</f>
        <v>0</v>
      </c>
      <c r="P1216" s="16">
        <f>IFERROR(Ppto2021[[#This Row],[Diferencia]]/Ppto2021[[#This Row],[Modificado 2020]],0)</f>
        <v>0</v>
      </c>
      <c r="Q1216" s="17">
        <v>0</v>
      </c>
      <c r="R1216" s="17">
        <v>0</v>
      </c>
      <c r="S1216" s="17">
        <v>0</v>
      </c>
      <c r="T1216" s="17">
        <f>Ppto2021[[#This Row],[Requerido  2021]]-Ppto2021[[#This Row],[Estimado 31.12.20]]</f>
        <v>-125736</v>
      </c>
      <c r="U1216" s="16">
        <f>IFERROR(Ppto2021[[#This Row],[Diferencia vs Estimado]]/Ppto2021[[#This Row],[Estimado 31.12.20]],0)</f>
        <v>-1</v>
      </c>
      <c r="V1216" s="17">
        <v>0</v>
      </c>
      <c r="W1216" s="37">
        <f>Ppto2021[[#This Row],[Cifra Ajustada 2021]]-Ppto2021[[#This Row],[Estimado 31.12.20]]</f>
        <v>-125736</v>
      </c>
      <c r="X1216" s="19">
        <f>IFERROR(Ppto2021[[#This Row],[Diferencia vs Estimado2]]/Ppto2021[[#This Row],[Estimado 31.12.20]],0)</f>
        <v>-1</v>
      </c>
      <c r="Y1216" s="13" t="s">
        <v>3125</v>
      </c>
    </row>
    <row r="1217" spans="1:25" x14ac:dyDescent="0.2">
      <c r="A1217" s="13" t="s">
        <v>2107</v>
      </c>
      <c r="B1217" s="14" t="str">
        <f>MID(Consolidado!$A1217,1,1)</f>
        <v>1</v>
      </c>
      <c r="C1217" s="14" t="str">
        <f>MID(Consolidado!$A1217,3,1)</f>
        <v>1</v>
      </c>
      <c r="D1217" s="14" t="str">
        <f>MID(Consolidado!$A1217,5,2)</f>
        <v>05</v>
      </c>
      <c r="E1217" s="14" t="str">
        <f>MID(Consolidado!$A1217,8,1)</f>
        <v>2</v>
      </c>
      <c r="F1217" s="14" t="str">
        <f>MID(Consolidado!$A1217,10,4)</f>
        <v>PR09</v>
      </c>
      <c r="G1217" s="14" t="str">
        <f>MID(Consolidado!$A1217,15,2)</f>
        <v>68</v>
      </c>
      <c r="H1217" s="14" t="str">
        <f>MID(Consolidado!$A1217,18,1)</f>
        <v>1</v>
      </c>
      <c r="I1217" s="66" t="str">
        <f>MID(Consolidado!$A1217,18,4)</f>
        <v>1131</v>
      </c>
      <c r="J1217" s="66" t="str">
        <f>MID(Consolidado!$A1217,23,2)</f>
        <v>00</v>
      </c>
      <c r="K1217" s="69" t="str">
        <f>VLOOKUP(Ppto2021[[#This Row],[Partida]],Cog,2,FALSE)</f>
        <v xml:space="preserve">Sueldo Base </v>
      </c>
      <c r="L1217" s="15">
        <f>IFERROR(VLOOKUP(Consolidado!$A1217,corte201031,3,FALSE),0)</f>
        <v>4832315.62</v>
      </c>
      <c r="M1217" s="15">
        <f>IFERROR(VLOOKUP(Consolidado!$A1217,corte201031,4,FALSE),0)</f>
        <v>4007970.59</v>
      </c>
      <c r="N1217" s="15">
        <f>IFERROR(VLOOKUP(Consolidado!$A1217,corte201031,4,FALSE)+VLOOKUP(Consolidado!$A1217,corte201031,6,FALSE),0)</f>
        <v>4809564.7079999996</v>
      </c>
      <c r="O1217" s="15">
        <f>Ppto2021[[#This Row],[Modificado 2020]]-Ppto2021[[#This Row],[Estimado 31.12.20]]</f>
        <v>22750.912000000477</v>
      </c>
      <c r="P1217" s="16">
        <f>IFERROR(Ppto2021[[#This Row],[Diferencia]]/Ppto2021[[#This Row],[Modificado 2020]],0)</f>
        <v>4.708076580478093E-3</v>
      </c>
      <c r="Q1217" s="17">
        <v>0</v>
      </c>
      <c r="R1217" s="17">
        <v>0</v>
      </c>
      <c r="S1217" s="17">
        <v>4977285.4800000004</v>
      </c>
      <c r="T1217" s="17">
        <f>Ppto2021[[#This Row],[Requerido  2021]]-Ppto2021[[#This Row],[Estimado 31.12.20]]</f>
        <v>167720.77200000081</v>
      </c>
      <c r="U1217" s="16">
        <f>IFERROR(Ppto2021[[#This Row],[Diferencia vs Estimado]]/Ppto2021[[#This Row],[Estimado 31.12.20]],0)</f>
        <v>3.4872339220433424E-2</v>
      </c>
      <c r="V1217" s="17">
        <v>4977285.4800000004</v>
      </c>
      <c r="W1217" s="37">
        <f>Ppto2021[[#This Row],[Cifra Ajustada 2021]]-Ppto2021[[#This Row],[Estimado 31.12.20]]</f>
        <v>167720.77200000081</v>
      </c>
      <c r="X1217" s="19">
        <f>IFERROR(Ppto2021[[#This Row],[Diferencia vs Estimado2]]/Ppto2021[[#This Row],[Estimado 31.12.20]],0)</f>
        <v>3.4872339220433424E-2</v>
      </c>
      <c r="Y1217" s="13" t="s">
        <v>3125</v>
      </c>
    </row>
    <row r="1218" spans="1:25" x14ac:dyDescent="0.2">
      <c r="A1218" s="13" t="s">
        <v>2108</v>
      </c>
      <c r="B1218" s="14" t="str">
        <f>MID(Consolidado!$A1218,1,1)</f>
        <v>1</v>
      </c>
      <c r="C1218" s="14" t="str">
        <f>MID(Consolidado!$A1218,3,1)</f>
        <v>1</v>
      </c>
      <c r="D1218" s="14" t="str">
        <f>MID(Consolidado!$A1218,5,2)</f>
        <v>05</v>
      </c>
      <c r="E1218" s="14" t="str">
        <f>MID(Consolidado!$A1218,8,1)</f>
        <v>2</v>
      </c>
      <c r="F1218" s="14" t="str">
        <f>MID(Consolidado!$A1218,10,4)</f>
        <v>PR09</v>
      </c>
      <c r="G1218" s="14" t="str">
        <f>MID(Consolidado!$A1218,15,2)</f>
        <v>68</v>
      </c>
      <c r="H1218" s="14" t="str">
        <f>MID(Consolidado!$A1218,18,1)</f>
        <v>1</v>
      </c>
      <c r="I1218" s="66" t="str">
        <f>MID(Consolidado!$A1218,18,4)</f>
        <v>1211</v>
      </c>
      <c r="J1218" s="66" t="str">
        <f>MID(Consolidado!$A1218,23,2)</f>
        <v>00</v>
      </c>
      <c r="K1218" s="69" t="str">
        <f>VLOOKUP(Ppto2021[[#This Row],[Partida]],Cog,2,FALSE)</f>
        <v>Honorarios Asimilables A Salarios</v>
      </c>
      <c r="L1218" s="15">
        <f>IFERROR(VLOOKUP(Consolidado!$A1218,corte201031,3,FALSE),0)</f>
        <v>1000000</v>
      </c>
      <c r="M1218" s="15">
        <f>IFERROR(VLOOKUP(Consolidado!$A1218,corte201031,4,FALSE),0)</f>
        <v>988714.8</v>
      </c>
      <c r="N1218" s="15">
        <f>IFERROR(VLOOKUP(Consolidado!$A1218,corte201031,4,FALSE)+VLOOKUP(Consolidado!$A1218,corte201031,6,FALSE),0)</f>
        <v>1000000</v>
      </c>
      <c r="O1218" s="15">
        <f>Ppto2021[[#This Row],[Modificado 2020]]-Ppto2021[[#This Row],[Estimado 31.12.20]]</f>
        <v>0</v>
      </c>
      <c r="P1218" s="16">
        <f>IFERROR(Ppto2021[[#This Row],[Diferencia]]/Ppto2021[[#This Row],[Modificado 2020]],0)</f>
        <v>0</v>
      </c>
      <c r="Q1218" s="17">
        <v>0</v>
      </c>
      <c r="R1218" s="17">
        <v>0</v>
      </c>
      <c r="S1218" s="17">
        <v>1000000</v>
      </c>
      <c r="T1218" s="17">
        <f>Ppto2021[[#This Row],[Requerido  2021]]-Ppto2021[[#This Row],[Estimado 31.12.20]]</f>
        <v>0</v>
      </c>
      <c r="U1218" s="16">
        <f>IFERROR(Ppto2021[[#This Row],[Diferencia vs Estimado]]/Ppto2021[[#This Row],[Estimado 31.12.20]],0)</f>
        <v>0</v>
      </c>
      <c r="V1218" s="17">
        <v>1000000</v>
      </c>
      <c r="W1218" s="37">
        <f>Ppto2021[[#This Row],[Cifra Ajustada 2021]]-Ppto2021[[#This Row],[Estimado 31.12.20]]</f>
        <v>0</v>
      </c>
      <c r="X1218" s="19">
        <f>IFERROR(Ppto2021[[#This Row],[Diferencia vs Estimado2]]/Ppto2021[[#This Row],[Estimado 31.12.20]],0)</f>
        <v>0</v>
      </c>
      <c r="Y1218" s="13" t="s">
        <v>3125</v>
      </c>
    </row>
    <row r="1219" spans="1:25" x14ac:dyDescent="0.2">
      <c r="A1219" s="13" t="s">
        <v>2110</v>
      </c>
      <c r="B1219" s="14" t="str">
        <f>MID(Consolidado!$A1219,1,1)</f>
        <v>1</v>
      </c>
      <c r="C1219" s="14" t="str">
        <f>MID(Consolidado!$A1219,3,1)</f>
        <v>1</v>
      </c>
      <c r="D1219" s="14" t="str">
        <f>MID(Consolidado!$A1219,5,2)</f>
        <v>05</v>
      </c>
      <c r="E1219" s="14" t="str">
        <f>MID(Consolidado!$A1219,8,1)</f>
        <v>2</v>
      </c>
      <c r="F1219" s="14" t="str">
        <f>MID(Consolidado!$A1219,10,4)</f>
        <v>PR09</v>
      </c>
      <c r="G1219" s="14" t="str">
        <f>MID(Consolidado!$A1219,15,2)</f>
        <v>68</v>
      </c>
      <c r="H1219" s="14" t="str">
        <f>MID(Consolidado!$A1219,18,1)</f>
        <v>1</v>
      </c>
      <c r="I1219" s="66" t="str">
        <f>MID(Consolidado!$A1219,18,4)</f>
        <v>1221</v>
      </c>
      <c r="J1219" s="66" t="str">
        <f>MID(Consolidado!$A1219,23,2)</f>
        <v>01</v>
      </c>
      <c r="K1219" s="69" t="str">
        <f>VLOOKUP(Ppto2021[[#This Row],[Partida]],Cog,2,FALSE)</f>
        <v>Salarios Al Personal Eventual</v>
      </c>
      <c r="L1219" s="15">
        <f>IFERROR(VLOOKUP(Consolidado!$A1219,corte201031,3,FALSE),0)</f>
        <v>25976.44</v>
      </c>
      <c r="M1219" s="15">
        <f>IFERROR(VLOOKUP(Consolidado!$A1219,corte201031,4,FALSE),0)</f>
        <v>25976.44</v>
      </c>
      <c r="N1219" s="15">
        <f>IFERROR(VLOOKUP(Consolidado!$A1219,corte201031,4,FALSE)+VLOOKUP(Consolidado!$A1219,corte201031,6,FALSE),0)</f>
        <v>25976.44</v>
      </c>
      <c r="O1219" s="15">
        <f>Ppto2021[[#This Row],[Modificado 2020]]-Ppto2021[[#This Row],[Estimado 31.12.20]]</f>
        <v>0</v>
      </c>
      <c r="P1219" s="16">
        <f>IFERROR(Ppto2021[[#This Row],[Diferencia]]/Ppto2021[[#This Row],[Modificado 2020]],0)</f>
        <v>0</v>
      </c>
      <c r="Q1219" s="17">
        <v>0</v>
      </c>
      <c r="R1219" s="17">
        <v>0</v>
      </c>
      <c r="S1219" s="17">
        <v>0</v>
      </c>
      <c r="T1219" s="17">
        <f>Ppto2021[[#This Row],[Requerido  2021]]-Ppto2021[[#This Row],[Estimado 31.12.20]]</f>
        <v>-25976.44</v>
      </c>
      <c r="U1219" s="16">
        <f>IFERROR(Ppto2021[[#This Row],[Diferencia vs Estimado]]/Ppto2021[[#This Row],[Estimado 31.12.20]],0)</f>
        <v>-1</v>
      </c>
      <c r="V1219" s="17">
        <v>0</v>
      </c>
      <c r="W1219" s="37">
        <f>Ppto2021[[#This Row],[Cifra Ajustada 2021]]-Ppto2021[[#This Row],[Estimado 31.12.20]]</f>
        <v>-25976.44</v>
      </c>
      <c r="X1219" s="19">
        <f>IFERROR(Ppto2021[[#This Row],[Diferencia vs Estimado2]]/Ppto2021[[#This Row],[Estimado 31.12.20]],0)</f>
        <v>-1</v>
      </c>
      <c r="Y1219" s="13" t="s">
        <v>3125</v>
      </c>
    </row>
    <row r="1220" spans="1:25" x14ac:dyDescent="0.2">
      <c r="A1220" s="13" t="s">
        <v>2111</v>
      </c>
      <c r="B1220" s="14" t="str">
        <f>MID(Consolidado!$A1220,1,1)</f>
        <v>1</v>
      </c>
      <c r="C1220" s="14" t="str">
        <f>MID(Consolidado!$A1220,3,1)</f>
        <v>1</v>
      </c>
      <c r="D1220" s="14" t="str">
        <f>MID(Consolidado!$A1220,5,2)</f>
        <v>05</v>
      </c>
      <c r="E1220" s="14" t="str">
        <f>MID(Consolidado!$A1220,8,1)</f>
        <v>2</v>
      </c>
      <c r="F1220" s="14" t="str">
        <f>MID(Consolidado!$A1220,10,4)</f>
        <v>PR09</v>
      </c>
      <c r="G1220" s="14" t="str">
        <f>MID(Consolidado!$A1220,15,2)</f>
        <v>68</v>
      </c>
      <c r="H1220" s="14" t="str">
        <f>MID(Consolidado!$A1220,18,1)</f>
        <v>1</v>
      </c>
      <c r="I1220" s="66" t="str">
        <f>MID(Consolidado!$A1220,18,4)</f>
        <v>1221</v>
      </c>
      <c r="J1220" s="66" t="str">
        <f>MID(Consolidado!$A1220,23,2)</f>
        <v>03</v>
      </c>
      <c r="K1220" s="69" t="str">
        <f>VLOOKUP(Ppto2021[[#This Row],[Partida]],Cog,2,FALSE)</f>
        <v>Salarios Al Personal Eventual</v>
      </c>
      <c r="L1220" s="15">
        <f>IFERROR(VLOOKUP(Consolidado!$A1220,corte201031,3,FALSE),0)</f>
        <v>2225000</v>
      </c>
      <c r="M1220" s="15">
        <f>IFERROR(VLOOKUP(Consolidado!$A1220,corte201031,4,FALSE),0)</f>
        <v>1837161.43</v>
      </c>
      <c r="N1220" s="15">
        <f>IFERROR(VLOOKUP(Consolidado!$A1220,corte201031,4,FALSE)+VLOOKUP(Consolidado!$A1220,corte201031,6,FALSE),0)</f>
        <v>2204593.716</v>
      </c>
      <c r="O1220" s="15">
        <f>Ppto2021[[#This Row],[Modificado 2020]]-Ppto2021[[#This Row],[Estimado 31.12.20]]</f>
        <v>20406.283999999985</v>
      </c>
      <c r="P1220" s="16">
        <f>IFERROR(Ppto2021[[#This Row],[Diferencia]]/Ppto2021[[#This Row],[Modificado 2020]],0)</f>
        <v>9.1713635955056119E-3</v>
      </c>
      <c r="Q1220" s="17">
        <v>0</v>
      </c>
      <c r="R1220" s="17">
        <v>0</v>
      </c>
      <c r="S1220" s="17">
        <v>1310000</v>
      </c>
      <c r="T1220" s="17">
        <f>Ppto2021[[#This Row],[Requerido  2021]]-Ppto2021[[#This Row],[Estimado 31.12.20]]</f>
        <v>-894593.71600000001</v>
      </c>
      <c r="U1220" s="16">
        <f>IFERROR(Ppto2021[[#This Row],[Diferencia vs Estimado]]/Ppto2021[[#This Row],[Estimado 31.12.20]],0)</f>
        <v>-0.4057862042821862</v>
      </c>
      <c r="V1220" s="17">
        <v>1310000</v>
      </c>
      <c r="W1220" s="37">
        <f>Ppto2021[[#This Row],[Cifra Ajustada 2021]]-Ppto2021[[#This Row],[Estimado 31.12.20]]</f>
        <v>-894593.71600000001</v>
      </c>
      <c r="X1220" s="19">
        <f>IFERROR(Ppto2021[[#This Row],[Diferencia vs Estimado2]]/Ppto2021[[#This Row],[Estimado 31.12.20]],0)</f>
        <v>-0.4057862042821862</v>
      </c>
      <c r="Y1220" s="13" t="s">
        <v>3125</v>
      </c>
    </row>
    <row r="1221" spans="1:25" x14ac:dyDescent="0.2">
      <c r="A1221" s="13" t="s">
        <v>2112</v>
      </c>
      <c r="B1221" s="14" t="str">
        <f>MID(Consolidado!$A1221,1,1)</f>
        <v>1</v>
      </c>
      <c r="C1221" s="14" t="str">
        <f>MID(Consolidado!$A1221,3,1)</f>
        <v>1</v>
      </c>
      <c r="D1221" s="14" t="str">
        <f>MID(Consolidado!$A1221,5,2)</f>
        <v>05</v>
      </c>
      <c r="E1221" s="14" t="str">
        <f>MID(Consolidado!$A1221,8,1)</f>
        <v>2</v>
      </c>
      <c r="F1221" s="14" t="str">
        <f>MID(Consolidado!$A1221,10,4)</f>
        <v>PR09</v>
      </c>
      <c r="G1221" s="14" t="str">
        <f>MID(Consolidado!$A1221,15,2)</f>
        <v>68</v>
      </c>
      <c r="H1221" s="14" t="str">
        <f>MID(Consolidado!$A1221,18,1)</f>
        <v>1</v>
      </c>
      <c r="I1221" s="66" t="str">
        <f>MID(Consolidado!$A1221,18,4)</f>
        <v>1231</v>
      </c>
      <c r="J1221" s="66" t="str">
        <f>MID(Consolidado!$A1221,23,2)</f>
        <v>00</v>
      </c>
      <c r="K1221" s="69" t="str">
        <f>VLOOKUP(Ppto2021[[#This Row],[Partida]],Cog,2,FALSE)</f>
        <v>Retribuciones Por Servicios De Carácter Social</v>
      </c>
      <c r="L1221" s="15">
        <f>IFERROR(VLOOKUP(Consolidado!$A1221,corte201031,3,FALSE),0)</f>
        <v>190000</v>
      </c>
      <c r="M1221" s="15">
        <f>IFERROR(VLOOKUP(Consolidado!$A1221,corte201031,4,FALSE),0)</f>
        <v>41920</v>
      </c>
      <c r="N1221" s="15">
        <f>IFERROR(VLOOKUP(Consolidado!$A1221,corte201031,4,FALSE)+VLOOKUP(Consolidado!$A1221,corte201031,6,FALSE),0)</f>
        <v>41920</v>
      </c>
      <c r="O1221" s="15">
        <f>Ppto2021[[#This Row],[Modificado 2020]]-Ppto2021[[#This Row],[Estimado 31.12.20]]</f>
        <v>148080</v>
      </c>
      <c r="P1221" s="16">
        <f>IFERROR(Ppto2021[[#This Row],[Diferencia]]/Ppto2021[[#This Row],[Modificado 2020]],0)</f>
        <v>0.7793684210526316</v>
      </c>
      <c r="Q1221" s="17">
        <v>0</v>
      </c>
      <c r="R1221" s="17">
        <v>0</v>
      </c>
      <c r="S1221" s="17">
        <v>190000</v>
      </c>
      <c r="T1221" s="17">
        <f>Ppto2021[[#This Row],[Requerido  2021]]-Ppto2021[[#This Row],[Estimado 31.12.20]]</f>
        <v>148080</v>
      </c>
      <c r="U1221" s="16">
        <f>IFERROR(Ppto2021[[#This Row],[Diferencia vs Estimado]]/Ppto2021[[#This Row],[Estimado 31.12.20]],0)</f>
        <v>3.532442748091603</v>
      </c>
      <c r="V1221" s="17">
        <v>190000</v>
      </c>
      <c r="W1221" s="37">
        <f>Ppto2021[[#This Row],[Cifra Ajustada 2021]]-Ppto2021[[#This Row],[Estimado 31.12.20]]</f>
        <v>148080</v>
      </c>
      <c r="X1221" s="19">
        <f>IFERROR(Ppto2021[[#This Row],[Diferencia vs Estimado2]]/Ppto2021[[#This Row],[Estimado 31.12.20]],0)</f>
        <v>3.532442748091603</v>
      </c>
      <c r="Y1221" s="13" t="s">
        <v>3125</v>
      </c>
    </row>
    <row r="1222" spans="1:25" x14ac:dyDescent="0.2">
      <c r="A1222" s="13" t="s">
        <v>2114</v>
      </c>
      <c r="B1222" s="14" t="str">
        <f>MID(Consolidado!$A1222,1,1)</f>
        <v>1</v>
      </c>
      <c r="C1222" s="14" t="str">
        <f>MID(Consolidado!$A1222,3,1)</f>
        <v>1</v>
      </c>
      <c r="D1222" s="14" t="str">
        <f>MID(Consolidado!$A1222,5,2)</f>
        <v>05</v>
      </c>
      <c r="E1222" s="14" t="str">
        <f>MID(Consolidado!$A1222,8,1)</f>
        <v>2</v>
      </c>
      <c r="F1222" s="14" t="str">
        <f>MID(Consolidado!$A1222,10,4)</f>
        <v>PR09</v>
      </c>
      <c r="G1222" s="14" t="str">
        <f>MID(Consolidado!$A1222,15,2)</f>
        <v>68</v>
      </c>
      <c r="H1222" s="14" t="str">
        <f>MID(Consolidado!$A1222,18,1)</f>
        <v>1</v>
      </c>
      <c r="I1222" s="66" t="str">
        <f>MID(Consolidado!$A1222,18,4)</f>
        <v>1311</v>
      </c>
      <c r="J1222" s="66" t="str">
        <f>MID(Consolidado!$A1222,23,2)</f>
        <v>00</v>
      </c>
      <c r="K1222" s="69" t="str">
        <f>VLOOKUP(Ppto2021[[#This Row],[Partida]],Cog,2,FALSE)</f>
        <v>Prima Quinquenal Por Años De Servicios Efectivos Prestados</v>
      </c>
      <c r="L1222" s="15">
        <f>IFERROR(VLOOKUP(Consolidado!$A1222,corte201031,3,FALSE),0)</f>
        <v>48828</v>
      </c>
      <c r="M1222" s="15">
        <f>IFERROR(VLOOKUP(Consolidado!$A1222,corte201031,4,FALSE),0)</f>
        <v>46638</v>
      </c>
      <c r="N1222" s="15">
        <f>IFERROR(VLOOKUP(Consolidado!$A1222,corte201031,4,FALSE)+VLOOKUP(Consolidado!$A1222,corte201031,6,FALSE),0)</f>
        <v>48828</v>
      </c>
      <c r="O1222" s="15">
        <f>Ppto2021[[#This Row],[Modificado 2020]]-Ppto2021[[#This Row],[Estimado 31.12.20]]</f>
        <v>0</v>
      </c>
      <c r="P1222" s="16">
        <f>IFERROR(Ppto2021[[#This Row],[Diferencia]]/Ppto2021[[#This Row],[Modificado 2020]],0)</f>
        <v>0</v>
      </c>
      <c r="Q1222" s="17">
        <v>0</v>
      </c>
      <c r="R1222" s="17">
        <v>0</v>
      </c>
      <c r="S1222" s="17">
        <v>61560</v>
      </c>
      <c r="T1222" s="17">
        <f>Ppto2021[[#This Row],[Requerido  2021]]-Ppto2021[[#This Row],[Estimado 31.12.20]]</f>
        <v>12732</v>
      </c>
      <c r="U1222" s="16">
        <f>IFERROR(Ppto2021[[#This Row],[Diferencia vs Estimado]]/Ppto2021[[#This Row],[Estimado 31.12.20]],0)</f>
        <v>0.26075202752519044</v>
      </c>
      <c r="V1222" s="17">
        <v>61560</v>
      </c>
      <c r="W1222" s="37">
        <f>Ppto2021[[#This Row],[Cifra Ajustada 2021]]-Ppto2021[[#This Row],[Estimado 31.12.20]]</f>
        <v>12732</v>
      </c>
      <c r="X1222" s="19">
        <f>IFERROR(Ppto2021[[#This Row],[Diferencia vs Estimado2]]/Ppto2021[[#This Row],[Estimado 31.12.20]],0)</f>
        <v>0.26075202752519044</v>
      </c>
      <c r="Y1222" s="13" t="s">
        <v>3125</v>
      </c>
    </row>
    <row r="1223" spans="1:25" x14ac:dyDescent="0.2">
      <c r="A1223" s="13" t="s">
        <v>2115</v>
      </c>
      <c r="B1223" s="14" t="str">
        <f>MID(Consolidado!$A1223,1,1)</f>
        <v>1</v>
      </c>
      <c r="C1223" s="14" t="str">
        <f>MID(Consolidado!$A1223,3,1)</f>
        <v>1</v>
      </c>
      <c r="D1223" s="14" t="str">
        <f>MID(Consolidado!$A1223,5,2)</f>
        <v>05</v>
      </c>
      <c r="E1223" s="14" t="str">
        <f>MID(Consolidado!$A1223,8,1)</f>
        <v>2</v>
      </c>
      <c r="F1223" s="14" t="str">
        <f>MID(Consolidado!$A1223,10,4)</f>
        <v>PR09</v>
      </c>
      <c r="G1223" s="14" t="str">
        <f>MID(Consolidado!$A1223,15,2)</f>
        <v>68</v>
      </c>
      <c r="H1223" s="14" t="str">
        <f>MID(Consolidado!$A1223,18,1)</f>
        <v>1</v>
      </c>
      <c r="I1223" s="66" t="str">
        <f>MID(Consolidado!$A1223,18,4)</f>
        <v>1321</v>
      </c>
      <c r="J1223" s="66" t="str">
        <f>MID(Consolidado!$A1223,23,2)</f>
        <v>00</v>
      </c>
      <c r="K1223" s="69" t="str">
        <f>VLOOKUP(Ppto2021[[#This Row],[Partida]],Cog,2,FALSE)</f>
        <v>Prima Vacacional Y  Dominical</v>
      </c>
      <c r="L1223" s="15">
        <f>IFERROR(VLOOKUP(Consolidado!$A1223,corte201031,3,FALSE),0)</f>
        <v>67115</v>
      </c>
      <c r="M1223" s="15">
        <f>IFERROR(VLOOKUP(Consolidado!$A1223,corte201031,4,FALSE),0)</f>
        <v>66550.28</v>
      </c>
      <c r="N1223" s="15">
        <f>IFERROR(VLOOKUP(Consolidado!$A1223,corte201031,4,FALSE)+VLOOKUP(Consolidado!$A1223,corte201031,6,FALSE),0)</f>
        <v>66550.28</v>
      </c>
      <c r="O1223" s="15">
        <f>Ppto2021[[#This Row],[Modificado 2020]]-Ppto2021[[#This Row],[Estimado 31.12.20]]</f>
        <v>564.72000000000116</v>
      </c>
      <c r="P1223" s="16">
        <f>IFERROR(Ppto2021[[#This Row],[Diferencia]]/Ppto2021[[#This Row],[Modificado 2020]],0)</f>
        <v>8.4142144081055074E-3</v>
      </c>
      <c r="Q1223" s="17">
        <v>0</v>
      </c>
      <c r="R1223" s="17">
        <v>0</v>
      </c>
      <c r="S1223" s="17">
        <v>69128.965000000026</v>
      </c>
      <c r="T1223" s="17">
        <f>Ppto2021[[#This Row],[Requerido  2021]]-Ppto2021[[#This Row],[Estimado 31.12.20]]</f>
        <v>2578.6850000000268</v>
      </c>
      <c r="U1223" s="16">
        <f>IFERROR(Ppto2021[[#This Row],[Diferencia vs Estimado]]/Ppto2021[[#This Row],[Estimado 31.12.20]],0)</f>
        <v>3.8747921120692905E-2</v>
      </c>
      <c r="V1223" s="17">
        <v>69128.965000000026</v>
      </c>
      <c r="W1223" s="37">
        <f>Ppto2021[[#This Row],[Cifra Ajustada 2021]]-Ppto2021[[#This Row],[Estimado 31.12.20]]</f>
        <v>2578.6850000000268</v>
      </c>
      <c r="X1223" s="19">
        <f>IFERROR(Ppto2021[[#This Row],[Diferencia vs Estimado2]]/Ppto2021[[#This Row],[Estimado 31.12.20]],0)</f>
        <v>3.8747921120692905E-2</v>
      </c>
      <c r="Y1223" s="13" t="s">
        <v>3125</v>
      </c>
    </row>
    <row r="1224" spans="1:25" x14ac:dyDescent="0.2">
      <c r="A1224" s="13" t="s">
        <v>2116</v>
      </c>
      <c r="B1224" s="14" t="str">
        <f>MID(Consolidado!$A1224,1,1)</f>
        <v>1</v>
      </c>
      <c r="C1224" s="14" t="str">
        <f>MID(Consolidado!$A1224,3,1)</f>
        <v>1</v>
      </c>
      <c r="D1224" s="14" t="str">
        <f>MID(Consolidado!$A1224,5,2)</f>
        <v>05</v>
      </c>
      <c r="E1224" s="14" t="str">
        <f>MID(Consolidado!$A1224,8,1)</f>
        <v>2</v>
      </c>
      <c r="F1224" s="14" t="str">
        <f>MID(Consolidado!$A1224,10,4)</f>
        <v>PR09</v>
      </c>
      <c r="G1224" s="14" t="str">
        <f>MID(Consolidado!$A1224,15,2)</f>
        <v>68</v>
      </c>
      <c r="H1224" s="14" t="str">
        <f>MID(Consolidado!$A1224,18,1)</f>
        <v>1</v>
      </c>
      <c r="I1224" s="66" t="str">
        <f>MID(Consolidado!$A1224,18,4)</f>
        <v>1322</v>
      </c>
      <c r="J1224" s="66" t="str">
        <f>MID(Consolidado!$A1224,23,2)</f>
        <v>00</v>
      </c>
      <c r="K1224" s="69" t="str">
        <f>VLOOKUP(Ppto2021[[#This Row],[Partida]],Cog,2,FALSE)</f>
        <v>Aguinaldo</v>
      </c>
      <c r="L1224" s="15">
        <f>IFERROR(VLOOKUP(Consolidado!$A1224,corte201031,3,FALSE),0)</f>
        <v>671155</v>
      </c>
      <c r="M1224" s="15">
        <f>IFERROR(VLOOKUP(Consolidado!$A1224,corte201031,4,FALSE),0)</f>
        <v>313622.49</v>
      </c>
      <c r="N1224" s="15">
        <f>IFERROR(VLOOKUP(Consolidado!$A1224,corte201031,4,FALSE)+VLOOKUP(Consolidado!$A1224,corte201031,6,FALSE),0)</f>
        <v>627244.98</v>
      </c>
      <c r="O1224" s="15">
        <f>Ppto2021[[#This Row],[Modificado 2020]]-Ppto2021[[#This Row],[Estimado 31.12.20]]</f>
        <v>43910.020000000019</v>
      </c>
      <c r="P1224" s="16">
        <f>IFERROR(Ppto2021[[#This Row],[Diferencia]]/Ppto2021[[#This Row],[Modificado 2020]],0)</f>
        <v>6.5424559155485715E-2</v>
      </c>
      <c r="Q1224" s="17">
        <v>0</v>
      </c>
      <c r="R1224" s="17">
        <v>0</v>
      </c>
      <c r="S1224" s="17">
        <v>691289.65</v>
      </c>
      <c r="T1224" s="17">
        <f>Ppto2021[[#This Row],[Requerido  2021]]-Ppto2021[[#This Row],[Estimado 31.12.20]]</f>
        <v>64044.670000000042</v>
      </c>
      <c r="U1224" s="16">
        <f>IFERROR(Ppto2021[[#This Row],[Diferencia vs Estimado]]/Ppto2021[[#This Row],[Estimado 31.12.20]],0)</f>
        <v>0.10210471513060183</v>
      </c>
      <c r="V1224" s="17">
        <v>691289.65</v>
      </c>
      <c r="W1224" s="37">
        <f>Ppto2021[[#This Row],[Cifra Ajustada 2021]]-Ppto2021[[#This Row],[Estimado 31.12.20]]</f>
        <v>64044.670000000042</v>
      </c>
      <c r="X1224" s="19">
        <f>IFERROR(Ppto2021[[#This Row],[Diferencia vs Estimado2]]/Ppto2021[[#This Row],[Estimado 31.12.20]],0)</f>
        <v>0.10210471513060183</v>
      </c>
      <c r="Y1224" s="13" t="s">
        <v>3125</v>
      </c>
    </row>
    <row r="1225" spans="1:25" x14ac:dyDescent="0.2">
      <c r="A1225" s="13" t="s">
        <v>2117</v>
      </c>
      <c r="B1225" s="14" t="str">
        <f>MID(Consolidado!$A1225,1,1)</f>
        <v>1</v>
      </c>
      <c r="C1225" s="14" t="str">
        <f>MID(Consolidado!$A1225,3,1)</f>
        <v>1</v>
      </c>
      <c r="D1225" s="14" t="str">
        <f>MID(Consolidado!$A1225,5,2)</f>
        <v>05</v>
      </c>
      <c r="E1225" s="14" t="str">
        <f>MID(Consolidado!$A1225,8,1)</f>
        <v>2</v>
      </c>
      <c r="F1225" s="14" t="str">
        <f>MID(Consolidado!$A1225,10,4)</f>
        <v>PR09</v>
      </c>
      <c r="G1225" s="14" t="str">
        <f>MID(Consolidado!$A1225,15,2)</f>
        <v>68</v>
      </c>
      <c r="H1225" s="14" t="str">
        <f>MID(Consolidado!$A1225,18,1)</f>
        <v>1</v>
      </c>
      <c r="I1225" s="66" t="str">
        <f>MID(Consolidado!$A1225,18,4)</f>
        <v>1331</v>
      </c>
      <c r="J1225" s="66" t="str">
        <f>MID(Consolidado!$A1225,23,2)</f>
        <v>00</v>
      </c>
      <c r="K1225" s="69" t="str">
        <f>VLOOKUP(Ppto2021[[#This Row],[Partida]],Cog,2,FALSE)</f>
        <v>Remuneraciones Por Horas Extraordinarias</v>
      </c>
      <c r="L1225" s="15">
        <f>IFERROR(VLOOKUP(Consolidado!$A1225,corte201031,3,FALSE),0)</f>
        <v>450000</v>
      </c>
      <c r="M1225" s="15">
        <f>IFERROR(VLOOKUP(Consolidado!$A1225,corte201031,4,FALSE),0)</f>
        <v>100128</v>
      </c>
      <c r="N1225" s="15">
        <f>IFERROR(VLOOKUP(Consolidado!$A1225,corte201031,4,FALSE)+VLOOKUP(Consolidado!$A1225,corte201031,6,FALSE),0)</f>
        <v>120153.60000000001</v>
      </c>
      <c r="O1225" s="15">
        <f>Ppto2021[[#This Row],[Modificado 2020]]-Ppto2021[[#This Row],[Estimado 31.12.20]]</f>
        <v>329846.40000000002</v>
      </c>
      <c r="P1225" s="16">
        <f>IFERROR(Ppto2021[[#This Row],[Diferencia]]/Ppto2021[[#This Row],[Modificado 2020]],0)</f>
        <v>0.73299200000000009</v>
      </c>
      <c r="Q1225" s="17">
        <v>0</v>
      </c>
      <c r="R1225" s="17">
        <v>0</v>
      </c>
      <c r="S1225" s="17">
        <v>450000</v>
      </c>
      <c r="T1225" s="17">
        <f>Ppto2021[[#This Row],[Requerido  2021]]-Ppto2021[[#This Row],[Estimado 31.12.20]]</f>
        <v>329846.40000000002</v>
      </c>
      <c r="U1225" s="16">
        <f>IFERROR(Ppto2021[[#This Row],[Diferencia vs Estimado]]/Ppto2021[[#This Row],[Estimado 31.12.20]],0)</f>
        <v>2.7452061361457334</v>
      </c>
      <c r="V1225" s="17">
        <v>450000</v>
      </c>
      <c r="W1225" s="37">
        <f>Ppto2021[[#This Row],[Cifra Ajustada 2021]]-Ppto2021[[#This Row],[Estimado 31.12.20]]</f>
        <v>329846.40000000002</v>
      </c>
      <c r="X1225" s="19">
        <f>IFERROR(Ppto2021[[#This Row],[Diferencia vs Estimado2]]/Ppto2021[[#This Row],[Estimado 31.12.20]],0)</f>
        <v>2.7452061361457334</v>
      </c>
      <c r="Y1225" s="13" t="s">
        <v>3125</v>
      </c>
    </row>
    <row r="1226" spans="1:25" x14ac:dyDescent="0.2">
      <c r="A1226" s="13" t="s">
        <v>2119</v>
      </c>
      <c r="B1226" s="14" t="str">
        <f>MID(Consolidado!$A1226,1,1)</f>
        <v>1</v>
      </c>
      <c r="C1226" s="14" t="str">
        <f>MID(Consolidado!$A1226,3,1)</f>
        <v>1</v>
      </c>
      <c r="D1226" s="14" t="str">
        <f>MID(Consolidado!$A1226,5,2)</f>
        <v>05</v>
      </c>
      <c r="E1226" s="14" t="str">
        <f>MID(Consolidado!$A1226,8,1)</f>
        <v>2</v>
      </c>
      <c r="F1226" s="14" t="str">
        <f>MID(Consolidado!$A1226,10,4)</f>
        <v>PR09</v>
      </c>
      <c r="G1226" s="14" t="str">
        <f>MID(Consolidado!$A1226,15,2)</f>
        <v>68</v>
      </c>
      <c r="H1226" s="14" t="str">
        <f>MID(Consolidado!$A1226,18,1)</f>
        <v>1</v>
      </c>
      <c r="I1226" s="66" t="str">
        <f>MID(Consolidado!$A1226,18,4)</f>
        <v>1347</v>
      </c>
      <c r="J1226" s="66" t="str">
        <f>MID(Consolidado!$A1226,23,2)</f>
        <v>00</v>
      </c>
      <c r="K1226" s="69" t="str">
        <f>VLOOKUP(Ppto2021[[#This Row],[Partida]],Cog,2,FALSE)</f>
        <v>Otras Compensaciones</v>
      </c>
      <c r="L1226" s="15">
        <f>IFERROR(VLOOKUP(Consolidado!$A1226,corte201031,3,FALSE),0)</f>
        <v>100000</v>
      </c>
      <c r="M1226" s="15">
        <f>IFERROR(VLOOKUP(Consolidado!$A1226,corte201031,4,FALSE),0)</f>
        <v>0</v>
      </c>
      <c r="N1226" s="15">
        <f>IFERROR(VLOOKUP(Consolidado!$A1226,corte201031,4,FALSE)+VLOOKUP(Consolidado!$A1226,corte201031,6,FALSE),0)</f>
        <v>0</v>
      </c>
      <c r="O1226" s="15">
        <f>Ppto2021[[#This Row],[Modificado 2020]]-Ppto2021[[#This Row],[Estimado 31.12.20]]</f>
        <v>100000</v>
      </c>
      <c r="P1226" s="16">
        <f>IFERROR(Ppto2021[[#This Row],[Diferencia]]/Ppto2021[[#This Row],[Modificado 2020]],0)</f>
        <v>1</v>
      </c>
      <c r="Q1226" s="17">
        <v>0</v>
      </c>
      <c r="R1226" s="17">
        <v>0</v>
      </c>
      <c r="S1226" s="17">
        <v>100000</v>
      </c>
      <c r="T1226" s="17">
        <f>Ppto2021[[#This Row],[Requerido  2021]]-Ppto2021[[#This Row],[Estimado 31.12.20]]</f>
        <v>100000</v>
      </c>
      <c r="U1226" s="16">
        <f>IFERROR(Ppto2021[[#This Row],[Diferencia vs Estimado]]/Ppto2021[[#This Row],[Estimado 31.12.20]],0)</f>
        <v>0</v>
      </c>
      <c r="V1226" s="17">
        <v>100000</v>
      </c>
      <c r="W1226" s="37">
        <f>Ppto2021[[#This Row],[Cifra Ajustada 2021]]-Ppto2021[[#This Row],[Estimado 31.12.20]]</f>
        <v>100000</v>
      </c>
      <c r="X1226" s="19">
        <f>IFERROR(Ppto2021[[#This Row],[Diferencia vs Estimado2]]/Ppto2021[[#This Row],[Estimado 31.12.20]],0)</f>
        <v>0</v>
      </c>
      <c r="Y1226" s="13" t="s">
        <v>3125</v>
      </c>
    </row>
    <row r="1227" spans="1:25" x14ac:dyDescent="0.2">
      <c r="A1227" s="13" t="s">
        <v>2121</v>
      </c>
      <c r="B1227" s="14" t="str">
        <f>MID(Consolidado!$A1227,1,1)</f>
        <v>1</v>
      </c>
      <c r="C1227" s="14" t="str">
        <f>MID(Consolidado!$A1227,3,1)</f>
        <v>1</v>
      </c>
      <c r="D1227" s="14" t="str">
        <f>MID(Consolidado!$A1227,5,2)</f>
        <v>05</v>
      </c>
      <c r="E1227" s="14" t="str">
        <f>MID(Consolidado!$A1227,8,1)</f>
        <v>2</v>
      </c>
      <c r="F1227" s="14" t="str">
        <f>MID(Consolidado!$A1227,10,4)</f>
        <v>PR09</v>
      </c>
      <c r="G1227" s="14" t="str">
        <f>MID(Consolidado!$A1227,15,2)</f>
        <v>68</v>
      </c>
      <c r="H1227" s="14" t="str">
        <f>MID(Consolidado!$A1227,18,1)</f>
        <v>1</v>
      </c>
      <c r="I1227" s="66" t="str">
        <f>MID(Consolidado!$A1227,18,4)</f>
        <v>1411</v>
      </c>
      <c r="J1227" s="66" t="str">
        <f>MID(Consolidado!$A1227,23,2)</f>
        <v>00</v>
      </c>
      <c r="K1227" s="69" t="str">
        <f>VLOOKUP(Ppto2021[[#This Row],[Partida]],Cog,2,FALSE)</f>
        <v>Cuotas Al Imss Por Enfermedades Y Maternidad</v>
      </c>
      <c r="L1227" s="15">
        <f>IFERROR(VLOOKUP(Consolidado!$A1227,corte201031,3,FALSE),0)</f>
        <v>12948.2</v>
      </c>
      <c r="M1227" s="15">
        <f>IFERROR(VLOOKUP(Consolidado!$A1227,corte201031,4,FALSE),0)</f>
        <v>10667.6</v>
      </c>
      <c r="N1227" s="15">
        <f>IFERROR(VLOOKUP(Consolidado!$A1227,corte201031,4,FALSE)+VLOOKUP(Consolidado!$A1227,corte201031,6,FALSE),0)</f>
        <v>12801.12</v>
      </c>
      <c r="O1227" s="15">
        <f>Ppto2021[[#This Row],[Modificado 2020]]-Ppto2021[[#This Row],[Estimado 31.12.20]]</f>
        <v>147.07999999999993</v>
      </c>
      <c r="P1227" s="16">
        <f>IFERROR(Ppto2021[[#This Row],[Diferencia]]/Ppto2021[[#This Row],[Modificado 2020]],0)</f>
        <v>1.1359107829659714E-2</v>
      </c>
      <c r="Q1227" s="17">
        <v>0</v>
      </c>
      <c r="R1227" s="17">
        <v>0</v>
      </c>
      <c r="S1227" s="17">
        <v>0</v>
      </c>
      <c r="T1227" s="17">
        <f>Ppto2021[[#This Row],[Requerido  2021]]-Ppto2021[[#This Row],[Estimado 31.12.20]]</f>
        <v>-12801.12</v>
      </c>
      <c r="U1227" s="16">
        <f>IFERROR(Ppto2021[[#This Row],[Diferencia vs Estimado]]/Ppto2021[[#This Row],[Estimado 31.12.20]],0)</f>
        <v>-1</v>
      </c>
      <c r="V1227" s="17">
        <v>0</v>
      </c>
      <c r="W1227" s="37">
        <f>Ppto2021[[#This Row],[Cifra Ajustada 2021]]-Ppto2021[[#This Row],[Estimado 31.12.20]]</f>
        <v>-12801.12</v>
      </c>
      <c r="X1227" s="19">
        <f>IFERROR(Ppto2021[[#This Row],[Diferencia vs Estimado2]]/Ppto2021[[#This Row],[Estimado 31.12.20]],0)</f>
        <v>-1</v>
      </c>
      <c r="Y1227" s="13" t="s">
        <v>3125</v>
      </c>
    </row>
    <row r="1228" spans="1:25" x14ac:dyDescent="0.2">
      <c r="A1228" s="13" t="s">
        <v>2122</v>
      </c>
      <c r="B1228" s="14" t="str">
        <f>MID(Consolidado!$A1228,1,1)</f>
        <v>1</v>
      </c>
      <c r="C1228" s="14" t="str">
        <f>MID(Consolidado!$A1228,3,1)</f>
        <v>1</v>
      </c>
      <c r="D1228" s="14" t="str">
        <f>MID(Consolidado!$A1228,5,2)</f>
        <v>05</v>
      </c>
      <c r="E1228" s="14" t="str">
        <f>MID(Consolidado!$A1228,8,1)</f>
        <v>2</v>
      </c>
      <c r="F1228" s="14" t="str">
        <f>MID(Consolidado!$A1228,10,4)</f>
        <v>PR09</v>
      </c>
      <c r="G1228" s="14" t="str">
        <f>MID(Consolidado!$A1228,15,2)</f>
        <v>68</v>
      </c>
      <c r="H1228" s="14" t="str">
        <f>MID(Consolidado!$A1228,18,1)</f>
        <v>1</v>
      </c>
      <c r="I1228" s="66" t="str">
        <f>MID(Consolidado!$A1228,18,4)</f>
        <v>1421</v>
      </c>
      <c r="J1228" s="66" t="str">
        <f>MID(Consolidado!$A1228,23,2)</f>
        <v>00</v>
      </c>
      <c r="K1228" s="69" t="str">
        <f>VLOOKUP(Ppto2021[[#This Row],[Partida]],Cog,2,FALSE)</f>
        <v>Cuotas Para La Vivienda</v>
      </c>
      <c r="L1228" s="15">
        <f>IFERROR(VLOOKUP(Consolidado!$A1228,corte201031,3,FALSE),0)</f>
        <v>144969</v>
      </c>
      <c r="M1228" s="15">
        <f>IFERROR(VLOOKUP(Consolidado!$A1228,corte201031,4,FALSE),0)</f>
        <v>120586.17</v>
      </c>
      <c r="N1228" s="15">
        <f>IFERROR(VLOOKUP(Consolidado!$A1228,corte201031,4,FALSE)+VLOOKUP(Consolidado!$A1228,corte201031,6,FALSE),0)</f>
        <v>144703.40400000001</v>
      </c>
      <c r="O1228" s="15">
        <f>Ppto2021[[#This Row],[Modificado 2020]]-Ppto2021[[#This Row],[Estimado 31.12.20]]</f>
        <v>265.59599999999045</v>
      </c>
      <c r="P1228" s="16">
        <f>IFERROR(Ppto2021[[#This Row],[Diferencia]]/Ppto2021[[#This Row],[Modificado 2020]],0)</f>
        <v>1.8320882395545975E-3</v>
      </c>
      <c r="Q1228" s="17">
        <v>0</v>
      </c>
      <c r="R1228" s="17">
        <v>0</v>
      </c>
      <c r="S1228" s="17">
        <v>149318.56439999997</v>
      </c>
      <c r="T1228" s="17">
        <f>Ppto2021[[#This Row],[Requerido  2021]]-Ppto2021[[#This Row],[Estimado 31.12.20]]</f>
        <v>4615.1603999999643</v>
      </c>
      <c r="U1228" s="16">
        <f>IFERROR(Ppto2021[[#This Row],[Diferencia vs Estimado]]/Ppto2021[[#This Row],[Estimado 31.12.20]],0)</f>
        <v>3.189393111996152E-2</v>
      </c>
      <c r="V1228" s="17">
        <v>149318.56439999997</v>
      </c>
      <c r="W1228" s="37">
        <f>Ppto2021[[#This Row],[Cifra Ajustada 2021]]-Ppto2021[[#This Row],[Estimado 31.12.20]]</f>
        <v>4615.1603999999643</v>
      </c>
      <c r="X1228" s="19">
        <f>IFERROR(Ppto2021[[#This Row],[Diferencia vs Estimado2]]/Ppto2021[[#This Row],[Estimado 31.12.20]],0)</f>
        <v>3.189393111996152E-2</v>
      </c>
      <c r="Y1228" s="13" t="s">
        <v>3125</v>
      </c>
    </row>
    <row r="1229" spans="1:25" x14ac:dyDescent="0.2">
      <c r="A1229" s="13" t="s">
        <v>2123</v>
      </c>
      <c r="B1229" s="14" t="str">
        <f>MID(Consolidado!$A1229,1,1)</f>
        <v>1</v>
      </c>
      <c r="C1229" s="14" t="str">
        <f>MID(Consolidado!$A1229,3,1)</f>
        <v>1</v>
      </c>
      <c r="D1229" s="14" t="str">
        <f>MID(Consolidado!$A1229,5,2)</f>
        <v>05</v>
      </c>
      <c r="E1229" s="14" t="str">
        <f>MID(Consolidado!$A1229,8,1)</f>
        <v>2</v>
      </c>
      <c r="F1229" s="14" t="str">
        <f>MID(Consolidado!$A1229,10,4)</f>
        <v>PR09</v>
      </c>
      <c r="G1229" s="14" t="str">
        <f>MID(Consolidado!$A1229,15,2)</f>
        <v>68</v>
      </c>
      <c r="H1229" s="14" t="str">
        <f>MID(Consolidado!$A1229,18,1)</f>
        <v>1</v>
      </c>
      <c r="I1229" s="66" t="str">
        <f>MID(Consolidado!$A1229,18,4)</f>
        <v>1431</v>
      </c>
      <c r="J1229" s="66" t="str">
        <f>MID(Consolidado!$A1229,23,2)</f>
        <v>00</v>
      </c>
      <c r="K1229" s="69" t="str">
        <f>VLOOKUP(Ppto2021[[#This Row],[Partida]],Cog,2,FALSE)</f>
        <v>Cuotas A Pensiones</v>
      </c>
      <c r="L1229" s="15">
        <f>IFERROR(VLOOKUP(Consolidado!$A1229,corte201031,3,FALSE),0)</f>
        <v>845655</v>
      </c>
      <c r="M1229" s="15">
        <f>IFERROR(VLOOKUP(Consolidado!$A1229,corte201031,4,FALSE),0)</f>
        <v>696326.15999999992</v>
      </c>
      <c r="N1229" s="15">
        <f>IFERROR(VLOOKUP(Consolidado!$A1229,corte201031,4,FALSE)+VLOOKUP(Consolidado!$A1229,corte201031,6,FALSE),0)</f>
        <v>835591.39199999988</v>
      </c>
      <c r="O1229" s="15">
        <f>Ppto2021[[#This Row],[Modificado 2020]]-Ppto2021[[#This Row],[Estimado 31.12.20]]</f>
        <v>10063.608000000124</v>
      </c>
      <c r="P1229" s="16">
        <f>IFERROR(Ppto2021[[#This Row],[Diferencia]]/Ppto2021[[#This Row],[Modificado 2020]],0)</f>
        <v>1.1900370718555585E-2</v>
      </c>
      <c r="Q1229" s="17">
        <v>0</v>
      </c>
      <c r="R1229" s="17">
        <v>0</v>
      </c>
      <c r="S1229" s="17">
        <v>871024.95899999992</v>
      </c>
      <c r="T1229" s="17">
        <f>Ppto2021[[#This Row],[Requerido  2021]]-Ppto2021[[#This Row],[Estimado 31.12.20]]</f>
        <v>35433.567000000039</v>
      </c>
      <c r="U1229" s="16">
        <f>IFERROR(Ppto2021[[#This Row],[Diferencia vs Estimado]]/Ppto2021[[#This Row],[Estimado 31.12.20]],0)</f>
        <v>4.2405375808371233E-2</v>
      </c>
      <c r="V1229" s="17">
        <v>871024.95899999992</v>
      </c>
      <c r="W1229" s="37">
        <f>Ppto2021[[#This Row],[Cifra Ajustada 2021]]-Ppto2021[[#This Row],[Estimado 31.12.20]]</f>
        <v>35433.567000000039</v>
      </c>
      <c r="X1229" s="19">
        <f>IFERROR(Ppto2021[[#This Row],[Diferencia vs Estimado2]]/Ppto2021[[#This Row],[Estimado 31.12.20]],0)</f>
        <v>4.2405375808371233E-2</v>
      </c>
      <c r="Y1229" s="13" t="s">
        <v>3125</v>
      </c>
    </row>
    <row r="1230" spans="1:25" x14ac:dyDescent="0.2">
      <c r="A1230" s="13" t="s">
        <v>2124</v>
      </c>
      <c r="B1230" s="14" t="str">
        <f>MID(Consolidado!$A1230,1,1)</f>
        <v>1</v>
      </c>
      <c r="C1230" s="14" t="str">
        <f>MID(Consolidado!$A1230,3,1)</f>
        <v>1</v>
      </c>
      <c r="D1230" s="14" t="str">
        <f>MID(Consolidado!$A1230,5,2)</f>
        <v>05</v>
      </c>
      <c r="E1230" s="14" t="str">
        <f>MID(Consolidado!$A1230,8,1)</f>
        <v>2</v>
      </c>
      <c r="F1230" s="14" t="str">
        <f>MID(Consolidado!$A1230,10,4)</f>
        <v>PR09</v>
      </c>
      <c r="G1230" s="14" t="str">
        <f>MID(Consolidado!$A1230,15,2)</f>
        <v>68</v>
      </c>
      <c r="H1230" s="14" t="str">
        <f>MID(Consolidado!$A1230,18,1)</f>
        <v>1</v>
      </c>
      <c r="I1230" s="66" t="str">
        <f>MID(Consolidado!$A1230,18,4)</f>
        <v>1432</v>
      </c>
      <c r="J1230" s="66" t="str">
        <f>MID(Consolidado!$A1230,23,2)</f>
        <v>00</v>
      </c>
      <c r="K1230" s="69" t="str">
        <f>VLOOKUP(Ppto2021[[#This Row],[Partida]],Cog,2,FALSE)</f>
        <v>Cuotas Para El Sistema De Ahorro Para El Retiro</v>
      </c>
      <c r="L1230" s="15">
        <f>IFERROR(VLOOKUP(Consolidado!$A1230,corte201031,3,FALSE),0)</f>
        <v>96646</v>
      </c>
      <c r="M1230" s="15">
        <f>IFERROR(VLOOKUP(Consolidado!$A1230,corte201031,4,FALSE),0)</f>
        <v>80220.320000000007</v>
      </c>
      <c r="N1230" s="15">
        <f>IFERROR(VLOOKUP(Consolidado!$A1230,corte201031,4,FALSE)+VLOOKUP(Consolidado!$A1230,corte201031,6,FALSE),0)</f>
        <v>96264.384000000005</v>
      </c>
      <c r="O1230" s="15">
        <f>Ppto2021[[#This Row],[Modificado 2020]]-Ppto2021[[#This Row],[Estimado 31.12.20]]</f>
        <v>381.61599999999453</v>
      </c>
      <c r="P1230" s="16">
        <f>IFERROR(Ppto2021[[#This Row],[Diferencia]]/Ppto2021[[#This Row],[Modificado 2020]],0)</f>
        <v>3.9485959067110336E-3</v>
      </c>
      <c r="Q1230" s="17">
        <v>0</v>
      </c>
      <c r="R1230" s="17">
        <v>0</v>
      </c>
      <c r="S1230" s="17">
        <v>99545.709600000017</v>
      </c>
      <c r="T1230" s="17">
        <f>Ppto2021[[#This Row],[Requerido  2021]]-Ppto2021[[#This Row],[Estimado 31.12.20]]</f>
        <v>3281.325600000011</v>
      </c>
      <c r="U1230" s="16">
        <f>IFERROR(Ppto2021[[#This Row],[Diferencia vs Estimado]]/Ppto2021[[#This Row],[Estimado 31.12.20]],0)</f>
        <v>3.4086600502217006E-2</v>
      </c>
      <c r="V1230" s="17">
        <v>99545.709600000017</v>
      </c>
      <c r="W1230" s="37">
        <f>Ppto2021[[#This Row],[Cifra Ajustada 2021]]-Ppto2021[[#This Row],[Estimado 31.12.20]]</f>
        <v>3281.325600000011</v>
      </c>
      <c r="X1230" s="19">
        <f>IFERROR(Ppto2021[[#This Row],[Diferencia vs Estimado2]]/Ppto2021[[#This Row],[Estimado 31.12.20]],0)</f>
        <v>3.4086600502217006E-2</v>
      </c>
      <c r="Y1230" s="13" t="s">
        <v>3125</v>
      </c>
    </row>
    <row r="1231" spans="1:25" x14ac:dyDescent="0.2">
      <c r="A1231" s="13" t="s">
        <v>2125</v>
      </c>
      <c r="B1231" s="14" t="str">
        <f>MID(Consolidado!$A1231,1,1)</f>
        <v>1</v>
      </c>
      <c r="C1231" s="14" t="str">
        <f>MID(Consolidado!$A1231,3,1)</f>
        <v>1</v>
      </c>
      <c r="D1231" s="14" t="str">
        <f>MID(Consolidado!$A1231,5,2)</f>
        <v>05</v>
      </c>
      <c r="E1231" s="14" t="str">
        <f>MID(Consolidado!$A1231,8,1)</f>
        <v>2</v>
      </c>
      <c r="F1231" s="14" t="str">
        <f>MID(Consolidado!$A1231,10,4)</f>
        <v>PR09</v>
      </c>
      <c r="G1231" s="14" t="str">
        <f>MID(Consolidado!$A1231,15,2)</f>
        <v>68</v>
      </c>
      <c r="H1231" s="14" t="str">
        <f>MID(Consolidado!$A1231,18,1)</f>
        <v>1</v>
      </c>
      <c r="I1231" s="66" t="str">
        <f>MID(Consolidado!$A1231,18,4)</f>
        <v>1441</v>
      </c>
      <c r="J1231" s="66" t="str">
        <f>MID(Consolidado!$A1231,23,2)</f>
        <v>00</v>
      </c>
      <c r="K1231" s="69" t="str">
        <f>VLOOKUP(Ppto2021[[#This Row],[Partida]],Cog,2,FALSE)</f>
        <v>Cuotas Para El Seguro De Vida Del Personal</v>
      </c>
      <c r="L1231" s="15">
        <f>IFERROR(VLOOKUP(Consolidado!$A1231,corte201031,3,FALSE),0)</f>
        <v>300000</v>
      </c>
      <c r="M1231" s="15">
        <f>IFERROR(VLOOKUP(Consolidado!$A1231,corte201031,4,FALSE),0)</f>
        <v>253811.57</v>
      </c>
      <c r="N1231" s="15">
        <f>IFERROR(VLOOKUP(Consolidado!$A1231,corte201031,4,FALSE)+VLOOKUP(Consolidado!$A1231,corte201031,6,FALSE),0)</f>
        <v>253811.57</v>
      </c>
      <c r="O1231" s="15">
        <f>Ppto2021[[#This Row],[Modificado 2020]]-Ppto2021[[#This Row],[Estimado 31.12.20]]</f>
        <v>46188.429999999993</v>
      </c>
      <c r="P1231" s="16">
        <f>IFERROR(Ppto2021[[#This Row],[Diferencia]]/Ppto2021[[#This Row],[Modificado 2020]],0)</f>
        <v>0.15396143333333331</v>
      </c>
      <c r="Q1231" s="17">
        <v>0</v>
      </c>
      <c r="R1231" s="17">
        <v>0</v>
      </c>
      <c r="S1231" s="17">
        <v>300000</v>
      </c>
      <c r="T1231" s="17">
        <f>Ppto2021[[#This Row],[Requerido  2021]]-Ppto2021[[#This Row],[Estimado 31.12.20]]</f>
        <v>46188.429999999993</v>
      </c>
      <c r="U1231" s="16">
        <f>IFERROR(Ppto2021[[#This Row],[Diferencia vs Estimado]]/Ppto2021[[#This Row],[Estimado 31.12.20]],0)</f>
        <v>0.18197921394993929</v>
      </c>
      <c r="V1231" s="17">
        <v>300000</v>
      </c>
      <c r="W1231" s="37">
        <f>Ppto2021[[#This Row],[Cifra Ajustada 2021]]-Ppto2021[[#This Row],[Estimado 31.12.20]]</f>
        <v>46188.429999999993</v>
      </c>
      <c r="X1231" s="19">
        <f>IFERROR(Ppto2021[[#This Row],[Diferencia vs Estimado2]]/Ppto2021[[#This Row],[Estimado 31.12.20]],0)</f>
        <v>0.18197921394993929</v>
      </c>
      <c r="Y1231" s="13" t="s">
        <v>3125</v>
      </c>
    </row>
    <row r="1232" spans="1:25" x14ac:dyDescent="0.2">
      <c r="A1232" s="13" t="s">
        <v>2127</v>
      </c>
      <c r="B1232" s="14" t="str">
        <f>MID(Consolidado!$A1232,1,1)</f>
        <v>1</v>
      </c>
      <c r="C1232" s="14" t="str">
        <f>MID(Consolidado!$A1232,3,1)</f>
        <v>1</v>
      </c>
      <c r="D1232" s="14" t="str">
        <f>MID(Consolidado!$A1232,5,2)</f>
        <v>05</v>
      </c>
      <c r="E1232" s="14" t="str">
        <f>MID(Consolidado!$A1232,8,1)</f>
        <v>2</v>
      </c>
      <c r="F1232" s="14" t="str">
        <f>MID(Consolidado!$A1232,10,4)</f>
        <v>PR09</v>
      </c>
      <c r="G1232" s="14" t="str">
        <f>MID(Consolidado!$A1232,15,2)</f>
        <v>68</v>
      </c>
      <c r="H1232" s="14" t="str">
        <f>MID(Consolidado!$A1232,18,1)</f>
        <v>1</v>
      </c>
      <c r="I1232" s="66" t="str">
        <f>MID(Consolidado!$A1232,18,4)</f>
        <v>1521</v>
      </c>
      <c r="J1232" s="66" t="str">
        <f>MID(Consolidado!$A1232,23,2)</f>
        <v>00</v>
      </c>
      <c r="K1232" s="69" t="str">
        <f>VLOOKUP(Ppto2021[[#This Row],[Partida]],Cog,2,FALSE)</f>
        <v>Indemnizaciones Por Separación</v>
      </c>
      <c r="L1232" s="15">
        <f>IFERROR(VLOOKUP(Consolidado!$A1232,corte201031,3,FALSE),0)</f>
        <v>3250000</v>
      </c>
      <c r="M1232" s="15">
        <f>IFERROR(VLOOKUP(Consolidado!$A1232,corte201031,4,FALSE),0)</f>
        <v>495468.3</v>
      </c>
      <c r="N1232" s="15">
        <f>IFERROR(VLOOKUP(Consolidado!$A1232,corte201031,4,FALSE)+VLOOKUP(Consolidado!$A1232,corte201031,6,FALSE),0)</f>
        <v>495468.3</v>
      </c>
      <c r="O1232" s="15">
        <f>Ppto2021[[#This Row],[Modificado 2020]]-Ppto2021[[#This Row],[Estimado 31.12.20]]</f>
        <v>2754531.7</v>
      </c>
      <c r="P1232" s="16">
        <f>IFERROR(Ppto2021[[#This Row],[Diferencia]]/Ppto2021[[#This Row],[Modificado 2020]],0)</f>
        <v>0.84754821538461544</v>
      </c>
      <c r="Q1232" s="17">
        <v>0</v>
      </c>
      <c r="R1232" s="17">
        <v>0</v>
      </c>
      <c r="S1232" s="17">
        <v>3250000</v>
      </c>
      <c r="T1232" s="17">
        <f>Ppto2021[[#This Row],[Requerido  2021]]-Ppto2021[[#This Row],[Estimado 31.12.20]]</f>
        <v>2754531.7</v>
      </c>
      <c r="U1232" s="16">
        <f>IFERROR(Ppto2021[[#This Row],[Diferencia vs Estimado]]/Ppto2021[[#This Row],[Estimado 31.12.20]],0)</f>
        <v>5.5594509275366359</v>
      </c>
      <c r="V1232" s="17">
        <v>3250000</v>
      </c>
      <c r="W1232" s="37">
        <f>Ppto2021[[#This Row],[Cifra Ajustada 2021]]-Ppto2021[[#This Row],[Estimado 31.12.20]]</f>
        <v>2754531.7</v>
      </c>
      <c r="X1232" s="19">
        <f>IFERROR(Ppto2021[[#This Row],[Diferencia vs Estimado2]]/Ppto2021[[#This Row],[Estimado 31.12.20]],0)</f>
        <v>5.5594509275366359</v>
      </c>
      <c r="Y1232" s="13" t="s">
        <v>3125</v>
      </c>
    </row>
    <row r="1233" spans="1:25" x14ac:dyDescent="0.2">
      <c r="A1233" s="13" t="s">
        <v>2129</v>
      </c>
      <c r="B1233" s="14" t="str">
        <f>MID(Consolidado!$A1233,1,1)</f>
        <v>1</v>
      </c>
      <c r="C1233" s="14" t="str">
        <f>MID(Consolidado!$A1233,3,1)</f>
        <v>1</v>
      </c>
      <c r="D1233" s="14" t="str">
        <f>MID(Consolidado!$A1233,5,2)</f>
        <v>05</v>
      </c>
      <c r="E1233" s="14" t="str">
        <f>MID(Consolidado!$A1233,8,1)</f>
        <v>2</v>
      </c>
      <c r="F1233" s="14" t="str">
        <f>MID(Consolidado!$A1233,10,4)</f>
        <v>PR09</v>
      </c>
      <c r="G1233" s="14" t="str">
        <f>MID(Consolidado!$A1233,15,2)</f>
        <v>68</v>
      </c>
      <c r="H1233" s="14" t="str">
        <f>MID(Consolidado!$A1233,18,1)</f>
        <v>1</v>
      </c>
      <c r="I1233" s="66" t="str">
        <f>MID(Consolidado!$A1233,18,4)</f>
        <v>1531</v>
      </c>
      <c r="J1233" s="66" t="str">
        <f>MID(Consolidado!$A1233,23,2)</f>
        <v>00</v>
      </c>
      <c r="K1233" s="69" t="str">
        <f>VLOOKUP(Ppto2021[[#This Row],[Partida]],Cog,2,FALSE)</f>
        <v>Fondo De Retiro</v>
      </c>
      <c r="L1233" s="15">
        <f>IFERROR(VLOOKUP(Consolidado!$A1233,corte201031,3,FALSE),0)</f>
        <v>2200000</v>
      </c>
      <c r="M1233" s="15">
        <f>IFERROR(VLOOKUP(Consolidado!$A1233,corte201031,4,FALSE),0)</f>
        <v>446888.1</v>
      </c>
      <c r="N1233" s="15">
        <f>IFERROR(VLOOKUP(Consolidado!$A1233,corte201031,4,FALSE)+VLOOKUP(Consolidado!$A1233,corte201031,6,FALSE),0)</f>
        <v>491576.91</v>
      </c>
      <c r="O1233" s="15">
        <f>Ppto2021[[#This Row],[Modificado 2020]]-Ppto2021[[#This Row],[Estimado 31.12.20]]</f>
        <v>1708423.09</v>
      </c>
      <c r="P1233" s="16">
        <f>IFERROR(Ppto2021[[#This Row],[Diferencia]]/Ppto2021[[#This Row],[Modificado 2020]],0)</f>
        <v>0.77655594999999999</v>
      </c>
      <c r="Q1233" s="17">
        <v>0</v>
      </c>
      <c r="R1233" s="17">
        <v>0</v>
      </c>
      <c r="S1233" s="17">
        <v>2200000</v>
      </c>
      <c r="T1233" s="17">
        <f>Ppto2021[[#This Row],[Requerido  2021]]-Ppto2021[[#This Row],[Estimado 31.12.20]]</f>
        <v>1708423.09</v>
      </c>
      <c r="U1233" s="16">
        <f>IFERROR(Ppto2021[[#This Row],[Diferencia vs Estimado]]/Ppto2021[[#This Row],[Estimado 31.12.20]],0)</f>
        <v>3.4753932807787904</v>
      </c>
      <c r="V1233" s="17">
        <v>2200000</v>
      </c>
      <c r="W1233" s="37">
        <f>Ppto2021[[#This Row],[Cifra Ajustada 2021]]-Ppto2021[[#This Row],[Estimado 31.12.20]]</f>
        <v>1708423.09</v>
      </c>
      <c r="X1233" s="19">
        <f>IFERROR(Ppto2021[[#This Row],[Diferencia vs Estimado2]]/Ppto2021[[#This Row],[Estimado 31.12.20]],0)</f>
        <v>3.4753932807787904</v>
      </c>
      <c r="Y1233" s="13" t="s">
        <v>3125</v>
      </c>
    </row>
    <row r="1234" spans="1:25" x14ac:dyDescent="0.2">
      <c r="A1234" s="13" t="s">
        <v>2131</v>
      </c>
      <c r="B1234" s="14" t="str">
        <f>MID(Consolidado!$A1234,1,1)</f>
        <v>1</v>
      </c>
      <c r="C1234" s="14" t="str">
        <f>MID(Consolidado!$A1234,3,1)</f>
        <v>1</v>
      </c>
      <c r="D1234" s="14" t="str">
        <f>MID(Consolidado!$A1234,5,2)</f>
        <v>05</v>
      </c>
      <c r="E1234" s="14" t="str">
        <f>MID(Consolidado!$A1234,8,1)</f>
        <v>2</v>
      </c>
      <c r="F1234" s="14" t="str">
        <f>MID(Consolidado!$A1234,10,4)</f>
        <v>PR09</v>
      </c>
      <c r="G1234" s="14" t="str">
        <f>MID(Consolidado!$A1234,15,2)</f>
        <v>68</v>
      </c>
      <c r="H1234" s="14" t="str">
        <f>MID(Consolidado!$A1234,18,1)</f>
        <v>1</v>
      </c>
      <c r="I1234" s="66" t="str">
        <f>MID(Consolidado!$A1234,18,4)</f>
        <v>1551</v>
      </c>
      <c r="J1234" s="66" t="str">
        <f>MID(Consolidado!$A1234,23,2)</f>
        <v>00</v>
      </c>
      <c r="K1234" s="69" t="str">
        <f>VLOOKUP(Ppto2021[[#This Row],[Partida]],Cog,2,FALSE)</f>
        <v>Apoyos A La Capacitacion Especifica De Los Servidores Publicos</v>
      </c>
      <c r="L1234" s="15">
        <f>IFERROR(VLOOKUP(Consolidado!$A1234,corte201031,3,FALSE),0)</f>
        <v>500000</v>
      </c>
      <c r="M1234" s="15">
        <f>IFERROR(VLOOKUP(Consolidado!$A1234,corte201031,4,FALSE),0)</f>
        <v>93834.9</v>
      </c>
      <c r="N1234" s="15">
        <f>IFERROR(VLOOKUP(Consolidado!$A1234,corte201031,4,FALSE)+VLOOKUP(Consolidado!$A1234,corte201031,6,FALSE),0)</f>
        <v>93834.9</v>
      </c>
      <c r="O1234" s="15">
        <f>Ppto2021[[#This Row],[Modificado 2020]]-Ppto2021[[#This Row],[Estimado 31.12.20]]</f>
        <v>406165.1</v>
      </c>
      <c r="P1234" s="16">
        <f>IFERROR(Ppto2021[[#This Row],[Diferencia]]/Ppto2021[[#This Row],[Modificado 2020]],0)</f>
        <v>0.8123302</v>
      </c>
      <c r="Q1234" s="17">
        <v>0</v>
      </c>
      <c r="R1234" s="17">
        <v>0</v>
      </c>
      <c r="S1234" s="17">
        <v>500000</v>
      </c>
      <c r="T1234" s="17">
        <f>Ppto2021[[#This Row],[Requerido  2021]]-Ppto2021[[#This Row],[Estimado 31.12.20]]</f>
        <v>406165.1</v>
      </c>
      <c r="U1234" s="16">
        <f>IFERROR(Ppto2021[[#This Row],[Diferencia vs Estimado]]/Ppto2021[[#This Row],[Estimado 31.12.20]],0)</f>
        <v>4.3285078366364758</v>
      </c>
      <c r="V1234" s="17">
        <v>500000</v>
      </c>
      <c r="W1234" s="37">
        <f>Ppto2021[[#This Row],[Cifra Ajustada 2021]]-Ppto2021[[#This Row],[Estimado 31.12.20]]</f>
        <v>406165.1</v>
      </c>
      <c r="X1234" s="19">
        <f>IFERROR(Ppto2021[[#This Row],[Diferencia vs Estimado2]]/Ppto2021[[#This Row],[Estimado 31.12.20]],0)</f>
        <v>4.3285078366364758</v>
      </c>
      <c r="Y1234" s="13" t="s">
        <v>3125</v>
      </c>
    </row>
    <row r="1235" spans="1:25" x14ac:dyDescent="0.2">
      <c r="A1235" s="13" t="s">
        <v>2942</v>
      </c>
      <c r="B1235" s="14" t="str">
        <f>MID(Consolidado!$A1235,1,1)</f>
        <v>1</v>
      </c>
      <c r="C1235" s="14" t="str">
        <f>MID(Consolidado!$A1235,3,1)</f>
        <v>1</v>
      </c>
      <c r="D1235" s="14" t="str">
        <f>MID(Consolidado!$A1235,5,2)</f>
        <v>05</v>
      </c>
      <c r="E1235" s="14" t="str">
        <f>MID(Consolidado!$A1235,8,1)</f>
        <v>2</v>
      </c>
      <c r="F1235" s="14" t="str">
        <f>MID(Consolidado!$A1235,10,4)</f>
        <v>PR09</v>
      </c>
      <c r="G1235" s="14" t="str">
        <f>MID(Consolidado!$A1235,15,2)</f>
        <v>68</v>
      </c>
      <c r="H1235" s="14" t="str">
        <f>MID(Consolidado!$A1235,18,1)</f>
        <v>1</v>
      </c>
      <c r="I1235" s="66" t="str">
        <f>MID(Consolidado!$A1235,18,4)</f>
        <v>1592</v>
      </c>
      <c r="J1235" s="66" t="str">
        <f>MID(Consolidado!$A1235,23,2)</f>
        <v>00</v>
      </c>
      <c r="K1235" s="69" t="str">
        <f>VLOOKUP(Ppto2021[[#This Row],[Partida]],Cog,2,FALSE)</f>
        <v>Prima De Insalubridad</v>
      </c>
      <c r="L1235" s="15">
        <f>IFERROR(VLOOKUP(Consolidado!$A1235,corte201031,3,FALSE),0)</f>
        <v>0</v>
      </c>
      <c r="M1235" s="15">
        <f>IFERROR(VLOOKUP(Consolidado!$A1235,corte201031,4,FALSE),0)</f>
        <v>0</v>
      </c>
      <c r="N1235" s="15">
        <f>IFERROR(VLOOKUP(Consolidado!$A1235,corte201031,4,FALSE)+VLOOKUP(Consolidado!$A1235,corte201031,6,FALSE),0)</f>
        <v>0</v>
      </c>
      <c r="O1235" s="15">
        <f>Ppto2021[[#This Row],[Modificado 2020]]-Ppto2021[[#This Row],[Estimado 31.12.20]]</f>
        <v>0</v>
      </c>
      <c r="P1235" s="16">
        <f>IFERROR(Ppto2021[[#This Row],[Diferencia]]/Ppto2021[[#This Row],[Modificado 2020]],0)</f>
        <v>0</v>
      </c>
      <c r="Q1235" s="17">
        <v>0</v>
      </c>
      <c r="R1235" s="17">
        <v>0</v>
      </c>
      <c r="S1235" s="17">
        <v>0</v>
      </c>
      <c r="T1235" s="17">
        <f>Ppto2021[[#This Row],[Requerido  2021]]-Ppto2021[[#This Row],[Estimado 31.12.20]]</f>
        <v>0</v>
      </c>
      <c r="U1235" s="16">
        <f>IFERROR(Ppto2021[[#This Row],[Diferencia vs Estimado]]/Ppto2021[[#This Row],[Estimado 31.12.20]],0)</f>
        <v>0</v>
      </c>
      <c r="V1235" s="17">
        <v>0</v>
      </c>
      <c r="W1235" s="37">
        <f>Ppto2021[[#This Row],[Cifra Ajustada 2021]]-Ppto2021[[#This Row],[Estimado 31.12.20]]</f>
        <v>0</v>
      </c>
      <c r="X1235" s="19">
        <f>IFERROR(Ppto2021[[#This Row],[Diferencia vs Estimado2]]/Ppto2021[[#This Row],[Estimado 31.12.20]],0)</f>
        <v>0</v>
      </c>
      <c r="Y1235" s="13" t="s">
        <v>3125</v>
      </c>
    </row>
    <row r="1236" spans="1:25" x14ac:dyDescent="0.2">
      <c r="A1236" s="13" t="s">
        <v>2134</v>
      </c>
      <c r="B1236" s="14" t="str">
        <f>MID(Consolidado!$A1236,1,1)</f>
        <v>1</v>
      </c>
      <c r="C1236" s="14" t="str">
        <f>MID(Consolidado!$A1236,3,1)</f>
        <v>1</v>
      </c>
      <c r="D1236" s="14" t="str">
        <f>MID(Consolidado!$A1236,5,2)</f>
        <v>05</v>
      </c>
      <c r="E1236" s="14" t="str">
        <f>MID(Consolidado!$A1236,8,1)</f>
        <v>2</v>
      </c>
      <c r="F1236" s="14" t="str">
        <f>MID(Consolidado!$A1236,10,4)</f>
        <v>PR09</v>
      </c>
      <c r="G1236" s="14" t="str">
        <f>MID(Consolidado!$A1236,15,2)</f>
        <v>68</v>
      </c>
      <c r="H1236" s="14" t="str">
        <f>MID(Consolidado!$A1236,18,1)</f>
        <v>1</v>
      </c>
      <c r="I1236" s="66" t="str">
        <f>MID(Consolidado!$A1236,18,4)</f>
        <v>1612</v>
      </c>
      <c r="J1236" s="66" t="str">
        <f>MID(Consolidado!$A1236,23,2)</f>
        <v>00</v>
      </c>
      <c r="K1236" s="69" t="str">
        <f>VLOOKUP(Ppto2021[[#This Row],[Partida]],Cog,2,FALSE)</f>
        <v>Otras Medidas De Carácter Laboral Y Económico</v>
      </c>
      <c r="L1236" s="15">
        <f>IFERROR(VLOOKUP(Consolidado!$A1236,corte201031,3,FALSE),0)</f>
        <v>2030165.09</v>
      </c>
      <c r="M1236" s="15">
        <f>IFERROR(VLOOKUP(Consolidado!$A1236,corte201031,4,FALSE),0)</f>
        <v>381762.03</v>
      </c>
      <c r="N1236" s="15">
        <f>IFERROR(VLOOKUP(Consolidado!$A1236,corte201031,4,FALSE)+VLOOKUP(Consolidado!$A1236,corte201031,6,FALSE),0)</f>
        <v>801700.26300000004</v>
      </c>
      <c r="O1236" s="15">
        <f>Ppto2021[[#This Row],[Modificado 2020]]-Ppto2021[[#This Row],[Estimado 31.12.20]]</f>
        <v>1228464.827</v>
      </c>
      <c r="P1236" s="16">
        <f>IFERROR(Ppto2021[[#This Row],[Diferencia]]/Ppto2021[[#This Row],[Modificado 2020]],0)</f>
        <v>0.60510587688216033</v>
      </c>
      <c r="Q1236" s="17">
        <v>0</v>
      </c>
      <c r="R1236" s="17">
        <v>0</v>
      </c>
      <c r="S1236" s="17">
        <v>3198955.4666400002</v>
      </c>
      <c r="T1236" s="17">
        <f>Ppto2021[[#This Row],[Requerido  2021]]-Ppto2021[[#This Row],[Estimado 31.12.20]]</f>
        <v>2397255.20364</v>
      </c>
      <c r="U1236" s="16">
        <f>IFERROR(Ppto2021[[#This Row],[Diferencia vs Estimado]]/Ppto2021[[#This Row],[Estimado 31.12.20]],0)</f>
        <v>2.9902138171557513</v>
      </c>
      <c r="V1236" s="17">
        <v>3198955.4666400002</v>
      </c>
      <c r="W1236" s="37">
        <f>Ppto2021[[#This Row],[Cifra Ajustada 2021]]-Ppto2021[[#This Row],[Estimado 31.12.20]]</f>
        <v>2397255.20364</v>
      </c>
      <c r="X1236" s="19">
        <f>IFERROR(Ppto2021[[#This Row],[Diferencia vs Estimado2]]/Ppto2021[[#This Row],[Estimado 31.12.20]],0)</f>
        <v>2.9902138171557513</v>
      </c>
      <c r="Y1236" s="13" t="s">
        <v>3125</v>
      </c>
    </row>
    <row r="1237" spans="1:25" x14ac:dyDescent="0.2">
      <c r="A1237" s="13" t="s">
        <v>2135</v>
      </c>
      <c r="B1237" s="14" t="str">
        <f>MID(Consolidado!$A1237,1,1)</f>
        <v>1</v>
      </c>
      <c r="C1237" s="14" t="str">
        <f>MID(Consolidado!$A1237,3,1)</f>
        <v>1</v>
      </c>
      <c r="D1237" s="14" t="str">
        <f>MID(Consolidado!$A1237,5,2)</f>
        <v>05</v>
      </c>
      <c r="E1237" s="14" t="str">
        <f>MID(Consolidado!$A1237,8,1)</f>
        <v>2</v>
      </c>
      <c r="F1237" s="14" t="str">
        <f>MID(Consolidado!$A1237,10,4)</f>
        <v>PR09</v>
      </c>
      <c r="G1237" s="14" t="str">
        <f>MID(Consolidado!$A1237,15,2)</f>
        <v>68</v>
      </c>
      <c r="H1237" s="14" t="str">
        <f>MID(Consolidado!$A1237,18,1)</f>
        <v>1</v>
      </c>
      <c r="I1237" s="66" t="str">
        <f>MID(Consolidado!$A1237,18,4)</f>
        <v>1712</v>
      </c>
      <c r="J1237" s="66" t="str">
        <f>MID(Consolidado!$A1237,23,2)</f>
        <v>00</v>
      </c>
      <c r="K1237" s="69" t="str">
        <f>VLOOKUP(Ppto2021[[#This Row],[Partida]],Cog,2,FALSE)</f>
        <v xml:space="preserve">Ayuda Para Despensa </v>
      </c>
      <c r="L1237" s="15">
        <f>IFERROR(VLOOKUP(Consolidado!$A1237,corte201031,3,FALSE),0)</f>
        <v>269712</v>
      </c>
      <c r="M1237" s="15">
        <f>IFERROR(VLOOKUP(Consolidado!$A1237,corte201031,4,FALSE),0)</f>
        <v>226272</v>
      </c>
      <c r="N1237" s="15">
        <f>IFERROR(VLOOKUP(Consolidado!$A1237,corte201031,4,FALSE)+VLOOKUP(Consolidado!$A1237,corte201031,6,FALSE),0)</f>
        <v>269712</v>
      </c>
      <c r="O1237" s="15">
        <f>Ppto2021[[#This Row],[Modificado 2020]]-Ppto2021[[#This Row],[Estimado 31.12.20]]</f>
        <v>0</v>
      </c>
      <c r="P1237" s="16">
        <f>IFERROR(Ppto2021[[#This Row],[Diferencia]]/Ppto2021[[#This Row],[Modificado 2020]],0)</f>
        <v>0</v>
      </c>
      <c r="Q1237" s="17">
        <v>0</v>
      </c>
      <c r="R1237" s="17">
        <v>0</v>
      </c>
      <c r="S1237" s="17">
        <v>277803.36</v>
      </c>
      <c r="T1237" s="17">
        <f>Ppto2021[[#This Row],[Requerido  2021]]-Ppto2021[[#This Row],[Estimado 31.12.20]]</f>
        <v>8091.359999999986</v>
      </c>
      <c r="U1237" s="16">
        <f>IFERROR(Ppto2021[[#This Row],[Diferencia vs Estimado]]/Ppto2021[[#This Row],[Estimado 31.12.20]],0)</f>
        <v>2.9999999999999947E-2</v>
      </c>
      <c r="V1237" s="17">
        <v>277803.36</v>
      </c>
      <c r="W1237" s="37">
        <f>Ppto2021[[#This Row],[Cifra Ajustada 2021]]-Ppto2021[[#This Row],[Estimado 31.12.20]]</f>
        <v>8091.359999999986</v>
      </c>
      <c r="X1237" s="19">
        <f>IFERROR(Ppto2021[[#This Row],[Diferencia vs Estimado2]]/Ppto2021[[#This Row],[Estimado 31.12.20]],0)</f>
        <v>2.9999999999999947E-2</v>
      </c>
      <c r="Y1237" s="13" t="s">
        <v>3125</v>
      </c>
    </row>
    <row r="1238" spans="1:25" x14ac:dyDescent="0.2">
      <c r="A1238" s="13" t="s">
        <v>2136</v>
      </c>
      <c r="B1238" s="14" t="str">
        <f>MID(Consolidado!$A1238,1,1)</f>
        <v>1</v>
      </c>
      <c r="C1238" s="14" t="str">
        <f>MID(Consolidado!$A1238,3,1)</f>
        <v>1</v>
      </c>
      <c r="D1238" s="14" t="str">
        <f>MID(Consolidado!$A1238,5,2)</f>
        <v>05</v>
      </c>
      <c r="E1238" s="14" t="str">
        <f>MID(Consolidado!$A1238,8,1)</f>
        <v>2</v>
      </c>
      <c r="F1238" s="14" t="str">
        <f>MID(Consolidado!$A1238,10,4)</f>
        <v>PR09</v>
      </c>
      <c r="G1238" s="14" t="str">
        <f>MID(Consolidado!$A1238,15,2)</f>
        <v>68</v>
      </c>
      <c r="H1238" s="14" t="str">
        <f>MID(Consolidado!$A1238,18,1)</f>
        <v>1</v>
      </c>
      <c r="I1238" s="66" t="str">
        <f>MID(Consolidado!$A1238,18,4)</f>
        <v>1713</v>
      </c>
      <c r="J1238" s="66" t="str">
        <f>MID(Consolidado!$A1238,23,2)</f>
        <v>00</v>
      </c>
      <c r="K1238" s="69" t="str">
        <f>VLOOKUP(Ppto2021[[#This Row],[Partida]],Cog,2,FALSE)</f>
        <v>Ayuda Para Pasajes</v>
      </c>
      <c r="L1238" s="15">
        <f>IFERROR(VLOOKUP(Consolidado!$A1238,corte201031,3,FALSE),0)</f>
        <v>218832</v>
      </c>
      <c r="M1238" s="15">
        <f>IFERROR(VLOOKUP(Consolidado!$A1238,corte201031,4,FALSE),0)</f>
        <v>187234.93</v>
      </c>
      <c r="N1238" s="15">
        <f>IFERROR(VLOOKUP(Consolidado!$A1238,corte201031,4,FALSE)+VLOOKUP(Consolidado!$A1238,corte201031,6,FALSE),0)</f>
        <v>218832</v>
      </c>
      <c r="O1238" s="15">
        <f>Ppto2021[[#This Row],[Modificado 2020]]-Ppto2021[[#This Row],[Estimado 31.12.20]]</f>
        <v>0</v>
      </c>
      <c r="P1238" s="16">
        <f>IFERROR(Ppto2021[[#This Row],[Diferencia]]/Ppto2021[[#This Row],[Modificado 2020]],0)</f>
        <v>0</v>
      </c>
      <c r="Q1238" s="17">
        <v>0</v>
      </c>
      <c r="R1238" s="17">
        <v>0</v>
      </c>
      <c r="S1238" s="17">
        <v>225396.96000000002</v>
      </c>
      <c r="T1238" s="17">
        <f>Ppto2021[[#This Row],[Requerido  2021]]-Ppto2021[[#This Row],[Estimado 31.12.20]]</f>
        <v>6564.960000000021</v>
      </c>
      <c r="U1238" s="16">
        <f>IFERROR(Ppto2021[[#This Row],[Diferencia vs Estimado]]/Ppto2021[[#This Row],[Estimado 31.12.20]],0)</f>
        <v>3.0000000000000096E-2</v>
      </c>
      <c r="V1238" s="17">
        <v>225396.96000000002</v>
      </c>
      <c r="W1238" s="37">
        <f>Ppto2021[[#This Row],[Cifra Ajustada 2021]]-Ppto2021[[#This Row],[Estimado 31.12.20]]</f>
        <v>6564.960000000021</v>
      </c>
      <c r="X1238" s="19">
        <f>IFERROR(Ppto2021[[#This Row],[Diferencia vs Estimado2]]/Ppto2021[[#This Row],[Estimado 31.12.20]],0)</f>
        <v>3.0000000000000096E-2</v>
      </c>
      <c r="Y1238" s="13" t="s">
        <v>3125</v>
      </c>
    </row>
    <row r="1239" spans="1:25" x14ac:dyDescent="0.2">
      <c r="A1239" s="13" t="s">
        <v>2137</v>
      </c>
      <c r="B1239" s="14" t="str">
        <f>MID(Consolidado!$A1239,1,1)</f>
        <v>1</v>
      </c>
      <c r="C1239" s="14" t="str">
        <f>MID(Consolidado!$A1239,3,1)</f>
        <v>1</v>
      </c>
      <c r="D1239" s="14" t="str">
        <f>MID(Consolidado!$A1239,5,2)</f>
        <v>05</v>
      </c>
      <c r="E1239" s="14" t="str">
        <f>MID(Consolidado!$A1239,8,1)</f>
        <v>2</v>
      </c>
      <c r="F1239" s="14" t="str">
        <f>MID(Consolidado!$A1239,10,4)</f>
        <v>PR09</v>
      </c>
      <c r="G1239" s="14" t="str">
        <f>MID(Consolidado!$A1239,15,2)</f>
        <v>68</v>
      </c>
      <c r="H1239" s="14" t="str">
        <f>MID(Consolidado!$A1239,18,1)</f>
        <v>1</v>
      </c>
      <c r="I1239" s="66" t="str">
        <f>MID(Consolidado!$A1239,18,4)</f>
        <v>1715</v>
      </c>
      <c r="J1239" s="66" t="str">
        <f>MID(Consolidado!$A1239,23,2)</f>
        <v>00</v>
      </c>
      <c r="K1239" s="69" t="str">
        <f>VLOOKUP(Ppto2021[[#This Row],[Partida]],Cog,2,FALSE)</f>
        <v>Estímulo Por El Día Del Servidor Público</v>
      </c>
      <c r="L1239" s="15">
        <f>IFERROR(VLOOKUP(Consolidado!$A1239,corte201031,3,FALSE),0)</f>
        <v>169863</v>
      </c>
      <c r="M1239" s="15">
        <f>IFERROR(VLOOKUP(Consolidado!$A1239,corte201031,4,FALSE),0)</f>
        <v>161786.59</v>
      </c>
      <c r="N1239" s="15">
        <f>IFERROR(VLOOKUP(Consolidado!$A1239,corte201031,4,FALSE)+VLOOKUP(Consolidado!$A1239,corte201031,6,FALSE),0)</f>
        <v>161786.59</v>
      </c>
      <c r="O1239" s="15">
        <f>Ppto2021[[#This Row],[Modificado 2020]]-Ppto2021[[#This Row],[Estimado 31.12.20]]</f>
        <v>8076.4100000000035</v>
      </c>
      <c r="P1239" s="16">
        <f>IFERROR(Ppto2021[[#This Row],[Diferencia]]/Ppto2021[[#This Row],[Modificado 2020]],0)</f>
        <v>4.754661109246866E-2</v>
      </c>
      <c r="Q1239" s="17">
        <v>0</v>
      </c>
      <c r="R1239" s="17">
        <v>0</v>
      </c>
      <c r="S1239" s="17">
        <v>207386.89500000008</v>
      </c>
      <c r="T1239" s="17">
        <f>Ppto2021[[#This Row],[Requerido  2021]]-Ppto2021[[#This Row],[Estimado 31.12.20]]</f>
        <v>45600.30500000008</v>
      </c>
      <c r="U1239" s="16">
        <f>IFERROR(Ppto2021[[#This Row],[Diferencia vs Estimado]]/Ppto2021[[#This Row],[Estimado 31.12.20]],0)</f>
        <v>0.28185466422155309</v>
      </c>
      <c r="V1239" s="17">
        <v>207386.89500000008</v>
      </c>
      <c r="W1239" s="37">
        <f>Ppto2021[[#This Row],[Cifra Ajustada 2021]]-Ppto2021[[#This Row],[Estimado 31.12.20]]</f>
        <v>45600.30500000008</v>
      </c>
      <c r="X1239" s="19">
        <f>IFERROR(Ppto2021[[#This Row],[Diferencia vs Estimado2]]/Ppto2021[[#This Row],[Estimado 31.12.20]],0)</f>
        <v>0.28185466422155309</v>
      </c>
      <c r="Y1239" s="13" t="s">
        <v>3125</v>
      </c>
    </row>
    <row r="1240" spans="1:25" x14ac:dyDescent="0.2">
      <c r="A1240" s="13" t="s">
        <v>2138</v>
      </c>
      <c r="B1240" s="14" t="str">
        <f>MID(Consolidado!$A1240,1,1)</f>
        <v>1</v>
      </c>
      <c r="C1240" s="14" t="str">
        <f>MID(Consolidado!$A1240,3,1)</f>
        <v>1</v>
      </c>
      <c r="D1240" s="14" t="str">
        <f>MID(Consolidado!$A1240,5,2)</f>
        <v>05</v>
      </c>
      <c r="E1240" s="14" t="str">
        <f>MID(Consolidado!$A1240,8,1)</f>
        <v>2</v>
      </c>
      <c r="F1240" s="14" t="str">
        <f>MID(Consolidado!$A1240,10,4)</f>
        <v>PR09</v>
      </c>
      <c r="G1240" s="14" t="str">
        <f>MID(Consolidado!$A1240,15,2)</f>
        <v>68</v>
      </c>
      <c r="H1240" s="14" t="str">
        <f>MID(Consolidado!$A1240,18,1)</f>
        <v>1</v>
      </c>
      <c r="I1240" s="66" t="str">
        <f>MID(Consolidado!$A1240,18,4)</f>
        <v>1716</v>
      </c>
      <c r="J1240" s="66" t="str">
        <f>MID(Consolidado!$A1240,23,2)</f>
        <v>00</v>
      </c>
      <c r="K1240" s="69" t="str">
        <f>VLOOKUP(Ppto2021[[#This Row],[Partida]],Cog,2,FALSE)</f>
        <v>Estímulos De Antigüedad</v>
      </c>
      <c r="L1240" s="15">
        <f>IFERROR(VLOOKUP(Consolidado!$A1240,corte201031,3,FALSE),0)</f>
        <v>10560</v>
      </c>
      <c r="M1240" s="15">
        <f>IFERROR(VLOOKUP(Consolidado!$A1240,corte201031,4,FALSE),0)</f>
        <v>0</v>
      </c>
      <c r="N1240" s="15">
        <f>IFERROR(VLOOKUP(Consolidado!$A1240,corte201031,4,FALSE)+VLOOKUP(Consolidado!$A1240,corte201031,6,FALSE),0)</f>
        <v>10560</v>
      </c>
      <c r="O1240" s="15">
        <f>Ppto2021[[#This Row],[Modificado 2020]]-Ppto2021[[#This Row],[Estimado 31.12.20]]</f>
        <v>0</v>
      </c>
      <c r="P1240" s="16">
        <f>IFERROR(Ppto2021[[#This Row],[Diferencia]]/Ppto2021[[#This Row],[Modificado 2020]],0)</f>
        <v>0</v>
      </c>
      <c r="Q1240" s="17">
        <v>0</v>
      </c>
      <c r="R1240" s="17">
        <v>0</v>
      </c>
      <c r="S1240" s="17">
        <v>20446.400000000001</v>
      </c>
      <c r="T1240" s="17">
        <f>Ppto2021[[#This Row],[Requerido  2021]]-Ppto2021[[#This Row],[Estimado 31.12.20]]</f>
        <v>9886.4000000000015</v>
      </c>
      <c r="U1240" s="16">
        <f>IFERROR(Ppto2021[[#This Row],[Diferencia vs Estimado]]/Ppto2021[[#This Row],[Estimado 31.12.20]],0)</f>
        <v>0.93621212121212138</v>
      </c>
      <c r="V1240" s="17">
        <v>20446.400000000001</v>
      </c>
      <c r="W1240" s="37">
        <f>Ppto2021[[#This Row],[Cifra Ajustada 2021]]-Ppto2021[[#This Row],[Estimado 31.12.20]]</f>
        <v>9886.4000000000015</v>
      </c>
      <c r="X1240" s="19">
        <f>IFERROR(Ppto2021[[#This Row],[Diferencia vs Estimado2]]/Ppto2021[[#This Row],[Estimado 31.12.20]],0)</f>
        <v>0.93621212121212138</v>
      </c>
      <c r="Y1240" s="13" t="s">
        <v>3125</v>
      </c>
    </row>
    <row r="1241" spans="1:25" x14ac:dyDescent="0.2">
      <c r="A1241" s="13" t="s">
        <v>2139</v>
      </c>
      <c r="B1241" s="14" t="str">
        <f>MID(Consolidado!$A1241,1,1)</f>
        <v>1</v>
      </c>
      <c r="C1241" s="14" t="str">
        <f>MID(Consolidado!$A1241,3,1)</f>
        <v>1</v>
      </c>
      <c r="D1241" s="14" t="str">
        <f>MID(Consolidado!$A1241,5,2)</f>
        <v>05</v>
      </c>
      <c r="E1241" s="14" t="str">
        <f>MID(Consolidado!$A1241,8,1)</f>
        <v>2</v>
      </c>
      <c r="F1241" s="14" t="str">
        <f>MID(Consolidado!$A1241,10,4)</f>
        <v>PR09</v>
      </c>
      <c r="G1241" s="14" t="str">
        <f>MID(Consolidado!$A1241,15,2)</f>
        <v>68</v>
      </c>
      <c r="H1241" s="14" t="str">
        <f>MID(Consolidado!$A1241,18,1)</f>
        <v>1</v>
      </c>
      <c r="I1241" s="66" t="str">
        <f>MID(Consolidado!$A1241,18,4)</f>
        <v>1719</v>
      </c>
      <c r="J1241" s="66" t="str">
        <f>MID(Consolidado!$A1241,23,2)</f>
        <v>00</v>
      </c>
      <c r="K1241" s="69" t="str">
        <f>VLOOKUP(Ppto2021[[#This Row],[Partida]],Cog,2,FALSE)</f>
        <v>Otros Estímulos</v>
      </c>
      <c r="L1241" s="15">
        <f>IFERROR(VLOOKUP(Consolidado!$A1241,corte201031,3,FALSE),0)</f>
        <v>50000</v>
      </c>
      <c r="M1241" s="15">
        <f>IFERROR(VLOOKUP(Consolidado!$A1241,corte201031,4,FALSE),0)</f>
        <v>29381.9</v>
      </c>
      <c r="N1241" s="15">
        <f>IFERROR(VLOOKUP(Consolidado!$A1241,corte201031,4,FALSE)+VLOOKUP(Consolidado!$A1241,corte201031,6,FALSE),0)</f>
        <v>29381.9</v>
      </c>
      <c r="O1241" s="15">
        <f>Ppto2021[[#This Row],[Modificado 2020]]-Ppto2021[[#This Row],[Estimado 31.12.20]]</f>
        <v>20618.099999999999</v>
      </c>
      <c r="P1241" s="16">
        <f>IFERROR(Ppto2021[[#This Row],[Diferencia]]/Ppto2021[[#This Row],[Modificado 2020]],0)</f>
        <v>0.41236199999999995</v>
      </c>
      <c r="Q1241" s="17">
        <v>0</v>
      </c>
      <c r="R1241" s="17">
        <v>0</v>
      </c>
      <c r="S1241" s="17">
        <v>50000</v>
      </c>
      <c r="T1241" s="17">
        <f>Ppto2021[[#This Row],[Requerido  2021]]-Ppto2021[[#This Row],[Estimado 31.12.20]]</f>
        <v>20618.099999999999</v>
      </c>
      <c r="U1241" s="16">
        <f>IFERROR(Ppto2021[[#This Row],[Diferencia vs Estimado]]/Ppto2021[[#This Row],[Estimado 31.12.20]],0)</f>
        <v>0.70172793454473659</v>
      </c>
      <c r="V1241" s="17">
        <v>50000</v>
      </c>
      <c r="W1241" s="37">
        <f>Ppto2021[[#This Row],[Cifra Ajustada 2021]]-Ppto2021[[#This Row],[Estimado 31.12.20]]</f>
        <v>20618.099999999999</v>
      </c>
      <c r="X1241" s="19">
        <f>IFERROR(Ppto2021[[#This Row],[Diferencia vs Estimado2]]/Ppto2021[[#This Row],[Estimado 31.12.20]],0)</f>
        <v>0.70172793454473659</v>
      </c>
      <c r="Y1241" s="13" t="s">
        <v>3125</v>
      </c>
    </row>
    <row r="1242" spans="1:25" x14ac:dyDescent="0.2">
      <c r="A1242" s="13" t="s">
        <v>2167</v>
      </c>
      <c r="B1242" s="14" t="str">
        <f>MID(Consolidado!$A1242,1,1)</f>
        <v>1</v>
      </c>
      <c r="C1242" s="14" t="str">
        <f>MID(Consolidado!$A1242,3,1)</f>
        <v>1</v>
      </c>
      <c r="D1242" s="14" t="str">
        <f>MID(Consolidado!$A1242,5,2)</f>
        <v>05</v>
      </c>
      <c r="E1242" s="14" t="str">
        <f>MID(Consolidado!$A1242,8,1)</f>
        <v>2</v>
      </c>
      <c r="F1242" s="14" t="str">
        <f>MID(Consolidado!$A1242,10,4)</f>
        <v>PR15</v>
      </c>
      <c r="G1242" s="14" t="str">
        <f>MID(Consolidado!$A1242,15,2)</f>
        <v>80</v>
      </c>
      <c r="H1242" s="14" t="str">
        <f>MID(Consolidado!$A1242,18,1)</f>
        <v>1</v>
      </c>
      <c r="I1242" s="66" t="str">
        <f>MID(Consolidado!$A1242,18,4)</f>
        <v>1131</v>
      </c>
      <c r="J1242" s="66" t="str">
        <f>MID(Consolidado!$A1242,23,2)</f>
        <v>00</v>
      </c>
      <c r="K1242" s="69" t="str">
        <f>VLOOKUP(Ppto2021[[#This Row],[Partida]],Cog,2,FALSE)</f>
        <v xml:space="preserve">Sueldo Base </v>
      </c>
      <c r="L1242" s="15">
        <f>IFERROR(VLOOKUP(Consolidado!$A1242,corte201031,3,FALSE),0)</f>
        <v>6498852</v>
      </c>
      <c r="M1242" s="15">
        <f>IFERROR(VLOOKUP(Consolidado!$A1242,corte201031,4,FALSE),0)</f>
        <v>5396118.6900000004</v>
      </c>
      <c r="N1242" s="15">
        <f>IFERROR(VLOOKUP(Consolidado!$A1242,corte201031,4,FALSE)+VLOOKUP(Consolidado!$A1242,corte201031,6,FALSE),0)</f>
        <v>6475342.4280000003</v>
      </c>
      <c r="O1242" s="15">
        <f>Ppto2021[[#This Row],[Modificado 2020]]-Ppto2021[[#This Row],[Estimado 31.12.20]]</f>
        <v>23509.571999999695</v>
      </c>
      <c r="P1242" s="16">
        <f>IFERROR(Ppto2021[[#This Row],[Diferencia]]/Ppto2021[[#This Row],[Modificado 2020]],0)</f>
        <v>3.6174961362406307E-3</v>
      </c>
      <c r="Q1242" s="17">
        <v>0</v>
      </c>
      <c r="R1242" s="17">
        <v>0</v>
      </c>
      <c r="S1242" s="17">
        <v>6693817.5600000005</v>
      </c>
      <c r="T1242" s="17">
        <f>Ppto2021[[#This Row],[Requerido  2021]]-Ppto2021[[#This Row],[Estimado 31.12.20]]</f>
        <v>218475.13200000022</v>
      </c>
      <c r="U1242" s="16">
        <f>IFERROR(Ppto2021[[#This Row],[Diferencia vs Estimado]]/Ppto2021[[#This Row],[Estimado 31.12.20]],0)</f>
        <v>3.3739548823749126E-2</v>
      </c>
      <c r="V1242" s="17">
        <v>6693817.5600000005</v>
      </c>
      <c r="W1242" s="37">
        <f>Ppto2021[[#This Row],[Cifra Ajustada 2021]]-Ppto2021[[#This Row],[Estimado 31.12.20]]</f>
        <v>218475.13200000022</v>
      </c>
      <c r="X1242" s="19">
        <f>IFERROR(Ppto2021[[#This Row],[Diferencia vs Estimado2]]/Ppto2021[[#This Row],[Estimado 31.12.20]],0)</f>
        <v>3.3739548823749126E-2</v>
      </c>
      <c r="Y1242" s="13" t="s">
        <v>3125</v>
      </c>
    </row>
    <row r="1243" spans="1:25" x14ac:dyDescent="0.2">
      <c r="A1243" s="13" t="s">
        <v>2168</v>
      </c>
      <c r="B1243" s="14" t="str">
        <f>MID(Consolidado!$A1243,1,1)</f>
        <v>1</v>
      </c>
      <c r="C1243" s="14" t="str">
        <f>MID(Consolidado!$A1243,3,1)</f>
        <v>1</v>
      </c>
      <c r="D1243" s="14" t="str">
        <f>MID(Consolidado!$A1243,5,2)</f>
        <v>05</v>
      </c>
      <c r="E1243" s="14" t="str">
        <f>MID(Consolidado!$A1243,8,1)</f>
        <v>2</v>
      </c>
      <c r="F1243" s="14" t="str">
        <f>MID(Consolidado!$A1243,10,4)</f>
        <v>PR15</v>
      </c>
      <c r="G1243" s="14" t="str">
        <f>MID(Consolidado!$A1243,15,2)</f>
        <v>80</v>
      </c>
      <c r="H1243" s="14" t="str">
        <f>MID(Consolidado!$A1243,18,1)</f>
        <v>1</v>
      </c>
      <c r="I1243" s="66" t="str">
        <f>MID(Consolidado!$A1243,18,4)</f>
        <v>1221</v>
      </c>
      <c r="J1243" s="66" t="str">
        <f>MID(Consolidado!$A1243,23,2)</f>
        <v>01</v>
      </c>
      <c r="K1243" s="69" t="str">
        <f>VLOOKUP(Ppto2021[[#This Row],[Partida]],Cog,2,FALSE)</f>
        <v>Salarios Al Personal Eventual</v>
      </c>
      <c r="L1243" s="15">
        <f>IFERROR(VLOOKUP(Consolidado!$A1243,corte201031,3,FALSE),0)</f>
        <v>1325292</v>
      </c>
      <c r="M1243" s="15">
        <f>IFERROR(VLOOKUP(Consolidado!$A1243,corte201031,4,FALSE),0)</f>
        <v>1011689.16</v>
      </c>
      <c r="N1243" s="15">
        <f>IFERROR(VLOOKUP(Consolidado!$A1243,corte201031,4,FALSE)+VLOOKUP(Consolidado!$A1243,corte201031,6,FALSE),0)</f>
        <v>1214026.9920000001</v>
      </c>
      <c r="O1243" s="15">
        <f>Ppto2021[[#This Row],[Modificado 2020]]-Ppto2021[[#This Row],[Estimado 31.12.20]]</f>
        <v>111265.00799999991</v>
      </c>
      <c r="P1243" s="16">
        <f>IFERROR(Ppto2021[[#This Row],[Diferencia]]/Ppto2021[[#This Row],[Modificado 2020]],0)</f>
        <v>8.3955089142619066E-2</v>
      </c>
      <c r="Q1243" s="17">
        <v>0</v>
      </c>
      <c r="R1243" s="17">
        <v>0</v>
      </c>
      <c r="S1243" s="17">
        <v>1365050.76</v>
      </c>
      <c r="T1243" s="17">
        <f>Ppto2021[[#This Row],[Requerido  2021]]-Ppto2021[[#This Row],[Estimado 31.12.20]]</f>
        <v>151023.76799999992</v>
      </c>
      <c r="U1243" s="16">
        <f>IFERROR(Ppto2021[[#This Row],[Diferencia vs Estimado]]/Ppto2021[[#This Row],[Estimado 31.12.20]],0)</f>
        <v>0.12439901995193853</v>
      </c>
      <c r="V1243" s="17">
        <v>1365050.76</v>
      </c>
      <c r="W1243" s="37">
        <f>Ppto2021[[#This Row],[Cifra Ajustada 2021]]-Ppto2021[[#This Row],[Estimado 31.12.20]]</f>
        <v>151023.76799999992</v>
      </c>
      <c r="X1243" s="19">
        <f>IFERROR(Ppto2021[[#This Row],[Diferencia vs Estimado2]]/Ppto2021[[#This Row],[Estimado 31.12.20]],0)</f>
        <v>0.12439901995193853</v>
      </c>
      <c r="Y1243" s="13" t="s">
        <v>3125</v>
      </c>
    </row>
    <row r="1244" spans="1:25" x14ac:dyDescent="0.2">
      <c r="A1244" s="13" t="s">
        <v>2169</v>
      </c>
      <c r="B1244" s="14" t="str">
        <f>MID(Consolidado!$A1244,1,1)</f>
        <v>1</v>
      </c>
      <c r="C1244" s="14" t="str">
        <f>MID(Consolidado!$A1244,3,1)</f>
        <v>1</v>
      </c>
      <c r="D1244" s="14" t="str">
        <f>MID(Consolidado!$A1244,5,2)</f>
        <v>05</v>
      </c>
      <c r="E1244" s="14" t="str">
        <f>MID(Consolidado!$A1244,8,1)</f>
        <v>2</v>
      </c>
      <c r="F1244" s="14" t="str">
        <f>MID(Consolidado!$A1244,10,4)</f>
        <v>PR15</v>
      </c>
      <c r="G1244" s="14" t="str">
        <f>MID(Consolidado!$A1244,15,2)</f>
        <v>80</v>
      </c>
      <c r="H1244" s="14" t="str">
        <f>MID(Consolidado!$A1244,18,1)</f>
        <v>1</v>
      </c>
      <c r="I1244" s="66" t="str">
        <f>MID(Consolidado!$A1244,18,4)</f>
        <v>1311</v>
      </c>
      <c r="J1244" s="66" t="str">
        <f>MID(Consolidado!$A1244,23,2)</f>
        <v>00</v>
      </c>
      <c r="K1244" s="69" t="str">
        <f>VLOOKUP(Ppto2021[[#This Row],[Partida]],Cog,2,FALSE)</f>
        <v>Prima Quinquenal Por Años De Servicios Efectivos Prestados</v>
      </c>
      <c r="L1244" s="15">
        <f>IFERROR(VLOOKUP(Consolidado!$A1244,corte201031,3,FALSE),0)</f>
        <v>159876</v>
      </c>
      <c r="M1244" s="15">
        <f>IFERROR(VLOOKUP(Consolidado!$A1244,corte201031,4,FALSE),0)</f>
        <v>132941</v>
      </c>
      <c r="N1244" s="15">
        <f>IFERROR(VLOOKUP(Consolidado!$A1244,corte201031,4,FALSE)+VLOOKUP(Consolidado!$A1244,corte201031,6,FALSE),0)</f>
        <v>159529.20000000001</v>
      </c>
      <c r="O1244" s="15">
        <f>Ppto2021[[#This Row],[Modificado 2020]]-Ppto2021[[#This Row],[Estimado 31.12.20]]</f>
        <v>346.79999999998836</v>
      </c>
      <c r="P1244" s="16">
        <f>IFERROR(Ppto2021[[#This Row],[Diferencia]]/Ppto2021[[#This Row],[Modificado 2020]],0)</f>
        <v>2.1691811153643345E-3</v>
      </c>
      <c r="Q1244" s="17">
        <v>0</v>
      </c>
      <c r="R1244" s="17">
        <v>0</v>
      </c>
      <c r="S1244" s="17">
        <v>177000</v>
      </c>
      <c r="T1244" s="17">
        <f>Ppto2021[[#This Row],[Requerido  2021]]-Ppto2021[[#This Row],[Estimado 31.12.20]]</f>
        <v>17470.799999999988</v>
      </c>
      <c r="U1244" s="16">
        <f>IFERROR(Ppto2021[[#This Row],[Diferencia vs Estimado]]/Ppto2021[[#This Row],[Estimado 31.12.20]],0)</f>
        <v>0.10951474714346958</v>
      </c>
      <c r="V1244" s="17">
        <v>177000</v>
      </c>
      <c r="W1244" s="37">
        <f>Ppto2021[[#This Row],[Cifra Ajustada 2021]]-Ppto2021[[#This Row],[Estimado 31.12.20]]</f>
        <v>17470.799999999988</v>
      </c>
      <c r="X1244" s="19">
        <f>IFERROR(Ppto2021[[#This Row],[Diferencia vs Estimado2]]/Ppto2021[[#This Row],[Estimado 31.12.20]],0)</f>
        <v>0.10951474714346958</v>
      </c>
      <c r="Y1244" s="13" t="s">
        <v>3125</v>
      </c>
    </row>
    <row r="1245" spans="1:25" x14ac:dyDescent="0.2">
      <c r="A1245" s="13" t="s">
        <v>2170</v>
      </c>
      <c r="B1245" s="14" t="str">
        <f>MID(Consolidado!$A1245,1,1)</f>
        <v>1</v>
      </c>
      <c r="C1245" s="14" t="str">
        <f>MID(Consolidado!$A1245,3,1)</f>
        <v>1</v>
      </c>
      <c r="D1245" s="14" t="str">
        <f>MID(Consolidado!$A1245,5,2)</f>
        <v>05</v>
      </c>
      <c r="E1245" s="14" t="str">
        <f>MID(Consolidado!$A1245,8,1)</f>
        <v>2</v>
      </c>
      <c r="F1245" s="14" t="str">
        <f>MID(Consolidado!$A1245,10,4)</f>
        <v>PR15</v>
      </c>
      <c r="G1245" s="14" t="str">
        <f>MID(Consolidado!$A1245,15,2)</f>
        <v>80</v>
      </c>
      <c r="H1245" s="14" t="str">
        <f>MID(Consolidado!$A1245,18,1)</f>
        <v>1</v>
      </c>
      <c r="I1245" s="66" t="str">
        <f>MID(Consolidado!$A1245,18,4)</f>
        <v>1321</v>
      </c>
      <c r="J1245" s="66" t="str">
        <f>MID(Consolidado!$A1245,23,2)</f>
        <v>00</v>
      </c>
      <c r="K1245" s="69" t="str">
        <f>VLOOKUP(Ppto2021[[#This Row],[Partida]],Cog,2,FALSE)</f>
        <v>Prima Vacacional Y  Dominical</v>
      </c>
      <c r="L1245" s="15">
        <f>IFERROR(VLOOKUP(Consolidado!$A1245,corte201031,3,FALSE),0)</f>
        <v>108669</v>
      </c>
      <c r="M1245" s="15">
        <f>IFERROR(VLOOKUP(Consolidado!$A1245,corte201031,4,FALSE),0)</f>
        <v>104968.33</v>
      </c>
      <c r="N1245" s="15">
        <f>IFERROR(VLOOKUP(Consolidado!$A1245,corte201031,4,FALSE)+VLOOKUP(Consolidado!$A1245,corte201031,6,FALSE),0)</f>
        <v>104968.33</v>
      </c>
      <c r="O1245" s="15">
        <f>Ppto2021[[#This Row],[Modificado 2020]]-Ppto2021[[#This Row],[Estimado 31.12.20]]</f>
        <v>3700.6699999999983</v>
      </c>
      <c r="P1245" s="16">
        <f>IFERROR(Ppto2021[[#This Row],[Diferencia]]/Ppto2021[[#This Row],[Modificado 2020]],0)</f>
        <v>3.4054514166873703E-2</v>
      </c>
      <c r="Q1245" s="17">
        <v>0</v>
      </c>
      <c r="R1245" s="17">
        <v>0</v>
      </c>
      <c r="S1245" s="17">
        <v>111928.72666666671</v>
      </c>
      <c r="T1245" s="17">
        <f>Ppto2021[[#This Row],[Requerido  2021]]-Ppto2021[[#This Row],[Estimado 31.12.20]]</f>
        <v>6960.3966666667111</v>
      </c>
      <c r="U1245" s="16">
        <f>IFERROR(Ppto2021[[#This Row],[Diferencia vs Estimado]]/Ppto2021[[#This Row],[Estimado 31.12.20]],0)</f>
        <v>6.630949226939889E-2</v>
      </c>
      <c r="V1245" s="17">
        <v>111928.72666666671</v>
      </c>
      <c r="W1245" s="37">
        <f>Ppto2021[[#This Row],[Cifra Ajustada 2021]]-Ppto2021[[#This Row],[Estimado 31.12.20]]</f>
        <v>6960.3966666667111</v>
      </c>
      <c r="X1245" s="19">
        <f>IFERROR(Ppto2021[[#This Row],[Diferencia vs Estimado2]]/Ppto2021[[#This Row],[Estimado 31.12.20]],0)</f>
        <v>6.630949226939889E-2</v>
      </c>
      <c r="Y1245" s="13" t="s">
        <v>3125</v>
      </c>
    </row>
    <row r="1246" spans="1:25" x14ac:dyDescent="0.2">
      <c r="A1246" s="13" t="s">
        <v>2171</v>
      </c>
      <c r="B1246" s="14" t="str">
        <f>MID(Consolidado!$A1246,1,1)</f>
        <v>1</v>
      </c>
      <c r="C1246" s="14" t="str">
        <f>MID(Consolidado!$A1246,3,1)</f>
        <v>1</v>
      </c>
      <c r="D1246" s="14" t="str">
        <f>MID(Consolidado!$A1246,5,2)</f>
        <v>05</v>
      </c>
      <c r="E1246" s="14" t="str">
        <f>MID(Consolidado!$A1246,8,1)</f>
        <v>2</v>
      </c>
      <c r="F1246" s="14" t="str">
        <f>MID(Consolidado!$A1246,10,4)</f>
        <v>PR15</v>
      </c>
      <c r="G1246" s="14" t="str">
        <f>MID(Consolidado!$A1246,15,2)</f>
        <v>80</v>
      </c>
      <c r="H1246" s="14" t="str">
        <f>MID(Consolidado!$A1246,18,1)</f>
        <v>1</v>
      </c>
      <c r="I1246" s="66" t="str">
        <f>MID(Consolidado!$A1246,18,4)</f>
        <v>1322</v>
      </c>
      <c r="J1246" s="66" t="str">
        <f>MID(Consolidado!$A1246,23,2)</f>
        <v>00</v>
      </c>
      <c r="K1246" s="69" t="str">
        <f>VLOOKUP(Ppto2021[[#This Row],[Partida]],Cog,2,FALSE)</f>
        <v>Aguinaldo</v>
      </c>
      <c r="L1246" s="15">
        <f>IFERROR(VLOOKUP(Consolidado!$A1246,corte201031,3,FALSE),0)</f>
        <v>1086687</v>
      </c>
      <c r="M1246" s="15">
        <f>IFERROR(VLOOKUP(Consolidado!$A1246,corte201031,4,FALSE),0)</f>
        <v>525852.51</v>
      </c>
      <c r="N1246" s="15">
        <f>IFERROR(VLOOKUP(Consolidado!$A1246,corte201031,4,FALSE)+VLOOKUP(Consolidado!$A1246,corte201031,6,FALSE),0)</f>
        <v>1051705.02</v>
      </c>
      <c r="O1246" s="15">
        <f>Ppto2021[[#This Row],[Modificado 2020]]-Ppto2021[[#This Row],[Estimado 31.12.20]]</f>
        <v>34981.979999999981</v>
      </c>
      <c r="P1246" s="16">
        <f>IFERROR(Ppto2021[[#This Row],[Diferencia]]/Ppto2021[[#This Row],[Modificado 2020]],0)</f>
        <v>3.2191403780481388E-2</v>
      </c>
      <c r="Q1246" s="17">
        <v>0</v>
      </c>
      <c r="R1246" s="17">
        <v>0</v>
      </c>
      <c r="S1246" s="17">
        <v>1119287.2666666664</v>
      </c>
      <c r="T1246" s="17">
        <f>Ppto2021[[#This Row],[Requerido  2021]]-Ppto2021[[#This Row],[Estimado 31.12.20]]</f>
        <v>67582.246666666353</v>
      </c>
      <c r="U1246" s="16">
        <f>IFERROR(Ppto2021[[#This Row],[Diferencia vs Estimado]]/Ppto2021[[#This Row],[Estimado 31.12.20]],0)</f>
        <v>6.4259697711309155E-2</v>
      </c>
      <c r="V1246" s="17">
        <v>1119287.2666666664</v>
      </c>
      <c r="W1246" s="37">
        <f>Ppto2021[[#This Row],[Cifra Ajustada 2021]]-Ppto2021[[#This Row],[Estimado 31.12.20]]</f>
        <v>67582.246666666353</v>
      </c>
      <c r="X1246" s="19">
        <f>IFERROR(Ppto2021[[#This Row],[Diferencia vs Estimado2]]/Ppto2021[[#This Row],[Estimado 31.12.20]],0)</f>
        <v>6.4259697711309155E-2</v>
      </c>
      <c r="Y1246" s="13" t="s">
        <v>3125</v>
      </c>
    </row>
    <row r="1247" spans="1:25" x14ac:dyDescent="0.2">
      <c r="A1247" s="13" t="s">
        <v>2172</v>
      </c>
      <c r="B1247" s="14" t="str">
        <f>MID(Consolidado!$A1247,1,1)</f>
        <v>1</v>
      </c>
      <c r="C1247" s="14" t="str">
        <f>MID(Consolidado!$A1247,3,1)</f>
        <v>1</v>
      </c>
      <c r="D1247" s="14" t="str">
        <f>MID(Consolidado!$A1247,5,2)</f>
        <v>05</v>
      </c>
      <c r="E1247" s="14" t="str">
        <f>MID(Consolidado!$A1247,8,1)</f>
        <v>2</v>
      </c>
      <c r="F1247" s="14" t="str">
        <f>MID(Consolidado!$A1247,10,4)</f>
        <v>PR15</v>
      </c>
      <c r="G1247" s="14" t="str">
        <f>MID(Consolidado!$A1247,15,2)</f>
        <v>80</v>
      </c>
      <c r="H1247" s="14" t="str">
        <f>MID(Consolidado!$A1247,18,1)</f>
        <v>1</v>
      </c>
      <c r="I1247" s="66" t="str">
        <f>MID(Consolidado!$A1247,18,4)</f>
        <v>1411</v>
      </c>
      <c r="J1247" s="66" t="str">
        <f>MID(Consolidado!$A1247,23,2)</f>
        <v>00</v>
      </c>
      <c r="K1247" s="69" t="str">
        <f>VLOOKUP(Ppto2021[[#This Row],[Partida]],Cog,2,FALSE)</f>
        <v>Cuotas Al Imss Por Enfermedades Y Maternidad</v>
      </c>
      <c r="L1247" s="15">
        <f>IFERROR(VLOOKUP(Consolidado!$A1247,corte201031,3,FALSE),0)</f>
        <v>122144</v>
      </c>
      <c r="M1247" s="15">
        <f>IFERROR(VLOOKUP(Consolidado!$A1247,corte201031,4,FALSE),0)</f>
        <v>72778.03</v>
      </c>
      <c r="N1247" s="15">
        <f>IFERROR(VLOOKUP(Consolidado!$A1247,corte201031,4,FALSE)+VLOOKUP(Consolidado!$A1247,corte201031,6,FALSE),0)</f>
        <v>87333.635999999999</v>
      </c>
      <c r="O1247" s="15">
        <f>Ppto2021[[#This Row],[Modificado 2020]]-Ppto2021[[#This Row],[Estimado 31.12.20]]</f>
        <v>34810.364000000001</v>
      </c>
      <c r="P1247" s="16">
        <f>IFERROR(Ppto2021[[#This Row],[Diferencia]]/Ppto2021[[#This Row],[Modificado 2020]],0)</f>
        <v>0.28499446554886038</v>
      </c>
      <c r="Q1247" s="17">
        <v>0</v>
      </c>
      <c r="R1247" s="17">
        <v>0</v>
      </c>
      <c r="S1247" s="17">
        <v>126183.08210939998</v>
      </c>
      <c r="T1247" s="17">
        <f>Ppto2021[[#This Row],[Requerido  2021]]-Ppto2021[[#This Row],[Estimado 31.12.20]]</f>
        <v>38849.446109399985</v>
      </c>
      <c r="U1247" s="16">
        <f>IFERROR(Ppto2021[[#This Row],[Diferencia vs Estimado]]/Ppto2021[[#This Row],[Estimado 31.12.20]],0)</f>
        <v>0.44483944432818512</v>
      </c>
      <c r="V1247" s="17">
        <v>126183.08210939998</v>
      </c>
      <c r="W1247" s="37">
        <f>Ppto2021[[#This Row],[Cifra Ajustada 2021]]-Ppto2021[[#This Row],[Estimado 31.12.20]]</f>
        <v>38849.446109399985</v>
      </c>
      <c r="X1247" s="19">
        <f>IFERROR(Ppto2021[[#This Row],[Diferencia vs Estimado2]]/Ppto2021[[#This Row],[Estimado 31.12.20]],0)</f>
        <v>0.44483944432818512</v>
      </c>
      <c r="Y1247" s="13" t="s">
        <v>3125</v>
      </c>
    </row>
    <row r="1248" spans="1:25" x14ac:dyDescent="0.2">
      <c r="A1248" s="13" t="s">
        <v>2173</v>
      </c>
      <c r="B1248" s="14" t="str">
        <f>MID(Consolidado!$A1248,1,1)</f>
        <v>1</v>
      </c>
      <c r="C1248" s="14" t="str">
        <f>MID(Consolidado!$A1248,3,1)</f>
        <v>1</v>
      </c>
      <c r="D1248" s="14" t="str">
        <f>MID(Consolidado!$A1248,5,2)</f>
        <v>05</v>
      </c>
      <c r="E1248" s="14" t="str">
        <f>MID(Consolidado!$A1248,8,1)</f>
        <v>2</v>
      </c>
      <c r="F1248" s="14" t="str">
        <f>MID(Consolidado!$A1248,10,4)</f>
        <v>PR15</v>
      </c>
      <c r="G1248" s="14" t="str">
        <f>MID(Consolidado!$A1248,15,2)</f>
        <v>80</v>
      </c>
      <c r="H1248" s="14" t="str">
        <f>MID(Consolidado!$A1248,18,1)</f>
        <v>1</v>
      </c>
      <c r="I1248" s="66" t="str">
        <f>MID(Consolidado!$A1248,18,4)</f>
        <v>1421</v>
      </c>
      <c r="J1248" s="66" t="str">
        <f>MID(Consolidado!$A1248,23,2)</f>
        <v>00</v>
      </c>
      <c r="K1248" s="69" t="str">
        <f>VLOOKUP(Ppto2021[[#This Row],[Partida]],Cog,2,FALSE)</f>
        <v>Cuotas Para La Vivienda</v>
      </c>
      <c r="L1248" s="15">
        <f>IFERROR(VLOOKUP(Consolidado!$A1248,corte201031,3,FALSE),0)</f>
        <v>194966</v>
      </c>
      <c r="M1248" s="15">
        <f>IFERROR(VLOOKUP(Consolidado!$A1248,corte201031,4,FALSE),0)</f>
        <v>161307.93</v>
      </c>
      <c r="N1248" s="15">
        <f>IFERROR(VLOOKUP(Consolidado!$A1248,corte201031,4,FALSE)+VLOOKUP(Consolidado!$A1248,corte201031,6,FALSE),0)</f>
        <v>193569.516</v>
      </c>
      <c r="O1248" s="15">
        <f>Ppto2021[[#This Row],[Modificado 2020]]-Ppto2021[[#This Row],[Estimado 31.12.20]]</f>
        <v>1396.4839999999967</v>
      </c>
      <c r="P1248" s="16">
        <f>IFERROR(Ppto2021[[#This Row],[Diferencia]]/Ppto2021[[#This Row],[Modificado 2020]],0)</f>
        <v>7.1627052922047778E-3</v>
      </c>
      <c r="Q1248" s="17">
        <v>0</v>
      </c>
      <c r="R1248" s="17">
        <v>0</v>
      </c>
      <c r="S1248" s="17">
        <v>200814.52679999996</v>
      </c>
      <c r="T1248" s="17">
        <f>Ppto2021[[#This Row],[Requerido  2021]]-Ppto2021[[#This Row],[Estimado 31.12.20]]</f>
        <v>7245.01079999996</v>
      </c>
      <c r="U1248" s="16">
        <f>IFERROR(Ppto2021[[#This Row],[Diferencia vs Estimado]]/Ppto2021[[#This Row],[Estimado 31.12.20]],0)</f>
        <v>3.7428469883656473E-2</v>
      </c>
      <c r="V1248" s="17">
        <v>200814.52679999996</v>
      </c>
      <c r="W1248" s="37">
        <f>Ppto2021[[#This Row],[Cifra Ajustada 2021]]-Ppto2021[[#This Row],[Estimado 31.12.20]]</f>
        <v>7245.01079999996</v>
      </c>
      <c r="X1248" s="19">
        <f>IFERROR(Ppto2021[[#This Row],[Diferencia vs Estimado2]]/Ppto2021[[#This Row],[Estimado 31.12.20]],0)</f>
        <v>3.7428469883656473E-2</v>
      </c>
      <c r="Y1248" s="13" t="s">
        <v>3125</v>
      </c>
    </row>
    <row r="1249" spans="1:25" x14ac:dyDescent="0.2">
      <c r="A1249" s="13" t="s">
        <v>2174</v>
      </c>
      <c r="B1249" s="14" t="str">
        <f>MID(Consolidado!$A1249,1,1)</f>
        <v>1</v>
      </c>
      <c r="C1249" s="14" t="str">
        <f>MID(Consolidado!$A1249,3,1)</f>
        <v>1</v>
      </c>
      <c r="D1249" s="14" t="str">
        <f>MID(Consolidado!$A1249,5,2)</f>
        <v>05</v>
      </c>
      <c r="E1249" s="14" t="str">
        <f>MID(Consolidado!$A1249,8,1)</f>
        <v>2</v>
      </c>
      <c r="F1249" s="14" t="str">
        <f>MID(Consolidado!$A1249,10,4)</f>
        <v>PR15</v>
      </c>
      <c r="G1249" s="14" t="str">
        <f>MID(Consolidado!$A1249,15,2)</f>
        <v>80</v>
      </c>
      <c r="H1249" s="14" t="str">
        <f>MID(Consolidado!$A1249,18,1)</f>
        <v>1</v>
      </c>
      <c r="I1249" s="66" t="str">
        <f>MID(Consolidado!$A1249,18,4)</f>
        <v>1431</v>
      </c>
      <c r="J1249" s="66" t="str">
        <f>MID(Consolidado!$A1249,23,2)</f>
        <v>00</v>
      </c>
      <c r="K1249" s="69" t="str">
        <f>VLOOKUP(Ppto2021[[#This Row],[Partida]],Cog,2,FALSE)</f>
        <v>Cuotas A Pensiones</v>
      </c>
      <c r="L1249" s="15">
        <f>IFERROR(VLOOKUP(Consolidado!$A1249,corte201031,3,FALSE),0)</f>
        <v>1137299</v>
      </c>
      <c r="M1249" s="15">
        <f>IFERROR(VLOOKUP(Consolidado!$A1249,corte201031,4,FALSE),0)</f>
        <v>940961.35</v>
      </c>
      <c r="N1249" s="15">
        <f>IFERROR(VLOOKUP(Consolidado!$A1249,corte201031,4,FALSE)+VLOOKUP(Consolidado!$A1249,corte201031,6,FALSE),0)</f>
        <v>1129153.6199999999</v>
      </c>
      <c r="O1249" s="15">
        <f>Ppto2021[[#This Row],[Modificado 2020]]-Ppto2021[[#This Row],[Estimado 31.12.20]]</f>
        <v>8145.3800000001211</v>
      </c>
      <c r="P1249" s="16">
        <f>IFERROR(Ppto2021[[#This Row],[Diferencia]]/Ppto2021[[#This Row],[Modificado 2020]],0)</f>
        <v>7.1620391823083648E-3</v>
      </c>
      <c r="Q1249" s="17">
        <v>0</v>
      </c>
      <c r="R1249" s="17">
        <v>0</v>
      </c>
      <c r="S1249" s="17">
        <v>1171418.0729999996</v>
      </c>
      <c r="T1249" s="17">
        <f>Ppto2021[[#This Row],[Requerido  2021]]-Ppto2021[[#This Row],[Estimado 31.12.20]]</f>
        <v>42264.452999999747</v>
      </c>
      <c r="U1249" s="16">
        <f>IFERROR(Ppto2021[[#This Row],[Diferencia vs Estimado]]/Ppto2021[[#This Row],[Estimado 31.12.20]],0)</f>
        <v>3.7430206352258563E-2</v>
      </c>
      <c r="V1249" s="17">
        <v>1171418.0729999996</v>
      </c>
      <c r="W1249" s="37">
        <f>Ppto2021[[#This Row],[Cifra Ajustada 2021]]-Ppto2021[[#This Row],[Estimado 31.12.20]]</f>
        <v>42264.452999999747</v>
      </c>
      <c r="X1249" s="19">
        <f>IFERROR(Ppto2021[[#This Row],[Diferencia vs Estimado2]]/Ppto2021[[#This Row],[Estimado 31.12.20]],0)</f>
        <v>3.7430206352258563E-2</v>
      </c>
      <c r="Y1249" s="13" t="s">
        <v>3125</v>
      </c>
    </row>
    <row r="1250" spans="1:25" x14ac:dyDescent="0.2">
      <c r="A1250" s="13" t="s">
        <v>2175</v>
      </c>
      <c r="B1250" s="14" t="str">
        <f>MID(Consolidado!$A1250,1,1)</f>
        <v>1</v>
      </c>
      <c r="C1250" s="14" t="str">
        <f>MID(Consolidado!$A1250,3,1)</f>
        <v>1</v>
      </c>
      <c r="D1250" s="14" t="str">
        <f>MID(Consolidado!$A1250,5,2)</f>
        <v>05</v>
      </c>
      <c r="E1250" s="14" t="str">
        <f>MID(Consolidado!$A1250,8,1)</f>
        <v>2</v>
      </c>
      <c r="F1250" s="14" t="str">
        <f>MID(Consolidado!$A1250,10,4)</f>
        <v>PR15</v>
      </c>
      <c r="G1250" s="14" t="str">
        <f>MID(Consolidado!$A1250,15,2)</f>
        <v>80</v>
      </c>
      <c r="H1250" s="14" t="str">
        <f>MID(Consolidado!$A1250,18,1)</f>
        <v>1</v>
      </c>
      <c r="I1250" s="66" t="str">
        <f>MID(Consolidado!$A1250,18,4)</f>
        <v>1432</v>
      </c>
      <c r="J1250" s="66" t="str">
        <f>MID(Consolidado!$A1250,23,2)</f>
        <v>00</v>
      </c>
      <c r="K1250" s="69" t="str">
        <f>VLOOKUP(Ppto2021[[#This Row],[Partida]],Cog,2,FALSE)</f>
        <v>Cuotas Para El Sistema De Ahorro Para El Retiro</v>
      </c>
      <c r="L1250" s="15">
        <f>IFERROR(VLOOKUP(Consolidado!$A1250,corte201031,3,FALSE),0)</f>
        <v>129977</v>
      </c>
      <c r="M1250" s="15">
        <f>IFERROR(VLOOKUP(Consolidado!$A1250,corte201031,4,FALSE),0)</f>
        <v>108264.02</v>
      </c>
      <c r="N1250" s="15">
        <f>IFERROR(VLOOKUP(Consolidado!$A1250,corte201031,4,FALSE)+VLOOKUP(Consolidado!$A1250,corte201031,6,FALSE),0)</f>
        <v>129916.82400000001</v>
      </c>
      <c r="O1250" s="15">
        <f>Ppto2021[[#This Row],[Modificado 2020]]-Ppto2021[[#This Row],[Estimado 31.12.20]]</f>
        <v>60.1759999999922</v>
      </c>
      <c r="P1250" s="16">
        <f>IFERROR(Ppto2021[[#This Row],[Diferencia]]/Ppto2021[[#This Row],[Modificado 2020]],0)</f>
        <v>4.629742185155235E-4</v>
      </c>
      <c r="Q1250" s="17">
        <v>0</v>
      </c>
      <c r="R1250" s="17">
        <v>0</v>
      </c>
      <c r="S1250" s="17">
        <v>133876.3512</v>
      </c>
      <c r="T1250" s="17">
        <f>Ppto2021[[#This Row],[Requerido  2021]]-Ppto2021[[#This Row],[Estimado 31.12.20]]</f>
        <v>3959.5271999999968</v>
      </c>
      <c r="U1250" s="16">
        <f>IFERROR(Ppto2021[[#This Row],[Diferencia vs Estimado]]/Ppto2021[[#This Row],[Estimado 31.12.20]],0)</f>
        <v>3.0477401448791547E-2</v>
      </c>
      <c r="V1250" s="17">
        <v>133876.3512</v>
      </c>
      <c r="W1250" s="37">
        <f>Ppto2021[[#This Row],[Cifra Ajustada 2021]]-Ppto2021[[#This Row],[Estimado 31.12.20]]</f>
        <v>3959.5271999999968</v>
      </c>
      <c r="X1250" s="19">
        <f>IFERROR(Ppto2021[[#This Row],[Diferencia vs Estimado2]]/Ppto2021[[#This Row],[Estimado 31.12.20]],0)</f>
        <v>3.0477401448791547E-2</v>
      </c>
      <c r="Y1250" s="13" t="s">
        <v>3125</v>
      </c>
    </row>
    <row r="1251" spans="1:25" x14ac:dyDescent="0.2">
      <c r="A1251" s="13" t="s">
        <v>2943</v>
      </c>
      <c r="B1251" s="14" t="str">
        <f>MID(Consolidado!$A1251,1,1)</f>
        <v>1</v>
      </c>
      <c r="C1251" s="14" t="str">
        <f>MID(Consolidado!$A1251,3,1)</f>
        <v>1</v>
      </c>
      <c r="D1251" s="14" t="str">
        <f>MID(Consolidado!$A1251,5,2)</f>
        <v>05</v>
      </c>
      <c r="E1251" s="14" t="str">
        <f>MID(Consolidado!$A1251,8,1)</f>
        <v>2</v>
      </c>
      <c r="F1251" s="14" t="str">
        <f>MID(Consolidado!$A1251,10,4)</f>
        <v>PR15</v>
      </c>
      <c r="G1251" s="14" t="str">
        <f>MID(Consolidado!$A1251,15,2)</f>
        <v>80</v>
      </c>
      <c r="H1251" s="14" t="str">
        <f>MID(Consolidado!$A1251,18,1)</f>
        <v>1</v>
      </c>
      <c r="I1251" s="66" t="str">
        <f>MID(Consolidado!$A1251,18,4)</f>
        <v>1592</v>
      </c>
      <c r="J1251" s="66" t="str">
        <f>MID(Consolidado!$A1251,23,2)</f>
        <v>00</v>
      </c>
      <c r="K1251" s="69" t="str">
        <f>VLOOKUP(Ppto2021[[#This Row],[Partida]],Cog,2,FALSE)</f>
        <v>Prima De Insalubridad</v>
      </c>
      <c r="L1251" s="15">
        <f>IFERROR(VLOOKUP(Consolidado!$A1251,corte201031,3,FALSE),0)</f>
        <v>0</v>
      </c>
      <c r="M1251" s="15">
        <f>IFERROR(VLOOKUP(Consolidado!$A1251,corte201031,4,FALSE),0)</f>
        <v>0</v>
      </c>
      <c r="N1251" s="15">
        <f>IFERROR(VLOOKUP(Consolidado!$A1251,corte201031,4,FALSE)+VLOOKUP(Consolidado!$A1251,corte201031,6,FALSE),0)</f>
        <v>0</v>
      </c>
      <c r="O1251" s="15">
        <f>Ppto2021[[#This Row],[Modificado 2020]]-Ppto2021[[#This Row],[Estimado 31.12.20]]</f>
        <v>0</v>
      </c>
      <c r="P1251" s="16">
        <f>IFERROR(Ppto2021[[#This Row],[Diferencia]]/Ppto2021[[#This Row],[Modificado 2020]],0)</f>
        <v>0</v>
      </c>
      <c r="Q1251" s="17">
        <v>0</v>
      </c>
      <c r="R1251" s="17">
        <v>0</v>
      </c>
      <c r="S1251" s="17">
        <v>0</v>
      </c>
      <c r="T1251" s="17">
        <f>Ppto2021[[#This Row],[Requerido  2021]]-Ppto2021[[#This Row],[Estimado 31.12.20]]</f>
        <v>0</v>
      </c>
      <c r="U1251" s="16">
        <f>IFERROR(Ppto2021[[#This Row],[Diferencia vs Estimado]]/Ppto2021[[#This Row],[Estimado 31.12.20]],0)</f>
        <v>0</v>
      </c>
      <c r="V1251" s="17">
        <v>0</v>
      </c>
      <c r="W1251" s="37">
        <f>Ppto2021[[#This Row],[Cifra Ajustada 2021]]-Ppto2021[[#This Row],[Estimado 31.12.20]]</f>
        <v>0</v>
      </c>
      <c r="X1251" s="19">
        <f>IFERROR(Ppto2021[[#This Row],[Diferencia vs Estimado2]]/Ppto2021[[#This Row],[Estimado 31.12.20]],0)</f>
        <v>0</v>
      </c>
      <c r="Y1251" s="13" t="s">
        <v>3125</v>
      </c>
    </row>
    <row r="1252" spans="1:25" x14ac:dyDescent="0.2">
      <c r="A1252" s="13" t="s">
        <v>2176</v>
      </c>
      <c r="B1252" s="14" t="str">
        <f>MID(Consolidado!$A1252,1,1)</f>
        <v>1</v>
      </c>
      <c r="C1252" s="14" t="str">
        <f>MID(Consolidado!$A1252,3,1)</f>
        <v>1</v>
      </c>
      <c r="D1252" s="14" t="str">
        <f>MID(Consolidado!$A1252,5,2)</f>
        <v>05</v>
      </c>
      <c r="E1252" s="14" t="str">
        <f>MID(Consolidado!$A1252,8,1)</f>
        <v>2</v>
      </c>
      <c r="F1252" s="14" t="str">
        <f>MID(Consolidado!$A1252,10,4)</f>
        <v>PR15</v>
      </c>
      <c r="G1252" s="14" t="str">
        <f>MID(Consolidado!$A1252,15,2)</f>
        <v>80</v>
      </c>
      <c r="H1252" s="14" t="str">
        <f>MID(Consolidado!$A1252,18,1)</f>
        <v>1</v>
      </c>
      <c r="I1252" s="66" t="str">
        <f>MID(Consolidado!$A1252,18,4)</f>
        <v>1612</v>
      </c>
      <c r="J1252" s="66" t="str">
        <f>MID(Consolidado!$A1252,23,2)</f>
        <v>00</v>
      </c>
      <c r="K1252" s="69" t="str">
        <f>VLOOKUP(Ppto2021[[#This Row],[Partida]],Cog,2,FALSE)</f>
        <v>Otras Medidas De Carácter Laboral Y Económico</v>
      </c>
      <c r="L1252" s="15">
        <f>IFERROR(VLOOKUP(Consolidado!$A1252,corte201031,3,FALSE),0)</f>
        <v>234719</v>
      </c>
      <c r="M1252" s="15">
        <f>IFERROR(VLOOKUP(Consolidado!$A1252,corte201031,4,FALSE),0)</f>
        <v>113687.81</v>
      </c>
      <c r="N1252" s="15">
        <f>IFERROR(VLOOKUP(Consolidado!$A1252,corte201031,4,FALSE)+VLOOKUP(Consolidado!$A1252,corte201031,6,FALSE),0)</f>
        <v>234719</v>
      </c>
      <c r="O1252" s="15">
        <f>Ppto2021[[#This Row],[Modificado 2020]]-Ppto2021[[#This Row],[Estimado 31.12.20]]</f>
        <v>0</v>
      </c>
      <c r="P1252" s="16">
        <f>IFERROR(Ppto2021[[#This Row],[Diferencia]]/Ppto2021[[#This Row],[Modificado 2020]],0)</f>
        <v>0</v>
      </c>
      <c r="Q1252" s="17">
        <v>0</v>
      </c>
      <c r="R1252" s="17">
        <v>0</v>
      </c>
      <c r="S1252" s="17">
        <v>245266.34376000008</v>
      </c>
      <c r="T1252" s="17">
        <f>Ppto2021[[#This Row],[Requerido  2021]]-Ppto2021[[#This Row],[Estimado 31.12.20]]</f>
        <v>10547.343760000076</v>
      </c>
      <c r="U1252" s="16">
        <f>IFERROR(Ppto2021[[#This Row],[Diferencia vs Estimado]]/Ppto2021[[#This Row],[Estimado 31.12.20]],0)</f>
        <v>4.4936045910216368E-2</v>
      </c>
      <c r="V1252" s="17">
        <v>245266.34376000008</v>
      </c>
      <c r="W1252" s="37">
        <f>Ppto2021[[#This Row],[Cifra Ajustada 2021]]-Ppto2021[[#This Row],[Estimado 31.12.20]]</f>
        <v>10547.343760000076</v>
      </c>
      <c r="X1252" s="19">
        <f>IFERROR(Ppto2021[[#This Row],[Diferencia vs Estimado2]]/Ppto2021[[#This Row],[Estimado 31.12.20]],0)</f>
        <v>4.4936045910216368E-2</v>
      </c>
      <c r="Y1252" s="13" t="s">
        <v>3125</v>
      </c>
    </row>
    <row r="1253" spans="1:25" x14ac:dyDescent="0.2">
      <c r="A1253" s="13" t="s">
        <v>2177</v>
      </c>
      <c r="B1253" s="14" t="str">
        <f>MID(Consolidado!$A1253,1,1)</f>
        <v>1</v>
      </c>
      <c r="C1253" s="14" t="str">
        <f>MID(Consolidado!$A1253,3,1)</f>
        <v>1</v>
      </c>
      <c r="D1253" s="14" t="str">
        <f>MID(Consolidado!$A1253,5,2)</f>
        <v>05</v>
      </c>
      <c r="E1253" s="14" t="str">
        <f>MID(Consolidado!$A1253,8,1)</f>
        <v>2</v>
      </c>
      <c r="F1253" s="14" t="str">
        <f>MID(Consolidado!$A1253,10,4)</f>
        <v>PR15</v>
      </c>
      <c r="G1253" s="14" t="str">
        <f>MID(Consolidado!$A1253,15,2)</f>
        <v>80</v>
      </c>
      <c r="H1253" s="14" t="str">
        <f>MID(Consolidado!$A1253,18,1)</f>
        <v>1</v>
      </c>
      <c r="I1253" s="66" t="str">
        <f>MID(Consolidado!$A1253,18,4)</f>
        <v>1712</v>
      </c>
      <c r="J1253" s="66" t="str">
        <f>MID(Consolidado!$A1253,23,2)</f>
        <v>00</v>
      </c>
      <c r="K1253" s="69" t="str">
        <f>VLOOKUP(Ppto2021[[#This Row],[Partida]],Cog,2,FALSE)</f>
        <v xml:space="preserve">Ayuda Para Despensa </v>
      </c>
      <c r="L1253" s="15">
        <f>IFERROR(VLOOKUP(Consolidado!$A1253,corte201031,3,FALSE),0)</f>
        <v>463308</v>
      </c>
      <c r="M1253" s="15">
        <f>IFERROR(VLOOKUP(Consolidado!$A1253,corte201031,4,FALSE),0)</f>
        <v>388182</v>
      </c>
      <c r="N1253" s="15">
        <f>IFERROR(VLOOKUP(Consolidado!$A1253,corte201031,4,FALSE)+VLOOKUP(Consolidado!$A1253,corte201031,6,FALSE),0)</f>
        <v>463308</v>
      </c>
      <c r="O1253" s="15">
        <f>Ppto2021[[#This Row],[Modificado 2020]]-Ppto2021[[#This Row],[Estimado 31.12.20]]</f>
        <v>0</v>
      </c>
      <c r="P1253" s="16">
        <f>IFERROR(Ppto2021[[#This Row],[Diferencia]]/Ppto2021[[#This Row],[Modificado 2020]],0)</f>
        <v>0</v>
      </c>
      <c r="Q1253" s="17">
        <v>0</v>
      </c>
      <c r="R1253" s="17">
        <v>0</v>
      </c>
      <c r="S1253" s="17">
        <v>477207.24</v>
      </c>
      <c r="T1253" s="17">
        <f>Ppto2021[[#This Row],[Requerido  2021]]-Ppto2021[[#This Row],[Estimado 31.12.20]]</f>
        <v>13899.239999999991</v>
      </c>
      <c r="U1253" s="16">
        <f>IFERROR(Ppto2021[[#This Row],[Diferencia vs Estimado]]/Ppto2021[[#This Row],[Estimado 31.12.20]],0)</f>
        <v>2.9999999999999982E-2</v>
      </c>
      <c r="V1253" s="17">
        <v>477207.24</v>
      </c>
      <c r="W1253" s="37">
        <f>Ppto2021[[#This Row],[Cifra Ajustada 2021]]-Ppto2021[[#This Row],[Estimado 31.12.20]]</f>
        <v>13899.239999999991</v>
      </c>
      <c r="X1253" s="19">
        <f>IFERROR(Ppto2021[[#This Row],[Diferencia vs Estimado2]]/Ppto2021[[#This Row],[Estimado 31.12.20]],0)</f>
        <v>2.9999999999999982E-2</v>
      </c>
      <c r="Y1253" s="13" t="s">
        <v>3125</v>
      </c>
    </row>
    <row r="1254" spans="1:25" x14ac:dyDescent="0.2">
      <c r="A1254" s="13" t="s">
        <v>2178</v>
      </c>
      <c r="B1254" s="14" t="str">
        <f>MID(Consolidado!$A1254,1,1)</f>
        <v>1</v>
      </c>
      <c r="C1254" s="14" t="str">
        <f>MID(Consolidado!$A1254,3,1)</f>
        <v>1</v>
      </c>
      <c r="D1254" s="14" t="str">
        <f>MID(Consolidado!$A1254,5,2)</f>
        <v>05</v>
      </c>
      <c r="E1254" s="14" t="str">
        <f>MID(Consolidado!$A1254,8,1)</f>
        <v>2</v>
      </c>
      <c r="F1254" s="14" t="str">
        <f>MID(Consolidado!$A1254,10,4)</f>
        <v>PR15</v>
      </c>
      <c r="G1254" s="14" t="str">
        <f>MID(Consolidado!$A1254,15,2)</f>
        <v>80</v>
      </c>
      <c r="H1254" s="14" t="str">
        <f>MID(Consolidado!$A1254,18,1)</f>
        <v>1</v>
      </c>
      <c r="I1254" s="66" t="str">
        <f>MID(Consolidado!$A1254,18,4)</f>
        <v>1713</v>
      </c>
      <c r="J1254" s="66" t="str">
        <f>MID(Consolidado!$A1254,23,2)</f>
        <v>00</v>
      </c>
      <c r="K1254" s="69" t="str">
        <f>VLOOKUP(Ppto2021[[#This Row],[Partida]],Cog,2,FALSE)</f>
        <v>Ayuda Para Pasajes</v>
      </c>
      <c r="L1254" s="15">
        <f>IFERROR(VLOOKUP(Consolidado!$A1254,corte201031,3,FALSE),0)</f>
        <v>422520</v>
      </c>
      <c r="M1254" s="15">
        <f>IFERROR(VLOOKUP(Consolidado!$A1254,corte201031,4,FALSE),0)</f>
        <v>357955</v>
      </c>
      <c r="N1254" s="15">
        <f>IFERROR(VLOOKUP(Consolidado!$A1254,corte201031,4,FALSE)+VLOOKUP(Consolidado!$A1254,corte201031,6,FALSE),0)</f>
        <v>422520</v>
      </c>
      <c r="O1254" s="15">
        <f>Ppto2021[[#This Row],[Modificado 2020]]-Ppto2021[[#This Row],[Estimado 31.12.20]]</f>
        <v>0</v>
      </c>
      <c r="P1254" s="16">
        <f>IFERROR(Ppto2021[[#This Row],[Diferencia]]/Ppto2021[[#This Row],[Modificado 2020]],0)</f>
        <v>0</v>
      </c>
      <c r="Q1254" s="17">
        <v>0</v>
      </c>
      <c r="R1254" s="17">
        <v>0</v>
      </c>
      <c r="S1254" s="17">
        <v>435195.59999999986</v>
      </c>
      <c r="T1254" s="17">
        <f>Ppto2021[[#This Row],[Requerido  2021]]-Ppto2021[[#This Row],[Estimado 31.12.20]]</f>
        <v>12675.59999999986</v>
      </c>
      <c r="U1254" s="16">
        <f>IFERROR(Ppto2021[[#This Row],[Diferencia vs Estimado]]/Ppto2021[[#This Row],[Estimado 31.12.20]],0)</f>
        <v>2.9999999999999669E-2</v>
      </c>
      <c r="V1254" s="17">
        <v>435195.59999999986</v>
      </c>
      <c r="W1254" s="37">
        <f>Ppto2021[[#This Row],[Cifra Ajustada 2021]]-Ppto2021[[#This Row],[Estimado 31.12.20]]</f>
        <v>12675.59999999986</v>
      </c>
      <c r="X1254" s="19">
        <f>IFERROR(Ppto2021[[#This Row],[Diferencia vs Estimado2]]/Ppto2021[[#This Row],[Estimado 31.12.20]],0)</f>
        <v>2.9999999999999669E-2</v>
      </c>
      <c r="Y1254" s="13" t="s">
        <v>3125</v>
      </c>
    </row>
    <row r="1255" spans="1:25" x14ac:dyDescent="0.2">
      <c r="A1255" s="13" t="s">
        <v>2179</v>
      </c>
      <c r="B1255" s="14" t="str">
        <f>MID(Consolidado!$A1255,1,1)</f>
        <v>1</v>
      </c>
      <c r="C1255" s="14" t="str">
        <f>MID(Consolidado!$A1255,3,1)</f>
        <v>1</v>
      </c>
      <c r="D1255" s="14" t="str">
        <f>MID(Consolidado!$A1255,5,2)</f>
        <v>05</v>
      </c>
      <c r="E1255" s="14" t="str">
        <f>MID(Consolidado!$A1255,8,1)</f>
        <v>2</v>
      </c>
      <c r="F1255" s="14" t="str">
        <f>MID(Consolidado!$A1255,10,4)</f>
        <v>PR15</v>
      </c>
      <c r="G1255" s="14" t="str">
        <f>MID(Consolidado!$A1255,15,2)</f>
        <v>80</v>
      </c>
      <c r="H1255" s="14" t="str">
        <f>MID(Consolidado!$A1255,18,1)</f>
        <v>1</v>
      </c>
      <c r="I1255" s="66" t="str">
        <f>MID(Consolidado!$A1255,18,4)</f>
        <v>1715</v>
      </c>
      <c r="J1255" s="66" t="str">
        <f>MID(Consolidado!$A1255,23,2)</f>
        <v>00</v>
      </c>
      <c r="K1255" s="69" t="str">
        <f>VLOOKUP(Ppto2021[[#This Row],[Partida]],Cog,2,FALSE)</f>
        <v>Estímulo Por El Día Del Servidor Público</v>
      </c>
      <c r="L1255" s="15">
        <f>IFERROR(VLOOKUP(Consolidado!$A1255,corte201031,3,FALSE),0)</f>
        <v>270785</v>
      </c>
      <c r="M1255" s="15">
        <f>IFERROR(VLOOKUP(Consolidado!$A1255,corte201031,4,FALSE),0)</f>
        <v>267893.90999999997</v>
      </c>
      <c r="N1255" s="15">
        <f>IFERROR(VLOOKUP(Consolidado!$A1255,corte201031,4,FALSE)+VLOOKUP(Consolidado!$A1255,corte201031,6,FALSE),0)</f>
        <v>267893.90999999997</v>
      </c>
      <c r="O1255" s="15">
        <f>Ppto2021[[#This Row],[Modificado 2020]]-Ppto2021[[#This Row],[Estimado 31.12.20]]</f>
        <v>2891.0900000000256</v>
      </c>
      <c r="P1255" s="16">
        <f>IFERROR(Ppto2021[[#This Row],[Diferencia]]/Ppto2021[[#This Row],[Modificado 2020]],0)</f>
        <v>1.0676699226323562E-2</v>
      </c>
      <c r="Q1255" s="17">
        <v>0</v>
      </c>
      <c r="R1255" s="17">
        <v>0</v>
      </c>
      <c r="S1255" s="17">
        <v>278909.06500000012</v>
      </c>
      <c r="T1255" s="17">
        <f>Ppto2021[[#This Row],[Requerido  2021]]-Ppto2021[[#This Row],[Estimado 31.12.20]]</f>
        <v>11015.155000000144</v>
      </c>
      <c r="U1255" s="16">
        <f>IFERROR(Ppto2021[[#This Row],[Diferencia vs Estimado]]/Ppto2021[[#This Row],[Estimado 31.12.20]],0)</f>
        <v>4.1117601366899847E-2</v>
      </c>
      <c r="V1255" s="17">
        <v>278909.06500000012</v>
      </c>
      <c r="W1255" s="37">
        <f>Ppto2021[[#This Row],[Cifra Ajustada 2021]]-Ppto2021[[#This Row],[Estimado 31.12.20]]</f>
        <v>11015.155000000144</v>
      </c>
      <c r="X1255" s="19">
        <f>IFERROR(Ppto2021[[#This Row],[Diferencia vs Estimado2]]/Ppto2021[[#This Row],[Estimado 31.12.20]],0)</f>
        <v>4.1117601366899847E-2</v>
      </c>
      <c r="Y1255" s="13" t="s">
        <v>3125</v>
      </c>
    </row>
    <row r="1256" spans="1:25" x14ac:dyDescent="0.2">
      <c r="A1256" s="13" t="s">
        <v>2180</v>
      </c>
      <c r="B1256" s="14" t="str">
        <f>MID(Consolidado!$A1256,1,1)</f>
        <v>1</v>
      </c>
      <c r="C1256" s="14" t="str">
        <f>MID(Consolidado!$A1256,3,1)</f>
        <v>1</v>
      </c>
      <c r="D1256" s="14" t="str">
        <f>MID(Consolidado!$A1256,5,2)</f>
        <v>05</v>
      </c>
      <c r="E1256" s="14" t="str">
        <f>MID(Consolidado!$A1256,8,1)</f>
        <v>2</v>
      </c>
      <c r="F1256" s="14" t="str">
        <f>MID(Consolidado!$A1256,10,4)</f>
        <v>PR15</v>
      </c>
      <c r="G1256" s="14" t="str">
        <f>MID(Consolidado!$A1256,15,2)</f>
        <v>80</v>
      </c>
      <c r="H1256" s="14" t="str">
        <f>MID(Consolidado!$A1256,18,1)</f>
        <v>1</v>
      </c>
      <c r="I1256" s="66" t="str">
        <f>MID(Consolidado!$A1256,18,4)</f>
        <v>1716</v>
      </c>
      <c r="J1256" s="66" t="str">
        <f>MID(Consolidado!$A1256,23,2)</f>
        <v>00</v>
      </c>
      <c r="K1256" s="69" t="str">
        <f>VLOOKUP(Ppto2021[[#This Row],[Partida]],Cog,2,FALSE)</f>
        <v>Estímulos De Antigüedad</v>
      </c>
      <c r="L1256" s="15">
        <f>IFERROR(VLOOKUP(Consolidado!$A1256,corte201031,3,FALSE),0)</f>
        <v>50910</v>
      </c>
      <c r="M1256" s="15">
        <f>IFERROR(VLOOKUP(Consolidado!$A1256,corte201031,4,FALSE),0)</f>
        <v>0</v>
      </c>
      <c r="N1256" s="15">
        <f>IFERROR(VLOOKUP(Consolidado!$A1256,corte201031,4,FALSE)+VLOOKUP(Consolidado!$A1256,corte201031,6,FALSE),0)</f>
        <v>50910</v>
      </c>
      <c r="O1256" s="15">
        <f>Ppto2021[[#This Row],[Modificado 2020]]-Ppto2021[[#This Row],[Estimado 31.12.20]]</f>
        <v>0</v>
      </c>
      <c r="P1256" s="16">
        <f>IFERROR(Ppto2021[[#This Row],[Diferencia]]/Ppto2021[[#This Row],[Modificado 2020]],0)</f>
        <v>0</v>
      </c>
      <c r="Q1256" s="17">
        <v>0</v>
      </c>
      <c r="R1256" s="17">
        <v>0</v>
      </c>
      <c r="S1256" s="17">
        <v>62098.399999999994</v>
      </c>
      <c r="T1256" s="17">
        <f>Ppto2021[[#This Row],[Requerido  2021]]-Ppto2021[[#This Row],[Estimado 31.12.20]]</f>
        <v>11188.399999999994</v>
      </c>
      <c r="U1256" s="16">
        <f>IFERROR(Ppto2021[[#This Row],[Diferencia vs Estimado]]/Ppto2021[[#This Row],[Estimado 31.12.20]],0)</f>
        <v>0.21976821842467087</v>
      </c>
      <c r="V1256" s="17">
        <v>62098.399999999994</v>
      </c>
      <c r="W1256" s="37">
        <f>Ppto2021[[#This Row],[Cifra Ajustada 2021]]-Ppto2021[[#This Row],[Estimado 31.12.20]]</f>
        <v>11188.399999999994</v>
      </c>
      <c r="X1256" s="19">
        <f>IFERROR(Ppto2021[[#This Row],[Diferencia vs Estimado2]]/Ppto2021[[#This Row],[Estimado 31.12.20]],0)</f>
        <v>0.21976821842467087</v>
      </c>
      <c r="Y1256" s="13" t="s">
        <v>3125</v>
      </c>
    </row>
    <row r="1257" spans="1:25" x14ac:dyDescent="0.2">
      <c r="A1257" s="13" t="s">
        <v>2210</v>
      </c>
      <c r="B1257" s="14" t="str">
        <f>MID(Consolidado!$A1257,1,1)</f>
        <v>1</v>
      </c>
      <c r="C1257" s="14" t="str">
        <f>MID(Consolidado!$A1257,3,1)</f>
        <v>1</v>
      </c>
      <c r="D1257" s="14" t="str">
        <f>MID(Consolidado!$A1257,5,2)</f>
        <v>05</v>
      </c>
      <c r="E1257" s="14" t="str">
        <f>MID(Consolidado!$A1257,8,1)</f>
        <v>2</v>
      </c>
      <c r="F1257" s="14" t="str">
        <f>MID(Consolidado!$A1257,10,4)</f>
        <v>PR28</v>
      </c>
      <c r="G1257" s="14" t="str">
        <f>MID(Consolidado!$A1257,15,2)</f>
        <v>81</v>
      </c>
      <c r="H1257" s="14" t="str">
        <f>MID(Consolidado!$A1257,18,1)</f>
        <v>1</v>
      </c>
      <c r="I1257" s="66" t="str">
        <f>MID(Consolidado!$A1257,18,4)</f>
        <v>1131</v>
      </c>
      <c r="J1257" s="66" t="str">
        <f>MID(Consolidado!$A1257,23,2)</f>
        <v>00</v>
      </c>
      <c r="K1257" s="69" t="str">
        <f>VLOOKUP(Ppto2021[[#This Row],[Partida]],Cog,2,FALSE)</f>
        <v xml:space="preserve">Sueldo Base </v>
      </c>
      <c r="L1257" s="15">
        <f>IFERROR(VLOOKUP(Consolidado!$A1257,corte201031,3,FALSE),0)</f>
        <v>2179164</v>
      </c>
      <c r="M1257" s="15">
        <f>IFERROR(VLOOKUP(Consolidado!$A1257,corte201031,4,FALSE),0)</f>
        <v>1705084.64</v>
      </c>
      <c r="N1257" s="15">
        <f>IFERROR(VLOOKUP(Consolidado!$A1257,corte201031,4,FALSE)+VLOOKUP(Consolidado!$A1257,corte201031,6,FALSE),0)</f>
        <v>2046101.568</v>
      </c>
      <c r="O1257" s="15">
        <f>Ppto2021[[#This Row],[Modificado 2020]]-Ppto2021[[#This Row],[Estimado 31.12.20]]</f>
        <v>133062.43200000003</v>
      </c>
      <c r="P1257" s="16">
        <f>IFERROR(Ppto2021[[#This Row],[Diferencia]]/Ppto2021[[#This Row],[Modificado 2020]],0)</f>
        <v>6.1061228985060341E-2</v>
      </c>
      <c r="Q1257" s="17">
        <v>0</v>
      </c>
      <c r="R1257" s="17">
        <v>0</v>
      </c>
      <c r="S1257" s="17">
        <v>2244538.9200000004</v>
      </c>
      <c r="T1257" s="17">
        <f>Ppto2021[[#This Row],[Requerido  2021]]-Ppto2021[[#This Row],[Estimado 31.12.20]]</f>
        <v>198437.35200000042</v>
      </c>
      <c r="U1257" s="16">
        <f>IFERROR(Ppto2021[[#This Row],[Diferencia vs Estimado]]/Ppto2021[[#This Row],[Estimado 31.12.20]],0)</f>
        <v>9.6983138620027887E-2</v>
      </c>
      <c r="V1257" s="17">
        <v>2244538.9200000004</v>
      </c>
      <c r="W1257" s="37">
        <f>Ppto2021[[#This Row],[Cifra Ajustada 2021]]-Ppto2021[[#This Row],[Estimado 31.12.20]]</f>
        <v>198437.35200000042</v>
      </c>
      <c r="X1257" s="19">
        <f>IFERROR(Ppto2021[[#This Row],[Diferencia vs Estimado2]]/Ppto2021[[#This Row],[Estimado 31.12.20]],0)</f>
        <v>9.6983138620027887E-2</v>
      </c>
      <c r="Y1257" s="13" t="s">
        <v>3125</v>
      </c>
    </row>
    <row r="1258" spans="1:25" x14ac:dyDescent="0.2">
      <c r="A1258" s="13" t="s">
        <v>2211</v>
      </c>
      <c r="B1258" s="14" t="str">
        <f>MID(Consolidado!$A1258,1,1)</f>
        <v>1</v>
      </c>
      <c r="C1258" s="14" t="str">
        <f>MID(Consolidado!$A1258,3,1)</f>
        <v>1</v>
      </c>
      <c r="D1258" s="14" t="str">
        <f>MID(Consolidado!$A1258,5,2)</f>
        <v>05</v>
      </c>
      <c r="E1258" s="14" t="str">
        <f>MID(Consolidado!$A1258,8,1)</f>
        <v>2</v>
      </c>
      <c r="F1258" s="14" t="str">
        <f>MID(Consolidado!$A1258,10,4)</f>
        <v>PR28</v>
      </c>
      <c r="G1258" s="14" t="str">
        <f>MID(Consolidado!$A1258,15,2)</f>
        <v>81</v>
      </c>
      <c r="H1258" s="14" t="str">
        <f>MID(Consolidado!$A1258,18,1)</f>
        <v>1</v>
      </c>
      <c r="I1258" s="66" t="str">
        <f>MID(Consolidado!$A1258,18,4)</f>
        <v>1221</v>
      </c>
      <c r="J1258" s="66" t="str">
        <f>MID(Consolidado!$A1258,23,2)</f>
        <v>01</v>
      </c>
      <c r="K1258" s="69" t="str">
        <f>VLOOKUP(Ppto2021[[#This Row],[Partida]],Cog,2,FALSE)</f>
        <v>Salarios Al Personal Eventual</v>
      </c>
      <c r="L1258" s="15">
        <f>IFERROR(VLOOKUP(Consolidado!$A1258,corte201031,3,FALSE),0)</f>
        <v>1173528</v>
      </c>
      <c r="M1258" s="15">
        <f>IFERROR(VLOOKUP(Consolidado!$A1258,corte201031,4,FALSE),0)</f>
        <v>970240.55</v>
      </c>
      <c r="N1258" s="15">
        <f>IFERROR(VLOOKUP(Consolidado!$A1258,corte201031,4,FALSE)+VLOOKUP(Consolidado!$A1258,corte201031,6,FALSE),0)</f>
        <v>1164288.6600000001</v>
      </c>
      <c r="O1258" s="15">
        <f>Ppto2021[[#This Row],[Modificado 2020]]-Ppto2021[[#This Row],[Estimado 31.12.20]]</f>
        <v>9239.339999999851</v>
      </c>
      <c r="P1258" s="16">
        <f>IFERROR(Ppto2021[[#This Row],[Diferencia]]/Ppto2021[[#This Row],[Modificado 2020]],0)</f>
        <v>7.8731312759472722E-3</v>
      </c>
      <c r="Q1258" s="17">
        <v>0</v>
      </c>
      <c r="R1258" s="17">
        <v>0</v>
      </c>
      <c r="S1258" s="17">
        <v>1208733.8399999999</v>
      </c>
      <c r="T1258" s="17">
        <f>Ppto2021[[#This Row],[Requerido  2021]]-Ppto2021[[#This Row],[Estimado 31.12.20]]</f>
        <v>44445.179999999702</v>
      </c>
      <c r="U1258" s="16">
        <f>IFERROR(Ppto2021[[#This Row],[Diferencia vs Estimado]]/Ppto2021[[#This Row],[Estimado 31.12.20]],0)</f>
        <v>3.8173677651382174E-2</v>
      </c>
      <c r="V1258" s="17">
        <v>1208733.8399999999</v>
      </c>
      <c r="W1258" s="37">
        <f>Ppto2021[[#This Row],[Cifra Ajustada 2021]]-Ppto2021[[#This Row],[Estimado 31.12.20]]</f>
        <v>44445.179999999702</v>
      </c>
      <c r="X1258" s="19">
        <f>IFERROR(Ppto2021[[#This Row],[Diferencia vs Estimado2]]/Ppto2021[[#This Row],[Estimado 31.12.20]],0)</f>
        <v>3.8173677651382174E-2</v>
      </c>
      <c r="Y1258" s="13" t="s">
        <v>3125</v>
      </c>
    </row>
    <row r="1259" spans="1:25" x14ac:dyDescent="0.2">
      <c r="A1259" s="13" t="s">
        <v>2212</v>
      </c>
      <c r="B1259" s="14" t="str">
        <f>MID(Consolidado!$A1259,1,1)</f>
        <v>1</v>
      </c>
      <c r="C1259" s="14" t="str">
        <f>MID(Consolidado!$A1259,3,1)</f>
        <v>1</v>
      </c>
      <c r="D1259" s="14" t="str">
        <f>MID(Consolidado!$A1259,5,2)</f>
        <v>05</v>
      </c>
      <c r="E1259" s="14" t="str">
        <f>MID(Consolidado!$A1259,8,1)</f>
        <v>2</v>
      </c>
      <c r="F1259" s="14" t="str">
        <f>MID(Consolidado!$A1259,10,4)</f>
        <v>PR28</v>
      </c>
      <c r="G1259" s="14" t="str">
        <f>MID(Consolidado!$A1259,15,2)</f>
        <v>81</v>
      </c>
      <c r="H1259" s="14" t="str">
        <f>MID(Consolidado!$A1259,18,1)</f>
        <v>1</v>
      </c>
      <c r="I1259" s="66" t="str">
        <f>MID(Consolidado!$A1259,18,4)</f>
        <v>1311</v>
      </c>
      <c r="J1259" s="66" t="str">
        <f>MID(Consolidado!$A1259,23,2)</f>
        <v>00</v>
      </c>
      <c r="K1259" s="69" t="str">
        <f>VLOOKUP(Ppto2021[[#This Row],[Partida]],Cog,2,FALSE)</f>
        <v>Prima Quinquenal Por Años De Servicios Efectivos Prestados</v>
      </c>
      <c r="L1259" s="15">
        <f>IFERROR(VLOOKUP(Consolidado!$A1259,corte201031,3,FALSE),0)</f>
        <v>25152</v>
      </c>
      <c r="M1259" s="15">
        <f>IFERROR(VLOOKUP(Consolidado!$A1259,corte201031,4,FALSE),0)</f>
        <v>16614</v>
      </c>
      <c r="N1259" s="15">
        <f>IFERROR(VLOOKUP(Consolidado!$A1259,corte201031,4,FALSE)+VLOOKUP(Consolidado!$A1259,corte201031,6,FALSE),0)</f>
        <v>19936.8</v>
      </c>
      <c r="O1259" s="15">
        <f>Ppto2021[[#This Row],[Modificado 2020]]-Ppto2021[[#This Row],[Estimado 31.12.20]]</f>
        <v>5215.2000000000007</v>
      </c>
      <c r="P1259" s="16">
        <f>IFERROR(Ppto2021[[#This Row],[Diferencia]]/Ppto2021[[#This Row],[Modificado 2020]],0)</f>
        <v>0.20734732824427485</v>
      </c>
      <c r="Q1259" s="17">
        <v>0</v>
      </c>
      <c r="R1259" s="17">
        <v>0</v>
      </c>
      <c r="S1259" s="17">
        <v>27696</v>
      </c>
      <c r="T1259" s="17">
        <f>Ppto2021[[#This Row],[Requerido  2021]]-Ppto2021[[#This Row],[Estimado 31.12.20]]</f>
        <v>7759.2000000000007</v>
      </c>
      <c r="U1259" s="16">
        <f>IFERROR(Ppto2021[[#This Row],[Diferencia vs Estimado]]/Ppto2021[[#This Row],[Estimado 31.12.20]],0)</f>
        <v>0.3891898398940653</v>
      </c>
      <c r="V1259" s="17">
        <v>27696</v>
      </c>
      <c r="W1259" s="37">
        <f>Ppto2021[[#This Row],[Cifra Ajustada 2021]]-Ppto2021[[#This Row],[Estimado 31.12.20]]</f>
        <v>7759.2000000000007</v>
      </c>
      <c r="X1259" s="19">
        <f>IFERROR(Ppto2021[[#This Row],[Diferencia vs Estimado2]]/Ppto2021[[#This Row],[Estimado 31.12.20]],0)</f>
        <v>0.3891898398940653</v>
      </c>
      <c r="Y1259" s="13" t="s">
        <v>3125</v>
      </c>
    </row>
    <row r="1260" spans="1:25" x14ac:dyDescent="0.2">
      <c r="A1260" s="13" t="s">
        <v>2213</v>
      </c>
      <c r="B1260" s="14" t="str">
        <f>MID(Consolidado!$A1260,1,1)</f>
        <v>1</v>
      </c>
      <c r="C1260" s="14" t="str">
        <f>MID(Consolidado!$A1260,3,1)</f>
        <v>1</v>
      </c>
      <c r="D1260" s="14" t="str">
        <f>MID(Consolidado!$A1260,5,2)</f>
        <v>05</v>
      </c>
      <c r="E1260" s="14" t="str">
        <f>MID(Consolidado!$A1260,8,1)</f>
        <v>2</v>
      </c>
      <c r="F1260" s="14" t="str">
        <f>MID(Consolidado!$A1260,10,4)</f>
        <v>PR28</v>
      </c>
      <c r="G1260" s="14" t="str">
        <f>MID(Consolidado!$A1260,15,2)</f>
        <v>81</v>
      </c>
      <c r="H1260" s="14" t="str">
        <f>MID(Consolidado!$A1260,18,1)</f>
        <v>1</v>
      </c>
      <c r="I1260" s="66" t="str">
        <f>MID(Consolidado!$A1260,18,4)</f>
        <v>1321</v>
      </c>
      <c r="J1260" s="66" t="str">
        <f>MID(Consolidado!$A1260,23,2)</f>
        <v>00</v>
      </c>
      <c r="K1260" s="69" t="str">
        <f>VLOOKUP(Ppto2021[[#This Row],[Partida]],Cog,2,FALSE)</f>
        <v>Prima Vacacional Y  Dominical</v>
      </c>
      <c r="L1260" s="15">
        <f>IFERROR(VLOOKUP(Consolidado!$A1260,corte201031,3,FALSE),0)</f>
        <v>46565</v>
      </c>
      <c r="M1260" s="15">
        <f>IFERROR(VLOOKUP(Consolidado!$A1260,corte201031,4,FALSE),0)</f>
        <v>38080.75</v>
      </c>
      <c r="N1260" s="15">
        <f>IFERROR(VLOOKUP(Consolidado!$A1260,corte201031,4,FALSE)+VLOOKUP(Consolidado!$A1260,corte201031,6,FALSE),0)</f>
        <v>38080.75</v>
      </c>
      <c r="O1260" s="15">
        <f>Ppto2021[[#This Row],[Modificado 2020]]-Ppto2021[[#This Row],[Estimado 31.12.20]]</f>
        <v>8484.25</v>
      </c>
      <c r="P1260" s="16">
        <f>IFERROR(Ppto2021[[#This Row],[Diferencia]]/Ppto2021[[#This Row],[Modificado 2020]],0)</f>
        <v>0.18220229786320197</v>
      </c>
      <c r="Q1260" s="17">
        <v>0</v>
      </c>
      <c r="R1260" s="17">
        <v>0</v>
      </c>
      <c r="S1260" s="17">
        <v>47962.121666666666</v>
      </c>
      <c r="T1260" s="17">
        <f>Ppto2021[[#This Row],[Requerido  2021]]-Ppto2021[[#This Row],[Estimado 31.12.20]]</f>
        <v>9881.371666666666</v>
      </c>
      <c r="U1260" s="16">
        <f>IFERROR(Ppto2021[[#This Row],[Diferencia vs Estimado]]/Ppto2021[[#This Row],[Estimado 31.12.20]],0)</f>
        <v>0.25948469152174436</v>
      </c>
      <c r="V1260" s="17">
        <v>47962.121666666666</v>
      </c>
      <c r="W1260" s="37">
        <f>Ppto2021[[#This Row],[Cifra Ajustada 2021]]-Ppto2021[[#This Row],[Estimado 31.12.20]]</f>
        <v>9881.371666666666</v>
      </c>
      <c r="X1260" s="19">
        <f>IFERROR(Ppto2021[[#This Row],[Diferencia vs Estimado2]]/Ppto2021[[#This Row],[Estimado 31.12.20]],0)</f>
        <v>0.25948469152174436</v>
      </c>
      <c r="Y1260" s="13" t="s">
        <v>3125</v>
      </c>
    </row>
    <row r="1261" spans="1:25" x14ac:dyDescent="0.2">
      <c r="A1261" s="13" t="s">
        <v>2214</v>
      </c>
      <c r="B1261" s="14" t="str">
        <f>MID(Consolidado!$A1261,1,1)</f>
        <v>1</v>
      </c>
      <c r="C1261" s="14" t="str">
        <f>MID(Consolidado!$A1261,3,1)</f>
        <v>1</v>
      </c>
      <c r="D1261" s="14" t="str">
        <f>MID(Consolidado!$A1261,5,2)</f>
        <v>05</v>
      </c>
      <c r="E1261" s="14" t="str">
        <f>MID(Consolidado!$A1261,8,1)</f>
        <v>2</v>
      </c>
      <c r="F1261" s="14" t="str">
        <f>MID(Consolidado!$A1261,10,4)</f>
        <v>PR28</v>
      </c>
      <c r="G1261" s="14" t="str">
        <f>MID(Consolidado!$A1261,15,2)</f>
        <v>81</v>
      </c>
      <c r="H1261" s="14" t="str">
        <f>MID(Consolidado!$A1261,18,1)</f>
        <v>1</v>
      </c>
      <c r="I1261" s="66" t="str">
        <f>MID(Consolidado!$A1261,18,4)</f>
        <v>1322</v>
      </c>
      <c r="J1261" s="66" t="str">
        <f>MID(Consolidado!$A1261,23,2)</f>
        <v>00</v>
      </c>
      <c r="K1261" s="69" t="str">
        <f>VLOOKUP(Ppto2021[[#This Row],[Partida]],Cog,2,FALSE)</f>
        <v>Aguinaldo</v>
      </c>
      <c r="L1261" s="15">
        <f>IFERROR(VLOOKUP(Consolidado!$A1261,corte201031,3,FALSE),0)</f>
        <v>465652</v>
      </c>
      <c r="M1261" s="15">
        <f>IFERROR(VLOOKUP(Consolidado!$A1261,corte201031,4,FALSE),0)</f>
        <v>232825.83</v>
      </c>
      <c r="N1261" s="15">
        <f>IFERROR(VLOOKUP(Consolidado!$A1261,corte201031,4,FALSE)+VLOOKUP(Consolidado!$A1261,corte201031,6,FALSE),0)</f>
        <v>465651.66</v>
      </c>
      <c r="O1261" s="15">
        <f>Ppto2021[[#This Row],[Modificado 2020]]-Ppto2021[[#This Row],[Estimado 31.12.20]]</f>
        <v>0.34000000002561137</v>
      </c>
      <c r="P1261" s="16">
        <f>IFERROR(Ppto2021[[#This Row],[Diferencia]]/Ppto2021[[#This Row],[Modificado 2020]],0)</f>
        <v>7.301590029155064E-7</v>
      </c>
      <c r="Q1261" s="17">
        <v>0</v>
      </c>
      <c r="R1261" s="17">
        <v>0</v>
      </c>
      <c r="S1261" s="17">
        <v>479621.21666666662</v>
      </c>
      <c r="T1261" s="17">
        <f>Ppto2021[[#This Row],[Requerido  2021]]-Ppto2021[[#This Row],[Estimado 31.12.20]]</f>
        <v>13969.556666666642</v>
      </c>
      <c r="U1261" s="16">
        <f>IFERROR(Ppto2021[[#This Row],[Diferencia vs Estimado]]/Ppto2021[[#This Row],[Estimado 31.12.20]],0)</f>
        <v>3.0000014746359206E-2</v>
      </c>
      <c r="V1261" s="17">
        <v>479621.21666666662</v>
      </c>
      <c r="W1261" s="37">
        <f>Ppto2021[[#This Row],[Cifra Ajustada 2021]]-Ppto2021[[#This Row],[Estimado 31.12.20]]</f>
        <v>13969.556666666642</v>
      </c>
      <c r="X1261" s="19">
        <f>IFERROR(Ppto2021[[#This Row],[Diferencia vs Estimado2]]/Ppto2021[[#This Row],[Estimado 31.12.20]],0)</f>
        <v>3.0000014746359206E-2</v>
      </c>
      <c r="Y1261" s="13" t="s">
        <v>3125</v>
      </c>
    </row>
    <row r="1262" spans="1:25" x14ac:dyDescent="0.2">
      <c r="A1262" s="13" t="s">
        <v>2215</v>
      </c>
      <c r="B1262" s="14" t="str">
        <f>MID(Consolidado!$A1262,1,1)</f>
        <v>1</v>
      </c>
      <c r="C1262" s="14" t="str">
        <f>MID(Consolidado!$A1262,3,1)</f>
        <v>1</v>
      </c>
      <c r="D1262" s="14" t="str">
        <f>MID(Consolidado!$A1262,5,2)</f>
        <v>05</v>
      </c>
      <c r="E1262" s="14" t="str">
        <f>MID(Consolidado!$A1262,8,1)</f>
        <v>2</v>
      </c>
      <c r="F1262" s="14" t="str">
        <f>MID(Consolidado!$A1262,10,4)</f>
        <v>PR28</v>
      </c>
      <c r="G1262" s="14" t="str">
        <f>MID(Consolidado!$A1262,15,2)</f>
        <v>81</v>
      </c>
      <c r="H1262" s="14" t="str">
        <f>MID(Consolidado!$A1262,18,1)</f>
        <v>1</v>
      </c>
      <c r="I1262" s="66" t="str">
        <f>MID(Consolidado!$A1262,18,4)</f>
        <v>1411</v>
      </c>
      <c r="J1262" s="66" t="str">
        <f>MID(Consolidado!$A1262,23,2)</f>
        <v>00</v>
      </c>
      <c r="K1262" s="69" t="str">
        <f>VLOOKUP(Ppto2021[[#This Row],[Partida]],Cog,2,FALSE)</f>
        <v>Cuotas Al Imss Por Enfermedades Y Maternidad</v>
      </c>
      <c r="L1262" s="15">
        <f>IFERROR(VLOOKUP(Consolidado!$A1262,corte201031,3,FALSE),0)</f>
        <v>107096</v>
      </c>
      <c r="M1262" s="15">
        <f>IFERROR(VLOOKUP(Consolidado!$A1262,corte201031,4,FALSE),0)</f>
        <v>42909.08</v>
      </c>
      <c r="N1262" s="15">
        <f>IFERROR(VLOOKUP(Consolidado!$A1262,corte201031,4,FALSE)+VLOOKUP(Consolidado!$A1262,corte201031,6,FALSE),0)</f>
        <v>51490.896000000001</v>
      </c>
      <c r="O1262" s="15">
        <f>Ppto2021[[#This Row],[Modificado 2020]]-Ppto2021[[#This Row],[Estimado 31.12.20]]</f>
        <v>55605.103999999999</v>
      </c>
      <c r="P1262" s="16">
        <f>IFERROR(Ppto2021[[#This Row],[Diferencia]]/Ppto2021[[#This Row],[Modificado 2020]],0)</f>
        <v>0.5192080376484649</v>
      </c>
      <c r="Q1262" s="17">
        <v>0</v>
      </c>
      <c r="R1262" s="17">
        <v>0</v>
      </c>
      <c r="S1262" s="17">
        <v>110629.82005559999</v>
      </c>
      <c r="T1262" s="17">
        <f>Ppto2021[[#This Row],[Requerido  2021]]-Ppto2021[[#This Row],[Estimado 31.12.20]]</f>
        <v>59138.924055599993</v>
      </c>
      <c r="U1262" s="16">
        <f>IFERROR(Ppto2021[[#This Row],[Diferencia vs Estimado]]/Ppto2021[[#This Row],[Estimado 31.12.20]],0)</f>
        <v>1.148531656073726</v>
      </c>
      <c r="V1262" s="17">
        <v>110629.82005559999</v>
      </c>
      <c r="W1262" s="37">
        <f>Ppto2021[[#This Row],[Cifra Ajustada 2021]]-Ppto2021[[#This Row],[Estimado 31.12.20]]</f>
        <v>59138.924055599993</v>
      </c>
      <c r="X1262" s="19">
        <f>IFERROR(Ppto2021[[#This Row],[Diferencia vs Estimado2]]/Ppto2021[[#This Row],[Estimado 31.12.20]],0)</f>
        <v>1.148531656073726</v>
      </c>
      <c r="Y1262" s="13" t="s">
        <v>3125</v>
      </c>
    </row>
    <row r="1263" spans="1:25" x14ac:dyDescent="0.2">
      <c r="A1263" s="13" t="s">
        <v>2216</v>
      </c>
      <c r="B1263" s="14" t="str">
        <f>MID(Consolidado!$A1263,1,1)</f>
        <v>1</v>
      </c>
      <c r="C1263" s="14" t="str">
        <f>MID(Consolidado!$A1263,3,1)</f>
        <v>1</v>
      </c>
      <c r="D1263" s="14" t="str">
        <f>MID(Consolidado!$A1263,5,2)</f>
        <v>05</v>
      </c>
      <c r="E1263" s="14" t="str">
        <f>MID(Consolidado!$A1263,8,1)</f>
        <v>2</v>
      </c>
      <c r="F1263" s="14" t="str">
        <f>MID(Consolidado!$A1263,10,4)</f>
        <v>PR28</v>
      </c>
      <c r="G1263" s="14" t="str">
        <f>MID(Consolidado!$A1263,15,2)</f>
        <v>81</v>
      </c>
      <c r="H1263" s="14" t="str">
        <f>MID(Consolidado!$A1263,18,1)</f>
        <v>1</v>
      </c>
      <c r="I1263" s="66" t="str">
        <f>MID(Consolidado!$A1263,18,4)</f>
        <v>1421</v>
      </c>
      <c r="J1263" s="66" t="str">
        <f>MID(Consolidado!$A1263,23,2)</f>
        <v>00</v>
      </c>
      <c r="K1263" s="69" t="str">
        <f>VLOOKUP(Ppto2021[[#This Row],[Partida]],Cog,2,FALSE)</f>
        <v>Cuotas Para La Vivienda</v>
      </c>
      <c r="L1263" s="15">
        <f>IFERROR(VLOOKUP(Consolidado!$A1263,corte201031,3,FALSE),0)</f>
        <v>65375</v>
      </c>
      <c r="M1263" s="15">
        <f>IFERROR(VLOOKUP(Consolidado!$A1263,corte201031,4,FALSE),0)</f>
        <v>50425.53</v>
      </c>
      <c r="N1263" s="15">
        <f>IFERROR(VLOOKUP(Consolidado!$A1263,corte201031,4,FALSE)+VLOOKUP(Consolidado!$A1263,corte201031,6,FALSE),0)</f>
        <v>60510.635999999999</v>
      </c>
      <c r="O1263" s="15">
        <f>Ppto2021[[#This Row],[Modificado 2020]]-Ppto2021[[#This Row],[Estimado 31.12.20]]</f>
        <v>4864.3640000000014</v>
      </c>
      <c r="P1263" s="16">
        <f>IFERROR(Ppto2021[[#This Row],[Diferencia]]/Ppto2021[[#This Row],[Modificado 2020]],0)</f>
        <v>7.4407097514340367E-2</v>
      </c>
      <c r="Q1263" s="17">
        <v>0</v>
      </c>
      <c r="R1263" s="17">
        <v>0</v>
      </c>
      <c r="S1263" s="17">
        <v>67336.167600000001</v>
      </c>
      <c r="T1263" s="17">
        <f>Ppto2021[[#This Row],[Requerido  2021]]-Ppto2021[[#This Row],[Estimado 31.12.20]]</f>
        <v>6825.5316000000021</v>
      </c>
      <c r="U1263" s="16">
        <f>IFERROR(Ppto2021[[#This Row],[Diferencia vs Estimado]]/Ppto2021[[#This Row],[Estimado 31.12.20]],0)</f>
        <v>0.11279887390375475</v>
      </c>
      <c r="V1263" s="17">
        <v>67336.167600000001</v>
      </c>
      <c r="W1263" s="37">
        <f>Ppto2021[[#This Row],[Cifra Ajustada 2021]]-Ppto2021[[#This Row],[Estimado 31.12.20]]</f>
        <v>6825.5316000000021</v>
      </c>
      <c r="X1263" s="19">
        <f>IFERROR(Ppto2021[[#This Row],[Diferencia vs Estimado2]]/Ppto2021[[#This Row],[Estimado 31.12.20]],0)</f>
        <v>0.11279887390375475</v>
      </c>
      <c r="Y1263" s="13" t="s">
        <v>3125</v>
      </c>
    </row>
    <row r="1264" spans="1:25" x14ac:dyDescent="0.2">
      <c r="A1264" s="13" t="s">
        <v>2217</v>
      </c>
      <c r="B1264" s="14" t="str">
        <f>MID(Consolidado!$A1264,1,1)</f>
        <v>1</v>
      </c>
      <c r="C1264" s="14" t="str">
        <f>MID(Consolidado!$A1264,3,1)</f>
        <v>1</v>
      </c>
      <c r="D1264" s="14" t="str">
        <f>MID(Consolidado!$A1264,5,2)</f>
        <v>05</v>
      </c>
      <c r="E1264" s="14" t="str">
        <f>MID(Consolidado!$A1264,8,1)</f>
        <v>2</v>
      </c>
      <c r="F1264" s="14" t="str">
        <f>MID(Consolidado!$A1264,10,4)</f>
        <v>PR28</v>
      </c>
      <c r="G1264" s="14" t="str">
        <f>MID(Consolidado!$A1264,15,2)</f>
        <v>81</v>
      </c>
      <c r="H1264" s="14" t="str">
        <f>MID(Consolidado!$A1264,18,1)</f>
        <v>1</v>
      </c>
      <c r="I1264" s="66" t="str">
        <f>MID(Consolidado!$A1264,18,4)</f>
        <v>1431</v>
      </c>
      <c r="J1264" s="66" t="str">
        <f>MID(Consolidado!$A1264,23,2)</f>
        <v>00</v>
      </c>
      <c r="K1264" s="69" t="str">
        <f>VLOOKUP(Ppto2021[[#This Row],[Partida]],Cog,2,FALSE)</f>
        <v>Cuotas A Pensiones</v>
      </c>
      <c r="L1264" s="15">
        <f>IFERROR(VLOOKUP(Consolidado!$A1264,corte201031,3,FALSE),0)</f>
        <v>381354</v>
      </c>
      <c r="M1264" s="15">
        <f>IFERROR(VLOOKUP(Consolidado!$A1264,corte201031,4,FALSE),0)</f>
        <v>294148.68</v>
      </c>
      <c r="N1264" s="15">
        <f>IFERROR(VLOOKUP(Consolidado!$A1264,corte201031,4,FALSE)+VLOOKUP(Consolidado!$A1264,corte201031,6,FALSE),0)</f>
        <v>352978.41599999997</v>
      </c>
      <c r="O1264" s="15">
        <f>Ppto2021[[#This Row],[Modificado 2020]]-Ppto2021[[#This Row],[Estimado 31.12.20]]</f>
        <v>28375.584000000032</v>
      </c>
      <c r="P1264" s="16">
        <f>IFERROR(Ppto2021[[#This Row],[Diferencia]]/Ppto2021[[#This Row],[Modificado 2020]],0)</f>
        <v>7.4407463931150664E-2</v>
      </c>
      <c r="Q1264" s="17">
        <v>0</v>
      </c>
      <c r="R1264" s="17">
        <v>0</v>
      </c>
      <c r="S1264" s="17">
        <v>392794.31099999999</v>
      </c>
      <c r="T1264" s="17">
        <f>Ppto2021[[#This Row],[Requerido  2021]]-Ppto2021[[#This Row],[Estimado 31.12.20]]</f>
        <v>39815.895000000019</v>
      </c>
      <c r="U1264" s="16">
        <f>IFERROR(Ppto2021[[#This Row],[Diferencia vs Estimado]]/Ppto2021[[#This Row],[Estimado 31.12.20]],0)</f>
        <v>0.11279980076742149</v>
      </c>
      <c r="V1264" s="17">
        <v>392794.31099999999</v>
      </c>
      <c r="W1264" s="37">
        <f>Ppto2021[[#This Row],[Cifra Ajustada 2021]]-Ppto2021[[#This Row],[Estimado 31.12.20]]</f>
        <v>39815.895000000019</v>
      </c>
      <c r="X1264" s="19">
        <f>IFERROR(Ppto2021[[#This Row],[Diferencia vs Estimado2]]/Ppto2021[[#This Row],[Estimado 31.12.20]],0)</f>
        <v>0.11279980076742149</v>
      </c>
      <c r="Y1264" s="13" t="s">
        <v>3125</v>
      </c>
    </row>
    <row r="1265" spans="1:25" x14ac:dyDescent="0.2">
      <c r="A1265" s="13" t="s">
        <v>2218</v>
      </c>
      <c r="B1265" s="14" t="str">
        <f>MID(Consolidado!$A1265,1,1)</f>
        <v>1</v>
      </c>
      <c r="C1265" s="14" t="str">
        <f>MID(Consolidado!$A1265,3,1)</f>
        <v>1</v>
      </c>
      <c r="D1265" s="14" t="str">
        <f>MID(Consolidado!$A1265,5,2)</f>
        <v>05</v>
      </c>
      <c r="E1265" s="14" t="str">
        <f>MID(Consolidado!$A1265,8,1)</f>
        <v>2</v>
      </c>
      <c r="F1265" s="14" t="str">
        <f>MID(Consolidado!$A1265,10,4)</f>
        <v>PR28</v>
      </c>
      <c r="G1265" s="14" t="str">
        <f>MID(Consolidado!$A1265,15,2)</f>
        <v>81</v>
      </c>
      <c r="H1265" s="14" t="str">
        <f>MID(Consolidado!$A1265,18,1)</f>
        <v>1</v>
      </c>
      <c r="I1265" s="66" t="str">
        <f>MID(Consolidado!$A1265,18,4)</f>
        <v>1432</v>
      </c>
      <c r="J1265" s="66" t="str">
        <f>MID(Consolidado!$A1265,23,2)</f>
        <v>00</v>
      </c>
      <c r="K1265" s="69" t="str">
        <f>VLOOKUP(Ppto2021[[#This Row],[Partida]],Cog,2,FALSE)</f>
        <v>Cuotas Para El Sistema De Ahorro Para El Retiro</v>
      </c>
      <c r="L1265" s="15">
        <f>IFERROR(VLOOKUP(Consolidado!$A1265,corte201031,3,FALSE),0)</f>
        <v>43583</v>
      </c>
      <c r="M1265" s="15">
        <f>IFERROR(VLOOKUP(Consolidado!$A1265,corte201031,4,FALSE),0)</f>
        <v>34120.519999999997</v>
      </c>
      <c r="N1265" s="15">
        <f>IFERROR(VLOOKUP(Consolidado!$A1265,corte201031,4,FALSE)+VLOOKUP(Consolidado!$A1265,corte201031,6,FALSE),0)</f>
        <v>40944.623999999996</v>
      </c>
      <c r="O1265" s="15">
        <f>Ppto2021[[#This Row],[Modificado 2020]]-Ppto2021[[#This Row],[Estimado 31.12.20]]</f>
        <v>2638.3760000000038</v>
      </c>
      <c r="P1265" s="16">
        <f>IFERROR(Ppto2021[[#This Row],[Diferencia]]/Ppto2021[[#This Row],[Modificado 2020]],0)</f>
        <v>6.0536814813115292E-2</v>
      </c>
      <c r="Q1265" s="17">
        <v>0</v>
      </c>
      <c r="R1265" s="17">
        <v>0</v>
      </c>
      <c r="S1265" s="17">
        <v>44890.77840000001</v>
      </c>
      <c r="T1265" s="17">
        <f>Ppto2021[[#This Row],[Requerido  2021]]-Ppto2021[[#This Row],[Estimado 31.12.20]]</f>
        <v>3946.154400000014</v>
      </c>
      <c r="U1265" s="16">
        <f>IFERROR(Ppto2021[[#This Row],[Diferencia vs Estimado]]/Ppto2021[[#This Row],[Estimado 31.12.20]],0)</f>
        <v>9.6377839493654027E-2</v>
      </c>
      <c r="V1265" s="17">
        <v>44890.77840000001</v>
      </c>
      <c r="W1265" s="37">
        <f>Ppto2021[[#This Row],[Cifra Ajustada 2021]]-Ppto2021[[#This Row],[Estimado 31.12.20]]</f>
        <v>3946.154400000014</v>
      </c>
      <c r="X1265" s="19">
        <f>IFERROR(Ppto2021[[#This Row],[Diferencia vs Estimado2]]/Ppto2021[[#This Row],[Estimado 31.12.20]],0)</f>
        <v>9.6377839493654027E-2</v>
      </c>
      <c r="Y1265" s="13" t="s">
        <v>3125</v>
      </c>
    </row>
    <row r="1266" spans="1:25" x14ac:dyDescent="0.2">
      <c r="A1266" s="13" t="s">
        <v>2944</v>
      </c>
      <c r="B1266" s="14" t="str">
        <f>MID(Consolidado!$A1266,1,1)</f>
        <v>1</v>
      </c>
      <c r="C1266" s="14" t="str">
        <f>MID(Consolidado!$A1266,3,1)</f>
        <v>1</v>
      </c>
      <c r="D1266" s="14" t="str">
        <f>MID(Consolidado!$A1266,5,2)</f>
        <v>05</v>
      </c>
      <c r="E1266" s="14" t="str">
        <f>MID(Consolidado!$A1266,8,1)</f>
        <v>2</v>
      </c>
      <c r="F1266" s="14" t="str">
        <f>MID(Consolidado!$A1266,10,4)</f>
        <v>PR28</v>
      </c>
      <c r="G1266" s="14" t="str">
        <f>MID(Consolidado!$A1266,15,2)</f>
        <v>81</v>
      </c>
      <c r="H1266" s="14" t="str">
        <f>MID(Consolidado!$A1266,18,1)</f>
        <v>1</v>
      </c>
      <c r="I1266" s="66" t="str">
        <f>MID(Consolidado!$A1266,18,4)</f>
        <v>1592</v>
      </c>
      <c r="J1266" s="66" t="str">
        <f>MID(Consolidado!$A1266,23,2)</f>
        <v>00</v>
      </c>
      <c r="K1266" s="69" t="str">
        <f>VLOOKUP(Ppto2021[[#This Row],[Partida]],Cog,2,FALSE)</f>
        <v>Prima De Insalubridad</v>
      </c>
      <c r="L1266" s="15">
        <f>IFERROR(VLOOKUP(Consolidado!$A1266,corte201031,3,FALSE),0)</f>
        <v>0</v>
      </c>
      <c r="M1266" s="15">
        <f>IFERROR(VLOOKUP(Consolidado!$A1266,corte201031,4,FALSE),0)</f>
        <v>0</v>
      </c>
      <c r="N1266" s="15">
        <f>IFERROR(VLOOKUP(Consolidado!$A1266,corte201031,4,FALSE)+VLOOKUP(Consolidado!$A1266,corte201031,6,FALSE),0)</f>
        <v>0</v>
      </c>
      <c r="O1266" s="15">
        <f>Ppto2021[[#This Row],[Modificado 2020]]-Ppto2021[[#This Row],[Estimado 31.12.20]]</f>
        <v>0</v>
      </c>
      <c r="P1266" s="16">
        <f>IFERROR(Ppto2021[[#This Row],[Diferencia]]/Ppto2021[[#This Row],[Modificado 2020]],0)</f>
        <v>0</v>
      </c>
      <c r="Q1266" s="17">
        <v>0</v>
      </c>
      <c r="R1266" s="17">
        <v>0</v>
      </c>
      <c r="S1266" s="17">
        <v>0</v>
      </c>
      <c r="T1266" s="17">
        <f>Ppto2021[[#This Row],[Requerido  2021]]-Ppto2021[[#This Row],[Estimado 31.12.20]]</f>
        <v>0</v>
      </c>
      <c r="U1266" s="16">
        <f>IFERROR(Ppto2021[[#This Row],[Diferencia vs Estimado]]/Ppto2021[[#This Row],[Estimado 31.12.20]],0)</f>
        <v>0</v>
      </c>
      <c r="V1266" s="17">
        <v>0</v>
      </c>
      <c r="W1266" s="37">
        <f>Ppto2021[[#This Row],[Cifra Ajustada 2021]]-Ppto2021[[#This Row],[Estimado 31.12.20]]</f>
        <v>0</v>
      </c>
      <c r="X1266" s="19">
        <f>IFERROR(Ppto2021[[#This Row],[Diferencia vs Estimado2]]/Ppto2021[[#This Row],[Estimado 31.12.20]],0)</f>
        <v>0</v>
      </c>
      <c r="Y1266" s="13" t="s">
        <v>3125</v>
      </c>
    </row>
    <row r="1267" spans="1:25" x14ac:dyDescent="0.2">
      <c r="A1267" s="13" t="s">
        <v>2219</v>
      </c>
      <c r="B1267" s="14" t="str">
        <f>MID(Consolidado!$A1267,1,1)</f>
        <v>1</v>
      </c>
      <c r="C1267" s="14" t="str">
        <f>MID(Consolidado!$A1267,3,1)</f>
        <v>1</v>
      </c>
      <c r="D1267" s="14" t="str">
        <f>MID(Consolidado!$A1267,5,2)</f>
        <v>05</v>
      </c>
      <c r="E1267" s="14" t="str">
        <f>MID(Consolidado!$A1267,8,1)</f>
        <v>2</v>
      </c>
      <c r="F1267" s="14" t="str">
        <f>MID(Consolidado!$A1267,10,4)</f>
        <v>PR28</v>
      </c>
      <c r="G1267" s="14" t="str">
        <f>MID(Consolidado!$A1267,15,2)</f>
        <v>81</v>
      </c>
      <c r="H1267" s="14" t="str">
        <f>MID(Consolidado!$A1267,18,1)</f>
        <v>1</v>
      </c>
      <c r="I1267" s="66" t="str">
        <f>MID(Consolidado!$A1267,18,4)</f>
        <v>1612</v>
      </c>
      <c r="J1267" s="66" t="str">
        <f>MID(Consolidado!$A1267,23,2)</f>
        <v>00</v>
      </c>
      <c r="K1267" s="69" t="str">
        <f>VLOOKUP(Ppto2021[[#This Row],[Partida]],Cog,2,FALSE)</f>
        <v>Otras Medidas De Carácter Laboral Y Económico</v>
      </c>
      <c r="L1267" s="15">
        <f>IFERROR(VLOOKUP(Consolidado!$A1267,corte201031,3,FALSE),0)</f>
        <v>113264</v>
      </c>
      <c r="M1267" s="15">
        <f>IFERROR(VLOOKUP(Consolidado!$A1267,corte201031,4,FALSE),0)</f>
        <v>56632.15</v>
      </c>
      <c r="N1267" s="15">
        <f>IFERROR(VLOOKUP(Consolidado!$A1267,corte201031,4,FALSE)+VLOOKUP(Consolidado!$A1267,corte201031,6,FALSE),0)</f>
        <v>113264</v>
      </c>
      <c r="O1267" s="15">
        <f>Ppto2021[[#This Row],[Modificado 2020]]-Ppto2021[[#This Row],[Estimado 31.12.20]]</f>
        <v>0</v>
      </c>
      <c r="P1267" s="16">
        <f>IFERROR(Ppto2021[[#This Row],[Diferencia]]/Ppto2021[[#This Row],[Modificado 2020]],0)</f>
        <v>0</v>
      </c>
      <c r="Q1267" s="17">
        <v>0</v>
      </c>
      <c r="R1267" s="17">
        <v>0</v>
      </c>
      <c r="S1267" s="17">
        <v>118259.90336800004</v>
      </c>
      <c r="T1267" s="17">
        <f>Ppto2021[[#This Row],[Requerido  2021]]-Ppto2021[[#This Row],[Estimado 31.12.20]]</f>
        <v>4995.903368000043</v>
      </c>
      <c r="U1267" s="16">
        <f>IFERROR(Ppto2021[[#This Row],[Diferencia vs Estimado]]/Ppto2021[[#This Row],[Estimado 31.12.20]],0)</f>
        <v>4.4108484319819563E-2</v>
      </c>
      <c r="V1267" s="17">
        <v>118259.90336800004</v>
      </c>
      <c r="W1267" s="37">
        <f>Ppto2021[[#This Row],[Cifra Ajustada 2021]]-Ppto2021[[#This Row],[Estimado 31.12.20]]</f>
        <v>4995.903368000043</v>
      </c>
      <c r="X1267" s="19">
        <f>IFERROR(Ppto2021[[#This Row],[Diferencia vs Estimado2]]/Ppto2021[[#This Row],[Estimado 31.12.20]],0)</f>
        <v>4.4108484319819563E-2</v>
      </c>
      <c r="Y1267" s="13" t="s">
        <v>3125</v>
      </c>
    </row>
    <row r="1268" spans="1:25" x14ac:dyDescent="0.2">
      <c r="A1268" s="13" t="s">
        <v>2220</v>
      </c>
      <c r="B1268" s="14" t="str">
        <f>MID(Consolidado!$A1268,1,1)</f>
        <v>1</v>
      </c>
      <c r="C1268" s="14" t="str">
        <f>MID(Consolidado!$A1268,3,1)</f>
        <v>1</v>
      </c>
      <c r="D1268" s="14" t="str">
        <f>MID(Consolidado!$A1268,5,2)</f>
        <v>05</v>
      </c>
      <c r="E1268" s="14" t="str">
        <f>MID(Consolidado!$A1268,8,1)</f>
        <v>2</v>
      </c>
      <c r="F1268" s="14" t="str">
        <f>MID(Consolidado!$A1268,10,4)</f>
        <v>PR28</v>
      </c>
      <c r="G1268" s="14" t="str">
        <f>MID(Consolidado!$A1268,15,2)</f>
        <v>81</v>
      </c>
      <c r="H1268" s="14" t="str">
        <f>MID(Consolidado!$A1268,18,1)</f>
        <v>1</v>
      </c>
      <c r="I1268" s="66" t="str">
        <f>MID(Consolidado!$A1268,18,4)</f>
        <v>1712</v>
      </c>
      <c r="J1268" s="66" t="str">
        <f>MID(Consolidado!$A1268,23,2)</f>
        <v>00</v>
      </c>
      <c r="K1268" s="69" t="str">
        <f>VLOOKUP(Ppto2021[[#This Row],[Partida]],Cog,2,FALSE)</f>
        <v xml:space="preserve">Ayuda Para Despensa </v>
      </c>
      <c r="L1268" s="15">
        <f>IFERROR(VLOOKUP(Consolidado!$A1268,corte201031,3,FALSE),0)</f>
        <v>135036</v>
      </c>
      <c r="M1268" s="15">
        <f>IFERROR(VLOOKUP(Consolidado!$A1268,corte201031,4,FALSE),0)</f>
        <v>101959</v>
      </c>
      <c r="N1268" s="15">
        <f>IFERROR(VLOOKUP(Consolidado!$A1268,corte201031,4,FALSE)+VLOOKUP(Consolidado!$A1268,corte201031,6,FALSE),0)</f>
        <v>122350.8</v>
      </c>
      <c r="O1268" s="15">
        <f>Ppto2021[[#This Row],[Modificado 2020]]-Ppto2021[[#This Row],[Estimado 31.12.20]]</f>
        <v>12685.199999999997</v>
      </c>
      <c r="P1268" s="16">
        <f>IFERROR(Ppto2021[[#This Row],[Diferencia]]/Ppto2021[[#This Row],[Modificado 2020]],0)</f>
        <v>9.393939393939392E-2</v>
      </c>
      <c r="Q1268" s="17">
        <v>0</v>
      </c>
      <c r="R1268" s="17">
        <v>0</v>
      </c>
      <c r="S1268" s="17">
        <v>139087.08000000002</v>
      </c>
      <c r="T1268" s="17">
        <f>Ppto2021[[#This Row],[Requerido  2021]]-Ppto2021[[#This Row],[Estimado 31.12.20]]</f>
        <v>16736.280000000013</v>
      </c>
      <c r="U1268" s="16">
        <f>IFERROR(Ppto2021[[#This Row],[Diferencia vs Estimado]]/Ppto2021[[#This Row],[Estimado 31.12.20]],0)</f>
        <v>0.136789297658863</v>
      </c>
      <c r="V1268" s="17">
        <v>139087.08000000002</v>
      </c>
      <c r="W1268" s="37">
        <f>Ppto2021[[#This Row],[Cifra Ajustada 2021]]-Ppto2021[[#This Row],[Estimado 31.12.20]]</f>
        <v>16736.280000000013</v>
      </c>
      <c r="X1268" s="19">
        <f>IFERROR(Ppto2021[[#This Row],[Diferencia vs Estimado2]]/Ppto2021[[#This Row],[Estimado 31.12.20]],0)</f>
        <v>0.136789297658863</v>
      </c>
      <c r="Y1268" s="13" t="s">
        <v>3125</v>
      </c>
    </row>
    <row r="1269" spans="1:25" x14ac:dyDescent="0.2">
      <c r="A1269" s="13" t="s">
        <v>2221</v>
      </c>
      <c r="B1269" s="14" t="str">
        <f>MID(Consolidado!$A1269,1,1)</f>
        <v>1</v>
      </c>
      <c r="C1269" s="14" t="str">
        <f>MID(Consolidado!$A1269,3,1)</f>
        <v>1</v>
      </c>
      <c r="D1269" s="14" t="str">
        <f>MID(Consolidado!$A1269,5,2)</f>
        <v>05</v>
      </c>
      <c r="E1269" s="14" t="str">
        <f>MID(Consolidado!$A1269,8,1)</f>
        <v>2</v>
      </c>
      <c r="F1269" s="14" t="str">
        <f>MID(Consolidado!$A1269,10,4)</f>
        <v>PR28</v>
      </c>
      <c r="G1269" s="14" t="str">
        <f>MID(Consolidado!$A1269,15,2)</f>
        <v>81</v>
      </c>
      <c r="H1269" s="14" t="str">
        <f>MID(Consolidado!$A1269,18,1)</f>
        <v>1</v>
      </c>
      <c r="I1269" s="66" t="str">
        <f>MID(Consolidado!$A1269,18,4)</f>
        <v>1713</v>
      </c>
      <c r="J1269" s="66" t="str">
        <f>MID(Consolidado!$A1269,23,2)</f>
        <v>00</v>
      </c>
      <c r="K1269" s="69" t="str">
        <f>VLOOKUP(Ppto2021[[#This Row],[Partida]],Cog,2,FALSE)</f>
        <v>Ayuda Para Pasajes</v>
      </c>
      <c r="L1269" s="15">
        <f>IFERROR(VLOOKUP(Consolidado!$A1269,corte201031,3,FALSE),0)</f>
        <v>113220</v>
      </c>
      <c r="M1269" s="15">
        <f>IFERROR(VLOOKUP(Consolidado!$A1269,corte201031,4,FALSE),0)</f>
        <v>89490.5</v>
      </c>
      <c r="N1269" s="15">
        <f>IFERROR(VLOOKUP(Consolidado!$A1269,corte201031,4,FALSE)+VLOOKUP(Consolidado!$A1269,corte201031,6,FALSE),0)</f>
        <v>107388.6</v>
      </c>
      <c r="O1269" s="15">
        <f>Ppto2021[[#This Row],[Modificado 2020]]-Ppto2021[[#This Row],[Estimado 31.12.20]]</f>
        <v>5831.3999999999942</v>
      </c>
      <c r="P1269" s="16">
        <f>IFERROR(Ppto2021[[#This Row],[Diferencia]]/Ppto2021[[#This Row],[Modificado 2020]],0)</f>
        <v>5.1505034446210865E-2</v>
      </c>
      <c r="Q1269" s="17">
        <v>0</v>
      </c>
      <c r="R1269" s="17">
        <v>0</v>
      </c>
      <c r="S1269" s="17">
        <v>116616.60000000002</v>
      </c>
      <c r="T1269" s="17">
        <f>Ppto2021[[#This Row],[Requerido  2021]]-Ppto2021[[#This Row],[Estimado 31.12.20]]</f>
        <v>9228.0000000000146</v>
      </c>
      <c r="U1269" s="16">
        <f>IFERROR(Ppto2021[[#This Row],[Diferencia vs Estimado]]/Ppto2021[[#This Row],[Estimado 31.12.20]],0)</f>
        <v>8.5930908867421815E-2</v>
      </c>
      <c r="V1269" s="17">
        <v>116616.60000000002</v>
      </c>
      <c r="W1269" s="37">
        <f>Ppto2021[[#This Row],[Cifra Ajustada 2021]]-Ppto2021[[#This Row],[Estimado 31.12.20]]</f>
        <v>9228.0000000000146</v>
      </c>
      <c r="X1269" s="19">
        <f>IFERROR(Ppto2021[[#This Row],[Diferencia vs Estimado2]]/Ppto2021[[#This Row],[Estimado 31.12.20]],0)</f>
        <v>8.5930908867421815E-2</v>
      </c>
      <c r="Y1269" s="13" t="s">
        <v>3125</v>
      </c>
    </row>
    <row r="1270" spans="1:25" x14ac:dyDescent="0.2">
      <c r="A1270" s="13" t="s">
        <v>2222</v>
      </c>
      <c r="B1270" s="14" t="str">
        <f>MID(Consolidado!$A1270,1,1)</f>
        <v>1</v>
      </c>
      <c r="C1270" s="14" t="str">
        <f>MID(Consolidado!$A1270,3,1)</f>
        <v>1</v>
      </c>
      <c r="D1270" s="14" t="str">
        <f>MID(Consolidado!$A1270,5,2)</f>
        <v>05</v>
      </c>
      <c r="E1270" s="14" t="str">
        <f>MID(Consolidado!$A1270,8,1)</f>
        <v>2</v>
      </c>
      <c r="F1270" s="14" t="str">
        <f>MID(Consolidado!$A1270,10,4)</f>
        <v>PR28</v>
      </c>
      <c r="G1270" s="14" t="str">
        <f>MID(Consolidado!$A1270,15,2)</f>
        <v>81</v>
      </c>
      <c r="H1270" s="14" t="str">
        <f>MID(Consolidado!$A1270,18,1)</f>
        <v>1</v>
      </c>
      <c r="I1270" s="66" t="str">
        <f>MID(Consolidado!$A1270,18,4)</f>
        <v>1715</v>
      </c>
      <c r="J1270" s="66" t="str">
        <f>MID(Consolidado!$A1270,23,2)</f>
        <v>00</v>
      </c>
      <c r="K1270" s="69" t="str">
        <f>VLOOKUP(Ppto2021[[#This Row],[Partida]],Cog,2,FALSE)</f>
        <v>Estímulo Por El Día Del Servidor Público</v>
      </c>
      <c r="L1270" s="15">
        <f>IFERROR(VLOOKUP(Consolidado!$A1270,corte201031,3,FALSE),0)</f>
        <v>90799</v>
      </c>
      <c r="M1270" s="15">
        <f>IFERROR(VLOOKUP(Consolidado!$A1270,corte201031,4,FALSE),0)</f>
        <v>81111.78</v>
      </c>
      <c r="N1270" s="15">
        <f>IFERROR(VLOOKUP(Consolidado!$A1270,corte201031,4,FALSE)+VLOOKUP(Consolidado!$A1270,corte201031,6,FALSE),0)</f>
        <v>81111.78</v>
      </c>
      <c r="O1270" s="15">
        <f>Ppto2021[[#This Row],[Modificado 2020]]-Ppto2021[[#This Row],[Estimado 31.12.20]]</f>
        <v>9687.2200000000012</v>
      </c>
      <c r="P1270" s="16">
        <f>IFERROR(Ppto2021[[#This Row],[Diferencia]]/Ppto2021[[#This Row],[Modificado 2020]],0)</f>
        <v>0.10668861991872158</v>
      </c>
      <c r="Q1270" s="17">
        <v>0</v>
      </c>
      <c r="R1270" s="17">
        <v>0</v>
      </c>
      <c r="S1270" s="17">
        <v>93522.455000000016</v>
      </c>
      <c r="T1270" s="17">
        <f>Ppto2021[[#This Row],[Requerido  2021]]-Ppto2021[[#This Row],[Estimado 31.12.20]]</f>
        <v>12410.675000000017</v>
      </c>
      <c r="U1270" s="16">
        <f>IFERROR(Ppto2021[[#This Row],[Diferencia vs Estimado]]/Ppto2021[[#This Row],[Estimado 31.12.20]],0)</f>
        <v>0.15300706013355911</v>
      </c>
      <c r="V1270" s="17">
        <v>93522.455000000016</v>
      </c>
      <c r="W1270" s="37">
        <f>Ppto2021[[#This Row],[Cifra Ajustada 2021]]-Ppto2021[[#This Row],[Estimado 31.12.20]]</f>
        <v>12410.675000000017</v>
      </c>
      <c r="X1270" s="19">
        <f>IFERROR(Ppto2021[[#This Row],[Diferencia vs Estimado2]]/Ppto2021[[#This Row],[Estimado 31.12.20]],0)</f>
        <v>0.15300706013355911</v>
      </c>
      <c r="Y1270" s="13" t="s">
        <v>3125</v>
      </c>
    </row>
    <row r="1271" spans="1:25" x14ac:dyDescent="0.2">
      <c r="A1271" s="13" t="s">
        <v>2223</v>
      </c>
      <c r="B1271" s="14" t="str">
        <f>MID(Consolidado!$A1271,1,1)</f>
        <v>1</v>
      </c>
      <c r="C1271" s="14" t="str">
        <f>MID(Consolidado!$A1271,3,1)</f>
        <v>1</v>
      </c>
      <c r="D1271" s="14" t="str">
        <f>MID(Consolidado!$A1271,5,2)</f>
        <v>05</v>
      </c>
      <c r="E1271" s="14" t="str">
        <f>MID(Consolidado!$A1271,8,1)</f>
        <v>2</v>
      </c>
      <c r="F1271" s="14" t="str">
        <f>MID(Consolidado!$A1271,10,4)</f>
        <v>PR28</v>
      </c>
      <c r="G1271" s="14" t="str">
        <f>MID(Consolidado!$A1271,15,2)</f>
        <v>81</v>
      </c>
      <c r="H1271" s="14" t="str">
        <f>MID(Consolidado!$A1271,18,1)</f>
        <v>1</v>
      </c>
      <c r="I1271" s="66" t="str">
        <f>MID(Consolidado!$A1271,18,4)</f>
        <v>1716</v>
      </c>
      <c r="J1271" s="66" t="str">
        <f>MID(Consolidado!$A1271,23,2)</f>
        <v>00</v>
      </c>
      <c r="K1271" s="69" t="str">
        <f>VLOOKUP(Ppto2021[[#This Row],[Partida]],Cog,2,FALSE)</f>
        <v>Estímulos De Antigüedad</v>
      </c>
      <c r="L1271" s="15">
        <f>IFERROR(VLOOKUP(Consolidado!$A1271,corte201031,3,FALSE),0)</f>
        <v>9170</v>
      </c>
      <c r="M1271" s="15">
        <f>IFERROR(VLOOKUP(Consolidado!$A1271,corte201031,4,FALSE),0)</f>
        <v>0</v>
      </c>
      <c r="N1271" s="15">
        <f>IFERROR(VLOOKUP(Consolidado!$A1271,corte201031,4,FALSE)+VLOOKUP(Consolidado!$A1271,corte201031,6,FALSE),0)</f>
        <v>9170</v>
      </c>
      <c r="O1271" s="15">
        <f>Ppto2021[[#This Row],[Modificado 2020]]-Ppto2021[[#This Row],[Estimado 31.12.20]]</f>
        <v>0</v>
      </c>
      <c r="P1271" s="16">
        <f>IFERROR(Ppto2021[[#This Row],[Diferencia]]/Ppto2021[[#This Row],[Modificado 2020]],0)</f>
        <v>0</v>
      </c>
      <c r="Q1271" s="17">
        <v>0</v>
      </c>
      <c r="R1271" s="17">
        <v>0</v>
      </c>
      <c r="S1271" s="17">
        <v>12053.6</v>
      </c>
      <c r="T1271" s="17">
        <f>Ppto2021[[#This Row],[Requerido  2021]]-Ppto2021[[#This Row],[Estimado 31.12.20]]</f>
        <v>2883.6000000000004</v>
      </c>
      <c r="U1271" s="16">
        <f>IFERROR(Ppto2021[[#This Row],[Diferencia vs Estimado]]/Ppto2021[[#This Row],[Estimado 31.12.20]],0)</f>
        <v>0.31446019629225741</v>
      </c>
      <c r="V1271" s="17">
        <v>12053.6</v>
      </c>
      <c r="W1271" s="37">
        <f>Ppto2021[[#This Row],[Cifra Ajustada 2021]]-Ppto2021[[#This Row],[Estimado 31.12.20]]</f>
        <v>2883.6000000000004</v>
      </c>
      <c r="X1271" s="19">
        <f>IFERROR(Ppto2021[[#This Row],[Diferencia vs Estimado2]]/Ppto2021[[#This Row],[Estimado 31.12.20]],0)</f>
        <v>0.31446019629225741</v>
      </c>
      <c r="Y1271" s="13" t="s">
        <v>3125</v>
      </c>
    </row>
    <row r="1272" spans="1:25" x14ac:dyDescent="0.2">
      <c r="A1272" s="13" t="s">
        <v>2226</v>
      </c>
      <c r="B1272" s="14" t="str">
        <f>MID(Consolidado!$A1272,1,1)</f>
        <v>1</v>
      </c>
      <c r="C1272" s="14" t="str">
        <f>MID(Consolidado!$A1272,3,1)</f>
        <v>1</v>
      </c>
      <c r="D1272" s="14" t="str">
        <f>MID(Consolidado!$A1272,5,2)</f>
        <v>05</v>
      </c>
      <c r="E1272" s="14" t="str">
        <f>MID(Consolidado!$A1272,8,1)</f>
        <v>2</v>
      </c>
      <c r="F1272" s="14" t="str">
        <f>MID(Consolidado!$A1272,10,4)</f>
        <v>PR31</v>
      </c>
      <c r="G1272" s="14" t="str">
        <f>MID(Consolidado!$A1272,15,2)</f>
        <v>79</v>
      </c>
      <c r="H1272" s="14" t="str">
        <f>MID(Consolidado!$A1272,18,1)</f>
        <v>1</v>
      </c>
      <c r="I1272" s="66" t="str">
        <f>MID(Consolidado!$A1272,18,4)</f>
        <v>1131</v>
      </c>
      <c r="J1272" s="66" t="str">
        <f>MID(Consolidado!$A1272,23,2)</f>
        <v>00</v>
      </c>
      <c r="K1272" s="69" t="str">
        <f>VLOOKUP(Ppto2021[[#This Row],[Partida]],Cog,2,FALSE)</f>
        <v xml:space="preserve">Sueldo Base </v>
      </c>
      <c r="L1272" s="15">
        <f>IFERROR(VLOOKUP(Consolidado!$A1272,corte201031,3,FALSE),0)</f>
        <v>1756692</v>
      </c>
      <c r="M1272" s="15">
        <f>IFERROR(VLOOKUP(Consolidado!$A1272,corte201031,4,FALSE),0)</f>
        <v>1459125.38</v>
      </c>
      <c r="N1272" s="15">
        <f>IFERROR(VLOOKUP(Consolidado!$A1272,corte201031,4,FALSE)+VLOOKUP(Consolidado!$A1272,corte201031,6,FALSE),0)</f>
        <v>1750950.4559999998</v>
      </c>
      <c r="O1272" s="15">
        <f>Ppto2021[[#This Row],[Modificado 2020]]-Ppto2021[[#This Row],[Estimado 31.12.20]]</f>
        <v>5741.5440000002272</v>
      </c>
      <c r="P1272" s="16">
        <f>IFERROR(Ppto2021[[#This Row],[Diferencia]]/Ppto2021[[#This Row],[Modificado 2020]],0)</f>
        <v>3.2683839853544202E-3</v>
      </c>
      <c r="Q1272" s="17">
        <v>0</v>
      </c>
      <c r="R1272" s="17">
        <v>0</v>
      </c>
      <c r="S1272" s="17">
        <v>1809392.76</v>
      </c>
      <c r="T1272" s="17">
        <f>Ppto2021[[#This Row],[Requerido  2021]]-Ppto2021[[#This Row],[Estimado 31.12.20]]</f>
        <v>58442.304000000237</v>
      </c>
      <c r="U1272" s="16">
        <f>IFERROR(Ppto2021[[#This Row],[Diferencia vs Estimado]]/Ppto2021[[#This Row],[Estimado 31.12.20]],0)</f>
        <v>3.337747438811612E-2</v>
      </c>
      <c r="V1272" s="17">
        <v>1809392.76</v>
      </c>
      <c r="W1272" s="37">
        <f>Ppto2021[[#This Row],[Cifra Ajustada 2021]]-Ppto2021[[#This Row],[Estimado 31.12.20]]</f>
        <v>58442.304000000237</v>
      </c>
      <c r="X1272" s="19">
        <f>IFERROR(Ppto2021[[#This Row],[Diferencia vs Estimado2]]/Ppto2021[[#This Row],[Estimado 31.12.20]],0)</f>
        <v>3.337747438811612E-2</v>
      </c>
      <c r="Y1272" s="13" t="s">
        <v>3125</v>
      </c>
    </row>
    <row r="1273" spans="1:25" x14ac:dyDescent="0.2">
      <c r="A1273" s="13" t="s">
        <v>2993</v>
      </c>
      <c r="B1273" s="14" t="str">
        <f>MID(Consolidado!$A1273,1,1)</f>
        <v>1</v>
      </c>
      <c r="C1273" s="14" t="str">
        <f>MID(Consolidado!$A1273,3,1)</f>
        <v>1</v>
      </c>
      <c r="D1273" s="14" t="str">
        <f>MID(Consolidado!$A1273,5,2)</f>
        <v>05</v>
      </c>
      <c r="E1273" s="14" t="str">
        <f>MID(Consolidado!$A1273,8,1)</f>
        <v>2</v>
      </c>
      <c r="F1273" s="14" t="str">
        <f>MID(Consolidado!$A1273,10,4)</f>
        <v>PR31</v>
      </c>
      <c r="G1273" s="14" t="str">
        <f>MID(Consolidado!$A1273,15,2)</f>
        <v>79</v>
      </c>
      <c r="H1273" s="14" t="str">
        <f>MID(Consolidado!$A1273,18,1)</f>
        <v>1</v>
      </c>
      <c r="I1273" s="66" t="str">
        <f>MID(Consolidado!$A1273,18,4)</f>
        <v>1221</v>
      </c>
      <c r="J1273" s="66" t="str">
        <f>MID(Consolidado!$A1273,23,2)</f>
        <v>01</v>
      </c>
      <c r="K1273" s="69" t="str">
        <f>VLOOKUP(Ppto2021[[#This Row],[Partida]],Cog,2,FALSE)</f>
        <v>Salarios Al Personal Eventual</v>
      </c>
      <c r="L1273" s="15">
        <f>IFERROR(VLOOKUP(Consolidado!$A1273,corte201031,3,FALSE),0)</f>
        <v>0</v>
      </c>
      <c r="M1273" s="15">
        <f>IFERROR(VLOOKUP(Consolidado!$A1273,corte201031,4,FALSE),0)</f>
        <v>0</v>
      </c>
      <c r="N1273" s="15">
        <f>IFERROR(VLOOKUP(Consolidado!$A1273,corte201031,4,FALSE)+VLOOKUP(Consolidado!$A1273,corte201031,6,FALSE),0)</f>
        <v>0</v>
      </c>
      <c r="O1273" s="15">
        <f>Ppto2021[[#This Row],[Modificado 2020]]-Ppto2021[[#This Row],[Estimado 31.12.20]]</f>
        <v>0</v>
      </c>
      <c r="P1273" s="16">
        <f>IFERROR(Ppto2021[[#This Row],[Diferencia]]/Ppto2021[[#This Row],[Modificado 2020]],0)</f>
        <v>0</v>
      </c>
      <c r="Q1273" s="17">
        <v>0</v>
      </c>
      <c r="R1273" s="17">
        <v>0</v>
      </c>
      <c r="S1273" s="17">
        <v>0</v>
      </c>
      <c r="T1273" s="17">
        <f>Ppto2021[[#This Row],[Requerido  2021]]-Ppto2021[[#This Row],[Estimado 31.12.20]]</f>
        <v>0</v>
      </c>
      <c r="U1273" s="16">
        <f>IFERROR(Ppto2021[[#This Row],[Diferencia vs Estimado]]/Ppto2021[[#This Row],[Estimado 31.12.20]],0)</f>
        <v>0</v>
      </c>
      <c r="V1273" s="17">
        <v>0</v>
      </c>
      <c r="W1273" s="37">
        <f>Ppto2021[[#This Row],[Cifra Ajustada 2021]]-Ppto2021[[#This Row],[Estimado 31.12.20]]</f>
        <v>0</v>
      </c>
      <c r="X1273" s="19">
        <f>IFERROR(Ppto2021[[#This Row],[Diferencia vs Estimado2]]/Ppto2021[[#This Row],[Estimado 31.12.20]],0)</f>
        <v>0</v>
      </c>
      <c r="Y1273" s="13" t="s">
        <v>3125</v>
      </c>
    </row>
    <row r="1274" spans="1:25" x14ac:dyDescent="0.2">
      <c r="A1274" s="13" t="s">
        <v>2227</v>
      </c>
      <c r="B1274" s="14" t="str">
        <f>MID(Consolidado!$A1274,1,1)</f>
        <v>1</v>
      </c>
      <c r="C1274" s="14" t="str">
        <f>MID(Consolidado!$A1274,3,1)</f>
        <v>1</v>
      </c>
      <c r="D1274" s="14" t="str">
        <f>MID(Consolidado!$A1274,5,2)</f>
        <v>05</v>
      </c>
      <c r="E1274" s="14" t="str">
        <f>MID(Consolidado!$A1274,8,1)</f>
        <v>2</v>
      </c>
      <c r="F1274" s="14" t="str">
        <f>MID(Consolidado!$A1274,10,4)</f>
        <v>PR31</v>
      </c>
      <c r="G1274" s="14" t="str">
        <f>MID(Consolidado!$A1274,15,2)</f>
        <v>79</v>
      </c>
      <c r="H1274" s="14" t="str">
        <f>MID(Consolidado!$A1274,18,1)</f>
        <v>1</v>
      </c>
      <c r="I1274" s="66" t="str">
        <f>MID(Consolidado!$A1274,18,4)</f>
        <v>1311</v>
      </c>
      <c r="J1274" s="66" t="str">
        <f>MID(Consolidado!$A1274,23,2)</f>
        <v>00</v>
      </c>
      <c r="K1274" s="69" t="str">
        <f>VLOOKUP(Ppto2021[[#This Row],[Partida]],Cog,2,FALSE)</f>
        <v>Prima Quinquenal Por Años De Servicios Efectivos Prestados</v>
      </c>
      <c r="L1274" s="15">
        <f>IFERROR(VLOOKUP(Consolidado!$A1274,corte201031,3,FALSE),0)</f>
        <v>44400</v>
      </c>
      <c r="M1274" s="15">
        <f>IFERROR(VLOOKUP(Consolidado!$A1274,corte201031,4,FALSE),0)</f>
        <v>31512</v>
      </c>
      <c r="N1274" s="15">
        <f>IFERROR(VLOOKUP(Consolidado!$A1274,corte201031,4,FALSE)+VLOOKUP(Consolidado!$A1274,corte201031,6,FALSE),0)</f>
        <v>37814.400000000001</v>
      </c>
      <c r="O1274" s="15">
        <f>Ppto2021[[#This Row],[Modificado 2020]]-Ppto2021[[#This Row],[Estimado 31.12.20]]</f>
        <v>6585.5999999999985</v>
      </c>
      <c r="P1274" s="16">
        <f>IFERROR(Ppto2021[[#This Row],[Diferencia]]/Ppto2021[[#This Row],[Modificado 2020]],0)</f>
        <v>0.1483243243243243</v>
      </c>
      <c r="Q1274" s="17">
        <v>0</v>
      </c>
      <c r="R1274" s="17">
        <v>0</v>
      </c>
      <c r="S1274" s="17">
        <v>36936</v>
      </c>
      <c r="T1274" s="17">
        <f>Ppto2021[[#This Row],[Requerido  2021]]-Ppto2021[[#This Row],[Estimado 31.12.20]]</f>
        <v>-878.40000000000146</v>
      </c>
      <c r="U1274" s="16">
        <f>IFERROR(Ppto2021[[#This Row],[Diferencia vs Estimado]]/Ppto2021[[#This Row],[Estimado 31.12.20]],0)</f>
        <v>-2.3229246001523266E-2</v>
      </c>
      <c r="V1274" s="17">
        <v>36936</v>
      </c>
      <c r="W1274" s="37">
        <f>Ppto2021[[#This Row],[Cifra Ajustada 2021]]-Ppto2021[[#This Row],[Estimado 31.12.20]]</f>
        <v>-878.40000000000146</v>
      </c>
      <c r="X1274" s="19">
        <f>IFERROR(Ppto2021[[#This Row],[Diferencia vs Estimado2]]/Ppto2021[[#This Row],[Estimado 31.12.20]],0)</f>
        <v>-2.3229246001523266E-2</v>
      </c>
      <c r="Y1274" s="13" t="s">
        <v>3125</v>
      </c>
    </row>
    <row r="1275" spans="1:25" x14ac:dyDescent="0.2">
      <c r="A1275" s="13" t="s">
        <v>2228</v>
      </c>
      <c r="B1275" s="14" t="str">
        <f>MID(Consolidado!$A1275,1,1)</f>
        <v>1</v>
      </c>
      <c r="C1275" s="14" t="str">
        <f>MID(Consolidado!$A1275,3,1)</f>
        <v>1</v>
      </c>
      <c r="D1275" s="14" t="str">
        <f>MID(Consolidado!$A1275,5,2)</f>
        <v>05</v>
      </c>
      <c r="E1275" s="14" t="str">
        <f>MID(Consolidado!$A1275,8,1)</f>
        <v>2</v>
      </c>
      <c r="F1275" s="14" t="str">
        <f>MID(Consolidado!$A1275,10,4)</f>
        <v>PR31</v>
      </c>
      <c r="G1275" s="14" t="str">
        <f>MID(Consolidado!$A1275,15,2)</f>
        <v>79</v>
      </c>
      <c r="H1275" s="14" t="str">
        <f>MID(Consolidado!$A1275,18,1)</f>
        <v>1</v>
      </c>
      <c r="I1275" s="66" t="str">
        <f>MID(Consolidado!$A1275,18,4)</f>
        <v>1321</v>
      </c>
      <c r="J1275" s="66" t="str">
        <f>MID(Consolidado!$A1275,23,2)</f>
        <v>00</v>
      </c>
      <c r="K1275" s="69" t="str">
        <f>VLOOKUP(Ppto2021[[#This Row],[Partida]],Cog,2,FALSE)</f>
        <v>Prima Vacacional Y  Dominical</v>
      </c>
      <c r="L1275" s="15">
        <f>IFERROR(VLOOKUP(Consolidado!$A1275,corte201031,3,FALSE),0)</f>
        <v>24399</v>
      </c>
      <c r="M1275" s="15">
        <f>IFERROR(VLOOKUP(Consolidado!$A1275,corte201031,4,FALSE),0)</f>
        <v>20398.810000000001</v>
      </c>
      <c r="N1275" s="15">
        <f>IFERROR(VLOOKUP(Consolidado!$A1275,corte201031,4,FALSE)+VLOOKUP(Consolidado!$A1275,corte201031,6,FALSE),0)</f>
        <v>20398.810000000001</v>
      </c>
      <c r="O1275" s="15">
        <f>Ppto2021[[#This Row],[Modificado 2020]]-Ppto2021[[#This Row],[Estimado 31.12.20]]</f>
        <v>4000.1899999999987</v>
      </c>
      <c r="P1275" s="16">
        <f>IFERROR(Ppto2021[[#This Row],[Diferencia]]/Ppto2021[[#This Row],[Modificado 2020]],0)</f>
        <v>0.1639489323332923</v>
      </c>
      <c r="Q1275" s="17">
        <v>0</v>
      </c>
      <c r="R1275" s="17">
        <v>0</v>
      </c>
      <c r="S1275" s="17">
        <v>25130.455000000002</v>
      </c>
      <c r="T1275" s="17">
        <f>Ppto2021[[#This Row],[Requerido  2021]]-Ppto2021[[#This Row],[Estimado 31.12.20]]</f>
        <v>4731.6450000000004</v>
      </c>
      <c r="U1275" s="16">
        <f>IFERROR(Ppto2021[[#This Row],[Diferencia vs Estimado]]/Ppto2021[[#This Row],[Estimado 31.12.20]],0)</f>
        <v>0.23195691317287626</v>
      </c>
      <c r="V1275" s="17">
        <v>25130.455000000002</v>
      </c>
      <c r="W1275" s="37">
        <f>Ppto2021[[#This Row],[Cifra Ajustada 2021]]-Ppto2021[[#This Row],[Estimado 31.12.20]]</f>
        <v>4731.6450000000004</v>
      </c>
      <c r="X1275" s="19">
        <f>IFERROR(Ppto2021[[#This Row],[Diferencia vs Estimado2]]/Ppto2021[[#This Row],[Estimado 31.12.20]],0)</f>
        <v>0.23195691317287626</v>
      </c>
      <c r="Y1275" s="13" t="s">
        <v>3125</v>
      </c>
    </row>
    <row r="1276" spans="1:25" x14ac:dyDescent="0.2">
      <c r="A1276" s="13" t="s">
        <v>2229</v>
      </c>
      <c r="B1276" s="14" t="str">
        <f>MID(Consolidado!$A1276,1,1)</f>
        <v>1</v>
      </c>
      <c r="C1276" s="14" t="str">
        <f>MID(Consolidado!$A1276,3,1)</f>
        <v>1</v>
      </c>
      <c r="D1276" s="14" t="str">
        <f>MID(Consolidado!$A1276,5,2)</f>
        <v>05</v>
      </c>
      <c r="E1276" s="14" t="str">
        <f>MID(Consolidado!$A1276,8,1)</f>
        <v>2</v>
      </c>
      <c r="F1276" s="14" t="str">
        <f>MID(Consolidado!$A1276,10,4)</f>
        <v>PR31</v>
      </c>
      <c r="G1276" s="14" t="str">
        <f>MID(Consolidado!$A1276,15,2)</f>
        <v>79</v>
      </c>
      <c r="H1276" s="14" t="str">
        <f>MID(Consolidado!$A1276,18,1)</f>
        <v>1</v>
      </c>
      <c r="I1276" s="66" t="str">
        <f>MID(Consolidado!$A1276,18,4)</f>
        <v>1322</v>
      </c>
      <c r="J1276" s="66" t="str">
        <f>MID(Consolidado!$A1276,23,2)</f>
        <v>00</v>
      </c>
      <c r="K1276" s="69" t="str">
        <f>VLOOKUP(Ppto2021[[#This Row],[Partida]],Cog,2,FALSE)</f>
        <v>Aguinaldo</v>
      </c>
      <c r="L1276" s="15">
        <f>IFERROR(VLOOKUP(Consolidado!$A1276,corte201031,3,FALSE),0)</f>
        <v>243985</v>
      </c>
      <c r="M1276" s="15">
        <f>IFERROR(VLOOKUP(Consolidado!$A1276,corte201031,4,FALSE),0)</f>
        <v>111989.78</v>
      </c>
      <c r="N1276" s="15">
        <f>IFERROR(VLOOKUP(Consolidado!$A1276,corte201031,4,FALSE)+VLOOKUP(Consolidado!$A1276,corte201031,6,FALSE),0)</f>
        <v>223979.56</v>
      </c>
      <c r="O1276" s="15">
        <f>Ppto2021[[#This Row],[Modificado 2020]]-Ppto2021[[#This Row],[Estimado 31.12.20]]</f>
        <v>20005.440000000002</v>
      </c>
      <c r="P1276" s="16">
        <f>IFERROR(Ppto2021[[#This Row],[Diferencia]]/Ppto2021[[#This Row],[Modificado 2020]],0)</f>
        <v>8.1994548845215898E-2</v>
      </c>
      <c r="Q1276" s="17">
        <v>0</v>
      </c>
      <c r="R1276" s="17">
        <v>0</v>
      </c>
      <c r="S1276" s="17">
        <v>251304.55</v>
      </c>
      <c r="T1276" s="17">
        <f>Ppto2021[[#This Row],[Requerido  2021]]-Ppto2021[[#This Row],[Estimado 31.12.20]]</f>
        <v>27324.989999999991</v>
      </c>
      <c r="U1276" s="16">
        <f>IFERROR(Ppto2021[[#This Row],[Diferencia vs Estimado]]/Ppto2021[[#This Row],[Estimado 31.12.20]],0)</f>
        <v>0.12199769478964952</v>
      </c>
      <c r="V1276" s="17">
        <v>251304.55</v>
      </c>
      <c r="W1276" s="37">
        <f>Ppto2021[[#This Row],[Cifra Ajustada 2021]]-Ppto2021[[#This Row],[Estimado 31.12.20]]</f>
        <v>27324.989999999991</v>
      </c>
      <c r="X1276" s="19">
        <f>IFERROR(Ppto2021[[#This Row],[Diferencia vs Estimado2]]/Ppto2021[[#This Row],[Estimado 31.12.20]],0)</f>
        <v>0.12199769478964952</v>
      </c>
      <c r="Y1276" s="13" t="s">
        <v>3125</v>
      </c>
    </row>
    <row r="1277" spans="1:25" x14ac:dyDescent="0.2">
      <c r="A1277" s="13" t="s">
        <v>2945</v>
      </c>
      <c r="B1277" s="14" t="str">
        <f>MID(Consolidado!$A1277,1,1)</f>
        <v>1</v>
      </c>
      <c r="C1277" s="14" t="str">
        <f>MID(Consolidado!$A1277,3,1)</f>
        <v>1</v>
      </c>
      <c r="D1277" s="14" t="str">
        <f>MID(Consolidado!$A1277,5,2)</f>
        <v>05</v>
      </c>
      <c r="E1277" s="14" t="str">
        <f>MID(Consolidado!$A1277,8,1)</f>
        <v>2</v>
      </c>
      <c r="F1277" s="14" t="str">
        <f>MID(Consolidado!$A1277,10,4)</f>
        <v>PR31</v>
      </c>
      <c r="G1277" s="14" t="str">
        <f>MID(Consolidado!$A1277,15,2)</f>
        <v>79</v>
      </c>
      <c r="H1277" s="14" t="str">
        <f>MID(Consolidado!$A1277,18,1)</f>
        <v>1</v>
      </c>
      <c r="I1277" s="66" t="str">
        <f>MID(Consolidado!$A1277,18,4)</f>
        <v>1411</v>
      </c>
      <c r="J1277" s="66" t="str">
        <f>MID(Consolidado!$A1277,23,2)</f>
        <v>00</v>
      </c>
      <c r="K1277" s="69" t="str">
        <f>VLOOKUP(Ppto2021[[#This Row],[Partida]],Cog,2,FALSE)</f>
        <v>Cuotas Al Imss Por Enfermedades Y Maternidad</v>
      </c>
      <c r="L1277" s="15">
        <f>IFERROR(VLOOKUP(Consolidado!$A1277,corte201031,3,FALSE),0)</f>
        <v>0</v>
      </c>
      <c r="M1277" s="15">
        <f>IFERROR(VLOOKUP(Consolidado!$A1277,corte201031,4,FALSE),0)</f>
        <v>0</v>
      </c>
      <c r="N1277" s="15">
        <f>IFERROR(VLOOKUP(Consolidado!$A1277,corte201031,4,FALSE)+VLOOKUP(Consolidado!$A1277,corte201031,6,FALSE),0)</f>
        <v>0</v>
      </c>
      <c r="O1277" s="15">
        <f>Ppto2021[[#This Row],[Modificado 2020]]-Ppto2021[[#This Row],[Estimado 31.12.20]]</f>
        <v>0</v>
      </c>
      <c r="P1277" s="16">
        <f>IFERROR(Ppto2021[[#This Row],[Diferencia]]/Ppto2021[[#This Row],[Modificado 2020]],0)</f>
        <v>0</v>
      </c>
      <c r="Q1277" s="17">
        <v>0</v>
      </c>
      <c r="R1277" s="17">
        <v>0</v>
      </c>
      <c r="S1277" s="17">
        <v>0</v>
      </c>
      <c r="T1277" s="17">
        <f>Ppto2021[[#This Row],[Requerido  2021]]-Ppto2021[[#This Row],[Estimado 31.12.20]]</f>
        <v>0</v>
      </c>
      <c r="U1277" s="16">
        <f>IFERROR(Ppto2021[[#This Row],[Diferencia vs Estimado]]/Ppto2021[[#This Row],[Estimado 31.12.20]],0)</f>
        <v>0</v>
      </c>
      <c r="V1277" s="17">
        <v>0</v>
      </c>
      <c r="W1277" s="37">
        <f>Ppto2021[[#This Row],[Cifra Ajustada 2021]]-Ppto2021[[#This Row],[Estimado 31.12.20]]</f>
        <v>0</v>
      </c>
      <c r="X1277" s="19">
        <f>IFERROR(Ppto2021[[#This Row],[Diferencia vs Estimado2]]/Ppto2021[[#This Row],[Estimado 31.12.20]],0)</f>
        <v>0</v>
      </c>
      <c r="Y1277" s="13" t="s">
        <v>3125</v>
      </c>
    </row>
    <row r="1278" spans="1:25" x14ac:dyDescent="0.2">
      <c r="A1278" s="13" t="s">
        <v>2230</v>
      </c>
      <c r="B1278" s="14" t="str">
        <f>MID(Consolidado!$A1278,1,1)</f>
        <v>1</v>
      </c>
      <c r="C1278" s="14" t="str">
        <f>MID(Consolidado!$A1278,3,1)</f>
        <v>1</v>
      </c>
      <c r="D1278" s="14" t="str">
        <f>MID(Consolidado!$A1278,5,2)</f>
        <v>05</v>
      </c>
      <c r="E1278" s="14" t="str">
        <f>MID(Consolidado!$A1278,8,1)</f>
        <v>2</v>
      </c>
      <c r="F1278" s="14" t="str">
        <f>MID(Consolidado!$A1278,10,4)</f>
        <v>PR31</v>
      </c>
      <c r="G1278" s="14" t="str">
        <f>MID(Consolidado!$A1278,15,2)</f>
        <v>79</v>
      </c>
      <c r="H1278" s="14" t="str">
        <f>MID(Consolidado!$A1278,18,1)</f>
        <v>1</v>
      </c>
      <c r="I1278" s="66" t="str">
        <f>MID(Consolidado!$A1278,18,4)</f>
        <v>1421</v>
      </c>
      <c r="J1278" s="66" t="str">
        <f>MID(Consolidado!$A1278,23,2)</f>
        <v>00</v>
      </c>
      <c r="K1278" s="69" t="str">
        <f>VLOOKUP(Ppto2021[[#This Row],[Partida]],Cog,2,FALSE)</f>
        <v>Cuotas Para La Vivienda</v>
      </c>
      <c r="L1278" s="15">
        <f>IFERROR(VLOOKUP(Consolidado!$A1278,corte201031,3,FALSE),0)</f>
        <v>52701</v>
      </c>
      <c r="M1278" s="15">
        <f>IFERROR(VLOOKUP(Consolidado!$A1278,corte201031,4,FALSE),0)</f>
        <v>43772.4</v>
      </c>
      <c r="N1278" s="15">
        <f>IFERROR(VLOOKUP(Consolidado!$A1278,corte201031,4,FALSE)+VLOOKUP(Consolidado!$A1278,corte201031,6,FALSE),0)</f>
        <v>52526.880000000005</v>
      </c>
      <c r="O1278" s="15">
        <f>Ppto2021[[#This Row],[Modificado 2020]]-Ppto2021[[#This Row],[Estimado 31.12.20]]</f>
        <v>174.11999999999534</v>
      </c>
      <c r="P1278" s="16">
        <f>IFERROR(Ppto2021[[#This Row],[Diferencia]]/Ppto2021[[#This Row],[Modificado 2020]],0)</f>
        <v>3.3039221267147749E-3</v>
      </c>
      <c r="Q1278" s="17">
        <v>0</v>
      </c>
      <c r="R1278" s="17">
        <v>0</v>
      </c>
      <c r="S1278" s="17">
        <v>54281.782800000001</v>
      </c>
      <c r="T1278" s="17">
        <f>Ppto2021[[#This Row],[Requerido  2021]]-Ppto2021[[#This Row],[Estimado 31.12.20]]</f>
        <v>1754.9027999999962</v>
      </c>
      <c r="U1278" s="16">
        <f>IFERROR(Ppto2021[[#This Row],[Diferencia vs Estimado]]/Ppto2021[[#This Row],[Estimado 31.12.20]],0)</f>
        <v>3.3409614277489848E-2</v>
      </c>
      <c r="V1278" s="17">
        <v>54281.782800000001</v>
      </c>
      <c r="W1278" s="37">
        <f>Ppto2021[[#This Row],[Cifra Ajustada 2021]]-Ppto2021[[#This Row],[Estimado 31.12.20]]</f>
        <v>1754.9027999999962</v>
      </c>
      <c r="X1278" s="19">
        <f>IFERROR(Ppto2021[[#This Row],[Diferencia vs Estimado2]]/Ppto2021[[#This Row],[Estimado 31.12.20]],0)</f>
        <v>3.3409614277489848E-2</v>
      </c>
      <c r="Y1278" s="13" t="s">
        <v>3125</v>
      </c>
    </row>
    <row r="1279" spans="1:25" x14ac:dyDescent="0.2">
      <c r="A1279" s="13" t="s">
        <v>2231</v>
      </c>
      <c r="B1279" s="14" t="str">
        <f>MID(Consolidado!$A1279,1,1)</f>
        <v>1</v>
      </c>
      <c r="C1279" s="14" t="str">
        <f>MID(Consolidado!$A1279,3,1)</f>
        <v>1</v>
      </c>
      <c r="D1279" s="14" t="str">
        <f>MID(Consolidado!$A1279,5,2)</f>
        <v>05</v>
      </c>
      <c r="E1279" s="14" t="str">
        <f>MID(Consolidado!$A1279,8,1)</f>
        <v>2</v>
      </c>
      <c r="F1279" s="14" t="str">
        <f>MID(Consolidado!$A1279,10,4)</f>
        <v>PR31</v>
      </c>
      <c r="G1279" s="14" t="str">
        <f>MID(Consolidado!$A1279,15,2)</f>
        <v>79</v>
      </c>
      <c r="H1279" s="14" t="str">
        <f>MID(Consolidado!$A1279,18,1)</f>
        <v>1</v>
      </c>
      <c r="I1279" s="66" t="str">
        <f>MID(Consolidado!$A1279,18,4)</f>
        <v>1431</v>
      </c>
      <c r="J1279" s="66" t="str">
        <f>MID(Consolidado!$A1279,23,2)</f>
        <v>00</v>
      </c>
      <c r="K1279" s="69" t="str">
        <f>VLOOKUP(Ppto2021[[#This Row],[Partida]],Cog,2,FALSE)</f>
        <v>Cuotas A Pensiones</v>
      </c>
      <c r="L1279" s="15">
        <f>IFERROR(VLOOKUP(Consolidado!$A1279,corte201031,3,FALSE),0)</f>
        <v>307421</v>
      </c>
      <c r="M1279" s="15">
        <f>IFERROR(VLOOKUP(Consolidado!$A1279,corte201031,4,FALSE),0)</f>
        <v>255338.34999999998</v>
      </c>
      <c r="N1279" s="15">
        <f>IFERROR(VLOOKUP(Consolidado!$A1279,corte201031,4,FALSE)+VLOOKUP(Consolidado!$A1279,corte201031,6,FALSE),0)</f>
        <v>306406.01999999996</v>
      </c>
      <c r="O1279" s="15">
        <f>Ppto2021[[#This Row],[Modificado 2020]]-Ppto2021[[#This Row],[Estimado 31.12.20]]</f>
        <v>1014.9800000000396</v>
      </c>
      <c r="P1279" s="16">
        <f>IFERROR(Ppto2021[[#This Row],[Diferencia]]/Ppto2021[[#This Row],[Modificado 2020]],0)</f>
        <v>3.3015961824339897E-3</v>
      </c>
      <c r="Q1279" s="17">
        <v>0</v>
      </c>
      <c r="R1279" s="17">
        <v>0</v>
      </c>
      <c r="S1279" s="17">
        <v>316643.73299999995</v>
      </c>
      <c r="T1279" s="17">
        <f>Ppto2021[[#This Row],[Requerido  2021]]-Ppto2021[[#This Row],[Estimado 31.12.20]]</f>
        <v>10237.712999999989</v>
      </c>
      <c r="U1279" s="16">
        <f>IFERROR(Ppto2021[[#This Row],[Diferencia vs Estimado]]/Ppto2021[[#This Row],[Estimado 31.12.20]],0)</f>
        <v>3.3412244968294001E-2</v>
      </c>
      <c r="V1279" s="17">
        <v>316643.73299999995</v>
      </c>
      <c r="W1279" s="37">
        <f>Ppto2021[[#This Row],[Cifra Ajustada 2021]]-Ppto2021[[#This Row],[Estimado 31.12.20]]</f>
        <v>10237.712999999989</v>
      </c>
      <c r="X1279" s="19">
        <f>IFERROR(Ppto2021[[#This Row],[Diferencia vs Estimado2]]/Ppto2021[[#This Row],[Estimado 31.12.20]],0)</f>
        <v>3.3412244968294001E-2</v>
      </c>
      <c r="Y1279" s="13" t="s">
        <v>3125</v>
      </c>
    </row>
    <row r="1280" spans="1:25" x14ac:dyDescent="0.2">
      <c r="A1280" s="13" t="s">
        <v>2232</v>
      </c>
      <c r="B1280" s="14" t="str">
        <f>MID(Consolidado!$A1280,1,1)</f>
        <v>1</v>
      </c>
      <c r="C1280" s="14" t="str">
        <f>MID(Consolidado!$A1280,3,1)</f>
        <v>1</v>
      </c>
      <c r="D1280" s="14" t="str">
        <f>MID(Consolidado!$A1280,5,2)</f>
        <v>05</v>
      </c>
      <c r="E1280" s="14" t="str">
        <f>MID(Consolidado!$A1280,8,1)</f>
        <v>2</v>
      </c>
      <c r="F1280" s="14" t="str">
        <f>MID(Consolidado!$A1280,10,4)</f>
        <v>PR31</v>
      </c>
      <c r="G1280" s="14" t="str">
        <f>MID(Consolidado!$A1280,15,2)</f>
        <v>79</v>
      </c>
      <c r="H1280" s="14" t="str">
        <f>MID(Consolidado!$A1280,18,1)</f>
        <v>1</v>
      </c>
      <c r="I1280" s="66" t="str">
        <f>MID(Consolidado!$A1280,18,4)</f>
        <v>1432</v>
      </c>
      <c r="J1280" s="66" t="str">
        <f>MID(Consolidado!$A1280,23,2)</f>
        <v>00</v>
      </c>
      <c r="K1280" s="69" t="str">
        <f>VLOOKUP(Ppto2021[[#This Row],[Partida]],Cog,2,FALSE)</f>
        <v>Cuotas Para El Sistema De Ahorro Para El Retiro</v>
      </c>
      <c r="L1280" s="15">
        <f>IFERROR(VLOOKUP(Consolidado!$A1280,corte201031,3,FALSE),0)</f>
        <v>35134</v>
      </c>
      <c r="M1280" s="15">
        <f>IFERROR(VLOOKUP(Consolidado!$A1280,corte201031,4,FALSE),0)</f>
        <v>29376.799999999999</v>
      </c>
      <c r="N1280" s="15">
        <f>IFERROR(VLOOKUP(Consolidado!$A1280,corte201031,4,FALSE)+VLOOKUP(Consolidado!$A1280,corte201031,6,FALSE),0)</f>
        <v>35134</v>
      </c>
      <c r="O1280" s="15">
        <f>Ppto2021[[#This Row],[Modificado 2020]]-Ppto2021[[#This Row],[Estimado 31.12.20]]</f>
        <v>0</v>
      </c>
      <c r="P1280" s="16">
        <f>IFERROR(Ppto2021[[#This Row],[Diferencia]]/Ppto2021[[#This Row],[Modificado 2020]],0)</f>
        <v>0</v>
      </c>
      <c r="Q1280" s="17">
        <v>0</v>
      </c>
      <c r="R1280" s="17">
        <v>0</v>
      </c>
      <c r="S1280" s="17">
        <v>36187.855199999998</v>
      </c>
      <c r="T1280" s="17">
        <f>Ppto2021[[#This Row],[Requerido  2021]]-Ppto2021[[#This Row],[Estimado 31.12.20]]</f>
        <v>1053.8551999999981</v>
      </c>
      <c r="U1280" s="16">
        <f>IFERROR(Ppto2021[[#This Row],[Diferencia vs Estimado]]/Ppto2021[[#This Row],[Estimado 31.12.20]],0)</f>
        <v>2.9995309386918603E-2</v>
      </c>
      <c r="V1280" s="17">
        <v>36187.855199999998</v>
      </c>
      <c r="W1280" s="37">
        <f>Ppto2021[[#This Row],[Cifra Ajustada 2021]]-Ppto2021[[#This Row],[Estimado 31.12.20]]</f>
        <v>1053.8551999999981</v>
      </c>
      <c r="X1280" s="19">
        <f>IFERROR(Ppto2021[[#This Row],[Diferencia vs Estimado2]]/Ppto2021[[#This Row],[Estimado 31.12.20]],0)</f>
        <v>2.9995309386918603E-2</v>
      </c>
      <c r="Y1280" s="13" t="s">
        <v>3125</v>
      </c>
    </row>
    <row r="1281" spans="1:25" x14ac:dyDescent="0.2">
      <c r="A1281" s="13" t="s">
        <v>2946</v>
      </c>
      <c r="B1281" s="14" t="str">
        <f>MID(Consolidado!$A1281,1,1)</f>
        <v>1</v>
      </c>
      <c r="C1281" s="14" t="str">
        <f>MID(Consolidado!$A1281,3,1)</f>
        <v>1</v>
      </c>
      <c r="D1281" s="14" t="str">
        <f>MID(Consolidado!$A1281,5,2)</f>
        <v>05</v>
      </c>
      <c r="E1281" s="14" t="str">
        <f>MID(Consolidado!$A1281,8,1)</f>
        <v>2</v>
      </c>
      <c r="F1281" s="14" t="str">
        <f>MID(Consolidado!$A1281,10,4)</f>
        <v>PR31</v>
      </c>
      <c r="G1281" s="14" t="str">
        <f>MID(Consolidado!$A1281,15,2)</f>
        <v>79</v>
      </c>
      <c r="H1281" s="14" t="str">
        <f>MID(Consolidado!$A1281,18,1)</f>
        <v>1</v>
      </c>
      <c r="I1281" s="66" t="str">
        <f>MID(Consolidado!$A1281,18,4)</f>
        <v>1592</v>
      </c>
      <c r="J1281" s="66" t="str">
        <f>MID(Consolidado!$A1281,23,2)</f>
        <v>00</v>
      </c>
      <c r="K1281" s="69" t="str">
        <f>VLOOKUP(Ppto2021[[#This Row],[Partida]],Cog,2,FALSE)</f>
        <v>Prima De Insalubridad</v>
      </c>
      <c r="L1281" s="15">
        <f>IFERROR(VLOOKUP(Consolidado!$A1281,corte201031,3,FALSE),0)</f>
        <v>0</v>
      </c>
      <c r="M1281" s="15">
        <f>IFERROR(VLOOKUP(Consolidado!$A1281,corte201031,4,FALSE),0)</f>
        <v>0</v>
      </c>
      <c r="N1281" s="15">
        <f>IFERROR(VLOOKUP(Consolidado!$A1281,corte201031,4,FALSE)+VLOOKUP(Consolidado!$A1281,corte201031,6,FALSE),0)</f>
        <v>0</v>
      </c>
      <c r="O1281" s="15">
        <f>Ppto2021[[#This Row],[Modificado 2020]]-Ppto2021[[#This Row],[Estimado 31.12.20]]</f>
        <v>0</v>
      </c>
      <c r="P1281" s="16">
        <f>IFERROR(Ppto2021[[#This Row],[Diferencia]]/Ppto2021[[#This Row],[Modificado 2020]],0)</f>
        <v>0</v>
      </c>
      <c r="Q1281" s="17">
        <v>0</v>
      </c>
      <c r="R1281" s="17">
        <v>0</v>
      </c>
      <c r="S1281" s="17">
        <v>0</v>
      </c>
      <c r="T1281" s="17">
        <f>Ppto2021[[#This Row],[Requerido  2021]]-Ppto2021[[#This Row],[Estimado 31.12.20]]</f>
        <v>0</v>
      </c>
      <c r="U1281" s="16">
        <f>IFERROR(Ppto2021[[#This Row],[Diferencia vs Estimado]]/Ppto2021[[#This Row],[Estimado 31.12.20]],0)</f>
        <v>0</v>
      </c>
      <c r="V1281" s="17">
        <v>0</v>
      </c>
      <c r="W1281" s="37">
        <f>Ppto2021[[#This Row],[Cifra Ajustada 2021]]-Ppto2021[[#This Row],[Estimado 31.12.20]]</f>
        <v>0</v>
      </c>
      <c r="X1281" s="19">
        <f>IFERROR(Ppto2021[[#This Row],[Diferencia vs Estimado2]]/Ppto2021[[#This Row],[Estimado 31.12.20]],0)</f>
        <v>0</v>
      </c>
      <c r="Y1281" s="13" t="s">
        <v>3125</v>
      </c>
    </row>
    <row r="1282" spans="1:25" x14ac:dyDescent="0.2">
      <c r="A1282" s="13" t="s">
        <v>2233</v>
      </c>
      <c r="B1282" s="14" t="str">
        <f>MID(Consolidado!$A1282,1,1)</f>
        <v>1</v>
      </c>
      <c r="C1282" s="14" t="str">
        <f>MID(Consolidado!$A1282,3,1)</f>
        <v>1</v>
      </c>
      <c r="D1282" s="14" t="str">
        <f>MID(Consolidado!$A1282,5,2)</f>
        <v>05</v>
      </c>
      <c r="E1282" s="14" t="str">
        <f>MID(Consolidado!$A1282,8,1)</f>
        <v>2</v>
      </c>
      <c r="F1282" s="14" t="str">
        <f>MID(Consolidado!$A1282,10,4)</f>
        <v>PR31</v>
      </c>
      <c r="G1282" s="14" t="str">
        <f>MID(Consolidado!$A1282,15,2)</f>
        <v>79</v>
      </c>
      <c r="H1282" s="14" t="str">
        <f>MID(Consolidado!$A1282,18,1)</f>
        <v>1</v>
      </c>
      <c r="I1282" s="66" t="str">
        <f>MID(Consolidado!$A1282,18,4)</f>
        <v>1612</v>
      </c>
      <c r="J1282" s="66" t="str">
        <f>MID(Consolidado!$A1282,23,2)</f>
        <v>00</v>
      </c>
      <c r="K1282" s="69" t="str">
        <f>VLOOKUP(Ppto2021[[#This Row],[Partida]],Cog,2,FALSE)</f>
        <v>Otras Medidas De Carácter Laboral Y Económico</v>
      </c>
      <c r="L1282" s="15">
        <f>IFERROR(VLOOKUP(Consolidado!$A1282,corte201031,3,FALSE),0)</f>
        <v>57355</v>
      </c>
      <c r="M1282" s="15">
        <f>IFERROR(VLOOKUP(Consolidado!$A1282,corte201031,4,FALSE),0)</f>
        <v>22576.67</v>
      </c>
      <c r="N1282" s="15">
        <f>IFERROR(VLOOKUP(Consolidado!$A1282,corte201031,4,FALSE)+VLOOKUP(Consolidado!$A1282,corte201031,6,FALSE),0)</f>
        <v>47411.006999999998</v>
      </c>
      <c r="O1282" s="15">
        <f>Ppto2021[[#This Row],[Modificado 2020]]-Ppto2021[[#This Row],[Estimado 31.12.20]]</f>
        <v>9943.9930000000022</v>
      </c>
      <c r="P1282" s="16">
        <f>IFERROR(Ppto2021[[#This Row],[Diferencia]]/Ppto2021[[#This Row],[Modificado 2020]],0)</f>
        <v>0.1733762182895999</v>
      </c>
      <c r="Q1282" s="17">
        <v>0</v>
      </c>
      <c r="R1282" s="17">
        <v>0</v>
      </c>
      <c r="S1282" s="17">
        <v>59899.619728000005</v>
      </c>
      <c r="T1282" s="17">
        <f>Ppto2021[[#This Row],[Requerido  2021]]-Ppto2021[[#This Row],[Estimado 31.12.20]]</f>
        <v>12488.612728000007</v>
      </c>
      <c r="U1282" s="16">
        <f>IFERROR(Ppto2021[[#This Row],[Diferencia vs Estimado]]/Ppto2021[[#This Row],[Estimado 31.12.20]],0)</f>
        <v>0.26341167417093686</v>
      </c>
      <c r="V1282" s="17">
        <v>59899.619728000005</v>
      </c>
      <c r="W1282" s="37">
        <f>Ppto2021[[#This Row],[Cifra Ajustada 2021]]-Ppto2021[[#This Row],[Estimado 31.12.20]]</f>
        <v>12488.612728000007</v>
      </c>
      <c r="X1282" s="19">
        <f>IFERROR(Ppto2021[[#This Row],[Diferencia vs Estimado2]]/Ppto2021[[#This Row],[Estimado 31.12.20]],0)</f>
        <v>0.26341167417093686</v>
      </c>
      <c r="Y1282" s="13" t="s">
        <v>3125</v>
      </c>
    </row>
    <row r="1283" spans="1:25" x14ac:dyDescent="0.2">
      <c r="A1283" s="13" t="s">
        <v>2234</v>
      </c>
      <c r="B1283" s="14" t="str">
        <f>MID(Consolidado!$A1283,1,1)</f>
        <v>1</v>
      </c>
      <c r="C1283" s="14" t="str">
        <f>MID(Consolidado!$A1283,3,1)</f>
        <v>1</v>
      </c>
      <c r="D1283" s="14" t="str">
        <f>MID(Consolidado!$A1283,5,2)</f>
        <v>05</v>
      </c>
      <c r="E1283" s="14" t="str">
        <f>MID(Consolidado!$A1283,8,1)</f>
        <v>2</v>
      </c>
      <c r="F1283" s="14" t="str">
        <f>MID(Consolidado!$A1283,10,4)</f>
        <v>PR31</v>
      </c>
      <c r="G1283" s="14" t="str">
        <f>MID(Consolidado!$A1283,15,2)</f>
        <v>79</v>
      </c>
      <c r="H1283" s="14" t="str">
        <f>MID(Consolidado!$A1283,18,1)</f>
        <v>1</v>
      </c>
      <c r="I1283" s="66" t="str">
        <f>MID(Consolidado!$A1283,18,4)</f>
        <v>1712</v>
      </c>
      <c r="J1283" s="66" t="str">
        <f>MID(Consolidado!$A1283,23,2)</f>
        <v>00</v>
      </c>
      <c r="K1283" s="69" t="str">
        <f>VLOOKUP(Ppto2021[[#This Row],[Partida]],Cog,2,FALSE)</f>
        <v xml:space="preserve">Ayuda Para Despensa </v>
      </c>
      <c r="L1283" s="15">
        <f>IFERROR(VLOOKUP(Consolidado!$A1283,corte201031,3,FALSE),0)</f>
        <v>116556</v>
      </c>
      <c r="M1283" s="15">
        <f>IFERROR(VLOOKUP(Consolidado!$A1283,corte201031,4,FALSE),0)</f>
        <v>98031</v>
      </c>
      <c r="N1283" s="15">
        <f>IFERROR(VLOOKUP(Consolidado!$A1283,corte201031,4,FALSE)+VLOOKUP(Consolidado!$A1283,corte201031,6,FALSE),0)</f>
        <v>116556</v>
      </c>
      <c r="O1283" s="15">
        <f>Ppto2021[[#This Row],[Modificado 2020]]-Ppto2021[[#This Row],[Estimado 31.12.20]]</f>
        <v>0</v>
      </c>
      <c r="P1283" s="16">
        <f>IFERROR(Ppto2021[[#This Row],[Diferencia]]/Ppto2021[[#This Row],[Modificado 2020]],0)</f>
        <v>0</v>
      </c>
      <c r="Q1283" s="17">
        <v>0</v>
      </c>
      <c r="R1283" s="17">
        <v>0</v>
      </c>
      <c r="S1283" s="17">
        <v>120052.68</v>
      </c>
      <c r="T1283" s="17">
        <f>Ppto2021[[#This Row],[Requerido  2021]]-Ppto2021[[#This Row],[Estimado 31.12.20]]</f>
        <v>3496.679999999993</v>
      </c>
      <c r="U1283" s="16">
        <f>IFERROR(Ppto2021[[#This Row],[Diferencia vs Estimado]]/Ppto2021[[#This Row],[Estimado 31.12.20]],0)</f>
        <v>2.999999999999994E-2</v>
      </c>
      <c r="V1283" s="17">
        <v>120052.68</v>
      </c>
      <c r="W1283" s="37">
        <f>Ppto2021[[#This Row],[Cifra Ajustada 2021]]-Ppto2021[[#This Row],[Estimado 31.12.20]]</f>
        <v>3496.679999999993</v>
      </c>
      <c r="X1283" s="19">
        <f>IFERROR(Ppto2021[[#This Row],[Diferencia vs Estimado2]]/Ppto2021[[#This Row],[Estimado 31.12.20]],0)</f>
        <v>2.999999999999994E-2</v>
      </c>
      <c r="Y1283" s="13" t="s">
        <v>3125</v>
      </c>
    </row>
    <row r="1284" spans="1:25" x14ac:dyDescent="0.2">
      <c r="A1284" s="13" t="s">
        <v>2235</v>
      </c>
      <c r="B1284" s="14" t="str">
        <f>MID(Consolidado!$A1284,1,1)</f>
        <v>1</v>
      </c>
      <c r="C1284" s="14" t="str">
        <f>MID(Consolidado!$A1284,3,1)</f>
        <v>1</v>
      </c>
      <c r="D1284" s="14" t="str">
        <f>MID(Consolidado!$A1284,5,2)</f>
        <v>05</v>
      </c>
      <c r="E1284" s="14" t="str">
        <f>MID(Consolidado!$A1284,8,1)</f>
        <v>2</v>
      </c>
      <c r="F1284" s="14" t="str">
        <f>MID(Consolidado!$A1284,10,4)</f>
        <v>PR31</v>
      </c>
      <c r="G1284" s="14" t="str">
        <f>MID(Consolidado!$A1284,15,2)</f>
        <v>79</v>
      </c>
      <c r="H1284" s="14" t="str">
        <f>MID(Consolidado!$A1284,18,1)</f>
        <v>1</v>
      </c>
      <c r="I1284" s="66" t="str">
        <f>MID(Consolidado!$A1284,18,4)</f>
        <v>1713</v>
      </c>
      <c r="J1284" s="66" t="str">
        <f>MID(Consolidado!$A1284,23,2)</f>
        <v>00</v>
      </c>
      <c r="K1284" s="69" t="str">
        <f>VLOOKUP(Ppto2021[[#This Row],[Partida]],Cog,2,FALSE)</f>
        <v>Ayuda Para Pasajes</v>
      </c>
      <c r="L1284" s="15">
        <f>IFERROR(VLOOKUP(Consolidado!$A1284,corte201031,3,FALSE),0)</f>
        <v>102516</v>
      </c>
      <c r="M1284" s="15">
        <f>IFERROR(VLOOKUP(Consolidado!$A1284,corte201031,4,FALSE),0)</f>
        <v>86105.5</v>
      </c>
      <c r="N1284" s="15">
        <f>IFERROR(VLOOKUP(Consolidado!$A1284,corte201031,4,FALSE)+VLOOKUP(Consolidado!$A1284,corte201031,6,FALSE),0)</f>
        <v>102516</v>
      </c>
      <c r="O1284" s="15">
        <f>Ppto2021[[#This Row],[Modificado 2020]]-Ppto2021[[#This Row],[Estimado 31.12.20]]</f>
        <v>0</v>
      </c>
      <c r="P1284" s="16">
        <f>IFERROR(Ppto2021[[#This Row],[Diferencia]]/Ppto2021[[#This Row],[Modificado 2020]],0)</f>
        <v>0</v>
      </c>
      <c r="Q1284" s="17">
        <v>0</v>
      </c>
      <c r="R1284" s="17">
        <v>0</v>
      </c>
      <c r="S1284" s="17">
        <v>105591.48000000001</v>
      </c>
      <c r="T1284" s="17">
        <f>Ppto2021[[#This Row],[Requerido  2021]]-Ppto2021[[#This Row],[Estimado 31.12.20]]</f>
        <v>3075.4800000000105</v>
      </c>
      <c r="U1284" s="16">
        <f>IFERROR(Ppto2021[[#This Row],[Diferencia vs Estimado]]/Ppto2021[[#This Row],[Estimado 31.12.20]],0)</f>
        <v>3.0000000000000103E-2</v>
      </c>
      <c r="V1284" s="17">
        <v>105591.48000000001</v>
      </c>
      <c r="W1284" s="37">
        <f>Ppto2021[[#This Row],[Cifra Ajustada 2021]]-Ppto2021[[#This Row],[Estimado 31.12.20]]</f>
        <v>3075.4800000000105</v>
      </c>
      <c r="X1284" s="19">
        <f>IFERROR(Ppto2021[[#This Row],[Diferencia vs Estimado2]]/Ppto2021[[#This Row],[Estimado 31.12.20]],0)</f>
        <v>3.0000000000000103E-2</v>
      </c>
      <c r="Y1284" s="13" t="s">
        <v>3125</v>
      </c>
    </row>
    <row r="1285" spans="1:25" x14ac:dyDescent="0.2">
      <c r="A1285" s="13" t="s">
        <v>2236</v>
      </c>
      <c r="B1285" s="14" t="str">
        <f>MID(Consolidado!$A1285,1,1)</f>
        <v>1</v>
      </c>
      <c r="C1285" s="14" t="str">
        <f>MID(Consolidado!$A1285,3,1)</f>
        <v>1</v>
      </c>
      <c r="D1285" s="14" t="str">
        <f>MID(Consolidado!$A1285,5,2)</f>
        <v>05</v>
      </c>
      <c r="E1285" s="14" t="str">
        <f>MID(Consolidado!$A1285,8,1)</f>
        <v>2</v>
      </c>
      <c r="F1285" s="14" t="str">
        <f>MID(Consolidado!$A1285,10,4)</f>
        <v>PR31</v>
      </c>
      <c r="G1285" s="14" t="str">
        <f>MID(Consolidado!$A1285,15,2)</f>
        <v>79</v>
      </c>
      <c r="H1285" s="14" t="str">
        <f>MID(Consolidado!$A1285,18,1)</f>
        <v>1</v>
      </c>
      <c r="I1285" s="66" t="str">
        <f>MID(Consolidado!$A1285,18,4)</f>
        <v>1715</v>
      </c>
      <c r="J1285" s="66" t="str">
        <f>MID(Consolidado!$A1285,23,2)</f>
        <v>00</v>
      </c>
      <c r="K1285" s="69" t="str">
        <f>VLOOKUP(Ppto2021[[#This Row],[Partida]],Cog,2,FALSE)</f>
        <v>Estímulo Por El Día Del Servidor Público</v>
      </c>
      <c r="L1285" s="15">
        <f>IFERROR(VLOOKUP(Consolidado!$A1285,corte201031,3,FALSE),0)</f>
        <v>73196</v>
      </c>
      <c r="M1285" s="15">
        <f>IFERROR(VLOOKUP(Consolidado!$A1285,corte201031,4,FALSE),0)</f>
        <v>62601.52</v>
      </c>
      <c r="N1285" s="15">
        <f>IFERROR(VLOOKUP(Consolidado!$A1285,corte201031,4,FALSE)+VLOOKUP(Consolidado!$A1285,corte201031,6,FALSE),0)</f>
        <v>62601.52</v>
      </c>
      <c r="O1285" s="15">
        <f>Ppto2021[[#This Row],[Modificado 2020]]-Ppto2021[[#This Row],[Estimado 31.12.20]]</f>
        <v>10594.480000000003</v>
      </c>
      <c r="P1285" s="16">
        <f>IFERROR(Ppto2021[[#This Row],[Diferencia]]/Ppto2021[[#This Row],[Modificado 2020]],0)</f>
        <v>0.14474124269085747</v>
      </c>
      <c r="Q1285" s="17">
        <v>0</v>
      </c>
      <c r="R1285" s="17">
        <v>0</v>
      </c>
      <c r="S1285" s="17">
        <v>75391.364999999991</v>
      </c>
      <c r="T1285" s="17">
        <f>Ppto2021[[#This Row],[Requerido  2021]]-Ppto2021[[#This Row],[Estimado 31.12.20]]</f>
        <v>12789.844999999994</v>
      </c>
      <c r="U1285" s="16">
        <f>IFERROR(Ppto2021[[#This Row],[Diferencia vs Estimado]]/Ppto2021[[#This Row],[Estimado 31.12.20]],0)</f>
        <v>0.2043056622267318</v>
      </c>
      <c r="V1285" s="17">
        <v>75391.364999999991</v>
      </c>
      <c r="W1285" s="37">
        <f>Ppto2021[[#This Row],[Cifra Ajustada 2021]]-Ppto2021[[#This Row],[Estimado 31.12.20]]</f>
        <v>12789.844999999994</v>
      </c>
      <c r="X1285" s="19">
        <f>IFERROR(Ppto2021[[#This Row],[Diferencia vs Estimado2]]/Ppto2021[[#This Row],[Estimado 31.12.20]],0)</f>
        <v>0.2043056622267318</v>
      </c>
      <c r="Y1285" s="13" t="s">
        <v>3125</v>
      </c>
    </row>
    <row r="1286" spans="1:25" x14ac:dyDescent="0.2">
      <c r="A1286" s="13" t="s">
        <v>2237</v>
      </c>
      <c r="B1286" s="14" t="str">
        <f>MID(Consolidado!$A1286,1,1)</f>
        <v>1</v>
      </c>
      <c r="C1286" s="14" t="str">
        <f>MID(Consolidado!$A1286,3,1)</f>
        <v>1</v>
      </c>
      <c r="D1286" s="14" t="str">
        <f>MID(Consolidado!$A1286,5,2)</f>
        <v>05</v>
      </c>
      <c r="E1286" s="14" t="str">
        <f>MID(Consolidado!$A1286,8,1)</f>
        <v>2</v>
      </c>
      <c r="F1286" s="14" t="str">
        <f>MID(Consolidado!$A1286,10,4)</f>
        <v>PR31</v>
      </c>
      <c r="G1286" s="14" t="str">
        <f>MID(Consolidado!$A1286,15,2)</f>
        <v>79</v>
      </c>
      <c r="H1286" s="14" t="str">
        <f>MID(Consolidado!$A1286,18,1)</f>
        <v>1</v>
      </c>
      <c r="I1286" s="66" t="str">
        <f>MID(Consolidado!$A1286,18,4)</f>
        <v>1716</v>
      </c>
      <c r="J1286" s="66" t="str">
        <f>MID(Consolidado!$A1286,23,2)</f>
        <v>00</v>
      </c>
      <c r="K1286" s="69" t="str">
        <f>VLOOKUP(Ppto2021[[#This Row],[Partida]],Cog,2,FALSE)</f>
        <v>Estímulos De Antigüedad</v>
      </c>
      <c r="L1286" s="15">
        <f>IFERROR(VLOOKUP(Consolidado!$A1286,corte201031,3,FALSE),0)</f>
        <v>23530</v>
      </c>
      <c r="M1286" s="15">
        <f>IFERROR(VLOOKUP(Consolidado!$A1286,corte201031,4,FALSE),0)</f>
        <v>0</v>
      </c>
      <c r="N1286" s="15">
        <f>IFERROR(VLOOKUP(Consolidado!$A1286,corte201031,4,FALSE)+VLOOKUP(Consolidado!$A1286,corte201031,6,FALSE),0)</f>
        <v>23530</v>
      </c>
      <c r="O1286" s="15">
        <f>Ppto2021[[#This Row],[Modificado 2020]]-Ppto2021[[#This Row],[Estimado 31.12.20]]</f>
        <v>0</v>
      </c>
      <c r="P1286" s="16">
        <f>IFERROR(Ppto2021[[#This Row],[Diferencia]]/Ppto2021[[#This Row],[Modificado 2020]],0)</f>
        <v>0</v>
      </c>
      <c r="Q1286" s="17">
        <v>0</v>
      </c>
      <c r="R1286" s="17">
        <v>0</v>
      </c>
      <c r="S1286" s="17">
        <v>0</v>
      </c>
      <c r="T1286" s="17">
        <f>Ppto2021[[#This Row],[Requerido  2021]]-Ppto2021[[#This Row],[Estimado 31.12.20]]</f>
        <v>-23530</v>
      </c>
      <c r="U1286" s="16">
        <f>IFERROR(Ppto2021[[#This Row],[Diferencia vs Estimado]]/Ppto2021[[#This Row],[Estimado 31.12.20]],0)</f>
        <v>-1</v>
      </c>
      <c r="V1286" s="17">
        <v>0</v>
      </c>
      <c r="W1286" s="37">
        <f>Ppto2021[[#This Row],[Cifra Ajustada 2021]]-Ppto2021[[#This Row],[Estimado 31.12.20]]</f>
        <v>-23530</v>
      </c>
      <c r="X1286" s="19">
        <f>IFERROR(Ppto2021[[#This Row],[Diferencia vs Estimado2]]/Ppto2021[[#This Row],[Estimado 31.12.20]],0)</f>
        <v>-1</v>
      </c>
      <c r="Y1286" s="13" t="s">
        <v>3125</v>
      </c>
    </row>
    <row r="1287" spans="1:25" x14ac:dyDescent="0.2">
      <c r="A1287" s="13" t="s">
        <v>2243</v>
      </c>
      <c r="B1287" s="14" t="str">
        <f>MID(Consolidado!$A1287,1,1)</f>
        <v>1</v>
      </c>
      <c r="C1287" s="14" t="str">
        <f>MID(Consolidado!$A1287,3,1)</f>
        <v>1</v>
      </c>
      <c r="D1287" s="14" t="str">
        <f>MID(Consolidado!$A1287,5,2)</f>
        <v>06</v>
      </c>
      <c r="E1287" s="14" t="str">
        <f>MID(Consolidado!$A1287,8,1)</f>
        <v>1</v>
      </c>
      <c r="F1287" s="14" t="str">
        <f>MID(Consolidado!$A1287,10,4)</f>
        <v>PR03</v>
      </c>
      <c r="G1287" s="14" t="str">
        <f>MID(Consolidado!$A1287,15,2)</f>
        <v>56</v>
      </c>
      <c r="H1287" s="14" t="str">
        <f>MID(Consolidado!$A1287,18,1)</f>
        <v>1</v>
      </c>
      <c r="I1287" s="66" t="str">
        <f>MID(Consolidado!$A1287,18,4)</f>
        <v>1131</v>
      </c>
      <c r="J1287" s="66" t="str">
        <f>MID(Consolidado!$A1287,23,2)</f>
        <v>00</v>
      </c>
      <c r="K1287" s="69" t="str">
        <f>VLOOKUP(Ppto2021[[#This Row],[Partida]],Cog,2,FALSE)</f>
        <v xml:space="preserve">Sueldo Base </v>
      </c>
      <c r="L1287" s="15">
        <f>IFERROR(VLOOKUP(Consolidado!$A1287,corte201031,3,FALSE),0)</f>
        <v>4465679.9800000004</v>
      </c>
      <c r="M1287" s="15">
        <f>IFERROR(VLOOKUP(Consolidado!$A1287,corte201031,4,FALSE),0)</f>
        <v>3574504.55</v>
      </c>
      <c r="N1287" s="15">
        <f>IFERROR(VLOOKUP(Consolidado!$A1287,corte201031,4,FALSE)+VLOOKUP(Consolidado!$A1287,corte201031,6,FALSE),0)</f>
        <v>4289405.46</v>
      </c>
      <c r="O1287" s="15">
        <f>Ppto2021[[#This Row],[Modificado 2020]]-Ppto2021[[#This Row],[Estimado 31.12.20]]</f>
        <v>176274.52000000048</v>
      </c>
      <c r="P1287" s="16">
        <f>IFERROR(Ppto2021[[#This Row],[Diferencia]]/Ppto2021[[#This Row],[Modificado 2020]],0)</f>
        <v>3.9473164398135058E-2</v>
      </c>
      <c r="Q1287" s="17">
        <v>0</v>
      </c>
      <c r="R1287" s="17">
        <v>0</v>
      </c>
      <c r="S1287" s="17">
        <v>4599650.4000000013</v>
      </c>
      <c r="T1287" s="17">
        <f>Ppto2021[[#This Row],[Requerido  2021]]-Ppto2021[[#This Row],[Estimado 31.12.20]]</f>
        <v>310244.94000000134</v>
      </c>
      <c r="U1287" s="16">
        <f>IFERROR(Ppto2021[[#This Row],[Diferencia vs Estimado]]/Ppto2021[[#This Row],[Estimado 31.12.20]],0)</f>
        <v>7.2328191609100381E-2</v>
      </c>
      <c r="V1287" s="17">
        <v>4599650.4000000013</v>
      </c>
      <c r="W1287" s="37">
        <f>Ppto2021[[#This Row],[Cifra Ajustada 2021]]-Ppto2021[[#This Row],[Estimado 31.12.20]]</f>
        <v>310244.94000000134</v>
      </c>
      <c r="X1287" s="19">
        <f>IFERROR(Ppto2021[[#This Row],[Diferencia vs Estimado2]]/Ppto2021[[#This Row],[Estimado 31.12.20]],0)</f>
        <v>7.2328191609100381E-2</v>
      </c>
      <c r="Y1287" s="13" t="s">
        <v>3125</v>
      </c>
    </row>
    <row r="1288" spans="1:25" x14ac:dyDescent="0.2">
      <c r="A1288" s="13" t="s">
        <v>2244</v>
      </c>
      <c r="B1288" s="14" t="str">
        <f>MID(Consolidado!$A1288,1,1)</f>
        <v>1</v>
      </c>
      <c r="C1288" s="14" t="str">
        <f>MID(Consolidado!$A1288,3,1)</f>
        <v>1</v>
      </c>
      <c r="D1288" s="14" t="str">
        <f>MID(Consolidado!$A1288,5,2)</f>
        <v>06</v>
      </c>
      <c r="E1288" s="14" t="str">
        <f>MID(Consolidado!$A1288,8,1)</f>
        <v>1</v>
      </c>
      <c r="F1288" s="14" t="str">
        <f>MID(Consolidado!$A1288,10,4)</f>
        <v>PR03</v>
      </c>
      <c r="G1288" s="14" t="str">
        <f>MID(Consolidado!$A1288,15,2)</f>
        <v>56</v>
      </c>
      <c r="H1288" s="14" t="str">
        <f>MID(Consolidado!$A1288,18,1)</f>
        <v>1</v>
      </c>
      <c r="I1288" s="66" t="str">
        <f>MID(Consolidado!$A1288,18,4)</f>
        <v>1221</v>
      </c>
      <c r="J1288" s="66" t="str">
        <f>MID(Consolidado!$A1288,23,2)</f>
        <v>01</v>
      </c>
      <c r="K1288" s="69" t="str">
        <f>VLOOKUP(Ppto2021[[#This Row],[Partida]],Cog,2,FALSE)</f>
        <v>Salarios Al Personal Eventual</v>
      </c>
      <c r="L1288" s="15">
        <f>IFERROR(VLOOKUP(Consolidado!$A1288,corte201031,3,FALSE),0)</f>
        <v>498192.02</v>
      </c>
      <c r="M1288" s="15">
        <f>IFERROR(VLOOKUP(Consolidado!$A1288,corte201031,4,FALSE),0)</f>
        <v>414054.62</v>
      </c>
      <c r="N1288" s="15">
        <f>IFERROR(VLOOKUP(Consolidado!$A1288,corte201031,4,FALSE)+VLOOKUP(Consolidado!$A1288,corte201031,6,FALSE),0)</f>
        <v>496865.54399999999</v>
      </c>
      <c r="O1288" s="15">
        <f>Ppto2021[[#This Row],[Modificado 2020]]-Ppto2021[[#This Row],[Estimado 31.12.20]]</f>
        <v>1326.4760000000242</v>
      </c>
      <c r="P1288" s="16">
        <f>IFERROR(Ppto2021[[#This Row],[Diferencia]]/Ppto2021[[#This Row],[Modificado 2020]],0)</f>
        <v>2.6625797819885277E-3</v>
      </c>
      <c r="Q1288" s="17">
        <v>0</v>
      </c>
      <c r="R1288" s="17">
        <v>0</v>
      </c>
      <c r="S1288" s="17">
        <v>513137.76</v>
      </c>
      <c r="T1288" s="17">
        <f>Ppto2021[[#This Row],[Requerido  2021]]-Ppto2021[[#This Row],[Estimado 31.12.20]]</f>
        <v>16272.216000000015</v>
      </c>
      <c r="U1288" s="16">
        <f>IFERROR(Ppto2021[[#This Row],[Diferencia vs Estimado]]/Ppto2021[[#This Row],[Estimado 31.12.20]],0)</f>
        <v>3.2749737220659471E-2</v>
      </c>
      <c r="V1288" s="17">
        <v>513137.76</v>
      </c>
      <c r="W1288" s="37">
        <f>Ppto2021[[#This Row],[Cifra Ajustada 2021]]-Ppto2021[[#This Row],[Estimado 31.12.20]]</f>
        <v>16272.216000000015</v>
      </c>
      <c r="X1288" s="19">
        <f>IFERROR(Ppto2021[[#This Row],[Diferencia vs Estimado2]]/Ppto2021[[#This Row],[Estimado 31.12.20]],0)</f>
        <v>3.2749737220659471E-2</v>
      </c>
      <c r="Y1288" s="13" t="s">
        <v>3125</v>
      </c>
    </row>
    <row r="1289" spans="1:25" x14ac:dyDescent="0.2">
      <c r="A1289" s="13" t="s">
        <v>2245</v>
      </c>
      <c r="B1289" s="14" t="str">
        <f>MID(Consolidado!$A1289,1,1)</f>
        <v>1</v>
      </c>
      <c r="C1289" s="14" t="str">
        <f>MID(Consolidado!$A1289,3,1)</f>
        <v>1</v>
      </c>
      <c r="D1289" s="14" t="str">
        <f>MID(Consolidado!$A1289,5,2)</f>
        <v>06</v>
      </c>
      <c r="E1289" s="14" t="str">
        <f>MID(Consolidado!$A1289,8,1)</f>
        <v>1</v>
      </c>
      <c r="F1289" s="14" t="str">
        <f>MID(Consolidado!$A1289,10,4)</f>
        <v>PR03</v>
      </c>
      <c r="G1289" s="14" t="str">
        <f>MID(Consolidado!$A1289,15,2)</f>
        <v>56</v>
      </c>
      <c r="H1289" s="14" t="str">
        <f>MID(Consolidado!$A1289,18,1)</f>
        <v>1</v>
      </c>
      <c r="I1289" s="66" t="str">
        <f>MID(Consolidado!$A1289,18,4)</f>
        <v>1311</v>
      </c>
      <c r="J1289" s="66" t="str">
        <f>MID(Consolidado!$A1289,23,2)</f>
        <v>00</v>
      </c>
      <c r="K1289" s="69" t="str">
        <f>VLOOKUP(Ppto2021[[#This Row],[Partida]],Cog,2,FALSE)</f>
        <v>Prima Quinquenal Por Años De Servicios Efectivos Prestados</v>
      </c>
      <c r="L1289" s="15">
        <f>IFERROR(VLOOKUP(Consolidado!$A1289,corte201031,3,FALSE),0)</f>
        <v>57708.02</v>
      </c>
      <c r="M1289" s="15">
        <f>IFERROR(VLOOKUP(Consolidado!$A1289,corte201031,4,FALSE),0)</f>
        <v>46647</v>
      </c>
      <c r="N1289" s="15">
        <f>IFERROR(VLOOKUP(Consolidado!$A1289,corte201031,4,FALSE)+VLOOKUP(Consolidado!$A1289,corte201031,6,FALSE),0)</f>
        <v>55976.4</v>
      </c>
      <c r="O1289" s="15">
        <f>Ppto2021[[#This Row],[Modificado 2020]]-Ppto2021[[#This Row],[Estimado 31.12.20]]</f>
        <v>1731.6199999999953</v>
      </c>
      <c r="P1289" s="16">
        <f>IFERROR(Ppto2021[[#This Row],[Diferencia]]/Ppto2021[[#This Row],[Modificado 2020]],0)</f>
        <v>3.0006574476129928E-2</v>
      </c>
      <c r="Q1289" s="17">
        <v>0</v>
      </c>
      <c r="R1289" s="17">
        <v>0</v>
      </c>
      <c r="S1289" s="17">
        <v>63084</v>
      </c>
      <c r="T1289" s="17">
        <f>Ppto2021[[#This Row],[Requerido  2021]]-Ppto2021[[#This Row],[Estimado 31.12.20]]</f>
        <v>7107.5999999999985</v>
      </c>
      <c r="U1289" s="16">
        <f>IFERROR(Ppto2021[[#This Row],[Diferencia vs Estimado]]/Ppto2021[[#This Row],[Estimado 31.12.20]],0)</f>
        <v>0.12697493943876345</v>
      </c>
      <c r="V1289" s="17">
        <v>63084</v>
      </c>
      <c r="W1289" s="37">
        <f>Ppto2021[[#This Row],[Cifra Ajustada 2021]]-Ppto2021[[#This Row],[Estimado 31.12.20]]</f>
        <v>7107.5999999999985</v>
      </c>
      <c r="X1289" s="19">
        <f>IFERROR(Ppto2021[[#This Row],[Diferencia vs Estimado2]]/Ppto2021[[#This Row],[Estimado 31.12.20]],0)</f>
        <v>0.12697493943876345</v>
      </c>
      <c r="Y1289" s="13" t="s">
        <v>3125</v>
      </c>
    </row>
    <row r="1290" spans="1:25" x14ac:dyDescent="0.2">
      <c r="A1290" s="13" t="s">
        <v>2246</v>
      </c>
      <c r="B1290" s="14" t="str">
        <f>MID(Consolidado!$A1290,1,1)</f>
        <v>1</v>
      </c>
      <c r="C1290" s="14" t="str">
        <f>MID(Consolidado!$A1290,3,1)</f>
        <v>1</v>
      </c>
      <c r="D1290" s="14" t="str">
        <f>MID(Consolidado!$A1290,5,2)</f>
        <v>06</v>
      </c>
      <c r="E1290" s="14" t="str">
        <f>MID(Consolidado!$A1290,8,1)</f>
        <v>1</v>
      </c>
      <c r="F1290" s="14" t="str">
        <f>MID(Consolidado!$A1290,10,4)</f>
        <v>PR03</v>
      </c>
      <c r="G1290" s="14" t="str">
        <f>MID(Consolidado!$A1290,15,2)</f>
        <v>56</v>
      </c>
      <c r="H1290" s="14" t="str">
        <f>MID(Consolidado!$A1290,18,1)</f>
        <v>1</v>
      </c>
      <c r="I1290" s="66" t="str">
        <f>MID(Consolidado!$A1290,18,4)</f>
        <v>1321</v>
      </c>
      <c r="J1290" s="66" t="str">
        <f>MID(Consolidado!$A1290,23,2)</f>
        <v>00</v>
      </c>
      <c r="K1290" s="69" t="str">
        <f>VLOOKUP(Ppto2021[[#This Row],[Partida]],Cog,2,FALSE)</f>
        <v>Prima Vacacional Y  Dominical</v>
      </c>
      <c r="L1290" s="15">
        <f>IFERROR(VLOOKUP(Consolidado!$A1290,corte201031,3,FALSE),0)</f>
        <v>68942.86</v>
      </c>
      <c r="M1290" s="15">
        <f>IFERROR(VLOOKUP(Consolidado!$A1290,corte201031,4,FALSE),0)</f>
        <v>66133.81</v>
      </c>
      <c r="N1290" s="15">
        <f>IFERROR(VLOOKUP(Consolidado!$A1290,corte201031,4,FALSE)+VLOOKUP(Consolidado!$A1290,corte201031,6,FALSE),0)</f>
        <v>66133.81</v>
      </c>
      <c r="O1290" s="15">
        <f>Ppto2021[[#This Row],[Modificado 2020]]-Ppto2021[[#This Row],[Estimado 31.12.20]]</f>
        <v>2809.0500000000029</v>
      </c>
      <c r="P1290" s="16">
        <f>IFERROR(Ppto2021[[#This Row],[Diferencia]]/Ppto2021[[#This Row],[Modificado 2020]],0)</f>
        <v>4.0744610826995036E-2</v>
      </c>
      <c r="Q1290" s="17">
        <v>0</v>
      </c>
      <c r="R1290" s="17">
        <v>0</v>
      </c>
      <c r="S1290" s="17">
        <v>71010.946666666656</v>
      </c>
      <c r="T1290" s="17">
        <f>Ppto2021[[#This Row],[Requerido  2021]]-Ppto2021[[#This Row],[Estimado 31.12.20]]</f>
        <v>4877.1366666666581</v>
      </c>
      <c r="U1290" s="16">
        <f>IFERROR(Ppto2021[[#This Row],[Diferencia vs Estimado]]/Ppto2021[[#This Row],[Estimado 31.12.20]],0)</f>
        <v>7.3746494669922363E-2</v>
      </c>
      <c r="V1290" s="17">
        <v>71010.946666666656</v>
      </c>
      <c r="W1290" s="37">
        <f>Ppto2021[[#This Row],[Cifra Ajustada 2021]]-Ppto2021[[#This Row],[Estimado 31.12.20]]</f>
        <v>4877.1366666666581</v>
      </c>
      <c r="X1290" s="19">
        <f>IFERROR(Ppto2021[[#This Row],[Diferencia vs Estimado2]]/Ppto2021[[#This Row],[Estimado 31.12.20]],0)</f>
        <v>7.3746494669922363E-2</v>
      </c>
      <c r="Y1290" s="13" t="s">
        <v>3125</v>
      </c>
    </row>
    <row r="1291" spans="1:25" x14ac:dyDescent="0.2">
      <c r="A1291" s="13" t="s">
        <v>2247</v>
      </c>
      <c r="B1291" s="14" t="str">
        <f>MID(Consolidado!$A1291,1,1)</f>
        <v>1</v>
      </c>
      <c r="C1291" s="14" t="str">
        <f>MID(Consolidado!$A1291,3,1)</f>
        <v>1</v>
      </c>
      <c r="D1291" s="14" t="str">
        <f>MID(Consolidado!$A1291,5,2)</f>
        <v>06</v>
      </c>
      <c r="E1291" s="14" t="str">
        <f>MID(Consolidado!$A1291,8,1)</f>
        <v>1</v>
      </c>
      <c r="F1291" s="14" t="str">
        <f>MID(Consolidado!$A1291,10,4)</f>
        <v>PR03</v>
      </c>
      <c r="G1291" s="14" t="str">
        <f>MID(Consolidado!$A1291,15,2)</f>
        <v>56</v>
      </c>
      <c r="H1291" s="14" t="str">
        <f>MID(Consolidado!$A1291,18,1)</f>
        <v>1</v>
      </c>
      <c r="I1291" s="66" t="str">
        <f>MID(Consolidado!$A1291,18,4)</f>
        <v>1322</v>
      </c>
      <c r="J1291" s="66" t="str">
        <f>MID(Consolidado!$A1291,23,2)</f>
        <v>00</v>
      </c>
      <c r="K1291" s="69" t="str">
        <f>VLOOKUP(Ppto2021[[#This Row],[Partida]],Cog,2,FALSE)</f>
        <v>Aguinaldo</v>
      </c>
      <c r="L1291" s="15">
        <f>IFERROR(VLOOKUP(Consolidado!$A1291,corte201031,3,FALSE),0)</f>
        <v>689427</v>
      </c>
      <c r="M1291" s="15">
        <f>IFERROR(VLOOKUP(Consolidado!$A1291,corte201031,4,FALSE),0)</f>
        <v>298453.57</v>
      </c>
      <c r="N1291" s="15">
        <f>IFERROR(VLOOKUP(Consolidado!$A1291,corte201031,4,FALSE)+VLOOKUP(Consolidado!$A1291,corte201031,6,FALSE),0)</f>
        <v>596907.14</v>
      </c>
      <c r="O1291" s="15">
        <f>Ppto2021[[#This Row],[Modificado 2020]]-Ppto2021[[#This Row],[Estimado 31.12.20]]</f>
        <v>92519.859999999986</v>
      </c>
      <c r="P1291" s="16">
        <f>IFERROR(Ppto2021[[#This Row],[Diferencia]]/Ppto2021[[#This Row],[Modificado 2020]],0)</f>
        <v>0.13419819647330317</v>
      </c>
      <c r="Q1291" s="17">
        <v>0</v>
      </c>
      <c r="R1291" s="17">
        <v>0</v>
      </c>
      <c r="S1291" s="17">
        <v>710109.46666666667</v>
      </c>
      <c r="T1291" s="17">
        <f>Ppto2021[[#This Row],[Requerido  2021]]-Ppto2021[[#This Row],[Estimado 31.12.20]]</f>
        <v>113202.32666666666</v>
      </c>
      <c r="U1291" s="16">
        <f>IFERROR(Ppto2021[[#This Row],[Diferencia vs Estimado]]/Ppto2021[[#This Row],[Estimado 31.12.20]],0)</f>
        <v>0.18964813633602481</v>
      </c>
      <c r="V1291" s="17">
        <v>710109.46666666667</v>
      </c>
      <c r="W1291" s="37">
        <f>Ppto2021[[#This Row],[Cifra Ajustada 2021]]-Ppto2021[[#This Row],[Estimado 31.12.20]]</f>
        <v>113202.32666666666</v>
      </c>
      <c r="X1291" s="19">
        <f>IFERROR(Ppto2021[[#This Row],[Diferencia vs Estimado2]]/Ppto2021[[#This Row],[Estimado 31.12.20]],0)</f>
        <v>0.18964813633602481</v>
      </c>
      <c r="Y1291" s="13" t="s">
        <v>3125</v>
      </c>
    </row>
    <row r="1292" spans="1:25" x14ac:dyDescent="0.2">
      <c r="A1292" s="13" t="s">
        <v>2248</v>
      </c>
      <c r="B1292" s="14" t="str">
        <f>MID(Consolidado!$A1292,1,1)</f>
        <v>1</v>
      </c>
      <c r="C1292" s="14" t="str">
        <f>MID(Consolidado!$A1292,3,1)</f>
        <v>1</v>
      </c>
      <c r="D1292" s="14" t="str">
        <f>MID(Consolidado!$A1292,5,2)</f>
        <v>06</v>
      </c>
      <c r="E1292" s="14" t="str">
        <f>MID(Consolidado!$A1292,8,1)</f>
        <v>1</v>
      </c>
      <c r="F1292" s="14" t="str">
        <f>MID(Consolidado!$A1292,10,4)</f>
        <v>PR03</v>
      </c>
      <c r="G1292" s="14" t="str">
        <f>MID(Consolidado!$A1292,15,2)</f>
        <v>56</v>
      </c>
      <c r="H1292" s="14" t="str">
        <f>MID(Consolidado!$A1292,18,1)</f>
        <v>1</v>
      </c>
      <c r="I1292" s="66" t="str">
        <f>MID(Consolidado!$A1292,18,4)</f>
        <v>1411</v>
      </c>
      <c r="J1292" s="66" t="str">
        <f>MID(Consolidado!$A1292,23,2)</f>
        <v>00</v>
      </c>
      <c r="K1292" s="69" t="str">
        <f>VLOOKUP(Ppto2021[[#This Row],[Partida]],Cog,2,FALSE)</f>
        <v>Cuotas Al Imss Por Enfermedades Y Maternidad</v>
      </c>
      <c r="L1292" s="15">
        <f>IFERROR(VLOOKUP(Consolidado!$A1292,corte201031,3,FALSE),0)</f>
        <v>42538.62</v>
      </c>
      <c r="M1292" s="15">
        <f>IFERROR(VLOOKUP(Consolidado!$A1292,corte201031,4,FALSE),0)</f>
        <v>21419.439999999999</v>
      </c>
      <c r="N1292" s="15">
        <f>IFERROR(VLOOKUP(Consolidado!$A1292,corte201031,4,FALSE)+VLOOKUP(Consolidado!$A1292,corte201031,6,FALSE),0)</f>
        <v>25703.327999999998</v>
      </c>
      <c r="O1292" s="15">
        <f>Ppto2021[[#This Row],[Modificado 2020]]-Ppto2021[[#This Row],[Estimado 31.12.20]]</f>
        <v>16835.292000000005</v>
      </c>
      <c r="P1292" s="16">
        <f>IFERROR(Ppto2021[[#This Row],[Diferencia]]/Ppto2021[[#This Row],[Modificado 2020]],0)</f>
        <v>0.39576488376914915</v>
      </c>
      <c r="Q1292" s="17">
        <v>0</v>
      </c>
      <c r="R1292" s="17">
        <v>0</v>
      </c>
      <c r="S1292" s="17">
        <v>43921.732154400001</v>
      </c>
      <c r="T1292" s="17">
        <f>Ppto2021[[#This Row],[Requerido  2021]]-Ppto2021[[#This Row],[Estimado 31.12.20]]</f>
        <v>18218.404154400003</v>
      </c>
      <c r="U1292" s="16">
        <f>IFERROR(Ppto2021[[#This Row],[Diferencia vs Estimado]]/Ppto2021[[#This Row],[Estimado 31.12.20]],0)</f>
        <v>0.70879553629786796</v>
      </c>
      <c r="V1292" s="17">
        <v>43921.732154400001</v>
      </c>
      <c r="W1292" s="37">
        <f>Ppto2021[[#This Row],[Cifra Ajustada 2021]]-Ppto2021[[#This Row],[Estimado 31.12.20]]</f>
        <v>18218.404154400003</v>
      </c>
      <c r="X1292" s="19">
        <f>IFERROR(Ppto2021[[#This Row],[Diferencia vs Estimado2]]/Ppto2021[[#This Row],[Estimado 31.12.20]],0)</f>
        <v>0.70879553629786796</v>
      </c>
      <c r="Y1292" s="13" t="s">
        <v>3125</v>
      </c>
    </row>
    <row r="1293" spans="1:25" x14ac:dyDescent="0.2">
      <c r="A1293" s="13" t="s">
        <v>2249</v>
      </c>
      <c r="B1293" s="14" t="str">
        <f>MID(Consolidado!$A1293,1,1)</f>
        <v>1</v>
      </c>
      <c r="C1293" s="14" t="str">
        <f>MID(Consolidado!$A1293,3,1)</f>
        <v>1</v>
      </c>
      <c r="D1293" s="14" t="str">
        <f>MID(Consolidado!$A1293,5,2)</f>
        <v>06</v>
      </c>
      <c r="E1293" s="14" t="str">
        <f>MID(Consolidado!$A1293,8,1)</f>
        <v>1</v>
      </c>
      <c r="F1293" s="14" t="str">
        <f>MID(Consolidado!$A1293,10,4)</f>
        <v>PR03</v>
      </c>
      <c r="G1293" s="14" t="str">
        <f>MID(Consolidado!$A1293,15,2)</f>
        <v>56</v>
      </c>
      <c r="H1293" s="14" t="str">
        <f>MID(Consolidado!$A1293,18,1)</f>
        <v>1</v>
      </c>
      <c r="I1293" s="66" t="str">
        <f>MID(Consolidado!$A1293,18,4)</f>
        <v>1421</v>
      </c>
      <c r="J1293" s="66" t="str">
        <f>MID(Consolidado!$A1293,23,2)</f>
        <v>00</v>
      </c>
      <c r="K1293" s="69" t="str">
        <f>VLOOKUP(Ppto2021[[#This Row],[Partida]],Cog,2,FALSE)</f>
        <v>Cuotas Para La Vivienda</v>
      </c>
      <c r="L1293" s="15">
        <f>IFERROR(VLOOKUP(Consolidado!$A1293,corte201031,3,FALSE),0)</f>
        <v>133970</v>
      </c>
      <c r="M1293" s="15">
        <f>IFERROR(VLOOKUP(Consolidado!$A1293,corte201031,4,FALSE),0)</f>
        <v>106668.54</v>
      </c>
      <c r="N1293" s="15">
        <f>IFERROR(VLOOKUP(Consolidado!$A1293,corte201031,4,FALSE)+VLOOKUP(Consolidado!$A1293,corte201031,6,FALSE),0)</f>
        <v>128002.24799999999</v>
      </c>
      <c r="O1293" s="15">
        <f>Ppto2021[[#This Row],[Modificado 2020]]-Ppto2021[[#This Row],[Estimado 31.12.20]]</f>
        <v>5967.7520000000077</v>
      </c>
      <c r="P1293" s="16">
        <f>IFERROR(Ppto2021[[#This Row],[Diferencia]]/Ppto2021[[#This Row],[Modificado 2020]],0)</f>
        <v>4.4545435545271385E-2</v>
      </c>
      <c r="Q1293" s="17">
        <v>0</v>
      </c>
      <c r="R1293" s="17">
        <v>0</v>
      </c>
      <c r="S1293" s="17">
        <v>137989.51199999999</v>
      </c>
      <c r="T1293" s="17">
        <f>Ppto2021[[#This Row],[Requerido  2021]]-Ppto2021[[#This Row],[Estimado 31.12.20]]</f>
        <v>9987.2639999999956</v>
      </c>
      <c r="U1293" s="16">
        <f>IFERROR(Ppto2021[[#This Row],[Diferencia vs Estimado]]/Ppto2021[[#This Row],[Estimado 31.12.20]],0)</f>
        <v>7.8024129701222092E-2</v>
      </c>
      <c r="V1293" s="17">
        <v>137989.51199999999</v>
      </c>
      <c r="W1293" s="37">
        <f>Ppto2021[[#This Row],[Cifra Ajustada 2021]]-Ppto2021[[#This Row],[Estimado 31.12.20]]</f>
        <v>9987.2639999999956</v>
      </c>
      <c r="X1293" s="19">
        <f>IFERROR(Ppto2021[[#This Row],[Diferencia vs Estimado2]]/Ppto2021[[#This Row],[Estimado 31.12.20]],0)</f>
        <v>7.8024129701222092E-2</v>
      </c>
      <c r="Y1293" s="13" t="s">
        <v>3125</v>
      </c>
    </row>
    <row r="1294" spans="1:25" x14ac:dyDescent="0.2">
      <c r="A1294" s="13" t="s">
        <v>2250</v>
      </c>
      <c r="B1294" s="14" t="str">
        <f>MID(Consolidado!$A1294,1,1)</f>
        <v>1</v>
      </c>
      <c r="C1294" s="14" t="str">
        <f>MID(Consolidado!$A1294,3,1)</f>
        <v>1</v>
      </c>
      <c r="D1294" s="14" t="str">
        <f>MID(Consolidado!$A1294,5,2)</f>
        <v>06</v>
      </c>
      <c r="E1294" s="14" t="str">
        <f>MID(Consolidado!$A1294,8,1)</f>
        <v>1</v>
      </c>
      <c r="F1294" s="14" t="str">
        <f>MID(Consolidado!$A1294,10,4)</f>
        <v>PR03</v>
      </c>
      <c r="G1294" s="14" t="str">
        <f>MID(Consolidado!$A1294,15,2)</f>
        <v>56</v>
      </c>
      <c r="H1294" s="14" t="str">
        <f>MID(Consolidado!$A1294,18,1)</f>
        <v>1</v>
      </c>
      <c r="I1294" s="66" t="str">
        <f>MID(Consolidado!$A1294,18,4)</f>
        <v>1431</v>
      </c>
      <c r="J1294" s="66" t="str">
        <f>MID(Consolidado!$A1294,23,2)</f>
        <v>00</v>
      </c>
      <c r="K1294" s="69" t="str">
        <f>VLOOKUP(Ppto2021[[#This Row],[Partida]],Cog,2,FALSE)</f>
        <v>Cuotas A Pensiones</v>
      </c>
      <c r="L1294" s="15">
        <f>IFERROR(VLOOKUP(Consolidado!$A1294,corte201031,3,FALSE),0)</f>
        <v>781493.98</v>
      </c>
      <c r="M1294" s="15">
        <f>IFERROR(VLOOKUP(Consolidado!$A1294,corte201031,4,FALSE),0)</f>
        <v>622232.39</v>
      </c>
      <c r="N1294" s="15">
        <f>IFERROR(VLOOKUP(Consolidado!$A1294,corte201031,4,FALSE)+VLOOKUP(Consolidado!$A1294,corte201031,6,FALSE),0)</f>
        <v>746678.86800000002</v>
      </c>
      <c r="O1294" s="15">
        <f>Ppto2021[[#This Row],[Modificado 2020]]-Ppto2021[[#This Row],[Estimado 31.12.20]]</f>
        <v>34815.111999999965</v>
      </c>
      <c r="P1294" s="16">
        <f>IFERROR(Ppto2021[[#This Row],[Diferencia]]/Ppto2021[[#This Row],[Modificado 2020]],0)</f>
        <v>4.4549430822230986E-2</v>
      </c>
      <c r="Q1294" s="17">
        <v>0</v>
      </c>
      <c r="R1294" s="17">
        <v>0</v>
      </c>
      <c r="S1294" s="17">
        <v>804938.82</v>
      </c>
      <c r="T1294" s="17">
        <f>Ppto2021[[#This Row],[Requerido  2021]]-Ppto2021[[#This Row],[Estimado 31.12.20]]</f>
        <v>58259.951999999932</v>
      </c>
      <c r="U1294" s="16">
        <f>IFERROR(Ppto2021[[#This Row],[Diferencia vs Estimado]]/Ppto2021[[#This Row],[Estimado 31.12.20]],0)</f>
        <v>7.8025446409178315E-2</v>
      </c>
      <c r="V1294" s="17">
        <v>804938.82</v>
      </c>
      <c r="W1294" s="37">
        <f>Ppto2021[[#This Row],[Cifra Ajustada 2021]]-Ppto2021[[#This Row],[Estimado 31.12.20]]</f>
        <v>58259.951999999932</v>
      </c>
      <c r="X1294" s="19">
        <f>IFERROR(Ppto2021[[#This Row],[Diferencia vs Estimado2]]/Ppto2021[[#This Row],[Estimado 31.12.20]],0)</f>
        <v>7.8025446409178315E-2</v>
      </c>
      <c r="Y1294" s="13" t="s">
        <v>3125</v>
      </c>
    </row>
    <row r="1295" spans="1:25" x14ac:dyDescent="0.2">
      <c r="A1295" s="13" t="s">
        <v>2251</v>
      </c>
      <c r="B1295" s="14" t="str">
        <f>MID(Consolidado!$A1295,1,1)</f>
        <v>1</v>
      </c>
      <c r="C1295" s="14" t="str">
        <f>MID(Consolidado!$A1295,3,1)</f>
        <v>1</v>
      </c>
      <c r="D1295" s="14" t="str">
        <f>MID(Consolidado!$A1295,5,2)</f>
        <v>06</v>
      </c>
      <c r="E1295" s="14" t="str">
        <f>MID(Consolidado!$A1295,8,1)</f>
        <v>1</v>
      </c>
      <c r="F1295" s="14" t="str">
        <f>MID(Consolidado!$A1295,10,4)</f>
        <v>PR03</v>
      </c>
      <c r="G1295" s="14" t="str">
        <f>MID(Consolidado!$A1295,15,2)</f>
        <v>56</v>
      </c>
      <c r="H1295" s="14" t="str">
        <f>MID(Consolidado!$A1295,18,1)</f>
        <v>1</v>
      </c>
      <c r="I1295" s="66" t="str">
        <f>MID(Consolidado!$A1295,18,4)</f>
        <v>1432</v>
      </c>
      <c r="J1295" s="66" t="str">
        <f>MID(Consolidado!$A1295,23,2)</f>
        <v>00</v>
      </c>
      <c r="K1295" s="69" t="str">
        <f>VLOOKUP(Ppto2021[[#This Row],[Partida]],Cog,2,FALSE)</f>
        <v>Cuotas Para El Sistema De Ahorro Para El Retiro</v>
      </c>
      <c r="L1295" s="15">
        <f>IFERROR(VLOOKUP(Consolidado!$A1295,corte201031,3,FALSE),0)</f>
        <v>89314</v>
      </c>
      <c r="M1295" s="15">
        <f>IFERROR(VLOOKUP(Consolidado!$A1295,corte201031,4,FALSE),0)</f>
        <v>71504.59</v>
      </c>
      <c r="N1295" s="15">
        <f>IFERROR(VLOOKUP(Consolidado!$A1295,corte201031,4,FALSE)+VLOOKUP(Consolidado!$A1295,corte201031,6,FALSE),0)</f>
        <v>85805.508000000002</v>
      </c>
      <c r="O1295" s="15">
        <f>Ppto2021[[#This Row],[Modificado 2020]]-Ppto2021[[#This Row],[Estimado 31.12.20]]</f>
        <v>3508.4919999999984</v>
      </c>
      <c r="P1295" s="16">
        <f>IFERROR(Ppto2021[[#This Row],[Diferencia]]/Ppto2021[[#This Row],[Modificado 2020]],0)</f>
        <v>3.9282665651521581E-2</v>
      </c>
      <c r="Q1295" s="17">
        <v>0</v>
      </c>
      <c r="R1295" s="17">
        <v>0</v>
      </c>
      <c r="S1295" s="17">
        <v>91993.008000000002</v>
      </c>
      <c r="T1295" s="17">
        <f>Ppto2021[[#This Row],[Requerido  2021]]-Ppto2021[[#This Row],[Estimado 31.12.20]]</f>
        <v>6187.5</v>
      </c>
      <c r="U1295" s="16">
        <f>IFERROR(Ppto2021[[#This Row],[Diferencia vs Estimado]]/Ppto2021[[#This Row],[Estimado 31.12.20]],0)</f>
        <v>7.2110755407450072E-2</v>
      </c>
      <c r="V1295" s="17">
        <v>91993.008000000002</v>
      </c>
      <c r="W1295" s="37">
        <f>Ppto2021[[#This Row],[Cifra Ajustada 2021]]-Ppto2021[[#This Row],[Estimado 31.12.20]]</f>
        <v>6187.5</v>
      </c>
      <c r="X1295" s="19">
        <f>IFERROR(Ppto2021[[#This Row],[Diferencia vs Estimado2]]/Ppto2021[[#This Row],[Estimado 31.12.20]],0)</f>
        <v>7.2110755407450072E-2</v>
      </c>
      <c r="Y1295" s="13" t="s">
        <v>3125</v>
      </c>
    </row>
    <row r="1296" spans="1:25" x14ac:dyDescent="0.2">
      <c r="A1296" s="13" t="s">
        <v>2947</v>
      </c>
      <c r="B1296" s="14" t="str">
        <f>MID(Consolidado!$A1296,1,1)</f>
        <v>1</v>
      </c>
      <c r="C1296" s="14" t="str">
        <f>MID(Consolidado!$A1296,3,1)</f>
        <v>1</v>
      </c>
      <c r="D1296" s="14" t="str">
        <f>MID(Consolidado!$A1296,5,2)</f>
        <v>06</v>
      </c>
      <c r="E1296" s="14" t="str">
        <f>MID(Consolidado!$A1296,8,1)</f>
        <v>1</v>
      </c>
      <c r="F1296" s="14" t="str">
        <f>MID(Consolidado!$A1296,10,4)</f>
        <v>PR03</v>
      </c>
      <c r="G1296" s="14" t="str">
        <f>MID(Consolidado!$A1296,15,2)</f>
        <v>56</v>
      </c>
      <c r="H1296" s="14" t="str">
        <f>MID(Consolidado!$A1296,18,1)</f>
        <v>1</v>
      </c>
      <c r="I1296" s="66" t="str">
        <f>MID(Consolidado!$A1296,18,4)</f>
        <v>1592</v>
      </c>
      <c r="J1296" s="66" t="str">
        <f>MID(Consolidado!$A1296,23,2)</f>
        <v>00</v>
      </c>
      <c r="K1296" s="69" t="str">
        <f>VLOOKUP(Ppto2021[[#This Row],[Partida]],Cog,2,FALSE)</f>
        <v>Prima De Insalubridad</v>
      </c>
      <c r="L1296" s="15">
        <f>IFERROR(VLOOKUP(Consolidado!$A1296,corte201031,3,FALSE),0)</f>
        <v>0</v>
      </c>
      <c r="M1296" s="15">
        <f>IFERROR(VLOOKUP(Consolidado!$A1296,corte201031,4,FALSE),0)</f>
        <v>0</v>
      </c>
      <c r="N1296" s="15">
        <f>IFERROR(VLOOKUP(Consolidado!$A1296,corte201031,4,FALSE)+VLOOKUP(Consolidado!$A1296,corte201031,6,FALSE),0)</f>
        <v>0</v>
      </c>
      <c r="O1296" s="15">
        <f>Ppto2021[[#This Row],[Modificado 2020]]-Ppto2021[[#This Row],[Estimado 31.12.20]]</f>
        <v>0</v>
      </c>
      <c r="P1296" s="16">
        <f>IFERROR(Ppto2021[[#This Row],[Diferencia]]/Ppto2021[[#This Row],[Modificado 2020]],0)</f>
        <v>0</v>
      </c>
      <c r="Q1296" s="17">
        <v>0</v>
      </c>
      <c r="R1296" s="17">
        <v>0</v>
      </c>
      <c r="S1296" s="17">
        <v>0</v>
      </c>
      <c r="T1296" s="17">
        <f>Ppto2021[[#This Row],[Requerido  2021]]-Ppto2021[[#This Row],[Estimado 31.12.20]]</f>
        <v>0</v>
      </c>
      <c r="U1296" s="16">
        <f>IFERROR(Ppto2021[[#This Row],[Diferencia vs Estimado]]/Ppto2021[[#This Row],[Estimado 31.12.20]],0)</f>
        <v>0</v>
      </c>
      <c r="V1296" s="17">
        <v>0</v>
      </c>
      <c r="W1296" s="37">
        <f>Ppto2021[[#This Row],[Cifra Ajustada 2021]]-Ppto2021[[#This Row],[Estimado 31.12.20]]</f>
        <v>0</v>
      </c>
      <c r="X1296" s="19">
        <f>IFERROR(Ppto2021[[#This Row],[Diferencia vs Estimado2]]/Ppto2021[[#This Row],[Estimado 31.12.20]],0)</f>
        <v>0</v>
      </c>
      <c r="Y1296" s="13" t="s">
        <v>3125</v>
      </c>
    </row>
    <row r="1297" spans="1:25" x14ac:dyDescent="0.2">
      <c r="A1297" s="13" t="s">
        <v>2253</v>
      </c>
      <c r="B1297" s="14" t="str">
        <f>MID(Consolidado!$A1297,1,1)</f>
        <v>1</v>
      </c>
      <c r="C1297" s="14" t="str">
        <f>MID(Consolidado!$A1297,3,1)</f>
        <v>1</v>
      </c>
      <c r="D1297" s="14" t="str">
        <f>MID(Consolidado!$A1297,5,2)</f>
        <v>06</v>
      </c>
      <c r="E1297" s="14" t="str">
        <f>MID(Consolidado!$A1297,8,1)</f>
        <v>1</v>
      </c>
      <c r="F1297" s="14" t="str">
        <f>MID(Consolidado!$A1297,10,4)</f>
        <v>PR03</v>
      </c>
      <c r="G1297" s="14" t="str">
        <f>MID(Consolidado!$A1297,15,2)</f>
        <v>56</v>
      </c>
      <c r="H1297" s="14" t="str">
        <f>MID(Consolidado!$A1297,18,1)</f>
        <v>1</v>
      </c>
      <c r="I1297" s="66" t="str">
        <f>MID(Consolidado!$A1297,18,4)</f>
        <v>1612</v>
      </c>
      <c r="J1297" s="66" t="str">
        <f>MID(Consolidado!$A1297,23,2)</f>
        <v>00</v>
      </c>
      <c r="K1297" s="69" t="str">
        <f>VLOOKUP(Ppto2021[[#This Row],[Partida]],Cog,2,FALSE)</f>
        <v>Otras Medidas De Carácter Laboral Y Económico</v>
      </c>
      <c r="L1297" s="15">
        <f>IFERROR(VLOOKUP(Consolidado!$A1297,corte201031,3,FALSE),0)</f>
        <v>192620</v>
      </c>
      <c r="M1297" s="15">
        <f>IFERROR(VLOOKUP(Consolidado!$A1297,corte201031,4,FALSE),0)</f>
        <v>83928.65</v>
      </c>
      <c r="N1297" s="15">
        <f>IFERROR(VLOOKUP(Consolidado!$A1297,corte201031,4,FALSE)+VLOOKUP(Consolidado!$A1297,corte201031,6,FALSE),0)</f>
        <v>176250.16499999998</v>
      </c>
      <c r="O1297" s="15">
        <f>Ppto2021[[#This Row],[Modificado 2020]]-Ppto2021[[#This Row],[Estimado 31.12.20]]</f>
        <v>16369.835000000021</v>
      </c>
      <c r="P1297" s="16">
        <f>IFERROR(Ppto2021[[#This Row],[Diferencia]]/Ppto2021[[#This Row],[Modificado 2020]],0)</f>
        <v>8.4985126155124185E-2</v>
      </c>
      <c r="Q1297" s="17">
        <v>0</v>
      </c>
      <c r="R1297" s="17">
        <v>0</v>
      </c>
      <c r="S1297" s="17">
        <v>200897.65442400004</v>
      </c>
      <c r="T1297" s="17">
        <f>Ppto2021[[#This Row],[Requerido  2021]]-Ppto2021[[#This Row],[Estimado 31.12.20]]</f>
        <v>24647.489424000058</v>
      </c>
      <c r="U1297" s="16">
        <f>IFERROR(Ppto2021[[#This Row],[Diferencia vs Estimado]]/Ppto2021[[#This Row],[Estimado 31.12.20]],0)</f>
        <v>0.13984378070795031</v>
      </c>
      <c r="V1297" s="17">
        <v>200897.65442400004</v>
      </c>
      <c r="W1297" s="37">
        <f>Ppto2021[[#This Row],[Cifra Ajustada 2021]]-Ppto2021[[#This Row],[Estimado 31.12.20]]</f>
        <v>24647.489424000058</v>
      </c>
      <c r="X1297" s="19">
        <f>IFERROR(Ppto2021[[#This Row],[Diferencia vs Estimado2]]/Ppto2021[[#This Row],[Estimado 31.12.20]],0)</f>
        <v>0.13984378070795031</v>
      </c>
      <c r="Y1297" s="13" t="s">
        <v>3125</v>
      </c>
    </row>
    <row r="1298" spans="1:25" x14ac:dyDescent="0.2">
      <c r="A1298" s="13" t="s">
        <v>2254</v>
      </c>
      <c r="B1298" s="14" t="str">
        <f>MID(Consolidado!$A1298,1,1)</f>
        <v>1</v>
      </c>
      <c r="C1298" s="14" t="str">
        <f>MID(Consolidado!$A1298,3,1)</f>
        <v>1</v>
      </c>
      <c r="D1298" s="14" t="str">
        <f>MID(Consolidado!$A1298,5,2)</f>
        <v>06</v>
      </c>
      <c r="E1298" s="14" t="str">
        <f>MID(Consolidado!$A1298,8,1)</f>
        <v>1</v>
      </c>
      <c r="F1298" s="14" t="str">
        <f>MID(Consolidado!$A1298,10,4)</f>
        <v>PR03</v>
      </c>
      <c r="G1298" s="14" t="str">
        <f>MID(Consolidado!$A1298,15,2)</f>
        <v>56</v>
      </c>
      <c r="H1298" s="14" t="str">
        <f>MID(Consolidado!$A1298,18,1)</f>
        <v>1</v>
      </c>
      <c r="I1298" s="66" t="str">
        <f>MID(Consolidado!$A1298,18,4)</f>
        <v>1712</v>
      </c>
      <c r="J1298" s="66" t="str">
        <f>MID(Consolidado!$A1298,23,2)</f>
        <v>00</v>
      </c>
      <c r="K1298" s="69" t="str">
        <f>VLOOKUP(Ppto2021[[#This Row],[Partida]],Cog,2,FALSE)</f>
        <v xml:space="preserve">Ayuda Para Despensa </v>
      </c>
      <c r="L1298" s="15">
        <f>IFERROR(VLOOKUP(Consolidado!$A1298,corte201031,3,FALSE),0)</f>
        <v>247020</v>
      </c>
      <c r="M1298" s="15">
        <f>IFERROR(VLOOKUP(Consolidado!$A1298,corte201031,4,FALSE),0)</f>
        <v>195043</v>
      </c>
      <c r="N1298" s="15">
        <f>IFERROR(VLOOKUP(Consolidado!$A1298,corte201031,4,FALSE)+VLOOKUP(Consolidado!$A1298,corte201031,6,FALSE),0)</f>
        <v>234051.6</v>
      </c>
      <c r="O1298" s="15">
        <f>Ppto2021[[#This Row],[Modificado 2020]]-Ppto2021[[#This Row],[Estimado 31.12.20]]</f>
        <v>12968.399999999994</v>
      </c>
      <c r="P1298" s="16">
        <f>IFERROR(Ppto2021[[#This Row],[Diferencia]]/Ppto2021[[#This Row],[Modificado 2020]],0)</f>
        <v>5.2499392761719672E-2</v>
      </c>
      <c r="Q1298" s="17">
        <v>0</v>
      </c>
      <c r="R1298" s="17">
        <v>0</v>
      </c>
      <c r="S1298" s="17">
        <v>254430.59999999998</v>
      </c>
      <c r="T1298" s="17">
        <f>Ppto2021[[#This Row],[Requerido  2021]]-Ppto2021[[#This Row],[Estimado 31.12.20]]</f>
        <v>20378.999999999971</v>
      </c>
      <c r="U1298" s="16">
        <f>IFERROR(Ppto2021[[#This Row],[Diferencia vs Estimado]]/Ppto2021[[#This Row],[Estimado 31.12.20]],0)</f>
        <v>8.707054341863063E-2</v>
      </c>
      <c r="V1298" s="17">
        <v>254430.59999999998</v>
      </c>
      <c r="W1298" s="37">
        <f>Ppto2021[[#This Row],[Cifra Ajustada 2021]]-Ppto2021[[#This Row],[Estimado 31.12.20]]</f>
        <v>20378.999999999971</v>
      </c>
      <c r="X1298" s="19">
        <f>IFERROR(Ppto2021[[#This Row],[Diferencia vs Estimado2]]/Ppto2021[[#This Row],[Estimado 31.12.20]],0)</f>
        <v>8.707054341863063E-2</v>
      </c>
      <c r="Y1298" s="13" t="s">
        <v>3125</v>
      </c>
    </row>
    <row r="1299" spans="1:25" x14ac:dyDescent="0.2">
      <c r="A1299" s="13" t="s">
        <v>2255</v>
      </c>
      <c r="B1299" s="14" t="str">
        <f>MID(Consolidado!$A1299,1,1)</f>
        <v>1</v>
      </c>
      <c r="C1299" s="14" t="str">
        <f>MID(Consolidado!$A1299,3,1)</f>
        <v>1</v>
      </c>
      <c r="D1299" s="14" t="str">
        <f>MID(Consolidado!$A1299,5,2)</f>
        <v>06</v>
      </c>
      <c r="E1299" s="14" t="str">
        <f>MID(Consolidado!$A1299,8,1)</f>
        <v>1</v>
      </c>
      <c r="F1299" s="14" t="str">
        <f>MID(Consolidado!$A1299,10,4)</f>
        <v>PR03</v>
      </c>
      <c r="G1299" s="14" t="str">
        <f>MID(Consolidado!$A1299,15,2)</f>
        <v>56</v>
      </c>
      <c r="H1299" s="14" t="str">
        <f>MID(Consolidado!$A1299,18,1)</f>
        <v>1</v>
      </c>
      <c r="I1299" s="66" t="str">
        <f>MID(Consolidado!$A1299,18,4)</f>
        <v>1713</v>
      </c>
      <c r="J1299" s="66" t="str">
        <f>MID(Consolidado!$A1299,23,2)</f>
        <v>00</v>
      </c>
      <c r="K1299" s="69" t="str">
        <f>VLOOKUP(Ppto2021[[#This Row],[Partida]],Cog,2,FALSE)</f>
        <v>Ayuda Para Pasajes</v>
      </c>
      <c r="L1299" s="15">
        <f>IFERROR(VLOOKUP(Consolidado!$A1299,corte201031,3,FALSE),0)</f>
        <v>194748.02</v>
      </c>
      <c r="M1299" s="15">
        <f>IFERROR(VLOOKUP(Consolidado!$A1299,corte201031,4,FALSE),0)</f>
        <v>155944.5</v>
      </c>
      <c r="N1299" s="15">
        <f>IFERROR(VLOOKUP(Consolidado!$A1299,corte201031,4,FALSE)+VLOOKUP(Consolidado!$A1299,corte201031,6,FALSE),0)</f>
        <v>187133.4</v>
      </c>
      <c r="O1299" s="15">
        <f>Ppto2021[[#This Row],[Modificado 2020]]-Ppto2021[[#This Row],[Estimado 31.12.20]]</f>
        <v>7614.6199999999953</v>
      </c>
      <c r="P1299" s="16">
        <f>IFERROR(Ppto2021[[#This Row],[Diferencia]]/Ppto2021[[#This Row],[Modificado 2020]],0)</f>
        <v>3.9099858370832193E-2</v>
      </c>
      <c r="Q1299" s="17">
        <v>0</v>
      </c>
      <c r="R1299" s="17">
        <v>0</v>
      </c>
      <c r="S1299" s="17">
        <v>200590.43999999997</v>
      </c>
      <c r="T1299" s="17">
        <f>Ppto2021[[#This Row],[Requerido  2021]]-Ppto2021[[#This Row],[Estimado 31.12.20]]</f>
        <v>13457.039999999979</v>
      </c>
      <c r="U1299" s="16">
        <f>IFERROR(Ppto2021[[#This Row],[Diferencia vs Estimado]]/Ppto2021[[#This Row],[Estimado 31.12.20]],0)</f>
        <v>7.1911481328292975E-2</v>
      </c>
      <c r="V1299" s="17">
        <v>200590.43999999997</v>
      </c>
      <c r="W1299" s="37">
        <f>Ppto2021[[#This Row],[Cifra Ajustada 2021]]-Ppto2021[[#This Row],[Estimado 31.12.20]]</f>
        <v>13457.039999999979</v>
      </c>
      <c r="X1299" s="19">
        <f>IFERROR(Ppto2021[[#This Row],[Diferencia vs Estimado2]]/Ppto2021[[#This Row],[Estimado 31.12.20]],0)</f>
        <v>7.1911481328292975E-2</v>
      </c>
      <c r="Y1299" s="13" t="s">
        <v>3125</v>
      </c>
    </row>
    <row r="1300" spans="1:25" x14ac:dyDescent="0.2">
      <c r="A1300" s="13" t="s">
        <v>2256</v>
      </c>
      <c r="B1300" s="14" t="str">
        <f>MID(Consolidado!$A1300,1,1)</f>
        <v>1</v>
      </c>
      <c r="C1300" s="14" t="str">
        <f>MID(Consolidado!$A1300,3,1)</f>
        <v>1</v>
      </c>
      <c r="D1300" s="14" t="str">
        <f>MID(Consolidado!$A1300,5,2)</f>
        <v>06</v>
      </c>
      <c r="E1300" s="14" t="str">
        <f>MID(Consolidado!$A1300,8,1)</f>
        <v>1</v>
      </c>
      <c r="F1300" s="14" t="str">
        <f>MID(Consolidado!$A1300,10,4)</f>
        <v>PR03</v>
      </c>
      <c r="G1300" s="14" t="str">
        <f>MID(Consolidado!$A1300,15,2)</f>
        <v>56</v>
      </c>
      <c r="H1300" s="14" t="str">
        <f>MID(Consolidado!$A1300,18,1)</f>
        <v>1</v>
      </c>
      <c r="I1300" s="66" t="str">
        <f>MID(Consolidado!$A1300,18,4)</f>
        <v>1715</v>
      </c>
      <c r="J1300" s="66" t="str">
        <f>MID(Consolidado!$A1300,23,2)</f>
        <v>00</v>
      </c>
      <c r="K1300" s="69" t="str">
        <f>VLOOKUP(Ppto2021[[#This Row],[Partida]],Cog,2,FALSE)</f>
        <v>Estímulo Por El Día Del Servidor Público</v>
      </c>
      <c r="L1300" s="15">
        <f>IFERROR(VLOOKUP(Consolidado!$A1300,corte201031,3,FALSE),0)</f>
        <v>154586</v>
      </c>
      <c r="M1300" s="15">
        <f>IFERROR(VLOOKUP(Consolidado!$A1300,corte201031,4,FALSE),0)</f>
        <v>142371.79</v>
      </c>
      <c r="N1300" s="15">
        <f>IFERROR(VLOOKUP(Consolidado!$A1300,corte201031,4,FALSE)+VLOOKUP(Consolidado!$A1300,corte201031,6,FALSE),0)</f>
        <v>142371.79</v>
      </c>
      <c r="O1300" s="15">
        <f>Ppto2021[[#This Row],[Modificado 2020]]-Ppto2021[[#This Row],[Estimado 31.12.20]]</f>
        <v>12214.209999999992</v>
      </c>
      <c r="P1300" s="16">
        <f>IFERROR(Ppto2021[[#This Row],[Diferencia]]/Ppto2021[[#This Row],[Modificado 2020]],0)</f>
        <v>7.9012394395352695E-2</v>
      </c>
      <c r="Q1300" s="17">
        <v>0</v>
      </c>
      <c r="R1300" s="17">
        <v>0</v>
      </c>
      <c r="S1300" s="17">
        <v>191652.09999999995</v>
      </c>
      <c r="T1300" s="17">
        <f>Ppto2021[[#This Row],[Requerido  2021]]-Ppto2021[[#This Row],[Estimado 31.12.20]]</f>
        <v>49280.309999999939</v>
      </c>
      <c r="U1300" s="16">
        <f>IFERROR(Ppto2021[[#This Row],[Diferencia vs Estimado]]/Ppto2021[[#This Row],[Estimado 31.12.20]],0)</f>
        <v>0.34613816402814024</v>
      </c>
      <c r="V1300" s="17">
        <v>191652.09999999995</v>
      </c>
      <c r="W1300" s="37">
        <f>Ppto2021[[#This Row],[Cifra Ajustada 2021]]-Ppto2021[[#This Row],[Estimado 31.12.20]]</f>
        <v>49280.309999999939</v>
      </c>
      <c r="X1300" s="19">
        <f>IFERROR(Ppto2021[[#This Row],[Diferencia vs Estimado2]]/Ppto2021[[#This Row],[Estimado 31.12.20]],0)</f>
        <v>0.34613816402814024</v>
      </c>
      <c r="Y1300" s="13" t="s">
        <v>3125</v>
      </c>
    </row>
    <row r="1301" spans="1:25" x14ac:dyDescent="0.2">
      <c r="A1301" s="13" t="s">
        <v>2257</v>
      </c>
      <c r="B1301" s="14" t="str">
        <f>MID(Consolidado!$A1301,1,1)</f>
        <v>1</v>
      </c>
      <c r="C1301" s="14" t="str">
        <f>MID(Consolidado!$A1301,3,1)</f>
        <v>1</v>
      </c>
      <c r="D1301" s="14" t="str">
        <f>MID(Consolidado!$A1301,5,2)</f>
        <v>06</v>
      </c>
      <c r="E1301" s="14" t="str">
        <f>MID(Consolidado!$A1301,8,1)</f>
        <v>1</v>
      </c>
      <c r="F1301" s="14" t="str">
        <f>MID(Consolidado!$A1301,10,4)</f>
        <v>PR03</v>
      </c>
      <c r="G1301" s="14" t="str">
        <f>MID(Consolidado!$A1301,15,2)</f>
        <v>56</v>
      </c>
      <c r="H1301" s="14" t="str">
        <f>MID(Consolidado!$A1301,18,1)</f>
        <v>1</v>
      </c>
      <c r="I1301" s="66" t="str">
        <f>MID(Consolidado!$A1301,18,4)</f>
        <v>1716</v>
      </c>
      <c r="J1301" s="66" t="str">
        <f>MID(Consolidado!$A1301,23,2)</f>
        <v>00</v>
      </c>
      <c r="K1301" s="69" t="str">
        <f>VLOOKUP(Ppto2021[[#This Row],[Partida]],Cog,2,FALSE)</f>
        <v>Estímulos De Antigüedad</v>
      </c>
      <c r="L1301" s="15">
        <f>IFERROR(VLOOKUP(Consolidado!$A1301,corte201031,3,FALSE),0)</f>
        <v>9170</v>
      </c>
      <c r="M1301" s="15">
        <f>IFERROR(VLOOKUP(Consolidado!$A1301,corte201031,4,FALSE),0)</f>
        <v>0</v>
      </c>
      <c r="N1301" s="15">
        <f>IFERROR(VLOOKUP(Consolidado!$A1301,corte201031,4,FALSE)+VLOOKUP(Consolidado!$A1301,corte201031,6,FALSE),0)</f>
        <v>9170</v>
      </c>
      <c r="O1301" s="15">
        <f>Ppto2021[[#This Row],[Modificado 2020]]-Ppto2021[[#This Row],[Estimado 31.12.20]]</f>
        <v>0</v>
      </c>
      <c r="P1301" s="16">
        <f>IFERROR(Ppto2021[[#This Row],[Diferencia]]/Ppto2021[[#This Row],[Modificado 2020]],0)</f>
        <v>0</v>
      </c>
      <c r="Q1301" s="17">
        <v>0</v>
      </c>
      <c r="R1301" s="17">
        <v>0</v>
      </c>
      <c r="S1301" s="17">
        <v>17544.8</v>
      </c>
      <c r="T1301" s="17">
        <f>Ppto2021[[#This Row],[Requerido  2021]]-Ppto2021[[#This Row],[Estimado 31.12.20]]</f>
        <v>8374.7999999999993</v>
      </c>
      <c r="U1301" s="16">
        <f>IFERROR(Ppto2021[[#This Row],[Diferencia vs Estimado]]/Ppto2021[[#This Row],[Estimado 31.12.20]],0)</f>
        <v>0.91328244274809156</v>
      </c>
      <c r="V1301" s="17">
        <v>17544.8</v>
      </c>
      <c r="W1301" s="37">
        <f>Ppto2021[[#This Row],[Cifra Ajustada 2021]]-Ppto2021[[#This Row],[Estimado 31.12.20]]</f>
        <v>8374.7999999999993</v>
      </c>
      <c r="X1301" s="19">
        <f>IFERROR(Ppto2021[[#This Row],[Diferencia vs Estimado2]]/Ppto2021[[#This Row],[Estimado 31.12.20]],0)</f>
        <v>0.91328244274809156</v>
      </c>
      <c r="Y1301" s="13" t="s">
        <v>3125</v>
      </c>
    </row>
    <row r="1302" spans="1:25" x14ac:dyDescent="0.2">
      <c r="A1302" s="13" t="s">
        <v>2268</v>
      </c>
      <c r="B1302" s="14" t="str">
        <f>MID(Consolidado!$A1302,1,1)</f>
        <v>1</v>
      </c>
      <c r="C1302" s="14" t="str">
        <f>MID(Consolidado!$A1302,3,1)</f>
        <v>1</v>
      </c>
      <c r="D1302" s="14" t="str">
        <f>MID(Consolidado!$A1302,5,2)</f>
        <v>06</v>
      </c>
      <c r="E1302" s="14" t="str">
        <f>MID(Consolidado!$A1302,8,1)</f>
        <v>1</v>
      </c>
      <c r="F1302" s="14" t="str">
        <f>MID(Consolidado!$A1302,10,4)</f>
        <v>PR03</v>
      </c>
      <c r="G1302" s="14" t="str">
        <f>MID(Consolidado!$A1302,15,2)</f>
        <v>91</v>
      </c>
      <c r="H1302" s="14" t="str">
        <f>MID(Consolidado!$A1302,18,1)</f>
        <v>1</v>
      </c>
      <c r="I1302" s="66" t="str">
        <f>MID(Consolidado!$A1302,18,4)</f>
        <v>1131</v>
      </c>
      <c r="J1302" s="66" t="str">
        <f>MID(Consolidado!$A1302,23,2)</f>
        <v>00</v>
      </c>
      <c r="K1302" s="69" t="str">
        <f>VLOOKUP(Ppto2021[[#This Row],[Partida]],Cog,2,FALSE)</f>
        <v xml:space="preserve">Sueldo Base </v>
      </c>
      <c r="L1302" s="15">
        <f>IFERROR(VLOOKUP(Consolidado!$A1302,corte201031,3,FALSE),0)</f>
        <v>115394.25</v>
      </c>
      <c r="M1302" s="15">
        <f>IFERROR(VLOOKUP(Consolidado!$A1302,corte201031,4,FALSE),0)</f>
        <v>115394.25</v>
      </c>
      <c r="N1302" s="15">
        <f>IFERROR(VLOOKUP(Consolidado!$A1302,corte201031,4,FALSE)+VLOOKUP(Consolidado!$A1302,corte201031,6,FALSE),0)</f>
        <v>115394.25</v>
      </c>
      <c r="O1302" s="15">
        <f>Ppto2021[[#This Row],[Modificado 2020]]-Ppto2021[[#This Row],[Estimado 31.12.20]]</f>
        <v>0</v>
      </c>
      <c r="P1302" s="16">
        <f>IFERROR(Ppto2021[[#This Row],[Diferencia]]/Ppto2021[[#This Row],[Modificado 2020]],0)</f>
        <v>0</v>
      </c>
      <c r="Q1302" s="17">
        <v>0</v>
      </c>
      <c r="R1302" s="17">
        <v>0</v>
      </c>
      <c r="S1302" s="17">
        <v>0</v>
      </c>
      <c r="T1302" s="17">
        <f>Ppto2021[[#This Row],[Requerido  2021]]-Ppto2021[[#This Row],[Estimado 31.12.20]]</f>
        <v>-115394.25</v>
      </c>
      <c r="U1302" s="16">
        <f>IFERROR(Ppto2021[[#This Row],[Diferencia vs Estimado]]/Ppto2021[[#This Row],[Estimado 31.12.20]],0)</f>
        <v>-1</v>
      </c>
      <c r="V1302" s="17">
        <v>0</v>
      </c>
      <c r="W1302" s="37">
        <f>Ppto2021[[#This Row],[Cifra Ajustada 2021]]-Ppto2021[[#This Row],[Estimado 31.12.20]]</f>
        <v>-115394.25</v>
      </c>
      <c r="X1302" s="19">
        <f>IFERROR(Ppto2021[[#This Row],[Diferencia vs Estimado2]]/Ppto2021[[#This Row],[Estimado 31.12.20]],0)</f>
        <v>-1</v>
      </c>
      <c r="Y1302" s="13" t="s">
        <v>3125</v>
      </c>
    </row>
    <row r="1303" spans="1:25" x14ac:dyDescent="0.2">
      <c r="A1303" s="13" t="s">
        <v>2269</v>
      </c>
      <c r="B1303" s="14" t="str">
        <f>MID(Consolidado!$A1303,1,1)</f>
        <v>1</v>
      </c>
      <c r="C1303" s="14" t="str">
        <f>MID(Consolidado!$A1303,3,1)</f>
        <v>1</v>
      </c>
      <c r="D1303" s="14" t="str">
        <f>MID(Consolidado!$A1303,5,2)</f>
        <v>06</v>
      </c>
      <c r="E1303" s="14" t="str">
        <f>MID(Consolidado!$A1303,8,1)</f>
        <v>1</v>
      </c>
      <c r="F1303" s="14" t="str">
        <f>MID(Consolidado!$A1303,10,4)</f>
        <v>PR03</v>
      </c>
      <c r="G1303" s="14" t="str">
        <f>MID(Consolidado!$A1303,15,2)</f>
        <v>91</v>
      </c>
      <c r="H1303" s="14" t="str">
        <f>MID(Consolidado!$A1303,18,1)</f>
        <v>1</v>
      </c>
      <c r="I1303" s="66" t="str">
        <f>MID(Consolidado!$A1303,18,4)</f>
        <v>1221</v>
      </c>
      <c r="J1303" s="66" t="str">
        <f>MID(Consolidado!$A1303,23,2)</f>
        <v>01</v>
      </c>
      <c r="K1303" s="69" t="str">
        <f>VLOOKUP(Ppto2021[[#This Row],[Partida]],Cog,2,FALSE)</f>
        <v>Salarios Al Personal Eventual</v>
      </c>
      <c r="L1303" s="15">
        <f>IFERROR(VLOOKUP(Consolidado!$A1303,corte201031,3,FALSE),0)</f>
        <v>27648</v>
      </c>
      <c r="M1303" s="15">
        <f>IFERROR(VLOOKUP(Consolidado!$A1303,corte201031,4,FALSE),0)</f>
        <v>27648</v>
      </c>
      <c r="N1303" s="15">
        <f>IFERROR(VLOOKUP(Consolidado!$A1303,corte201031,4,FALSE)+VLOOKUP(Consolidado!$A1303,corte201031,6,FALSE),0)</f>
        <v>27648</v>
      </c>
      <c r="O1303" s="15">
        <f>Ppto2021[[#This Row],[Modificado 2020]]-Ppto2021[[#This Row],[Estimado 31.12.20]]</f>
        <v>0</v>
      </c>
      <c r="P1303" s="16">
        <f>IFERROR(Ppto2021[[#This Row],[Diferencia]]/Ppto2021[[#This Row],[Modificado 2020]],0)</f>
        <v>0</v>
      </c>
      <c r="Q1303" s="17">
        <v>0</v>
      </c>
      <c r="R1303" s="17">
        <v>0</v>
      </c>
      <c r="S1303" s="17">
        <v>0</v>
      </c>
      <c r="T1303" s="17">
        <f>Ppto2021[[#This Row],[Requerido  2021]]-Ppto2021[[#This Row],[Estimado 31.12.20]]</f>
        <v>-27648</v>
      </c>
      <c r="U1303" s="16">
        <f>IFERROR(Ppto2021[[#This Row],[Diferencia vs Estimado]]/Ppto2021[[#This Row],[Estimado 31.12.20]],0)</f>
        <v>-1</v>
      </c>
      <c r="V1303" s="17">
        <v>0</v>
      </c>
      <c r="W1303" s="37">
        <f>Ppto2021[[#This Row],[Cifra Ajustada 2021]]-Ppto2021[[#This Row],[Estimado 31.12.20]]</f>
        <v>-27648</v>
      </c>
      <c r="X1303" s="19">
        <f>IFERROR(Ppto2021[[#This Row],[Diferencia vs Estimado2]]/Ppto2021[[#This Row],[Estimado 31.12.20]],0)</f>
        <v>-1</v>
      </c>
      <c r="Y1303" s="13" t="s">
        <v>3125</v>
      </c>
    </row>
    <row r="1304" spans="1:25" x14ac:dyDescent="0.2">
      <c r="A1304" s="13" t="s">
        <v>2270</v>
      </c>
      <c r="B1304" s="14" t="str">
        <f>MID(Consolidado!$A1304,1,1)</f>
        <v>1</v>
      </c>
      <c r="C1304" s="14" t="str">
        <f>MID(Consolidado!$A1304,3,1)</f>
        <v>1</v>
      </c>
      <c r="D1304" s="14" t="str">
        <f>MID(Consolidado!$A1304,5,2)</f>
        <v>06</v>
      </c>
      <c r="E1304" s="14" t="str">
        <f>MID(Consolidado!$A1304,8,1)</f>
        <v>1</v>
      </c>
      <c r="F1304" s="14" t="str">
        <f>MID(Consolidado!$A1304,10,4)</f>
        <v>PR03</v>
      </c>
      <c r="G1304" s="14" t="str">
        <f>MID(Consolidado!$A1304,15,2)</f>
        <v>91</v>
      </c>
      <c r="H1304" s="14" t="str">
        <f>MID(Consolidado!$A1304,18,1)</f>
        <v>1</v>
      </c>
      <c r="I1304" s="66" t="str">
        <f>MID(Consolidado!$A1304,18,4)</f>
        <v>1311</v>
      </c>
      <c r="J1304" s="66" t="str">
        <f>MID(Consolidado!$A1304,23,2)</f>
        <v>00</v>
      </c>
      <c r="K1304" s="69" t="str">
        <f>VLOOKUP(Ppto2021[[#This Row],[Partida]],Cog,2,FALSE)</f>
        <v>Prima Quinquenal Por Años De Servicios Efectivos Prestados</v>
      </c>
      <c r="L1304" s="15">
        <f>IFERROR(VLOOKUP(Consolidado!$A1304,corte201031,3,FALSE),0)</f>
        <v>1231</v>
      </c>
      <c r="M1304" s="15">
        <f>IFERROR(VLOOKUP(Consolidado!$A1304,corte201031,4,FALSE),0)</f>
        <v>1231</v>
      </c>
      <c r="N1304" s="15">
        <f>IFERROR(VLOOKUP(Consolidado!$A1304,corte201031,4,FALSE)+VLOOKUP(Consolidado!$A1304,corte201031,6,FALSE),0)</f>
        <v>1231</v>
      </c>
      <c r="O1304" s="15">
        <f>Ppto2021[[#This Row],[Modificado 2020]]-Ppto2021[[#This Row],[Estimado 31.12.20]]</f>
        <v>0</v>
      </c>
      <c r="P1304" s="16">
        <f>IFERROR(Ppto2021[[#This Row],[Diferencia]]/Ppto2021[[#This Row],[Modificado 2020]],0)</f>
        <v>0</v>
      </c>
      <c r="Q1304" s="17">
        <v>0</v>
      </c>
      <c r="R1304" s="17">
        <v>0</v>
      </c>
      <c r="S1304" s="17">
        <v>0</v>
      </c>
      <c r="T1304" s="17">
        <f>Ppto2021[[#This Row],[Requerido  2021]]-Ppto2021[[#This Row],[Estimado 31.12.20]]</f>
        <v>-1231</v>
      </c>
      <c r="U1304" s="16">
        <f>IFERROR(Ppto2021[[#This Row],[Diferencia vs Estimado]]/Ppto2021[[#This Row],[Estimado 31.12.20]],0)</f>
        <v>-1</v>
      </c>
      <c r="V1304" s="17">
        <v>0</v>
      </c>
      <c r="W1304" s="37">
        <f>Ppto2021[[#This Row],[Cifra Ajustada 2021]]-Ppto2021[[#This Row],[Estimado 31.12.20]]</f>
        <v>-1231</v>
      </c>
      <c r="X1304" s="19">
        <f>IFERROR(Ppto2021[[#This Row],[Diferencia vs Estimado2]]/Ppto2021[[#This Row],[Estimado 31.12.20]],0)</f>
        <v>-1</v>
      </c>
      <c r="Y1304" s="13" t="s">
        <v>3125</v>
      </c>
    </row>
    <row r="1305" spans="1:25" x14ac:dyDescent="0.2">
      <c r="A1305" s="13" t="s">
        <v>2271</v>
      </c>
      <c r="B1305" s="14" t="str">
        <f>MID(Consolidado!$A1305,1,1)</f>
        <v>1</v>
      </c>
      <c r="C1305" s="14" t="str">
        <f>MID(Consolidado!$A1305,3,1)</f>
        <v>1</v>
      </c>
      <c r="D1305" s="14" t="str">
        <f>MID(Consolidado!$A1305,5,2)</f>
        <v>06</v>
      </c>
      <c r="E1305" s="14" t="str">
        <f>MID(Consolidado!$A1305,8,1)</f>
        <v>1</v>
      </c>
      <c r="F1305" s="14" t="str">
        <f>MID(Consolidado!$A1305,10,4)</f>
        <v>PR03</v>
      </c>
      <c r="G1305" s="14" t="str">
        <f>MID(Consolidado!$A1305,15,2)</f>
        <v>91</v>
      </c>
      <c r="H1305" s="14" t="str">
        <f>MID(Consolidado!$A1305,18,1)</f>
        <v>1</v>
      </c>
      <c r="I1305" s="66" t="str">
        <f>MID(Consolidado!$A1305,18,4)</f>
        <v>1321</v>
      </c>
      <c r="J1305" s="66" t="str">
        <f>MID(Consolidado!$A1305,23,2)</f>
        <v>00</v>
      </c>
      <c r="K1305" s="69" t="str">
        <f>VLOOKUP(Ppto2021[[#This Row],[Partida]],Cog,2,FALSE)</f>
        <v>Prima Vacacional Y  Dominical</v>
      </c>
      <c r="L1305" s="15">
        <f>IFERROR(VLOOKUP(Consolidado!$A1305,corte201031,3,FALSE),0)</f>
        <v>0</v>
      </c>
      <c r="M1305" s="15">
        <f>IFERROR(VLOOKUP(Consolidado!$A1305,corte201031,4,FALSE),0)</f>
        <v>0</v>
      </c>
      <c r="N1305" s="15">
        <f>IFERROR(VLOOKUP(Consolidado!$A1305,corte201031,4,FALSE)+VLOOKUP(Consolidado!$A1305,corte201031,6,FALSE),0)</f>
        <v>0</v>
      </c>
      <c r="O1305" s="15">
        <f>Ppto2021[[#This Row],[Modificado 2020]]-Ppto2021[[#This Row],[Estimado 31.12.20]]</f>
        <v>0</v>
      </c>
      <c r="P1305" s="16">
        <f>IFERROR(Ppto2021[[#This Row],[Diferencia]]/Ppto2021[[#This Row],[Modificado 2020]],0)</f>
        <v>0</v>
      </c>
      <c r="Q1305" s="17">
        <v>0</v>
      </c>
      <c r="R1305" s="17">
        <v>0</v>
      </c>
      <c r="S1305" s="17">
        <v>0</v>
      </c>
      <c r="T1305" s="17">
        <f>Ppto2021[[#This Row],[Requerido  2021]]-Ppto2021[[#This Row],[Estimado 31.12.20]]</f>
        <v>0</v>
      </c>
      <c r="U1305" s="16">
        <f>IFERROR(Ppto2021[[#This Row],[Diferencia vs Estimado]]/Ppto2021[[#This Row],[Estimado 31.12.20]],0)</f>
        <v>0</v>
      </c>
      <c r="V1305" s="17">
        <v>0</v>
      </c>
      <c r="W1305" s="37">
        <f>Ppto2021[[#This Row],[Cifra Ajustada 2021]]-Ppto2021[[#This Row],[Estimado 31.12.20]]</f>
        <v>0</v>
      </c>
      <c r="X1305" s="19">
        <f>IFERROR(Ppto2021[[#This Row],[Diferencia vs Estimado2]]/Ppto2021[[#This Row],[Estimado 31.12.20]],0)</f>
        <v>0</v>
      </c>
      <c r="Y1305" s="13" t="s">
        <v>3125</v>
      </c>
    </row>
    <row r="1306" spans="1:25" x14ac:dyDescent="0.2">
      <c r="A1306" s="13" t="s">
        <v>2272</v>
      </c>
      <c r="B1306" s="14" t="str">
        <f>MID(Consolidado!$A1306,1,1)</f>
        <v>1</v>
      </c>
      <c r="C1306" s="14" t="str">
        <f>MID(Consolidado!$A1306,3,1)</f>
        <v>1</v>
      </c>
      <c r="D1306" s="14" t="str">
        <f>MID(Consolidado!$A1306,5,2)</f>
        <v>06</v>
      </c>
      <c r="E1306" s="14" t="str">
        <f>MID(Consolidado!$A1306,8,1)</f>
        <v>1</v>
      </c>
      <c r="F1306" s="14" t="str">
        <f>MID(Consolidado!$A1306,10,4)</f>
        <v>PR03</v>
      </c>
      <c r="G1306" s="14" t="str">
        <f>MID(Consolidado!$A1306,15,2)</f>
        <v>91</v>
      </c>
      <c r="H1306" s="14" t="str">
        <f>MID(Consolidado!$A1306,18,1)</f>
        <v>1</v>
      </c>
      <c r="I1306" s="66" t="str">
        <f>MID(Consolidado!$A1306,18,4)</f>
        <v>1322</v>
      </c>
      <c r="J1306" s="66" t="str">
        <f>MID(Consolidado!$A1306,23,2)</f>
        <v>00</v>
      </c>
      <c r="K1306" s="69" t="str">
        <f>VLOOKUP(Ppto2021[[#This Row],[Partida]],Cog,2,FALSE)</f>
        <v>Aguinaldo</v>
      </c>
      <c r="L1306" s="15">
        <f>IFERROR(VLOOKUP(Consolidado!$A1306,corte201031,3,FALSE),0)</f>
        <v>0</v>
      </c>
      <c r="M1306" s="15">
        <f>IFERROR(VLOOKUP(Consolidado!$A1306,corte201031,4,FALSE),0)</f>
        <v>0</v>
      </c>
      <c r="N1306" s="15">
        <f>IFERROR(VLOOKUP(Consolidado!$A1306,corte201031,4,FALSE)+VLOOKUP(Consolidado!$A1306,corte201031,6,FALSE),0)</f>
        <v>0</v>
      </c>
      <c r="O1306" s="15">
        <f>Ppto2021[[#This Row],[Modificado 2020]]-Ppto2021[[#This Row],[Estimado 31.12.20]]</f>
        <v>0</v>
      </c>
      <c r="P1306" s="16">
        <f>IFERROR(Ppto2021[[#This Row],[Diferencia]]/Ppto2021[[#This Row],[Modificado 2020]],0)</f>
        <v>0</v>
      </c>
      <c r="Q1306" s="17">
        <v>0</v>
      </c>
      <c r="R1306" s="17">
        <v>0</v>
      </c>
      <c r="S1306" s="17">
        <v>0</v>
      </c>
      <c r="T1306" s="17">
        <f>Ppto2021[[#This Row],[Requerido  2021]]-Ppto2021[[#This Row],[Estimado 31.12.20]]</f>
        <v>0</v>
      </c>
      <c r="U1306" s="16">
        <f>IFERROR(Ppto2021[[#This Row],[Diferencia vs Estimado]]/Ppto2021[[#This Row],[Estimado 31.12.20]],0)</f>
        <v>0</v>
      </c>
      <c r="V1306" s="17">
        <v>0</v>
      </c>
      <c r="W1306" s="37">
        <f>Ppto2021[[#This Row],[Cifra Ajustada 2021]]-Ppto2021[[#This Row],[Estimado 31.12.20]]</f>
        <v>0</v>
      </c>
      <c r="X1306" s="19">
        <f>IFERROR(Ppto2021[[#This Row],[Diferencia vs Estimado2]]/Ppto2021[[#This Row],[Estimado 31.12.20]],0)</f>
        <v>0</v>
      </c>
      <c r="Y1306" s="13" t="s">
        <v>3125</v>
      </c>
    </row>
    <row r="1307" spans="1:25" x14ac:dyDescent="0.2">
      <c r="A1307" s="13" t="s">
        <v>2273</v>
      </c>
      <c r="B1307" s="14" t="str">
        <f>MID(Consolidado!$A1307,1,1)</f>
        <v>1</v>
      </c>
      <c r="C1307" s="14" t="str">
        <f>MID(Consolidado!$A1307,3,1)</f>
        <v>1</v>
      </c>
      <c r="D1307" s="14" t="str">
        <f>MID(Consolidado!$A1307,5,2)</f>
        <v>06</v>
      </c>
      <c r="E1307" s="14" t="str">
        <f>MID(Consolidado!$A1307,8,1)</f>
        <v>1</v>
      </c>
      <c r="F1307" s="14" t="str">
        <f>MID(Consolidado!$A1307,10,4)</f>
        <v>PR03</v>
      </c>
      <c r="G1307" s="14" t="str">
        <f>MID(Consolidado!$A1307,15,2)</f>
        <v>91</v>
      </c>
      <c r="H1307" s="14" t="str">
        <f>MID(Consolidado!$A1307,18,1)</f>
        <v>1</v>
      </c>
      <c r="I1307" s="66" t="str">
        <f>MID(Consolidado!$A1307,18,4)</f>
        <v>1411</v>
      </c>
      <c r="J1307" s="66" t="str">
        <f>MID(Consolidado!$A1307,23,2)</f>
        <v>00</v>
      </c>
      <c r="K1307" s="69" t="str">
        <f>VLOOKUP(Ppto2021[[#This Row],[Partida]],Cog,2,FALSE)</f>
        <v>Cuotas Al Imss Por Enfermedades Y Maternidad</v>
      </c>
      <c r="L1307" s="15">
        <f>IFERROR(VLOOKUP(Consolidado!$A1307,corte201031,3,FALSE),0)</f>
        <v>2225.6999999999998</v>
      </c>
      <c r="M1307" s="15">
        <f>IFERROR(VLOOKUP(Consolidado!$A1307,corte201031,4,FALSE),0)</f>
        <v>2225.6999999999998</v>
      </c>
      <c r="N1307" s="15">
        <f>IFERROR(VLOOKUP(Consolidado!$A1307,corte201031,4,FALSE)+VLOOKUP(Consolidado!$A1307,corte201031,6,FALSE),0)</f>
        <v>2225.6999999999998</v>
      </c>
      <c r="O1307" s="15">
        <f>Ppto2021[[#This Row],[Modificado 2020]]-Ppto2021[[#This Row],[Estimado 31.12.20]]</f>
        <v>0</v>
      </c>
      <c r="P1307" s="16">
        <f>IFERROR(Ppto2021[[#This Row],[Diferencia]]/Ppto2021[[#This Row],[Modificado 2020]],0)</f>
        <v>0</v>
      </c>
      <c r="Q1307" s="17">
        <v>0</v>
      </c>
      <c r="R1307" s="17">
        <v>0</v>
      </c>
      <c r="S1307" s="17">
        <v>0</v>
      </c>
      <c r="T1307" s="17">
        <f>Ppto2021[[#This Row],[Requerido  2021]]-Ppto2021[[#This Row],[Estimado 31.12.20]]</f>
        <v>-2225.6999999999998</v>
      </c>
      <c r="U1307" s="16">
        <f>IFERROR(Ppto2021[[#This Row],[Diferencia vs Estimado]]/Ppto2021[[#This Row],[Estimado 31.12.20]],0)</f>
        <v>-1</v>
      </c>
      <c r="V1307" s="17">
        <v>0</v>
      </c>
      <c r="W1307" s="37">
        <f>Ppto2021[[#This Row],[Cifra Ajustada 2021]]-Ppto2021[[#This Row],[Estimado 31.12.20]]</f>
        <v>-2225.6999999999998</v>
      </c>
      <c r="X1307" s="19">
        <f>IFERROR(Ppto2021[[#This Row],[Diferencia vs Estimado2]]/Ppto2021[[#This Row],[Estimado 31.12.20]],0)</f>
        <v>-1</v>
      </c>
      <c r="Y1307" s="13" t="s">
        <v>3125</v>
      </c>
    </row>
    <row r="1308" spans="1:25" x14ac:dyDescent="0.2">
      <c r="A1308" s="13" t="s">
        <v>2274</v>
      </c>
      <c r="B1308" s="14" t="str">
        <f>MID(Consolidado!$A1308,1,1)</f>
        <v>1</v>
      </c>
      <c r="C1308" s="14" t="str">
        <f>MID(Consolidado!$A1308,3,1)</f>
        <v>1</v>
      </c>
      <c r="D1308" s="14" t="str">
        <f>MID(Consolidado!$A1308,5,2)</f>
        <v>06</v>
      </c>
      <c r="E1308" s="14" t="str">
        <f>MID(Consolidado!$A1308,8,1)</f>
        <v>1</v>
      </c>
      <c r="F1308" s="14" t="str">
        <f>MID(Consolidado!$A1308,10,4)</f>
        <v>PR03</v>
      </c>
      <c r="G1308" s="14" t="str">
        <f>MID(Consolidado!$A1308,15,2)</f>
        <v>91</v>
      </c>
      <c r="H1308" s="14" t="str">
        <f>MID(Consolidado!$A1308,18,1)</f>
        <v>1</v>
      </c>
      <c r="I1308" s="66" t="str">
        <f>MID(Consolidado!$A1308,18,4)</f>
        <v>1421</v>
      </c>
      <c r="J1308" s="66" t="str">
        <f>MID(Consolidado!$A1308,23,2)</f>
        <v>00</v>
      </c>
      <c r="K1308" s="69" t="str">
        <f>VLOOKUP(Ppto2021[[#This Row],[Partida]],Cog,2,FALSE)</f>
        <v>Cuotas Para La Vivienda</v>
      </c>
      <c r="L1308" s="15">
        <f>IFERROR(VLOOKUP(Consolidado!$A1308,corte201031,3,FALSE),0)</f>
        <v>2229.6</v>
      </c>
      <c r="M1308" s="15">
        <f>IFERROR(VLOOKUP(Consolidado!$A1308,corte201031,4,FALSE),0)</f>
        <v>2229.6</v>
      </c>
      <c r="N1308" s="15">
        <f>IFERROR(VLOOKUP(Consolidado!$A1308,corte201031,4,FALSE)+VLOOKUP(Consolidado!$A1308,corte201031,6,FALSE),0)</f>
        <v>2229.6</v>
      </c>
      <c r="O1308" s="15">
        <f>Ppto2021[[#This Row],[Modificado 2020]]-Ppto2021[[#This Row],[Estimado 31.12.20]]</f>
        <v>0</v>
      </c>
      <c r="P1308" s="16">
        <f>IFERROR(Ppto2021[[#This Row],[Diferencia]]/Ppto2021[[#This Row],[Modificado 2020]],0)</f>
        <v>0</v>
      </c>
      <c r="Q1308" s="17">
        <v>0</v>
      </c>
      <c r="R1308" s="17">
        <v>0</v>
      </c>
      <c r="S1308" s="17">
        <v>0</v>
      </c>
      <c r="T1308" s="17">
        <f>Ppto2021[[#This Row],[Requerido  2021]]-Ppto2021[[#This Row],[Estimado 31.12.20]]</f>
        <v>-2229.6</v>
      </c>
      <c r="U1308" s="16">
        <f>IFERROR(Ppto2021[[#This Row],[Diferencia vs Estimado]]/Ppto2021[[#This Row],[Estimado 31.12.20]],0)</f>
        <v>-1</v>
      </c>
      <c r="V1308" s="17">
        <v>0</v>
      </c>
      <c r="W1308" s="37">
        <f>Ppto2021[[#This Row],[Cifra Ajustada 2021]]-Ppto2021[[#This Row],[Estimado 31.12.20]]</f>
        <v>-2229.6</v>
      </c>
      <c r="X1308" s="19">
        <f>IFERROR(Ppto2021[[#This Row],[Diferencia vs Estimado2]]/Ppto2021[[#This Row],[Estimado 31.12.20]],0)</f>
        <v>-1</v>
      </c>
      <c r="Y1308" s="13" t="s">
        <v>3125</v>
      </c>
    </row>
    <row r="1309" spans="1:25" x14ac:dyDescent="0.2">
      <c r="A1309" s="13" t="s">
        <v>2275</v>
      </c>
      <c r="B1309" s="14" t="str">
        <f>MID(Consolidado!$A1309,1,1)</f>
        <v>1</v>
      </c>
      <c r="C1309" s="14" t="str">
        <f>MID(Consolidado!$A1309,3,1)</f>
        <v>1</v>
      </c>
      <c r="D1309" s="14" t="str">
        <f>MID(Consolidado!$A1309,5,2)</f>
        <v>06</v>
      </c>
      <c r="E1309" s="14" t="str">
        <f>MID(Consolidado!$A1309,8,1)</f>
        <v>1</v>
      </c>
      <c r="F1309" s="14" t="str">
        <f>MID(Consolidado!$A1309,10,4)</f>
        <v>PR03</v>
      </c>
      <c r="G1309" s="14" t="str">
        <f>MID(Consolidado!$A1309,15,2)</f>
        <v>91</v>
      </c>
      <c r="H1309" s="14" t="str">
        <f>MID(Consolidado!$A1309,18,1)</f>
        <v>1</v>
      </c>
      <c r="I1309" s="66" t="str">
        <f>MID(Consolidado!$A1309,18,4)</f>
        <v>1431</v>
      </c>
      <c r="J1309" s="66" t="str">
        <f>MID(Consolidado!$A1309,23,2)</f>
        <v>00</v>
      </c>
      <c r="K1309" s="69" t="str">
        <f>VLOOKUP(Ppto2021[[#This Row],[Partida]],Cog,2,FALSE)</f>
        <v>Cuotas A Pensiones</v>
      </c>
      <c r="L1309" s="15">
        <f>IFERROR(VLOOKUP(Consolidado!$A1309,corte201031,3,FALSE),0)</f>
        <v>20098.189999999999</v>
      </c>
      <c r="M1309" s="15">
        <f>IFERROR(VLOOKUP(Consolidado!$A1309,corte201031,4,FALSE),0)</f>
        <v>20098.189999999999</v>
      </c>
      <c r="N1309" s="15">
        <f>IFERROR(VLOOKUP(Consolidado!$A1309,corte201031,4,FALSE)+VLOOKUP(Consolidado!$A1309,corte201031,6,FALSE),0)</f>
        <v>20098.189999999999</v>
      </c>
      <c r="O1309" s="15">
        <f>Ppto2021[[#This Row],[Modificado 2020]]-Ppto2021[[#This Row],[Estimado 31.12.20]]</f>
        <v>0</v>
      </c>
      <c r="P1309" s="16">
        <f>IFERROR(Ppto2021[[#This Row],[Diferencia]]/Ppto2021[[#This Row],[Modificado 2020]],0)</f>
        <v>0</v>
      </c>
      <c r="Q1309" s="17">
        <v>0</v>
      </c>
      <c r="R1309" s="17">
        <v>0</v>
      </c>
      <c r="S1309" s="17">
        <v>0</v>
      </c>
      <c r="T1309" s="17">
        <f>Ppto2021[[#This Row],[Requerido  2021]]-Ppto2021[[#This Row],[Estimado 31.12.20]]</f>
        <v>-20098.189999999999</v>
      </c>
      <c r="U1309" s="16">
        <f>IFERROR(Ppto2021[[#This Row],[Diferencia vs Estimado]]/Ppto2021[[#This Row],[Estimado 31.12.20]],0)</f>
        <v>-1</v>
      </c>
      <c r="V1309" s="17">
        <v>0</v>
      </c>
      <c r="W1309" s="37">
        <f>Ppto2021[[#This Row],[Cifra Ajustada 2021]]-Ppto2021[[#This Row],[Estimado 31.12.20]]</f>
        <v>-20098.189999999999</v>
      </c>
      <c r="X1309" s="19">
        <f>IFERROR(Ppto2021[[#This Row],[Diferencia vs Estimado2]]/Ppto2021[[#This Row],[Estimado 31.12.20]],0)</f>
        <v>-1</v>
      </c>
      <c r="Y1309" s="13" t="s">
        <v>3125</v>
      </c>
    </row>
    <row r="1310" spans="1:25" x14ac:dyDescent="0.2">
      <c r="A1310" s="13" t="s">
        <v>2276</v>
      </c>
      <c r="B1310" s="14" t="str">
        <f>MID(Consolidado!$A1310,1,1)</f>
        <v>1</v>
      </c>
      <c r="C1310" s="14" t="str">
        <f>MID(Consolidado!$A1310,3,1)</f>
        <v>1</v>
      </c>
      <c r="D1310" s="14" t="str">
        <f>MID(Consolidado!$A1310,5,2)</f>
        <v>06</v>
      </c>
      <c r="E1310" s="14" t="str">
        <f>MID(Consolidado!$A1310,8,1)</f>
        <v>1</v>
      </c>
      <c r="F1310" s="14" t="str">
        <f>MID(Consolidado!$A1310,10,4)</f>
        <v>PR03</v>
      </c>
      <c r="G1310" s="14" t="str">
        <f>MID(Consolidado!$A1310,15,2)</f>
        <v>91</v>
      </c>
      <c r="H1310" s="14" t="str">
        <f>MID(Consolidado!$A1310,18,1)</f>
        <v>1</v>
      </c>
      <c r="I1310" s="66" t="str">
        <f>MID(Consolidado!$A1310,18,4)</f>
        <v>1432</v>
      </c>
      <c r="J1310" s="66" t="str">
        <f>MID(Consolidado!$A1310,23,2)</f>
        <v>00</v>
      </c>
      <c r="K1310" s="69" t="str">
        <f>VLOOKUP(Ppto2021[[#This Row],[Partida]],Cog,2,FALSE)</f>
        <v>Cuotas Para El Sistema De Ahorro Para El Retiro</v>
      </c>
      <c r="L1310" s="15">
        <f>IFERROR(VLOOKUP(Consolidado!$A1310,corte201031,3,FALSE),0)</f>
        <v>2296.94</v>
      </c>
      <c r="M1310" s="15">
        <f>IFERROR(VLOOKUP(Consolidado!$A1310,corte201031,4,FALSE),0)</f>
        <v>2296.94</v>
      </c>
      <c r="N1310" s="15">
        <f>IFERROR(VLOOKUP(Consolidado!$A1310,corte201031,4,FALSE)+VLOOKUP(Consolidado!$A1310,corte201031,6,FALSE),0)</f>
        <v>2296.94</v>
      </c>
      <c r="O1310" s="15">
        <f>Ppto2021[[#This Row],[Modificado 2020]]-Ppto2021[[#This Row],[Estimado 31.12.20]]</f>
        <v>0</v>
      </c>
      <c r="P1310" s="16">
        <f>IFERROR(Ppto2021[[#This Row],[Diferencia]]/Ppto2021[[#This Row],[Modificado 2020]],0)</f>
        <v>0</v>
      </c>
      <c r="Q1310" s="17">
        <v>0</v>
      </c>
      <c r="R1310" s="17">
        <v>0</v>
      </c>
      <c r="S1310" s="17">
        <v>0</v>
      </c>
      <c r="T1310" s="17">
        <f>Ppto2021[[#This Row],[Requerido  2021]]-Ppto2021[[#This Row],[Estimado 31.12.20]]</f>
        <v>-2296.94</v>
      </c>
      <c r="U1310" s="16">
        <f>IFERROR(Ppto2021[[#This Row],[Diferencia vs Estimado]]/Ppto2021[[#This Row],[Estimado 31.12.20]],0)</f>
        <v>-1</v>
      </c>
      <c r="V1310" s="17">
        <v>0</v>
      </c>
      <c r="W1310" s="37">
        <f>Ppto2021[[#This Row],[Cifra Ajustada 2021]]-Ppto2021[[#This Row],[Estimado 31.12.20]]</f>
        <v>-2296.94</v>
      </c>
      <c r="X1310" s="19">
        <f>IFERROR(Ppto2021[[#This Row],[Diferencia vs Estimado2]]/Ppto2021[[#This Row],[Estimado 31.12.20]],0)</f>
        <v>-1</v>
      </c>
      <c r="Y1310" s="13" t="s">
        <v>3125</v>
      </c>
    </row>
    <row r="1311" spans="1:25" x14ac:dyDescent="0.2">
      <c r="A1311" s="13" t="s">
        <v>2277</v>
      </c>
      <c r="B1311" s="14" t="str">
        <f>MID(Consolidado!$A1311,1,1)</f>
        <v>1</v>
      </c>
      <c r="C1311" s="14" t="str">
        <f>MID(Consolidado!$A1311,3,1)</f>
        <v>1</v>
      </c>
      <c r="D1311" s="14" t="str">
        <f>MID(Consolidado!$A1311,5,2)</f>
        <v>06</v>
      </c>
      <c r="E1311" s="14" t="str">
        <f>MID(Consolidado!$A1311,8,1)</f>
        <v>1</v>
      </c>
      <c r="F1311" s="14" t="str">
        <f>MID(Consolidado!$A1311,10,4)</f>
        <v>PR03</v>
      </c>
      <c r="G1311" s="14" t="str">
        <f>MID(Consolidado!$A1311,15,2)</f>
        <v>91</v>
      </c>
      <c r="H1311" s="14" t="str">
        <f>MID(Consolidado!$A1311,18,1)</f>
        <v>1</v>
      </c>
      <c r="I1311" s="66" t="str">
        <f>MID(Consolidado!$A1311,18,4)</f>
        <v>1612</v>
      </c>
      <c r="J1311" s="66" t="str">
        <f>MID(Consolidado!$A1311,23,2)</f>
        <v>00</v>
      </c>
      <c r="K1311" s="69" t="str">
        <f>VLOOKUP(Ppto2021[[#This Row],[Partida]],Cog,2,FALSE)</f>
        <v>Otras Medidas De Carácter Laboral Y Económico</v>
      </c>
      <c r="L1311" s="15">
        <f>IFERROR(VLOOKUP(Consolidado!$A1311,corte201031,3,FALSE),0)</f>
        <v>0</v>
      </c>
      <c r="M1311" s="15">
        <f>IFERROR(VLOOKUP(Consolidado!$A1311,corte201031,4,FALSE),0)</f>
        <v>0</v>
      </c>
      <c r="N1311" s="15">
        <f>IFERROR(VLOOKUP(Consolidado!$A1311,corte201031,4,FALSE)+VLOOKUP(Consolidado!$A1311,corte201031,6,FALSE),0)</f>
        <v>0</v>
      </c>
      <c r="O1311" s="15">
        <f>Ppto2021[[#This Row],[Modificado 2020]]-Ppto2021[[#This Row],[Estimado 31.12.20]]</f>
        <v>0</v>
      </c>
      <c r="P1311" s="16">
        <f>IFERROR(Ppto2021[[#This Row],[Diferencia]]/Ppto2021[[#This Row],[Modificado 2020]],0)</f>
        <v>0</v>
      </c>
      <c r="Q1311" s="17">
        <v>0</v>
      </c>
      <c r="R1311" s="17">
        <v>0</v>
      </c>
      <c r="S1311" s="17">
        <v>0</v>
      </c>
      <c r="T1311" s="17">
        <f>Ppto2021[[#This Row],[Requerido  2021]]-Ppto2021[[#This Row],[Estimado 31.12.20]]</f>
        <v>0</v>
      </c>
      <c r="U1311" s="16">
        <f>IFERROR(Ppto2021[[#This Row],[Diferencia vs Estimado]]/Ppto2021[[#This Row],[Estimado 31.12.20]],0)</f>
        <v>0</v>
      </c>
      <c r="V1311" s="17">
        <v>0</v>
      </c>
      <c r="W1311" s="37">
        <f>Ppto2021[[#This Row],[Cifra Ajustada 2021]]-Ppto2021[[#This Row],[Estimado 31.12.20]]</f>
        <v>0</v>
      </c>
      <c r="X1311" s="19">
        <f>IFERROR(Ppto2021[[#This Row],[Diferencia vs Estimado2]]/Ppto2021[[#This Row],[Estimado 31.12.20]],0)</f>
        <v>0</v>
      </c>
      <c r="Y1311" s="13" t="s">
        <v>3125</v>
      </c>
    </row>
    <row r="1312" spans="1:25" x14ac:dyDescent="0.2">
      <c r="A1312" s="13" t="s">
        <v>2278</v>
      </c>
      <c r="B1312" s="14" t="str">
        <f>MID(Consolidado!$A1312,1,1)</f>
        <v>1</v>
      </c>
      <c r="C1312" s="14" t="str">
        <f>MID(Consolidado!$A1312,3,1)</f>
        <v>1</v>
      </c>
      <c r="D1312" s="14" t="str">
        <f>MID(Consolidado!$A1312,5,2)</f>
        <v>06</v>
      </c>
      <c r="E1312" s="14" t="str">
        <f>MID(Consolidado!$A1312,8,1)</f>
        <v>1</v>
      </c>
      <c r="F1312" s="14" t="str">
        <f>MID(Consolidado!$A1312,10,4)</f>
        <v>PR03</v>
      </c>
      <c r="G1312" s="14" t="str">
        <f>MID(Consolidado!$A1312,15,2)</f>
        <v>91</v>
      </c>
      <c r="H1312" s="14" t="str">
        <f>MID(Consolidado!$A1312,18,1)</f>
        <v>1</v>
      </c>
      <c r="I1312" s="66" t="str">
        <f>MID(Consolidado!$A1312,18,4)</f>
        <v>1712</v>
      </c>
      <c r="J1312" s="66" t="str">
        <f>MID(Consolidado!$A1312,23,2)</f>
        <v>00</v>
      </c>
      <c r="K1312" s="69" t="str">
        <f>VLOOKUP(Ppto2021[[#This Row],[Partida]],Cog,2,FALSE)</f>
        <v xml:space="preserve">Ayuda Para Despensa </v>
      </c>
      <c r="L1312" s="15">
        <f>IFERROR(VLOOKUP(Consolidado!$A1312,corte201031,3,FALSE),0)</f>
        <v>0</v>
      </c>
      <c r="M1312" s="15">
        <f>IFERROR(VLOOKUP(Consolidado!$A1312,corte201031,4,FALSE),0)</f>
        <v>0</v>
      </c>
      <c r="N1312" s="15">
        <f>IFERROR(VLOOKUP(Consolidado!$A1312,corte201031,4,FALSE)+VLOOKUP(Consolidado!$A1312,corte201031,6,FALSE),0)</f>
        <v>0</v>
      </c>
      <c r="O1312" s="15">
        <f>Ppto2021[[#This Row],[Modificado 2020]]-Ppto2021[[#This Row],[Estimado 31.12.20]]</f>
        <v>0</v>
      </c>
      <c r="P1312" s="16">
        <f>IFERROR(Ppto2021[[#This Row],[Diferencia]]/Ppto2021[[#This Row],[Modificado 2020]],0)</f>
        <v>0</v>
      </c>
      <c r="Q1312" s="17">
        <v>0</v>
      </c>
      <c r="R1312" s="17">
        <v>0</v>
      </c>
      <c r="S1312" s="17">
        <v>0</v>
      </c>
      <c r="T1312" s="17">
        <f>Ppto2021[[#This Row],[Requerido  2021]]-Ppto2021[[#This Row],[Estimado 31.12.20]]</f>
        <v>0</v>
      </c>
      <c r="U1312" s="16">
        <f>IFERROR(Ppto2021[[#This Row],[Diferencia vs Estimado]]/Ppto2021[[#This Row],[Estimado 31.12.20]],0)</f>
        <v>0</v>
      </c>
      <c r="V1312" s="17">
        <v>0</v>
      </c>
      <c r="W1312" s="37">
        <f>Ppto2021[[#This Row],[Cifra Ajustada 2021]]-Ppto2021[[#This Row],[Estimado 31.12.20]]</f>
        <v>0</v>
      </c>
      <c r="X1312" s="19">
        <f>IFERROR(Ppto2021[[#This Row],[Diferencia vs Estimado2]]/Ppto2021[[#This Row],[Estimado 31.12.20]],0)</f>
        <v>0</v>
      </c>
      <c r="Y1312" s="13" t="s">
        <v>3125</v>
      </c>
    </row>
    <row r="1313" spans="1:25" x14ac:dyDescent="0.2">
      <c r="A1313" s="13" t="s">
        <v>2279</v>
      </c>
      <c r="B1313" s="14" t="str">
        <f>MID(Consolidado!$A1313,1,1)</f>
        <v>1</v>
      </c>
      <c r="C1313" s="14" t="str">
        <f>MID(Consolidado!$A1313,3,1)</f>
        <v>1</v>
      </c>
      <c r="D1313" s="14" t="str">
        <f>MID(Consolidado!$A1313,5,2)</f>
        <v>06</v>
      </c>
      <c r="E1313" s="14" t="str">
        <f>MID(Consolidado!$A1313,8,1)</f>
        <v>1</v>
      </c>
      <c r="F1313" s="14" t="str">
        <f>MID(Consolidado!$A1313,10,4)</f>
        <v>PR03</v>
      </c>
      <c r="G1313" s="14" t="str">
        <f>MID(Consolidado!$A1313,15,2)</f>
        <v>91</v>
      </c>
      <c r="H1313" s="14" t="str">
        <f>MID(Consolidado!$A1313,18,1)</f>
        <v>1</v>
      </c>
      <c r="I1313" s="66" t="str">
        <f>MID(Consolidado!$A1313,18,4)</f>
        <v>1713</v>
      </c>
      <c r="J1313" s="66" t="str">
        <f>MID(Consolidado!$A1313,23,2)</f>
        <v>00</v>
      </c>
      <c r="K1313" s="69" t="str">
        <f>VLOOKUP(Ppto2021[[#This Row],[Partida]],Cog,2,FALSE)</f>
        <v>Ayuda Para Pasajes</v>
      </c>
      <c r="L1313" s="15">
        <f>IFERROR(VLOOKUP(Consolidado!$A1313,corte201031,3,FALSE),0)</f>
        <v>3856</v>
      </c>
      <c r="M1313" s="15">
        <f>IFERROR(VLOOKUP(Consolidado!$A1313,corte201031,4,FALSE),0)</f>
        <v>3856</v>
      </c>
      <c r="N1313" s="15">
        <f>IFERROR(VLOOKUP(Consolidado!$A1313,corte201031,4,FALSE)+VLOOKUP(Consolidado!$A1313,corte201031,6,FALSE),0)</f>
        <v>3856</v>
      </c>
      <c r="O1313" s="15">
        <f>Ppto2021[[#This Row],[Modificado 2020]]-Ppto2021[[#This Row],[Estimado 31.12.20]]</f>
        <v>0</v>
      </c>
      <c r="P1313" s="16">
        <f>IFERROR(Ppto2021[[#This Row],[Diferencia]]/Ppto2021[[#This Row],[Modificado 2020]],0)</f>
        <v>0</v>
      </c>
      <c r="Q1313" s="17">
        <v>0</v>
      </c>
      <c r="R1313" s="17">
        <v>0</v>
      </c>
      <c r="S1313" s="17">
        <v>0</v>
      </c>
      <c r="T1313" s="17">
        <f>Ppto2021[[#This Row],[Requerido  2021]]-Ppto2021[[#This Row],[Estimado 31.12.20]]</f>
        <v>-3856</v>
      </c>
      <c r="U1313" s="16">
        <f>IFERROR(Ppto2021[[#This Row],[Diferencia vs Estimado]]/Ppto2021[[#This Row],[Estimado 31.12.20]],0)</f>
        <v>-1</v>
      </c>
      <c r="V1313" s="17">
        <v>0</v>
      </c>
      <c r="W1313" s="37">
        <f>Ppto2021[[#This Row],[Cifra Ajustada 2021]]-Ppto2021[[#This Row],[Estimado 31.12.20]]</f>
        <v>-3856</v>
      </c>
      <c r="X1313" s="19">
        <f>IFERROR(Ppto2021[[#This Row],[Diferencia vs Estimado2]]/Ppto2021[[#This Row],[Estimado 31.12.20]],0)</f>
        <v>-1</v>
      </c>
      <c r="Y1313" s="13" t="s">
        <v>3125</v>
      </c>
    </row>
    <row r="1314" spans="1:25" x14ac:dyDescent="0.2">
      <c r="A1314" s="13" t="s">
        <v>2280</v>
      </c>
      <c r="B1314" s="14" t="str">
        <f>MID(Consolidado!$A1314,1,1)</f>
        <v>1</v>
      </c>
      <c r="C1314" s="14" t="str">
        <f>MID(Consolidado!$A1314,3,1)</f>
        <v>1</v>
      </c>
      <c r="D1314" s="14" t="str">
        <f>MID(Consolidado!$A1314,5,2)</f>
        <v>06</v>
      </c>
      <c r="E1314" s="14" t="str">
        <f>MID(Consolidado!$A1314,8,1)</f>
        <v>1</v>
      </c>
      <c r="F1314" s="14" t="str">
        <f>MID(Consolidado!$A1314,10,4)</f>
        <v>PR03</v>
      </c>
      <c r="G1314" s="14" t="str">
        <f>MID(Consolidado!$A1314,15,2)</f>
        <v>91</v>
      </c>
      <c r="H1314" s="14" t="str">
        <f>MID(Consolidado!$A1314,18,1)</f>
        <v>1</v>
      </c>
      <c r="I1314" s="66" t="str">
        <f>MID(Consolidado!$A1314,18,4)</f>
        <v>1715</v>
      </c>
      <c r="J1314" s="66" t="str">
        <f>MID(Consolidado!$A1314,23,2)</f>
        <v>00</v>
      </c>
      <c r="K1314" s="69" t="str">
        <f>VLOOKUP(Ppto2021[[#This Row],[Partida]],Cog,2,FALSE)</f>
        <v>Estímulo Por El Día Del Servidor Público</v>
      </c>
      <c r="L1314" s="15">
        <f>IFERROR(VLOOKUP(Consolidado!$A1314,corte201031,3,FALSE),0)</f>
        <v>0</v>
      </c>
      <c r="M1314" s="15">
        <f>IFERROR(VLOOKUP(Consolidado!$A1314,corte201031,4,FALSE),0)</f>
        <v>0</v>
      </c>
      <c r="N1314" s="15">
        <f>IFERROR(VLOOKUP(Consolidado!$A1314,corte201031,4,FALSE)+VLOOKUP(Consolidado!$A1314,corte201031,6,FALSE),0)</f>
        <v>0</v>
      </c>
      <c r="O1314" s="15">
        <f>Ppto2021[[#This Row],[Modificado 2020]]-Ppto2021[[#This Row],[Estimado 31.12.20]]</f>
        <v>0</v>
      </c>
      <c r="P1314" s="16">
        <f>IFERROR(Ppto2021[[#This Row],[Diferencia]]/Ppto2021[[#This Row],[Modificado 2020]],0)</f>
        <v>0</v>
      </c>
      <c r="Q1314" s="17">
        <v>0</v>
      </c>
      <c r="R1314" s="17">
        <v>0</v>
      </c>
      <c r="S1314" s="17">
        <v>0</v>
      </c>
      <c r="T1314" s="17">
        <f>Ppto2021[[#This Row],[Requerido  2021]]-Ppto2021[[#This Row],[Estimado 31.12.20]]</f>
        <v>0</v>
      </c>
      <c r="U1314" s="16">
        <f>IFERROR(Ppto2021[[#This Row],[Diferencia vs Estimado]]/Ppto2021[[#This Row],[Estimado 31.12.20]],0)</f>
        <v>0</v>
      </c>
      <c r="V1314" s="17">
        <v>0</v>
      </c>
      <c r="W1314" s="37">
        <f>Ppto2021[[#This Row],[Cifra Ajustada 2021]]-Ppto2021[[#This Row],[Estimado 31.12.20]]</f>
        <v>0</v>
      </c>
      <c r="X1314" s="19">
        <f>IFERROR(Ppto2021[[#This Row],[Diferencia vs Estimado2]]/Ppto2021[[#This Row],[Estimado 31.12.20]],0)</f>
        <v>0</v>
      </c>
      <c r="Y1314" s="13" t="s">
        <v>3125</v>
      </c>
    </row>
    <row r="1315" spans="1:25" x14ac:dyDescent="0.2">
      <c r="A1315" s="13" t="s">
        <v>2282</v>
      </c>
      <c r="B1315" s="14" t="str">
        <f>MID(Consolidado!$A1315,1,1)</f>
        <v>1</v>
      </c>
      <c r="C1315" s="14" t="str">
        <f>MID(Consolidado!$A1315,3,1)</f>
        <v>1</v>
      </c>
      <c r="D1315" s="14" t="str">
        <f>MID(Consolidado!$A1315,5,2)</f>
        <v>06</v>
      </c>
      <c r="E1315" s="14" t="str">
        <f>MID(Consolidado!$A1315,8,1)</f>
        <v>1</v>
      </c>
      <c r="F1315" s="14" t="str">
        <f>MID(Consolidado!$A1315,10,4)</f>
        <v>PR05</v>
      </c>
      <c r="G1315" s="14" t="str">
        <f>MID(Consolidado!$A1315,15,2)</f>
        <v>60</v>
      </c>
      <c r="H1315" s="14" t="str">
        <f>MID(Consolidado!$A1315,18,1)</f>
        <v>1</v>
      </c>
      <c r="I1315" s="66" t="str">
        <f>MID(Consolidado!$A1315,18,4)</f>
        <v>1131</v>
      </c>
      <c r="J1315" s="66" t="str">
        <f>MID(Consolidado!$A1315,23,2)</f>
        <v>00</v>
      </c>
      <c r="K1315" s="69" t="str">
        <f>VLOOKUP(Ppto2021[[#This Row],[Partida]],Cog,2,FALSE)</f>
        <v xml:space="preserve">Sueldo Base </v>
      </c>
      <c r="L1315" s="15">
        <f>IFERROR(VLOOKUP(Consolidado!$A1315,corte201031,3,FALSE),0)</f>
        <v>5072556</v>
      </c>
      <c r="M1315" s="15">
        <f>IFERROR(VLOOKUP(Consolidado!$A1315,corte201031,4,FALSE),0)</f>
        <v>4217561.1900000004</v>
      </c>
      <c r="N1315" s="15">
        <f>IFERROR(VLOOKUP(Consolidado!$A1315,corte201031,4,FALSE)+VLOOKUP(Consolidado!$A1315,corte201031,6,FALSE),0)</f>
        <v>5061073.4280000003</v>
      </c>
      <c r="O1315" s="15">
        <f>Ppto2021[[#This Row],[Modificado 2020]]-Ppto2021[[#This Row],[Estimado 31.12.20]]</f>
        <v>11482.571999999695</v>
      </c>
      <c r="P1315" s="16">
        <f>IFERROR(Ppto2021[[#This Row],[Diferencia]]/Ppto2021[[#This Row],[Modificado 2020]],0)</f>
        <v>2.2636658915149866E-3</v>
      </c>
      <c r="Q1315" s="17">
        <v>0</v>
      </c>
      <c r="R1315" s="17">
        <v>0</v>
      </c>
      <c r="S1315" s="17">
        <v>5224732.6800000006</v>
      </c>
      <c r="T1315" s="17">
        <f>Ppto2021[[#This Row],[Requerido  2021]]-Ppto2021[[#This Row],[Estimado 31.12.20]]</f>
        <v>163659.25200000033</v>
      </c>
      <c r="U1315" s="16">
        <f>IFERROR(Ppto2021[[#This Row],[Diferencia vs Estimado]]/Ppto2021[[#This Row],[Estimado 31.12.20]],0)</f>
        <v>3.2336865751555408E-2</v>
      </c>
      <c r="V1315" s="17">
        <v>5224732.6800000006</v>
      </c>
      <c r="W1315" s="37">
        <f>Ppto2021[[#This Row],[Cifra Ajustada 2021]]-Ppto2021[[#This Row],[Estimado 31.12.20]]</f>
        <v>163659.25200000033</v>
      </c>
      <c r="X1315" s="19">
        <f>IFERROR(Ppto2021[[#This Row],[Diferencia vs Estimado2]]/Ppto2021[[#This Row],[Estimado 31.12.20]],0)</f>
        <v>3.2336865751555408E-2</v>
      </c>
      <c r="Y1315" s="13" t="s">
        <v>3125</v>
      </c>
    </row>
    <row r="1316" spans="1:25" x14ac:dyDescent="0.2">
      <c r="A1316" s="13" t="s">
        <v>2283</v>
      </c>
      <c r="B1316" s="14" t="str">
        <f>MID(Consolidado!$A1316,1,1)</f>
        <v>1</v>
      </c>
      <c r="C1316" s="14" t="str">
        <f>MID(Consolidado!$A1316,3,1)</f>
        <v>1</v>
      </c>
      <c r="D1316" s="14" t="str">
        <f>MID(Consolidado!$A1316,5,2)</f>
        <v>06</v>
      </c>
      <c r="E1316" s="14" t="str">
        <f>MID(Consolidado!$A1316,8,1)</f>
        <v>1</v>
      </c>
      <c r="F1316" s="14" t="str">
        <f>MID(Consolidado!$A1316,10,4)</f>
        <v>PR05</v>
      </c>
      <c r="G1316" s="14" t="str">
        <f>MID(Consolidado!$A1316,15,2)</f>
        <v>60</v>
      </c>
      <c r="H1316" s="14" t="str">
        <f>MID(Consolidado!$A1316,18,1)</f>
        <v>1</v>
      </c>
      <c r="I1316" s="66" t="str">
        <f>MID(Consolidado!$A1316,18,4)</f>
        <v>1221</v>
      </c>
      <c r="J1316" s="66" t="str">
        <f>MID(Consolidado!$A1316,23,2)</f>
        <v>01</v>
      </c>
      <c r="K1316" s="69" t="str">
        <f>VLOOKUP(Ppto2021[[#This Row],[Partida]],Cog,2,FALSE)</f>
        <v>Salarios Al Personal Eventual</v>
      </c>
      <c r="L1316" s="15">
        <f>IFERROR(VLOOKUP(Consolidado!$A1316,corte201031,3,FALSE),0)</f>
        <v>173664</v>
      </c>
      <c r="M1316" s="15">
        <f>IFERROR(VLOOKUP(Consolidado!$A1316,corte201031,4,FALSE),0)</f>
        <v>144603.32</v>
      </c>
      <c r="N1316" s="15">
        <f>IFERROR(VLOOKUP(Consolidado!$A1316,corte201031,4,FALSE)+VLOOKUP(Consolidado!$A1316,corte201031,6,FALSE),0)</f>
        <v>173523.984</v>
      </c>
      <c r="O1316" s="15">
        <f>Ppto2021[[#This Row],[Modificado 2020]]-Ppto2021[[#This Row],[Estimado 31.12.20]]</f>
        <v>140.01600000000326</v>
      </c>
      <c r="P1316" s="16">
        <f>IFERROR(Ppto2021[[#This Row],[Diferencia]]/Ppto2021[[#This Row],[Modificado 2020]],0)</f>
        <v>8.0624654505253397E-4</v>
      </c>
      <c r="Q1316" s="17">
        <v>0</v>
      </c>
      <c r="R1316" s="17">
        <v>0</v>
      </c>
      <c r="S1316" s="17">
        <v>178873.91999999998</v>
      </c>
      <c r="T1316" s="17">
        <f>Ppto2021[[#This Row],[Requerido  2021]]-Ppto2021[[#This Row],[Estimado 31.12.20]]</f>
        <v>5349.935999999987</v>
      </c>
      <c r="U1316" s="16">
        <f>IFERROR(Ppto2021[[#This Row],[Diferencia vs Estimado]]/Ppto2021[[#This Row],[Estimado 31.12.20]],0)</f>
        <v>3.0831104016145614E-2</v>
      </c>
      <c r="V1316" s="17">
        <v>178873.91999999998</v>
      </c>
      <c r="W1316" s="37">
        <f>Ppto2021[[#This Row],[Cifra Ajustada 2021]]-Ppto2021[[#This Row],[Estimado 31.12.20]]</f>
        <v>5349.935999999987</v>
      </c>
      <c r="X1316" s="19">
        <f>IFERROR(Ppto2021[[#This Row],[Diferencia vs Estimado2]]/Ppto2021[[#This Row],[Estimado 31.12.20]],0)</f>
        <v>3.0831104016145614E-2</v>
      </c>
      <c r="Y1316" s="13" t="s">
        <v>3125</v>
      </c>
    </row>
    <row r="1317" spans="1:25" x14ac:dyDescent="0.2">
      <c r="A1317" s="13" t="s">
        <v>2284</v>
      </c>
      <c r="B1317" s="14" t="str">
        <f>MID(Consolidado!$A1317,1,1)</f>
        <v>1</v>
      </c>
      <c r="C1317" s="14" t="str">
        <f>MID(Consolidado!$A1317,3,1)</f>
        <v>1</v>
      </c>
      <c r="D1317" s="14" t="str">
        <f>MID(Consolidado!$A1317,5,2)</f>
        <v>06</v>
      </c>
      <c r="E1317" s="14" t="str">
        <f>MID(Consolidado!$A1317,8,1)</f>
        <v>1</v>
      </c>
      <c r="F1317" s="14" t="str">
        <f>MID(Consolidado!$A1317,10,4)</f>
        <v>PR05</v>
      </c>
      <c r="G1317" s="14" t="str">
        <f>MID(Consolidado!$A1317,15,2)</f>
        <v>60</v>
      </c>
      <c r="H1317" s="14" t="str">
        <f>MID(Consolidado!$A1317,18,1)</f>
        <v>1</v>
      </c>
      <c r="I1317" s="66" t="str">
        <f>MID(Consolidado!$A1317,18,4)</f>
        <v>1311</v>
      </c>
      <c r="J1317" s="66" t="str">
        <f>MID(Consolidado!$A1317,23,2)</f>
        <v>00</v>
      </c>
      <c r="K1317" s="69" t="str">
        <f>VLOOKUP(Ppto2021[[#This Row],[Partida]],Cog,2,FALSE)</f>
        <v>Prima Quinquenal Por Años De Servicios Efectivos Prestados</v>
      </c>
      <c r="L1317" s="15">
        <f>IFERROR(VLOOKUP(Consolidado!$A1317,corte201031,3,FALSE),0)</f>
        <v>99143.98</v>
      </c>
      <c r="M1317" s="15">
        <f>IFERROR(VLOOKUP(Consolidado!$A1317,corte201031,4,FALSE),0)</f>
        <v>79611</v>
      </c>
      <c r="N1317" s="15">
        <f>IFERROR(VLOOKUP(Consolidado!$A1317,corte201031,4,FALSE)+VLOOKUP(Consolidado!$A1317,corte201031,6,FALSE),0)</f>
        <v>95533.2</v>
      </c>
      <c r="O1317" s="15">
        <f>Ppto2021[[#This Row],[Modificado 2020]]-Ppto2021[[#This Row],[Estimado 31.12.20]]</f>
        <v>3610.7799999999988</v>
      </c>
      <c r="P1317" s="16">
        <f>IFERROR(Ppto2021[[#This Row],[Diferencia]]/Ppto2021[[#This Row],[Modificado 2020]],0)</f>
        <v>3.641955870643885E-2</v>
      </c>
      <c r="Q1317" s="17">
        <v>0</v>
      </c>
      <c r="R1317" s="17">
        <v>0</v>
      </c>
      <c r="S1317" s="17">
        <v>110820</v>
      </c>
      <c r="T1317" s="17">
        <f>Ppto2021[[#This Row],[Requerido  2021]]-Ppto2021[[#This Row],[Estimado 31.12.20]]</f>
        <v>15286.800000000003</v>
      </c>
      <c r="U1317" s="16">
        <f>IFERROR(Ppto2021[[#This Row],[Diferencia vs Estimado]]/Ppto2021[[#This Row],[Estimado 31.12.20]],0)</f>
        <v>0.1600155757370213</v>
      </c>
      <c r="V1317" s="17">
        <v>110820</v>
      </c>
      <c r="W1317" s="37">
        <f>Ppto2021[[#This Row],[Cifra Ajustada 2021]]-Ppto2021[[#This Row],[Estimado 31.12.20]]</f>
        <v>15286.800000000003</v>
      </c>
      <c r="X1317" s="19">
        <f>IFERROR(Ppto2021[[#This Row],[Diferencia vs Estimado2]]/Ppto2021[[#This Row],[Estimado 31.12.20]],0)</f>
        <v>0.1600155757370213</v>
      </c>
      <c r="Y1317" s="13" t="s">
        <v>3125</v>
      </c>
    </row>
    <row r="1318" spans="1:25" x14ac:dyDescent="0.2">
      <c r="A1318" s="13" t="s">
        <v>2285</v>
      </c>
      <c r="B1318" s="14" t="str">
        <f>MID(Consolidado!$A1318,1,1)</f>
        <v>1</v>
      </c>
      <c r="C1318" s="14" t="str">
        <f>MID(Consolidado!$A1318,3,1)</f>
        <v>1</v>
      </c>
      <c r="D1318" s="14" t="str">
        <f>MID(Consolidado!$A1318,5,2)</f>
        <v>06</v>
      </c>
      <c r="E1318" s="14" t="str">
        <f>MID(Consolidado!$A1318,8,1)</f>
        <v>1</v>
      </c>
      <c r="F1318" s="14" t="str">
        <f>MID(Consolidado!$A1318,10,4)</f>
        <v>PR05</v>
      </c>
      <c r="G1318" s="14" t="str">
        <f>MID(Consolidado!$A1318,15,2)</f>
        <v>60</v>
      </c>
      <c r="H1318" s="14" t="str">
        <f>MID(Consolidado!$A1318,18,1)</f>
        <v>1</v>
      </c>
      <c r="I1318" s="66" t="str">
        <f>MID(Consolidado!$A1318,18,4)</f>
        <v>1321</v>
      </c>
      <c r="J1318" s="66" t="str">
        <f>MID(Consolidado!$A1318,23,2)</f>
        <v>00</v>
      </c>
      <c r="K1318" s="69" t="str">
        <f>VLOOKUP(Ppto2021[[#This Row],[Partida]],Cog,2,FALSE)</f>
        <v>Prima Vacacional Y  Dominical</v>
      </c>
      <c r="L1318" s="15">
        <f>IFERROR(VLOOKUP(Consolidado!$A1318,corte201031,3,FALSE),0)</f>
        <v>72864</v>
      </c>
      <c r="M1318" s="15">
        <f>IFERROR(VLOOKUP(Consolidado!$A1318,corte201031,4,FALSE),0)</f>
        <v>72771.83</v>
      </c>
      <c r="N1318" s="15">
        <f>IFERROR(VLOOKUP(Consolidado!$A1318,corte201031,4,FALSE)+VLOOKUP(Consolidado!$A1318,corte201031,6,FALSE),0)</f>
        <v>72771.83</v>
      </c>
      <c r="O1318" s="15">
        <f>Ppto2021[[#This Row],[Modificado 2020]]-Ppto2021[[#This Row],[Estimado 31.12.20]]</f>
        <v>92.169999999998254</v>
      </c>
      <c r="P1318" s="16">
        <f>IFERROR(Ppto2021[[#This Row],[Diferencia]]/Ppto2021[[#This Row],[Modificado 2020]],0)</f>
        <v>1.2649593763723959E-3</v>
      </c>
      <c r="Q1318" s="17">
        <v>0</v>
      </c>
      <c r="R1318" s="17">
        <v>0</v>
      </c>
      <c r="S1318" s="17">
        <v>75050.091666666689</v>
      </c>
      <c r="T1318" s="17">
        <f>Ppto2021[[#This Row],[Requerido  2021]]-Ppto2021[[#This Row],[Estimado 31.12.20]]</f>
        <v>2278.2616666666872</v>
      </c>
      <c r="U1318" s="16">
        <f>IFERROR(Ppto2021[[#This Row],[Diferencia vs Estimado]]/Ppto2021[[#This Row],[Estimado 31.12.20]],0)</f>
        <v>3.1306917342420651E-2</v>
      </c>
      <c r="V1318" s="17">
        <v>75050.091666666689</v>
      </c>
      <c r="W1318" s="37">
        <f>Ppto2021[[#This Row],[Cifra Ajustada 2021]]-Ppto2021[[#This Row],[Estimado 31.12.20]]</f>
        <v>2278.2616666666872</v>
      </c>
      <c r="X1318" s="19">
        <f>IFERROR(Ppto2021[[#This Row],[Diferencia vs Estimado2]]/Ppto2021[[#This Row],[Estimado 31.12.20]],0)</f>
        <v>3.1306917342420651E-2</v>
      </c>
      <c r="Y1318" s="13" t="s">
        <v>3125</v>
      </c>
    </row>
    <row r="1319" spans="1:25" x14ac:dyDescent="0.2">
      <c r="A1319" s="13" t="s">
        <v>2286</v>
      </c>
      <c r="B1319" s="14" t="str">
        <f>MID(Consolidado!$A1319,1,1)</f>
        <v>1</v>
      </c>
      <c r="C1319" s="14" t="str">
        <f>MID(Consolidado!$A1319,3,1)</f>
        <v>1</v>
      </c>
      <c r="D1319" s="14" t="str">
        <f>MID(Consolidado!$A1319,5,2)</f>
        <v>06</v>
      </c>
      <c r="E1319" s="14" t="str">
        <f>MID(Consolidado!$A1319,8,1)</f>
        <v>1</v>
      </c>
      <c r="F1319" s="14" t="str">
        <f>MID(Consolidado!$A1319,10,4)</f>
        <v>PR05</v>
      </c>
      <c r="G1319" s="14" t="str">
        <f>MID(Consolidado!$A1319,15,2)</f>
        <v>60</v>
      </c>
      <c r="H1319" s="14" t="str">
        <f>MID(Consolidado!$A1319,18,1)</f>
        <v>1</v>
      </c>
      <c r="I1319" s="66" t="str">
        <f>MID(Consolidado!$A1319,18,4)</f>
        <v>1322</v>
      </c>
      <c r="J1319" s="66" t="str">
        <f>MID(Consolidado!$A1319,23,2)</f>
        <v>00</v>
      </c>
      <c r="K1319" s="69" t="str">
        <f>VLOOKUP(Ppto2021[[#This Row],[Partida]],Cog,2,FALSE)</f>
        <v>Aguinaldo</v>
      </c>
      <c r="L1319" s="15">
        <f>IFERROR(VLOOKUP(Consolidado!$A1319,corte201031,3,FALSE),0)</f>
        <v>728642</v>
      </c>
      <c r="M1319" s="15">
        <f>IFERROR(VLOOKUP(Consolidado!$A1319,corte201031,4,FALSE),0)</f>
        <v>352260.82</v>
      </c>
      <c r="N1319" s="15">
        <f>IFERROR(VLOOKUP(Consolidado!$A1319,corte201031,4,FALSE)+VLOOKUP(Consolidado!$A1319,corte201031,6,FALSE),0)</f>
        <v>704521.64</v>
      </c>
      <c r="O1319" s="15">
        <f>Ppto2021[[#This Row],[Modificado 2020]]-Ppto2021[[#This Row],[Estimado 31.12.20]]</f>
        <v>24120.359999999986</v>
      </c>
      <c r="P1319" s="16">
        <f>IFERROR(Ppto2021[[#This Row],[Diferencia]]/Ppto2021[[#This Row],[Modificado 2020]],0)</f>
        <v>3.3103170006669923E-2</v>
      </c>
      <c r="Q1319" s="17">
        <v>0</v>
      </c>
      <c r="R1319" s="17">
        <v>0</v>
      </c>
      <c r="S1319" s="17">
        <v>750500.9166666664</v>
      </c>
      <c r="T1319" s="17">
        <f>Ppto2021[[#This Row],[Requerido  2021]]-Ppto2021[[#This Row],[Estimado 31.12.20]]</f>
        <v>45979.276666666381</v>
      </c>
      <c r="U1319" s="16">
        <f>IFERROR(Ppto2021[[#This Row],[Diferencia vs Estimado]]/Ppto2021[[#This Row],[Estimado 31.12.20]],0)</f>
        <v>6.5263114794694432E-2</v>
      </c>
      <c r="V1319" s="17">
        <v>750500.9166666664</v>
      </c>
      <c r="W1319" s="37">
        <f>Ppto2021[[#This Row],[Cifra Ajustada 2021]]-Ppto2021[[#This Row],[Estimado 31.12.20]]</f>
        <v>45979.276666666381</v>
      </c>
      <c r="X1319" s="19">
        <f>IFERROR(Ppto2021[[#This Row],[Diferencia vs Estimado2]]/Ppto2021[[#This Row],[Estimado 31.12.20]],0)</f>
        <v>6.5263114794694432E-2</v>
      </c>
      <c r="Y1319" s="13" t="s">
        <v>3125</v>
      </c>
    </row>
    <row r="1320" spans="1:25" x14ac:dyDescent="0.2">
      <c r="A1320" s="13" t="s">
        <v>2287</v>
      </c>
      <c r="B1320" s="14" t="str">
        <f>MID(Consolidado!$A1320,1,1)</f>
        <v>1</v>
      </c>
      <c r="C1320" s="14" t="str">
        <f>MID(Consolidado!$A1320,3,1)</f>
        <v>1</v>
      </c>
      <c r="D1320" s="14" t="str">
        <f>MID(Consolidado!$A1320,5,2)</f>
        <v>06</v>
      </c>
      <c r="E1320" s="14" t="str">
        <f>MID(Consolidado!$A1320,8,1)</f>
        <v>1</v>
      </c>
      <c r="F1320" s="14" t="str">
        <f>MID(Consolidado!$A1320,10,4)</f>
        <v>PR05</v>
      </c>
      <c r="G1320" s="14" t="str">
        <f>MID(Consolidado!$A1320,15,2)</f>
        <v>60</v>
      </c>
      <c r="H1320" s="14" t="str">
        <f>MID(Consolidado!$A1320,18,1)</f>
        <v>1</v>
      </c>
      <c r="I1320" s="66" t="str">
        <f>MID(Consolidado!$A1320,18,4)</f>
        <v>1411</v>
      </c>
      <c r="J1320" s="66" t="str">
        <f>MID(Consolidado!$A1320,23,2)</f>
        <v>00</v>
      </c>
      <c r="K1320" s="69" t="str">
        <f>VLOOKUP(Ppto2021[[#This Row],[Partida]],Cog,2,FALSE)</f>
        <v>Cuotas Al Imss Por Enfermedades Y Maternidad</v>
      </c>
      <c r="L1320" s="15">
        <f>IFERROR(VLOOKUP(Consolidado!$A1320,corte201031,3,FALSE),0)</f>
        <v>19648</v>
      </c>
      <c r="M1320" s="15">
        <f>IFERROR(VLOOKUP(Consolidado!$A1320,corte201031,4,FALSE),0)</f>
        <v>16147.12</v>
      </c>
      <c r="N1320" s="15">
        <f>IFERROR(VLOOKUP(Consolidado!$A1320,corte201031,4,FALSE)+VLOOKUP(Consolidado!$A1320,corte201031,6,FALSE),0)</f>
        <v>19376.544000000002</v>
      </c>
      <c r="O1320" s="15">
        <f>Ppto2021[[#This Row],[Modificado 2020]]-Ppto2021[[#This Row],[Estimado 31.12.20]]</f>
        <v>271.45599999999831</v>
      </c>
      <c r="P1320" s="16">
        <f>IFERROR(Ppto2021[[#This Row],[Diferencia]]/Ppto2021[[#This Row],[Modificado 2020]],0)</f>
        <v>1.3815960912052032E-2</v>
      </c>
      <c r="Q1320" s="17">
        <v>0</v>
      </c>
      <c r="R1320" s="17">
        <v>0</v>
      </c>
      <c r="S1320" s="17">
        <v>16994.9927088</v>
      </c>
      <c r="T1320" s="17">
        <f>Ppto2021[[#This Row],[Requerido  2021]]-Ppto2021[[#This Row],[Estimado 31.12.20]]</f>
        <v>-2381.5512912000013</v>
      </c>
      <c r="U1320" s="16">
        <f>IFERROR(Ppto2021[[#This Row],[Diferencia vs Estimado]]/Ppto2021[[#This Row],[Estimado 31.12.20]],0)</f>
        <v>-0.12290898166360323</v>
      </c>
      <c r="V1320" s="17">
        <v>16994.9927088</v>
      </c>
      <c r="W1320" s="37">
        <f>Ppto2021[[#This Row],[Cifra Ajustada 2021]]-Ppto2021[[#This Row],[Estimado 31.12.20]]</f>
        <v>-2381.5512912000013</v>
      </c>
      <c r="X1320" s="19">
        <f>IFERROR(Ppto2021[[#This Row],[Diferencia vs Estimado2]]/Ppto2021[[#This Row],[Estimado 31.12.20]],0)</f>
        <v>-0.12290898166360323</v>
      </c>
      <c r="Y1320" s="13" t="s">
        <v>3125</v>
      </c>
    </row>
    <row r="1321" spans="1:25" x14ac:dyDescent="0.2">
      <c r="A1321" s="13" t="s">
        <v>2288</v>
      </c>
      <c r="B1321" s="14" t="str">
        <f>MID(Consolidado!$A1321,1,1)</f>
        <v>1</v>
      </c>
      <c r="C1321" s="14" t="str">
        <f>MID(Consolidado!$A1321,3,1)</f>
        <v>1</v>
      </c>
      <c r="D1321" s="14" t="str">
        <f>MID(Consolidado!$A1321,5,2)</f>
        <v>06</v>
      </c>
      <c r="E1321" s="14" t="str">
        <f>MID(Consolidado!$A1321,8,1)</f>
        <v>1</v>
      </c>
      <c r="F1321" s="14" t="str">
        <f>MID(Consolidado!$A1321,10,4)</f>
        <v>PR05</v>
      </c>
      <c r="G1321" s="14" t="str">
        <f>MID(Consolidado!$A1321,15,2)</f>
        <v>60</v>
      </c>
      <c r="H1321" s="14" t="str">
        <f>MID(Consolidado!$A1321,18,1)</f>
        <v>1</v>
      </c>
      <c r="I1321" s="66" t="str">
        <f>MID(Consolidado!$A1321,18,4)</f>
        <v>1421</v>
      </c>
      <c r="J1321" s="66" t="str">
        <f>MID(Consolidado!$A1321,23,2)</f>
        <v>00</v>
      </c>
      <c r="K1321" s="69" t="str">
        <f>VLOOKUP(Ppto2021[[#This Row],[Partida]],Cog,2,FALSE)</f>
        <v>Cuotas Para La Vivienda</v>
      </c>
      <c r="L1321" s="15">
        <f>IFERROR(VLOOKUP(Consolidado!$A1321,corte201031,3,FALSE),0)</f>
        <v>152176.70000000001</v>
      </c>
      <c r="M1321" s="15">
        <f>IFERROR(VLOOKUP(Consolidado!$A1321,corte201031,4,FALSE),0)</f>
        <v>124932.42</v>
      </c>
      <c r="N1321" s="15">
        <f>IFERROR(VLOOKUP(Consolidado!$A1321,corte201031,4,FALSE)+VLOOKUP(Consolidado!$A1321,corte201031,6,FALSE),0)</f>
        <v>149918.90400000001</v>
      </c>
      <c r="O1321" s="15">
        <f>Ppto2021[[#This Row],[Modificado 2020]]-Ppto2021[[#This Row],[Estimado 31.12.20]]</f>
        <v>2257.7960000000021</v>
      </c>
      <c r="P1321" s="16">
        <f>IFERROR(Ppto2021[[#This Row],[Diferencia]]/Ppto2021[[#This Row],[Modificado 2020]],0)</f>
        <v>1.4836673419781097E-2</v>
      </c>
      <c r="Q1321" s="17">
        <v>0</v>
      </c>
      <c r="R1321" s="17">
        <v>0</v>
      </c>
      <c r="S1321" s="17">
        <v>156741.9804</v>
      </c>
      <c r="T1321" s="17">
        <f>Ppto2021[[#This Row],[Requerido  2021]]-Ppto2021[[#This Row],[Estimado 31.12.20]]</f>
        <v>6823.0763999999908</v>
      </c>
      <c r="U1321" s="16">
        <f>IFERROR(Ppto2021[[#This Row],[Diferencia vs Estimado]]/Ppto2021[[#This Row],[Estimado 31.12.20]],0)</f>
        <v>4.5511781489544441E-2</v>
      </c>
      <c r="V1321" s="17">
        <v>156741.9804</v>
      </c>
      <c r="W1321" s="37">
        <f>Ppto2021[[#This Row],[Cifra Ajustada 2021]]-Ppto2021[[#This Row],[Estimado 31.12.20]]</f>
        <v>6823.0763999999908</v>
      </c>
      <c r="X1321" s="19">
        <f>IFERROR(Ppto2021[[#This Row],[Diferencia vs Estimado2]]/Ppto2021[[#This Row],[Estimado 31.12.20]],0)</f>
        <v>4.5511781489544441E-2</v>
      </c>
      <c r="Y1321" s="13" t="s">
        <v>3125</v>
      </c>
    </row>
    <row r="1322" spans="1:25" x14ac:dyDescent="0.2">
      <c r="A1322" s="13" t="s">
        <v>2289</v>
      </c>
      <c r="B1322" s="14" t="str">
        <f>MID(Consolidado!$A1322,1,1)</f>
        <v>1</v>
      </c>
      <c r="C1322" s="14" t="str">
        <f>MID(Consolidado!$A1322,3,1)</f>
        <v>1</v>
      </c>
      <c r="D1322" s="14" t="str">
        <f>MID(Consolidado!$A1322,5,2)</f>
        <v>06</v>
      </c>
      <c r="E1322" s="14" t="str">
        <f>MID(Consolidado!$A1322,8,1)</f>
        <v>1</v>
      </c>
      <c r="F1322" s="14" t="str">
        <f>MID(Consolidado!$A1322,10,4)</f>
        <v>PR05</v>
      </c>
      <c r="G1322" s="14" t="str">
        <f>MID(Consolidado!$A1322,15,2)</f>
        <v>60</v>
      </c>
      <c r="H1322" s="14" t="str">
        <f>MID(Consolidado!$A1322,18,1)</f>
        <v>1</v>
      </c>
      <c r="I1322" s="66" t="str">
        <f>MID(Consolidado!$A1322,18,4)</f>
        <v>1431</v>
      </c>
      <c r="J1322" s="66" t="str">
        <f>MID(Consolidado!$A1322,23,2)</f>
        <v>00</v>
      </c>
      <c r="K1322" s="69" t="str">
        <f>VLOOKUP(Ppto2021[[#This Row],[Partida]],Cog,2,FALSE)</f>
        <v>Cuotas A Pensiones</v>
      </c>
      <c r="L1322" s="15">
        <f>IFERROR(VLOOKUP(Consolidado!$A1322,corte201031,3,FALSE),0)</f>
        <v>887697.3</v>
      </c>
      <c r="M1322" s="15">
        <f>IFERROR(VLOOKUP(Consolidado!$A1322,corte201031,4,FALSE),0)</f>
        <v>728771.8</v>
      </c>
      <c r="N1322" s="15">
        <f>IFERROR(VLOOKUP(Consolidado!$A1322,corte201031,4,FALSE)+VLOOKUP(Consolidado!$A1322,corte201031,6,FALSE),0)</f>
        <v>874526.16</v>
      </c>
      <c r="O1322" s="15">
        <f>Ppto2021[[#This Row],[Modificado 2020]]-Ppto2021[[#This Row],[Estimado 31.12.20]]</f>
        <v>13171.140000000014</v>
      </c>
      <c r="P1322" s="16">
        <f>IFERROR(Ppto2021[[#This Row],[Diferencia]]/Ppto2021[[#This Row],[Modificado 2020]],0)</f>
        <v>1.4837422621427386E-2</v>
      </c>
      <c r="Q1322" s="17">
        <v>0</v>
      </c>
      <c r="R1322" s="17">
        <v>0</v>
      </c>
      <c r="S1322" s="17">
        <v>914328.21899999981</v>
      </c>
      <c r="T1322" s="17">
        <f>Ppto2021[[#This Row],[Requerido  2021]]-Ppto2021[[#This Row],[Estimado 31.12.20]]</f>
        <v>39802.058999999776</v>
      </c>
      <c r="U1322" s="16">
        <f>IFERROR(Ppto2021[[#This Row],[Diferencia vs Estimado]]/Ppto2021[[#This Row],[Estimado 31.12.20]],0)</f>
        <v>4.5512713993598283E-2</v>
      </c>
      <c r="V1322" s="17">
        <v>914328.21899999981</v>
      </c>
      <c r="W1322" s="37">
        <f>Ppto2021[[#This Row],[Cifra Ajustada 2021]]-Ppto2021[[#This Row],[Estimado 31.12.20]]</f>
        <v>39802.058999999776</v>
      </c>
      <c r="X1322" s="19">
        <f>IFERROR(Ppto2021[[#This Row],[Diferencia vs Estimado2]]/Ppto2021[[#This Row],[Estimado 31.12.20]],0)</f>
        <v>4.5512713993598283E-2</v>
      </c>
      <c r="Y1322" s="13" t="s">
        <v>3125</v>
      </c>
    </row>
    <row r="1323" spans="1:25" x14ac:dyDescent="0.2">
      <c r="A1323" s="13" t="s">
        <v>2290</v>
      </c>
      <c r="B1323" s="14" t="str">
        <f>MID(Consolidado!$A1323,1,1)</f>
        <v>1</v>
      </c>
      <c r="C1323" s="14" t="str">
        <f>MID(Consolidado!$A1323,3,1)</f>
        <v>1</v>
      </c>
      <c r="D1323" s="14" t="str">
        <f>MID(Consolidado!$A1323,5,2)</f>
        <v>06</v>
      </c>
      <c r="E1323" s="14" t="str">
        <f>MID(Consolidado!$A1323,8,1)</f>
        <v>1</v>
      </c>
      <c r="F1323" s="14" t="str">
        <f>MID(Consolidado!$A1323,10,4)</f>
        <v>PR05</v>
      </c>
      <c r="G1323" s="14" t="str">
        <f>MID(Consolidado!$A1323,15,2)</f>
        <v>60</v>
      </c>
      <c r="H1323" s="14" t="str">
        <f>MID(Consolidado!$A1323,18,1)</f>
        <v>1</v>
      </c>
      <c r="I1323" s="66" t="str">
        <f>MID(Consolidado!$A1323,18,4)</f>
        <v>1432</v>
      </c>
      <c r="J1323" s="66" t="str">
        <f>MID(Consolidado!$A1323,23,2)</f>
        <v>00</v>
      </c>
      <c r="K1323" s="69" t="str">
        <f>VLOOKUP(Ppto2021[[#This Row],[Partida]],Cog,2,FALSE)</f>
        <v>Cuotas Para El Sistema De Ahorro Para El Retiro</v>
      </c>
      <c r="L1323" s="15">
        <f>IFERROR(VLOOKUP(Consolidado!$A1323,corte201031,3,FALSE),0)</f>
        <v>101451</v>
      </c>
      <c r="M1323" s="15">
        <f>IFERROR(VLOOKUP(Consolidado!$A1323,corte201031,4,FALSE),0)</f>
        <v>84573.92</v>
      </c>
      <c r="N1323" s="15">
        <f>IFERROR(VLOOKUP(Consolidado!$A1323,corte201031,4,FALSE)+VLOOKUP(Consolidado!$A1323,corte201031,6,FALSE),0)</f>
        <v>101451</v>
      </c>
      <c r="O1323" s="15">
        <f>Ppto2021[[#This Row],[Modificado 2020]]-Ppto2021[[#This Row],[Estimado 31.12.20]]</f>
        <v>0</v>
      </c>
      <c r="P1323" s="16">
        <f>IFERROR(Ppto2021[[#This Row],[Diferencia]]/Ppto2021[[#This Row],[Modificado 2020]],0)</f>
        <v>0</v>
      </c>
      <c r="Q1323" s="17">
        <v>0</v>
      </c>
      <c r="R1323" s="17">
        <v>0</v>
      </c>
      <c r="S1323" s="17">
        <v>104494.65359999996</v>
      </c>
      <c r="T1323" s="17">
        <f>Ppto2021[[#This Row],[Requerido  2021]]-Ppto2021[[#This Row],[Estimado 31.12.20]]</f>
        <v>3043.6535999999614</v>
      </c>
      <c r="U1323" s="16">
        <f>IFERROR(Ppto2021[[#This Row],[Diferencia vs Estimado]]/Ppto2021[[#This Row],[Estimado 31.12.20]],0)</f>
        <v>3.0001218322145286E-2</v>
      </c>
      <c r="V1323" s="17">
        <v>104494.65359999996</v>
      </c>
      <c r="W1323" s="37">
        <f>Ppto2021[[#This Row],[Cifra Ajustada 2021]]-Ppto2021[[#This Row],[Estimado 31.12.20]]</f>
        <v>3043.6535999999614</v>
      </c>
      <c r="X1323" s="19">
        <f>IFERROR(Ppto2021[[#This Row],[Diferencia vs Estimado2]]/Ppto2021[[#This Row],[Estimado 31.12.20]],0)</f>
        <v>3.0001218322145286E-2</v>
      </c>
      <c r="Y1323" s="13" t="s">
        <v>3125</v>
      </c>
    </row>
    <row r="1324" spans="1:25" x14ac:dyDescent="0.2">
      <c r="A1324" s="13" t="s">
        <v>2948</v>
      </c>
      <c r="B1324" s="14" t="str">
        <f>MID(Consolidado!$A1324,1,1)</f>
        <v>1</v>
      </c>
      <c r="C1324" s="14" t="str">
        <f>MID(Consolidado!$A1324,3,1)</f>
        <v>1</v>
      </c>
      <c r="D1324" s="14" t="str">
        <f>MID(Consolidado!$A1324,5,2)</f>
        <v>06</v>
      </c>
      <c r="E1324" s="14" t="str">
        <f>MID(Consolidado!$A1324,8,1)</f>
        <v>1</v>
      </c>
      <c r="F1324" s="14" t="str">
        <f>MID(Consolidado!$A1324,10,4)</f>
        <v>PR05</v>
      </c>
      <c r="G1324" s="14" t="str">
        <f>MID(Consolidado!$A1324,15,2)</f>
        <v>60</v>
      </c>
      <c r="H1324" s="14" t="str">
        <f>MID(Consolidado!$A1324,18,1)</f>
        <v>1</v>
      </c>
      <c r="I1324" s="66" t="str">
        <f>MID(Consolidado!$A1324,18,4)</f>
        <v>1592</v>
      </c>
      <c r="J1324" s="66" t="str">
        <f>MID(Consolidado!$A1324,23,2)</f>
        <v>00</v>
      </c>
      <c r="K1324" s="69" t="str">
        <f>VLOOKUP(Ppto2021[[#This Row],[Partida]],Cog,2,FALSE)</f>
        <v>Prima De Insalubridad</v>
      </c>
      <c r="L1324" s="15">
        <f>IFERROR(VLOOKUP(Consolidado!$A1324,corte201031,3,FALSE),0)</f>
        <v>0</v>
      </c>
      <c r="M1324" s="15">
        <f>IFERROR(VLOOKUP(Consolidado!$A1324,corte201031,4,FALSE),0)</f>
        <v>0</v>
      </c>
      <c r="N1324" s="15">
        <f>IFERROR(VLOOKUP(Consolidado!$A1324,corte201031,4,FALSE)+VLOOKUP(Consolidado!$A1324,corte201031,6,FALSE),0)</f>
        <v>0</v>
      </c>
      <c r="O1324" s="15">
        <f>Ppto2021[[#This Row],[Modificado 2020]]-Ppto2021[[#This Row],[Estimado 31.12.20]]</f>
        <v>0</v>
      </c>
      <c r="P1324" s="16">
        <f>IFERROR(Ppto2021[[#This Row],[Diferencia]]/Ppto2021[[#This Row],[Modificado 2020]],0)</f>
        <v>0</v>
      </c>
      <c r="Q1324" s="17">
        <v>0</v>
      </c>
      <c r="R1324" s="17">
        <v>0</v>
      </c>
      <c r="S1324" s="17">
        <v>0</v>
      </c>
      <c r="T1324" s="17">
        <f>Ppto2021[[#This Row],[Requerido  2021]]-Ppto2021[[#This Row],[Estimado 31.12.20]]</f>
        <v>0</v>
      </c>
      <c r="U1324" s="16">
        <f>IFERROR(Ppto2021[[#This Row],[Diferencia vs Estimado]]/Ppto2021[[#This Row],[Estimado 31.12.20]],0)</f>
        <v>0</v>
      </c>
      <c r="V1324" s="17">
        <v>0</v>
      </c>
      <c r="W1324" s="37">
        <f>Ppto2021[[#This Row],[Cifra Ajustada 2021]]-Ppto2021[[#This Row],[Estimado 31.12.20]]</f>
        <v>0</v>
      </c>
      <c r="X1324" s="19">
        <f>IFERROR(Ppto2021[[#This Row],[Diferencia vs Estimado2]]/Ppto2021[[#This Row],[Estimado 31.12.20]],0)</f>
        <v>0</v>
      </c>
      <c r="Y1324" s="13" t="s">
        <v>3125</v>
      </c>
    </row>
    <row r="1325" spans="1:25" x14ac:dyDescent="0.2">
      <c r="A1325" s="13" t="s">
        <v>2291</v>
      </c>
      <c r="B1325" s="14" t="str">
        <f>MID(Consolidado!$A1325,1,1)</f>
        <v>1</v>
      </c>
      <c r="C1325" s="14" t="str">
        <f>MID(Consolidado!$A1325,3,1)</f>
        <v>1</v>
      </c>
      <c r="D1325" s="14" t="str">
        <f>MID(Consolidado!$A1325,5,2)</f>
        <v>06</v>
      </c>
      <c r="E1325" s="14" t="str">
        <f>MID(Consolidado!$A1325,8,1)</f>
        <v>1</v>
      </c>
      <c r="F1325" s="14" t="str">
        <f>MID(Consolidado!$A1325,10,4)</f>
        <v>PR05</v>
      </c>
      <c r="G1325" s="14" t="str">
        <f>MID(Consolidado!$A1325,15,2)</f>
        <v>60</v>
      </c>
      <c r="H1325" s="14" t="str">
        <f>MID(Consolidado!$A1325,18,1)</f>
        <v>1</v>
      </c>
      <c r="I1325" s="66" t="str">
        <f>MID(Consolidado!$A1325,18,4)</f>
        <v>1612</v>
      </c>
      <c r="J1325" s="66" t="str">
        <f>MID(Consolidado!$A1325,23,2)</f>
        <v>00</v>
      </c>
      <c r="K1325" s="69" t="str">
        <f>VLOOKUP(Ppto2021[[#This Row],[Partida]],Cog,2,FALSE)</f>
        <v>Otras Medidas De Carácter Laboral Y Económico</v>
      </c>
      <c r="L1325" s="15">
        <f>IFERROR(VLOOKUP(Consolidado!$A1325,corte201031,3,FALSE),0)</f>
        <v>162531</v>
      </c>
      <c r="M1325" s="15">
        <f>IFERROR(VLOOKUP(Consolidado!$A1325,corte201031,4,FALSE),0)</f>
        <v>78744.62</v>
      </c>
      <c r="N1325" s="15">
        <f>IFERROR(VLOOKUP(Consolidado!$A1325,corte201031,4,FALSE)+VLOOKUP(Consolidado!$A1325,corte201031,6,FALSE),0)</f>
        <v>162531</v>
      </c>
      <c r="O1325" s="15">
        <f>Ppto2021[[#This Row],[Modificado 2020]]-Ppto2021[[#This Row],[Estimado 31.12.20]]</f>
        <v>0</v>
      </c>
      <c r="P1325" s="16">
        <f>IFERROR(Ppto2021[[#This Row],[Diferencia]]/Ppto2021[[#This Row],[Modificado 2020]],0)</f>
        <v>0</v>
      </c>
      <c r="Q1325" s="17">
        <v>0</v>
      </c>
      <c r="R1325" s="17">
        <v>0</v>
      </c>
      <c r="S1325" s="17">
        <v>169697.76748800001</v>
      </c>
      <c r="T1325" s="17">
        <f>Ppto2021[[#This Row],[Requerido  2021]]-Ppto2021[[#This Row],[Estimado 31.12.20]]</f>
        <v>7166.7674880000122</v>
      </c>
      <c r="U1325" s="16">
        <f>IFERROR(Ppto2021[[#This Row],[Diferencia vs Estimado]]/Ppto2021[[#This Row],[Estimado 31.12.20]],0)</f>
        <v>4.4094772615685701E-2</v>
      </c>
      <c r="V1325" s="17">
        <v>169697.76748800001</v>
      </c>
      <c r="W1325" s="37">
        <f>Ppto2021[[#This Row],[Cifra Ajustada 2021]]-Ppto2021[[#This Row],[Estimado 31.12.20]]</f>
        <v>7166.7674880000122</v>
      </c>
      <c r="X1325" s="19">
        <f>IFERROR(Ppto2021[[#This Row],[Diferencia vs Estimado2]]/Ppto2021[[#This Row],[Estimado 31.12.20]],0)</f>
        <v>4.4094772615685701E-2</v>
      </c>
      <c r="Y1325" s="13" t="s">
        <v>3125</v>
      </c>
    </row>
    <row r="1326" spans="1:25" x14ac:dyDescent="0.2">
      <c r="A1326" s="13" t="s">
        <v>2292</v>
      </c>
      <c r="B1326" s="14" t="str">
        <f>MID(Consolidado!$A1326,1,1)</f>
        <v>1</v>
      </c>
      <c r="C1326" s="14" t="str">
        <f>MID(Consolidado!$A1326,3,1)</f>
        <v>1</v>
      </c>
      <c r="D1326" s="14" t="str">
        <f>MID(Consolidado!$A1326,5,2)</f>
        <v>06</v>
      </c>
      <c r="E1326" s="14" t="str">
        <f>MID(Consolidado!$A1326,8,1)</f>
        <v>1</v>
      </c>
      <c r="F1326" s="14" t="str">
        <f>MID(Consolidado!$A1326,10,4)</f>
        <v>PR05</v>
      </c>
      <c r="G1326" s="14" t="str">
        <f>MID(Consolidado!$A1326,15,2)</f>
        <v>60</v>
      </c>
      <c r="H1326" s="14" t="str">
        <f>MID(Consolidado!$A1326,18,1)</f>
        <v>1</v>
      </c>
      <c r="I1326" s="66" t="str">
        <f>MID(Consolidado!$A1326,18,4)</f>
        <v>1712</v>
      </c>
      <c r="J1326" s="66" t="str">
        <f>MID(Consolidado!$A1326,23,2)</f>
        <v>00</v>
      </c>
      <c r="K1326" s="69" t="str">
        <f>VLOOKUP(Ppto2021[[#This Row],[Partida]],Cog,2,FALSE)</f>
        <v xml:space="preserve">Ayuda Para Despensa </v>
      </c>
      <c r="L1326" s="15">
        <f>IFERROR(VLOOKUP(Consolidado!$A1326,corte201031,3,FALSE),0)</f>
        <v>358716.02</v>
      </c>
      <c r="M1326" s="15">
        <f>IFERROR(VLOOKUP(Consolidado!$A1326,corte201031,4,FALSE),0)</f>
        <v>285967.59999999998</v>
      </c>
      <c r="N1326" s="15">
        <f>IFERROR(VLOOKUP(Consolidado!$A1326,corte201031,4,FALSE)+VLOOKUP(Consolidado!$A1326,corte201031,6,FALSE),0)</f>
        <v>343161.12</v>
      </c>
      <c r="O1326" s="15">
        <f>Ppto2021[[#This Row],[Modificado 2020]]-Ppto2021[[#This Row],[Estimado 31.12.20]]</f>
        <v>15554.900000000023</v>
      </c>
      <c r="P1326" s="16">
        <f>IFERROR(Ppto2021[[#This Row],[Diferencia]]/Ppto2021[[#This Row],[Modificado 2020]],0)</f>
        <v>4.3362713491301622E-2</v>
      </c>
      <c r="Q1326" s="17">
        <v>0</v>
      </c>
      <c r="R1326" s="17">
        <v>0</v>
      </c>
      <c r="S1326" s="17">
        <v>369477.48000000004</v>
      </c>
      <c r="T1326" s="17">
        <f>Ppto2021[[#This Row],[Requerido  2021]]-Ppto2021[[#This Row],[Estimado 31.12.20]]</f>
        <v>26316.360000000044</v>
      </c>
      <c r="U1326" s="16">
        <f>IFERROR(Ppto2021[[#This Row],[Diferencia vs Estimado]]/Ppto2021[[#This Row],[Estimado 31.12.20]],0)</f>
        <v>7.6688058367451545E-2</v>
      </c>
      <c r="V1326" s="17">
        <v>369477.48000000004</v>
      </c>
      <c r="W1326" s="37">
        <f>Ppto2021[[#This Row],[Cifra Ajustada 2021]]-Ppto2021[[#This Row],[Estimado 31.12.20]]</f>
        <v>26316.360000000044</v>
      </c>
      <c r="X1326" s="19">
        <f>IFERROR(Ppto2021[[#This Row],[Diferencia vs Estimado2]]/Ppto2021[[#This Row],[Estimado 31.12.20]],0)</f>
        <v>7.6688058367451545E-2</v>
      </c>
      <c r="Y1326" s="13" t="s">
        <v>3125</v>
      </c>
    </row>
    <row r="1327" spans="1:25" x14ac:dyDescent="0.2">
      <c r="A1327" s="13" t="s">
        <v>2293</v>
      </c>
      <c r="B1327" s="14" t="str">
        <f>MID(Consolidado!$A1327,1,1)</f>
        <v>1</v>
      </c>
      <c r="C1327" s="14" t="str">
        <f>MID(Consolidado!$A1327,3,1)</f>
        <v>1</v>
      </c>
      <c r="D1327" s="14" t="str">
        <f>MID(Consolidado!$A1327,5,2)</f>
        <v>06</v>
      </c>
      <c r="E1327" s="14" t="str">
        <f>MID(Consolidado!$A1327,8,1)</f>
        <v>1</v>
      </c>
      <c r="F1327" s="14" t="str">
        <f>MID(Consolidado!$A1327,10,4)</f>
        <v>PR05</v>
      </c>
      <c r="G1327" s="14" t="str">
        <f>MID(Consolidado!$A1327,15,2)</f>
        <v>60</v>
      </c>
      <c r="H1327" s="14" t="str">
        <f>MID(Consolidado!$A1327,18,1)</f>
        <v>1</v>
      </c>
      <c r="I1327" s="66" t="str">
        <f>MID(Consolidado!$A1327,18,4)</f>
        <v>1713</v>
      </c>
      <c r="J1327" s="66" t="str">
        <f>MID(Consolidado!$A1327,23,2)</f>
        <v>00</v>
      </c>
      <c r="K1327" s="69" t="str">
        <f>VLOOKUP(Ppto2021[[#This Row],[Partida]],Cog,2,FALSE)</f>
        <v>Ayuda Para Pasajes</v>
      </c>
      <c r="L1327" s="15">
        <f>IFERROR(VLOOKUP(Consolidado!$A1327,corte201031,3,FALSE),0)</f>
        <v>290340.02</v>
      </c>
      <c r="M1327" s="15">
        <f>IFERROR(VLOOKUP(Consolidado!$A1327,corte201031,4,FALSE),0)</f>
        <v>243598.87</v>
      </c>
      <c r="N1327" s="15">
        <f>IFERROR(VLOOKUP(Consolidado!$A1327,corte201031,4,FALSE)+VLOOKUP(Consolidado!$A1327,corte201031,6,FALSE),0)</f>
        <v>290340.02</v>
      </c>
      <c r="O1327" s="15">
        <f>Ppto2021[[#This Row],[Modificado 2020]]-Ppto2021[[#This Row],[Estimado 31.12.20]]</f>
        <v>0</v>
      </c>
      <c r="P1327" s="16">
        <f>IFERROR(Ppto2021[[#This Row],[Diferencia]]/Ppto2021[[#This Row],[Modificado 2020]],0)</f>
        <v>0</v>
      </c>
      <c r="Q1327" s="17">
        <v>0</v>
      </c>
      <c r="R1327" s="17">
        <v>0</v>
      </c>
      <c r="S1327" s="17">
        <v>299050.20000000007</v>
      </c>
      <c r="T1327" s="17">
        <f>Ppto2021[[#This Row],[Requerido  2021]]-Ppto2021[[#This Row],[Estimado 31.12.20]]</f>
        <v>8710.1800000000512</v>
      </c>
      <c r="U1327" s="16">
        <f>IFERROR(Ppto2021[[#This Row],[Diferencia vs Estimado]]/Ppto2021[[#This Row],[Estimado 31.12.20]],0)</f>
        <v>2.9999929048706585E-2</v>
      </c>
      <c r="V1327" s="17">
        <v>299050.20000000007</v>
      </c>
      <c r="W1327" s="37">
        <f>Ppto2021[[#This Row],[Cifra Ajustada 2021]]-Ppto2021[[#This Row],[Estimado 31.12.20]]</f>
        <v>8710.1800000000512</v>
      </c>
      <c r="X1327" s="19">
        <f>IFERROR(Ppto2021[[#This Row],[Diferencia vs Estimado2]]/Ppto2021[[#This Row],[Estimado 31.12.20]],0)</f>
        <v>2.9999929048706585E-2</v>
      </c>
      <c r="Y1327" s="13" t="s">
        <v>3125</v>
      </c>
    </row>
    <row r="1328" spans="1:25" x14ac:dyDescent="0.2">
      <c r="A1328" s="13" t="s">
        <v>2294</v>
      </c>
      <c r="B1328" s="14" t="str">
        <f>MID(Consolidado!$A1328,1,1)</f>
        <v>1</v>
      </c>
      <c r="C1328" s="14" t="str">
        <f>MID(Consolidado!$A1328,3,1)</f>
        <v>1</v>
      </c>
      <c r="D1328" s="14" t="str">
        <f>MID(Consolidado!$A1328,5,2)</f>
        <v>06</v>
      </c>
      <c r="E1328" s="14" t="str">
        <f>MID(Consolidado!$A1328,8,1)</f>
        <v>1</v>
      </c>
      <c r="F1328" s="14" t="str">
        <f>MID(Consolidado!$A1328,10,4)</f>
        <v>PR05</v>
      </c>
      <c r="G1328" s="14" t="str">
        <f>MID(Consolidado!$A1328,15,2)</f>
        <v>60</v>
      </c>
      <c r="H1328" s="14" t="str">
        <f>MID(Consolidado!$A1328,18,1)</f>
        <v>1</v>
      </c>
      <c r="I1328" s="66" t="str">
        <f>MID(Consolidado!$A1328,18,4)</f>
        <v>1715</v>
      </c>
      <c r="J1328" s="66" t="str">
        <f>MID(Consolidado!$A1328,23,2)</f>
        <v>00</v>
      </c>
      <c r="K1328" s="69" t="str">
        <f>VLOOKUP(Ppto2021[[#This Row],[Partida]],Cog,2,FALSE)</f>
        <v>Estímulo Por El Día Del Servidor Público</v>
      </c>
      <c r="L1328" s="15">
        <f>IFERROR(VLOOKUP(Consolidado!$A1328,corte201031,3,FALSE),0)</f>
        <v>211357</v>
      </c>
      <c r="M1328" s="15">
        <f>IFERROR(VLOOKUP(Consolidado!$A1328,corte201031,4,FALSE),0)</f>
        <v>209286.75</v>
      </c>
      <c r="N1328" s="15">
        <f>IFERROR(VLOOKUP(Consolidado!$A1328,corte201031,4,FALSE)+VLOOKUP(Consolidado!$A1328,corte201031,6,FALSE),0)</f>
        <v>209286.75</v>
      </c>
      <c r="O1328" s="15">
        <f>Ppto2021[[#This Row],[Modificado 2020]]-Ppto2021[[#This Row],[Estimado 31.12.20]]</f>
        <v>2070.25</v>
      </c>
      <c r="P1328" s="16">
        <f>IFERROR(Ppto2021[[#This Row],[Diferencia]]/Ppto2021[[#This Row],[Modificado 2020]],0)</f>
        <v>9.7950387259470948E-3</v>
      </c>
      <c r="Q1328" s="17">
        <v>0</v>
      </c>
      <c r="R1328" s="17">
        <v>0</v>
      </c>
      <c r="S1328" s="17">
        <v>217697.19499999998</v>
      </c>
      <c r="T1328" s="17">
        <f>Ppto2021[[#This Row],[Requerido  2021]]-Ppto2021[[#This Row],[Estimado 31.12.20]]</f>
        <v>8410.4449999999779</v>
      </c>
      <c r="U1328" s="16">
        <f>IFERROR(Ppto2021[[#This Row],[Diferencia vs Estimado]]/Ppto2021[[#This Row],[Estimado 31.12.20]],0)</f>
        <v>4.0186227747336982E-2</v>
      </c>
      <c r="V1328" s="17">
        <v>217697.19499999998</v>
      </c>
      <c r="W1328" s="37">
        <f>Ppto2021[[#This Row],[Cifra Ajustada 2021]]-Ppto2021[[#This Row],[Estimado 31.12.20]]</f>
        <v>8410.4449999999779</v>
      </c>
      <c r="X1328" s="19">
        <f>IFERROR(Ppto2021[[#This Row],[Diferencia vs Estimado2]]/Ppto2021[[#This Row],[Estimado 31.12.20]],0)</f>
        <v>4.0186227747336982E-2</v>
      </c>
      <c r="Y1328" s="13" t="s">
        <v>3125</v>
      </c>
    </row>
    <row r="1329" spans="1:25" x14ac:dyDescent="0.2">
      <c r="A1329" s="13" t="s">
        <v>2295</v>
      </c>
      <c r="B1329" s="14" t="str">
        <f>MID(Consolidado!$A1329,1,1)</f>
        <v>1</v>
      </c>
      <c r="C1329" s="14" t="str">
        <f>MID(Consolidado!$A1329,3,1)</f>
        <v>1</v>
      </c>
      <c r="D1329" s="14" t="str">
        <f>MID(Consolidado!$A1329,5,2)</f>
        <v>06</v>
      </c>
      <c r="E1329" s="14" t="str">
        <f>MID(Consolidado!$A1329,8,1)</f>
        <v>1</v>
      </c>
      <c r="F1329" s="14" t="str">
        <f>MID(Consolidado!$A1329,10,4)</f>
        <v>PR05</v>
      </c>
      <c r="G1329" s="14" t="str">
        <f>MID(Consolidado!$A1329,15,2)</f>
        <v>60</v>
      </c>
      <c r="H1329" s="14" t="str">
        <f>MID(Consolidado!$A1329,18,1)</f>
        <v>1</v>
      </c>
      <c r="I1329" s="66" t="str">
        <f>MID(Consolidado!$A1329,18,4)</f>
        <v>1716</v>
      </c>
      <c r="J1329" s="66" t="str">
        <f>MID(Consolidado!$A1329,23,2)</f>
        <v>00</v>
      </c>
      <c r="K1329" s="69" t="str">
        <f>VLOOKUP(Ppto2021[[#This Row],[Partida]],Cog,2,FALSE)</f>
        <v>Estímulos De Antigüedad</v>
      </c>
      <c r="L1329" s="15">
        <f>IFERROR(VLOOKUP(Consolidado!$A1329,corte201031,3,FALSE),0)</f>
        <v>16720</v>
      </c>
      <c r="M1329" s="15">
        <f>IFERROR(VLOOKUP(Consolidado!$A1329,corte201031,4,FALSE),0)</f>
        <v>0</v>
      </c>
      <c r="N1329" s="15">
        <f>IFERROR(VLOOKUP(Consolidado!$A1329,corte201031,4,FALSE)+VLOOKUP(Consolidado!$A1329,corte201031,6,FALSE),0)</f>
        <v>16720</v>
      </c>
      <c r="O1329" s="15">
        <f>Ppto2021[[#This Row],[Modificado 2020]]-Ppto2021[[#This Row],[Estimado 31.12.20]]</f>
        <v>0</v>
      </c>
      <c r="P1329" s="16">
        <f>IFERROR(Ppto2021[[#This Row],[Diferencia]]/Ppto2021[[#This Row],[Modificado 2020]],0)</f>
        <v>0</v>
      </c>
      <c r="Q1329" s="17">
        <v>0</v>
      </c>
      <c r="R1329" s="17">
        <v>0</v>
      </c>
      <c r="S1329" s="17">
        <v>32801.599999999999</v>
      </c>
      <c r="T1329" s="17">
        <f>Ppto2021[[#This Row],[Requerido  2021]]-Ppto2021[[#This Row],[Estimado 31.12.20]]</f>
        <v>16081.599999999999</v>
      </c>
      <c r="U1329" s="16">
        <f>IFERROR(Ppto2021[[#This Row],[Diferencia vs Estimado]]/Ppto2021[[#This Row],[Estimado 31.12.20]],0)</f>
        <v>0.96181818181818168</v>
      </c>
      <c r="V1329" s="17">
        <v>32801.599999999999</v>
      </c>
      <c r="W1329" s="37">
        <f>Ppto2021[[#This Row],[Cifra Ajustada 2021]]-Ppto2021[[#This Row],[Estimado 31.12.20]]</f>
        <v>16081.599999999999</v>
      </c>
      <c r="X1329" s="19">
        <f>IFERROR(Ppto2021[[#This Row],[Diferencia vs Estimado2]]/Ppto2021[[#This Row],[Estimado 31.12.20]],0)</f>
        <v>0.96181818181818168</v>
      </c>
      <c r="Y1329" s="13" t="s">
        <v>3125</v>
      </c>
    </row>
    <row r="1330" spans="1:25" x14ac:dyDescent="0.2">
      <c r="A1330" s="13" t="s">
        <v>2302</v>
      </c>
      <c r="B1330" s="14" t="str">
        <f>MID(Consolidado!$A1330,1,1)</f>
        <v>1</v>
      </c>
      <c r="C1330" s="14" t="str">
        <f>MID(Consolidado!$A1330,3,1)</f>
        <v>1</v>
      </c>
      <c r="D1330" s="14" t="str">
        <f>MID(Consolidado!$A1330,5,2)</f>
        <v>06</v>
      </c>
      <c r="E1330" s="14" t="str">
        <f>MID(Consolidado!$A1330,8,1)</f>
        <v>1</v>
      </c>
      <c r="F1330" s="14" t="str">
        <f>MID(Consolidado!$A1330,10,4)</f>
        <v>PR29</v>
      </c>
      <c r="G1330" s="14" t="str">
        <f>MID(Consolidado!$A1330,15,2)</f>
        <v>53</v>
      </c>
      <c r="H1330" s="14" t="str">
        <f>MID(Consolidado!$A1330,18,1)</f>
        <v>1</v>
      </c>
      <c r="I1330" s="66" t="str">
        <f>MID(Consolidado!$A1330,18,4)</f>
        <v>1131</v>
      </c>
      <c r="J1330" s="66" t="str">
        <f>MID(Consolidado!$A1330,23,2)</f>
        <v>00</v>
      </c>
      <c r="K1330" s="69" t="str">
        <f>VLOOKUP(Ppto2021[[#This Row],[Partida]],Cog,2,FALSE)</f>
        <v xml:space="preserve">Sueldo Base </v>
      </c>
      <c r="L1330" s="15">
        <f>IFERROR(VLOOKUP(Consolidado!$A1330,corte201031,3,FALSE),0)</f>
        <v>2751551.98</v>
      </c>
      <c r="M1330" s="15">
        <f>IFERROR(VLOOKUP(Consolidado!$A1330,corte201031,4,FALSE),0)</f>
        <v>1780172.55</v>
      </c>
      <c r="N1330" s="15">
        <f>IFERROR(VLOOKUP(Consolidado!$A1330,corte201031,4,FALSE)+VLOOKUP(Consolidado!$A1330,corte201031,6,FALSE),0)</f>
        <v>2136207.06</v>
      </c>
      <c r="O1330" s="15">
        <f>Ppto2021[[#This Row],[Modificado 2020]]-Ppto2021[[#This Row],[Estimado 31.12.20]]</f>
        <v>615344.91999999993</v>
      </c>
      <c r="P1330" s="16">
        <f>IFERROR(Ppto2021[[#This Row],[Diferencia]]/Ppto2021[[#This Row],[Modificado 2020]],0)</f>
        <v>0.22363557892880509</v>
      </c>
      <c r="Q1330" s="17">
        <v>0</v>
      </c>
      <c r="R1330" s="17">
        <v>0</v>
      </c>
      <c r="S1330" s="17">
        <v>2834098.56</v>
      </c>
      <c r="T1330" s="17">
        <f>Ppto2021[[#This Row],[Requerido  2021]]-Ppto2021[[#This Row],[Estimado 31.12.20]]</f>
        <v>697891.5</v>
      </c>
      <c r="U1330" s="16">
        <f>IFERROR(Ppto2021[[#This Row],[Diferencia vs Estimado]]/Ppto2021[[#This Row],[Estimado 31.12.20]],0)</f>
        <v>0.32669656095977884</v>
      </c>
      <c r="V1330" s="17">
        <v>2834098.56</v>
      </c>
      <c r="W1330" s="37">
        <f>Ppto2021[[#This Row],[Cifra Ajustada 2021]]-Ppto2021[[#This Row],[Estimado 31.12.20]]</f>
        <v>697891.5</v>
      </c>
      <c r="X1330" s="19">
        <f>IFERROR(Ppto2021[[#This Row],[Diferencia vs Estimado2]]/Ppto2021[[#This Row],[Estimado 31.12.20]],0)</f>
        <v>0.32669656095977884</v>
      </c>
      <c r="Y1330" s="13" t="s">
        <v>3125</v>
      </c>
    </row>
    <row r="1331" spans="1:25" x14ac:dyDescent="0.2">
      <c r="A1331" s="13" t="s">
        <v>2994</v>
      </c>
      <c r="B1331" s="14" t="str">
        <f>MID(Consolidado!$A1331,1,1)</f>
        <v>1</v>
      </c>
      <c r="C1331" s="14" t="str">
        <f>MID(Consolidado!$A1331,3,1)</f>
        <v>1</v>
      </c>
      <c r="D1331" s="14" t="str">
        <f>MID(Consolidado!$A1331,5,2)</f>
        <v>06</v>
      </c>
      <c r="E1331" s="14" t="str">
        <f>MID(Consolidado!$A1331,8,1)</f>
        <v>1</v>
      </c>
      <c r="F1331" s="14" t="str">
        <f>MID(Consolidado!$A1331,10,4)</f>
        <v>PR29</v>
      </c>
      <c r="G1331" s="14" t="str">
        <f>MID(Consolidado!$A1331,15,2)</f>
        <v>53</v>
      </c>
      <c r="H1331" s="14" t="str">
        <f>MID(Consolidado!$A1331,18,1)</f>
        <v>1</v>
      </c>
      <c r="I1331" s="66" t="str">
        <f>MID(Consolidado!$A1331,18,4)</f>
        <v>1221</v>
      </c>
      <c r="J1331" s="66" t="str">
        <f>MID(Consolidado!$A1331,23,2)</f>
        <v>01</v>
      </c>
      <c r="K1331" s="69" t="str">
        <f>VLOOKUP(Ppto2021[[#This Row],[Partida]],Cog,2,FALSE)</f>
        <v>Salarios Al Personal Eventual</v>
      </c>
      <c r="L1331" s="15">
        <f>IFERROR(VLOOKUP(Consolidado!$A1331,corte201031,3,FALSE),0)</f>
        <v>0</v>
      </c>
      <c r="M1331" s="15">
        <f>IFERROR(VLOOKUP(Consolidado!$A1331,corte201031,4,FALSE),0)</f>
        <v>0</v>
      </c>
      <c r="N1331" s="15">
        <f>IFERROR(VLOOKUP(Consolidado!$A1331,corte201031,4,FALSE)+VLOOKUP(Consolidado!$A1331,corte201031,6,FALSE),0)</f>
        <v>0</v>
      </c>
      <c r="O1331" s="15">
        <f>Ppto2021[[#This Row],[Modificado 2020]]-Ppto2021[[#This Row],[Estimado 31.12.20]]</f>
        <v>0</v>
      </c>
      <c r="P1331" s="16">
        <f>IFERROR(Ppto2021[[#This Row],[Diferencia]]/Ppto2021[[#This Row],[Modificado 2020]],0)</f>
        <v>0</v>
      </c>
      <c r="Q1331" s="17">
        <v>0</v>
      </c>
      <c r="R1331" s="17">
        <v>0</v>
      </c>
      <c r="S1331" s="17">
        <v>0</v>
      </c>
      <c r="T1331" s="17">
        <f>Ppto2021[[#This Row],[Requerido  2021]]-Ppto2021[[#This Row],[Estimado 31.12.20]]</f>
        <v>0</v>
      </c>
      <c r="U1331" s="16">
        <f>IFERROR(Ppto2021[[#This Row],[Diferencia vs Estimado]]/Ppto2021[[#This Row],[Estimado 31.12.20]],0)</f>
        <v>0</v>
      </c>
      <c r="V1331" s="17">
        <v>0</v>
      </c>
      <c r="W1331" s="37">
        <f>Ppto2021[[#This Row],[Cifra Ajustada 2021]]-Ppto2021[[#This Row],[Estimado 31.12.20]]</f>
        <v>0</v>
      </c>
      <c r="X1331" s="19">
        <f>IFERROR(Ppto2021[[#This Row],[Diferencia vs Estimado2]]/Ppto2021[[#This Row],[Estimado 31.12.20]],0)</f>
        <v>0</v>
      </c>
      <c r="Y1331" s="13" t="s">
        <v>3125</v>
      </c>
    </row>
    <row r="1332" spans="1:25" x14ac:dyDescent="0.2">
      <c r="A1332" s="13" t="s">
        <v>2303</v>
      </c>
      <c r="B1332" s="14" t="str">
        <f>MID(Consolidado!$A1332,1,1)</f>
        <v>1</v>
      </c>
      <c r="C1332" s="14" t="str">
        <f>MID(Consolidado!$A1332,3,1)</f>
        <v>1</v>
      </c>
      <c r="D1332" s="14" t="str">
        <f>MID(Consolidado!$A1332,5,2)</f>
        <v>06</v>
      </c>
      <c r="E1332" s="14" t="str">
        <f>MID(Consolidado!$A1332,8,1)</f>
        <v>1</v>
      </c>
      <c r="F1332" s="14" t="str">
        <f>MID(Consolidado!$A1332,10,4)</f>
        <v>PR29</v>
      </c>
      <c r="G1332" s="14" t="str">
        <f>MID(Consolidado!$A1332,15,2)</f>
        <v>53</v>
      </c>
      <c r="H1332" s="14" t="str">
        <f>MID(Consolidado!$A1332,18,1)</f>
        <v>1</v>
      </c>
      <c r="I1332" s="66" t="str">
        <f>MID(Consolidado!$A1332,18,4)</f>
        <v>1311</v>
      </c>
      <c r="J1332" s="66" t="str">
        <f>MID(Consolidado!$A1332,23,2)</f>
        <v>00</v>
      </c>
      <c r="K1332" s="69" t="str">
        <f>VLOOKUP(Ppto2021[[#This Row],[Partida]],Cog,2,FALSE)</f>
        <v>Prima Quinquenal Por Años De Servicios Efectivos Prestados</v>
      </c>
      <c r="L1332" s="15">
        <f>IFERROR(VLOOKUP(Consolidado!$A1332,corte201031,3,FALSE),0)</f>
        <v>11844</v>
      </c>
      <c r="M1332" s="15">
        <f>IFERROR(VLOOKUP(Consolidado!$A1332,corte201031,4,FALSE),0)</f>
        <v>7380</v>
      </c>
      <c r="N1332" s="15">
        <f>IFERROR(VLOOKUP(Consolidado!$A1332,corte201031,4,FALSE)+VLOOKUP(Consolidado!$A1332,corte201031,6,FALSE),0)</f>
        <v>8856</v>
      </c>
      <c r="O1332" s="15">
        <f>Ppto2021[[#This Row],[Modificado 2020]]-Ppto2021[[#This Row],[Estimado 31.12.20]]</f>
        <v>2988</v>
      </c>
      <c r="P1332" s="16">
        <f>IFERROR(Ppto2021[[#This Row],[Diferencia]]/Ppto2021[[#This Row],[Modificado 2020]],0)</f>
        <v>0.25227963525835867</v>
      </c>
      <c r="Q1332" s="17">
        <v>0</v>
      </c>
      <c r="R1332" s="17">
        <v>0</v>
      </c>
      <c r="S1332" s="17">
        <v>6168</v>
      </c>
      <c r="T1332" s="17">
        <f>Ppto2021[[#This Row],[Requerido  2021]]-Ppto2021[[#This Row],[Estimado 31.12.20]]</f>
        <v>-2688</v>
      </c>
      <c r="U1332" s="16">
        <f>IFERROR(Ppto2021[[#This Row],[Diferencia vs Estimado]]/Ppto2021[[#This Row],[Estimado 31.12.20]],0)</f>
        <v>-0.30352303523035229</v>
      </c>
      <c r="V1332" s="17">
        <v>6168</v>
      </c>
      <c r="W1332" s="37">
        <f>Ppto2021[[#This Row],[Cifra Ajustada 2021]]-Ppto2021[[#This Row],[Estimado 31.12.20]]</f>
        <v>-2688</v>
      </c>
      <c r="X1332" s="19">
        <f>IFERROR(Ppto2021[[#This Row],[Diferencia vs Estimado2]]/Ppto2021[[#This Row],[Estimado 31.12.20]],0)</f>
        <v>-0.30352303523035229</v>
      </c>
      <c r="Y1332" s="13" t="s">
        <v>3125</v>
      </c>
    </row>
    <row r="1333" spans="1:25" x14ac:dyDescent="0.2">
      <c r="A1333" s="13" t="s">
        <v>2304</v>
      </c>
      <c r="B1333" s="14" t="str">
        <f>MID(Consolidado!$A1333,1,1)</f>
        <v>1</v>
      </c>
      <c r="C1333" s="14" t="str">
        <f>MID(Consolidado!$A1333,3,1)</f>
        <v>1</v>
      </c>
      <c r="D1333" s="14" t="str">
        <f>MID(Consolidado!$A1333,5,2)</f>
        <v>06</v>
      </c>
      <c r="E1333" s="14" t="str">
        <f>MID(Consolidado!$A1333,8,1)</f>
        <v>1</v>
      </c>
      <c r="F1333" s="14" t="str">
        <f>MID(Consolidado!$A1333,10,4)</f>
        <v>PR29</v>
      </c>
      <c r="G1333" s="14" t="str">
        <f>MID(Consolidado!$A1333,15,2)</f>
        <v>53</v>
      </c>
      <c r="H1333" s="14" t="str">
        <f>MID(Consolidado!$A1333,18,1)</f>
        <v>1</v>
      </c>
      <c r="I1333" s="66" t="str">
        <f>MID(Consolidado!$A1333,18,4)</f>
        <v>1321</v>
      </c>
      <c r="J1333" s="66" t="str">
        <f>MID(Consolidado!$A1333,23,2)</f>
        <v>00</v>
      </c>
      <c r="K1333" s="69" t="str">
        <f>VLOOKUP(Ppto2021[[#This Row],[Partida]],Cog,2,FALSE)</f>
        <v>Prima Vacacional Y  Dominical</v>
      </c>
      <c r="L1333" s="15">
        <f>IFERROR(VLOOKUP(Consolidado!$A1333,corte201031,3,FALSE),0)</f>
        <v>38216</v>
      </c>
      <c r="M1333" s="15">
        <f>IFERROR(VLOOKUP(Consolidado!$A1333,corte201031,4,FALSE),0)</f>
        <v>24146.47</v>
      </c>
      <c r="N1333" s="15">
        <f>IFERROR(VLOOKUP(Consolidado!$A1333,corte201031,4,FALSE)+VLOOKUP(Consolidado!$A1333,corte201031,6,FALSE),0)</f>
        <v>24146.47</v>
      </c>
      <c r="O1333" s="15">
        <f>Ppto2021[[#This Row],[Modificado 2020]]-Ppto2021[[#This Row],[Estimado 31.12.20]]</f>
        <v>14069.529999999999</v>
      </c>
      <c r="P1333" s="16">
        <f>IFERROR(Ppto2021[[#This Row],[Diferencia]]/Ppto2021[[#This Row],[Modificado 2020]],0)</f>
        <v>0.36815810131881932</v>
      </c>
      <c r="Q1333" s="17">
        <v>0</v>
      </c>
      <c r="R1333" s="17">
        <v>0</v>
      </c>
      <c r="S1333" s="17">
        <v>39362.479999999996</v>
      </c>
      <c r="T1333" s="17">
        <f>Ppto2021[[#This Row],[Requerido  2021]]-Ppto2021[[#This Row],[Estimado 31.12.20]]</f>
        <v>15216.009999999995</v>
      </c>
      <c r="U1333" s="16">
        <f>IFERROR(Ppto2021[[#This Row],[Diferencia vs Estimado]]/Ppto2021[[#This Row],[Estimado 31.12.20]],0)</f>
        <v>0.63015463543946559</v>
      </c>
      <c r="V1333" s="17">
        <v>39362.479999999996</v>
      </c>
      <c r="W1333" s="37">
        <f>Ppto2021[[#This Row],[Cifra Ajustada 2021]]-Ppto2021[[#This Row],[Estimado 31.12.20]]</f>
        <v>15216.009999999995</v>
      </c>
      <c r="X1333" s="19">
        <f>IFERROR(Ppto2021[[#This Row],[Diferencia vs Estimado2]]/Ppto2021[[#This Row],[Estimado 31.12.20]],0)</f>
        <v>0.63015463543946559</v>
      </c>
      <c r="Y1333" s="13" t="s">
        <v>3125</v>
      </c>
    </row>
    <row r="1334" spans="1:25" x14ac:dyDescent="0.2">
      <c r="A1334" s="13" t="s">
        <v>2305</v>
      </c>
      <c r="B1334" s="14" t="str">
        <f>MID(Consolidado!$A1334,1,1)</f>
        <v>1</v>
      </c>
      <c r="C1334" s="14" t="str">
        <f>MID(Consolidado!$A1334,3,1)</f>
        <v>1</v>
      </c>
      <c r="D1334" s="14" t="str">
        <f>MID(Consolidado!$A1334,5,2)</f>
        <v>06</v>
      </c>
      <c r="E1334" s="14" t="str">
        <f>MID(Consolidado!$A1334,8,1)</f>
        <v>1</v>
      </c>
      <c r="F1334" s="14" t="str">
        <f>MID(Consolidado!$A1334,10,4)</f>
        <v>PR29</v>
      </c>
      <c r="G1334" s="14" t="str">
        <f>MID(Consolidado!$A1334,15,2)</f>
        <v>53</v>
      </c>
      <c r="H1334" s="14" t="str">
        <f>MID(Consolidado!$A1334,18,1)</f>
        <v>1</v>
      </c>
      <c r="I1334" s="66" t="str">
        <f>MID(Consolidado!$A1334,18,4)</f>
        <v>1322</v>
      </c>
      <c r="J1334" s="66" t="str">
        <f>MID(Consolidado!$A1334,23,2)</f>
        <v>00</v>
      </c>
      <c r="K1334" s="69" t="str">
        <f>VLOOKUP(Ppto2021[[#This Row],[Partida]],Cog,2,FALSE)</f>
        <v>Aguinaldo</v>
      </c>
      <c r="L1334" s="15">
        <f>IFERROR(VLOOKUP(Consolidado!$A1334,corte201031,3,FALSE),0)</f>
        <v>382160</v>
      </c>
      <c r="M1334" s="15">
        <f>IFERROR(VLOOKUP(Consolidado!$A1334,corte201031,4,FALSE),0)</f>
        <v>133539.17000000001</v>
      </c>
      <c r="N1334" s="15">
        <f>IFERROR(VLOOKUP(Consolidado!$A1334,corte201031,4,FALSE)+VLOOKUP(Consolidado!$A1334,corte201031,6,FALSE),0)</f>
        <v>267078.34000000003</v>
      </c>
      <c r="O1334" s="15">
        <f>Ppto2021[[#This Row],[Modificado 2020]]-Ppto2021[[#This Row],[Estimado 31.12.20]]</f>
        <v>115081.65999999997</v>
      </c>
      <c r="P1334" s="16">
        <f>IFERROR(Ppto2021[[#This Row],[Diferencia]]/Ppto2021[[#This Row],[Modificado 2020]],0)</f>
        <v>0.30113476030981778</v>
      </c>
      <c r="Q1334" s="17">
        <v>0</v>
      </c>
      <c r="R1334" s="17">
        <v>0</v>
      </c>
      <c r="S1334" s="17">
        <v>393624.79999999993</v>
      </c>
      <c r="T1334" s="17">
        <f>Ppto2021[[#This Row],[Requerido  2021]]-Ppto2021[[#This Row],[Estimado 31.12.20]]</f>
        <v>126546.4599999999</v>
      </c>
      <c r="U1334" s="16">
        <f>IFERROR(Ppto2021[[#This Row],[Diferencia vs Estimado]]/Ppto2021[[#This Row],[Estimado 31.12.20]],0)</f>
        <v>0.47381775699219897</v>
      </c>
      <c r="V1334" s="17">
        <v>393624.79999999993</v>
      </c>
      <c r="W1334" s="37">
        <f>Ppto2021[[#This Row],[Cifra Ajustada 2021]]-Ppto2021[[#This Row],[Estimado 31.12.20]]</f>
        <v>126546.4599999999</v>
      </c>
      <c r="X1334" s="19">
        <f>IFERROR(Ppto2021[[#This Row],[Diferencia vs Estimado2]]/Ppto2021[[#This Row],[Estimado 31.12.20]],0)</f>
        <v>0.47381775699219897</v>
      </c>
      <c r="Y1334" s="13" t="s">
        <v>3125</v>
      </c>
    </row>
    <row r="1335" spans="1:25" x14ac:dyDescent="0.2">
      <c r="A1335" s="13" t="s">
        <v>2949</v>
      </c>
      <c r="B1335" s="14" t="str">
        <f>MID(Consolidado!$A1335,1,1)</f>
        <v>1</v>
      </c>
      <c r="C1335" s="14" t="str">
        <f>MID(Consolidado!$A1335,3,1)</f>
        <v>1</v>
      </c>
      <c r="D1335" s="14" t="str">
        <f>MID(Consolidado!$A1335,5,2)</f>
        <v>06</v>
      </c>
      <c r="E1335" s="14" t="str">
        <f>MID(Consolidado!$A1335,8,1)</f>
        <v>1</v>
      </c>
      <c r="F1335" s="14" t="str">
        <f>MID(Consolidado!$A1335,10,4)</f>
        <v>PR29</v>
      </c>
      <c r="G1335" s="14" t="str">
        <f>MID(Consolidado!$A1335,15,2)</f>
        <v>53</v>
      </c>
      <c r="H1335" s="14" t="str">
        <f>MID(Consolidado!$A1335,18,1)</f>
        <v>1</v>
      </c>
      <c r="I1335" s="66" t="str">
        <f>MID(Consolidado!$A1335,18,4)</f>
        <v>1411</v>
      </c>
      <c r="J1335" s="66" t="str">
        <f>MID(Consolidado!$A1335,23,2)</f>
        <v>00</v>
      </c>
      <c r="K1335" s="69" t="str">
        <f>VLOOKUP(Ppto2021[[#This Row],[Partida]],Cog,2,FALSE)</f>
        <v>Cuotas Al Imss Por Enfermedades Y Maternidad</v>
      </c>
      <c r="L1335" s="15">
        <f>IFERROR(VLOOKUP(Consolidado!$A1335,corte201031,3,FALSE),0)</f>
        <v>0</v>
      </c>
      <c r="M1335" s="15">
        <f>IFERROR(VLOOKUP(Consolidado!$A1335,corte201031,4,FALSE),0)</f>
        <v>0</v>
      </c>
      <c r="N1335" s="15">
        <f>IFERROR(VLOOKUP(Consolidado!$A1335,corte201031,4,FALSE)+VLOOKUP(Consolidado!$A1335,corte201031,6,FALSE),0)</f>
        <v>0</v>
      </c>
      <c r="O1335" s="15">
        <f>Ppto2021[[#This Row],[Modificado 2020]]-Ppto2021[[#This Row],[Estimado 31.12.20]]</f>
        <v>0</v>
      </c>
      <c r="P1335" s="16">
        <f>IFERROR(Ppto2021[[#This Row],[Diferencia]]/Ppto2021[[#This Row],[Modificado 2020]],0)</f>
        <v>0</v>
      </c>
      <c r="Q1335" s="17">
        <v>0</v>
      </c>
      <c r="R1335" s="17">
        <v>0</v>
      </c>
      <c r="S1335" s="17">
        <v>0</v>
      </c>
      <c r="T1335" s="17">
        <f>Ppto2021[[#This Row],[Requerido  2021]]-Ppto2021[[#This Row],[Estimado 31.12.20]]</f>
        <v>0</v>
      </c>
      <c r="U1335" s="16">
        <f>IFERROR(Ppto2021[[#This Row],[Diferencia vs Estimado]]/Ppto2021[[#This Row],[Estimado 31.12.20]],0)</f>
        <v>0</v>
      </c>
      <c r="V1335" s="17">
        <v>0</v>
      </c>
      <c r="W1335" s="37">
        <f>Ppto2021[[#This Row],[Cifra Ajustada 2021]]-Ppto2021[[#This Row],[Estimado 31.12.20]]</f>
        <v>0</v>
      </c>
      <c r="X1335" s="19">
        <f>IFERROR(Ppto2021[[#This Row],[Diferencia vs Estimado2]]/Ppto2021[[#This Row],[Estimado 31.12.20]],0)</f>
        <v>0</v>
      </c>
      <c r="Y1335" s="13" t="s">
        <v>3125</v>
      </c>
    </row>
    <row r="1336" spans="1:25" x14ac:dyDescent="0.2">
      <c r="A1336" s="13" t="s">
        <v>2306</v>
      </c>
      <c r="B1336" s="14" t="str">
        <f>MID(Consolidado!$A1336,1,1)</f>
        <v>1</v>
      </c>
      <c r="C1336" s="14" t="str">
        <f>MID(Consolidado!$A1336,3,1)</f>
        <v>1</v>
      </c>
      <c r="D1336" s="14" t="str">
        <f>MID(Consolidado!$A1336,5,2)</f>
        <v>06</v>
      </c>
      <c r="E1336" s="14" t="str">
        <f>MID(Consolidado!$A1336,8,1)</f>
        <v>1</v>
      </c>
      <c r="F1336" s="14" t="str">
        <f>MID(Consolidado!$A1336,10,4)</f>
        <v>PR29</v>
      </c>
      <c r="G1336" s="14" t="str">
        <f>MID(Consolidado!$A1336,15,2)</f>
        <v>53</v>
      </c>
      <c r="H1336" s="14" t="str">
        <f>MID(Consolidado!$A1336,18,1)</f>
        <v>1</v>
      </c>
      <c r="I1336" s="66" t="str">
        <f>MID(Consolidado!$A1336,18,4)</f>
        <v>1421</v>
      </c>
      <c r="J1336" s="66" t="str">
        <f>MID(Consolidado!$A1336,23,2)</f>
        <v>00</v>
      </c>
      <c r="K1336" s="69" t="str">
        <f>VLOOKUP(Ppto2021[[#This Row],[Partida]],Cog,2,FALSE)</f>
        <v>Cuotas Para La Vivienda</v>
      </c>
      <c r="L1336" s="15">
        <f>IFERROR(VLOOKUP(Consolidado!$A1336,corte201031,3,FALSE),0)</f>
        <v>82546.539999999994</v>
      </c>
      <c r="M1336" s="15">
        <f>IFERROR(VLOOKUP(Consolidado!$A1336,corte201031,4,FALSE),0)</f>
        <v>52281.39</v>
      </c>
      <c r="N1336" s="15">
        <f>IFERROR(VLOOKUP(Consolidado!$A1336,corte201031,4,FALSE)+VLOOKUP(Consolidado!$A1336,corte201031,6,FALSE),0)</f>
        <v>62737.667999999998</v>
      </c>
      <c r="O1336" s="15">
        <f>Ppto2021[[#This Row],[Modificado 2020]]-Ppto2021[[#This Row],[Estimado 31.12.20]]</f>
        <v>19808.871999999996</v>
      </c>
      <c r="P1336" s="16">
        <f>IFERROR(Ppto2021[[#This Row],[Diferencia]]/Ppto2021[[#This Row],[Modificado 2020]],0)</f>
        <v>0.23997216600477739</v>
      </c>
      <c r="Q1336" s="17">
        <v>0</v>
      </c>
      <c r="R1336" s="17">
        <v>0</v>
      </c>
      <c r="S1336" s="17">
        <v>85022.9568</v>
      </c>
      <c r="T1336" s="17">
        <f>Ppto2021[[#This Row],[Requerido  2021]]-Ppto2021[[#This Row],[Estimado 31.12.20]]</f>
        <v>22285.288800000002</v>
      </c>
      <c r="U1336" s="16">
        <f>IFERROR(Ppto2021[[#This Row],[Diferencia vs Estimado]]/Ppto2021[[#This Row],[Estimado 31.12.20]],0)</f>
        <v>0.35521385334246092</v>
      </c>
      <c r="V1336" s="17">
        <v>85022.9568</v>
      </c>
      <c r="W1336" s="37">
        <f>Ppto2021[[#This Row],[Cifra Ajustada 2021]]-Ppto2021[[#This Row],[Estimado 31.12.20]]</f>
        <v>22285.288800000002</v>
      </c>
      <c r="X1336" s="19">
        <f>IFERROR(Ppto2021[[#This Row],[Diferencia vs Estimado2]]/Ppto2021[[#This Row],[Estimado 31.12.20]],0)</f>
        <v>0.35521385334246092</v>
      </c>
      <c r="Y1336" s="13" t="s">
        <v>3125</v>
      </c>
    </row>
    <row r="1337" spans="1:25" x14ac:dyDescent="0.2">
      <c r="A1337" s="13" t="s">
        <v>2307</v>
      </c>
      <c r="B1337" s="14" t="str">
        <f>MID(Consolidado!$A1337,1,1)</f>
        <v>1</v>
      </c>
      <c r="C1337" s="14" t="str">
        <f>MID(Consolidado!$A1337,3,1)</f>
        <v>1</v>
      </c>
      <c r="D1337" s="14" t="str">
        <f>MID(Consolidado!$A1337,5,2)</f>
        <v>06</v>
      </c>
      <c r="E1337" s="14" t="str">
        <f>MID(Consolidado!$A1337,8,1)</f>
        <v>1</v>
      </c>
      <c r="F1337" s="14" t="str">
        <f>MID(Consolidado!$A1337,10,4)</f>
        <v>PR29</v>
      </c>
      <c r="G1337" s="14" t="str">
        <f>MID(Consolidado!$A1337,15,2)</f>
        <v>53</v>
      </c>
      <c r="H1337" s="14" t="str">
        <f>MID(Consolidado!$A1337,18,1)</f>
        <v>1</v>
      </c>
      <c r="I1337" s="66" t="str">
        <f>MID(Consolidado!$A1337,18,4)</f>
        <v>1431</v>
      </c>
      <c r="J1337" s="66" t="str">
        <f>MID(Consolidado!$A1337,23,2)</f>
        <v>00</v>
      </c>
      <c r="K1337" s="69" t="str">
        <f>VLOOKUP(Ppto2021[[#This Row],[Partida]],Cog,2,FALSE)</f>
        <v>Cuotas A Pensiones</v>
      </c>
      <c r="L1337" s="15">
        <f>IFERROR(VLOOKUP(Consolidado!$A1337,corte201031,3,FALSE),0)</f>
        <v>481521.58</v>
      </c>
      <c r="M1337" s="15">
        <f>IFERROR(VLOOKUP(Consolidado!$A1337,corte201031,4,FALSE),0)</f>
        <v>304974.25</v>
      </c>
      <c r="N1337" s="15">
        <f>IFERROR(VLOOKUP(Consolidado!$A1337,corte201031,4,FALSE)+VLOOKUP(Consolidado!$A1337,corte201031,6,FALSE),0)</f>
        <v>365969.1</v>
      </c>
      <c r="O1337" s="15">
        <f>Ppto2021[[#This Row],[Modificado 2020]]-Ppto2021[[#This Row],[Estimado 31.12.20]]</f>
        <v>115552.48000000004</v>
      </c>
      <c r="P1337" s="16">
        <f>IFERROR(Ppto2021[[#This Row],[Diferencia]]/Ppto2021[[#This Row],[Modificado 2020]],0)</f>
        <v>0.23997362693485105</v>
      </c>
      <c r="Q1337" s="17">
        <v>0</v>
      </c>
      <c r="R1337" s="17">
        <v>0</v>
      </c>
      <c r="S1337" s="17">
        <v>495967.24799999996</v>
      </c>
      <c r="T1337" s="17">
        <f>Ppto2021[[#This Row],[Requerido  2021]]-Ppto2021[[#This Row],[Estimado 31.12.20]]</f>
        <v>129998.14799999999</v>
      </c>
      <c r="U1337" s="16">
        <f>IFERROR(Ppto2021[[#This Row],[Diferencia vs Estimado]]/Ppto2021[[#This Row],[Estimado 31.12.20]],0)</f>
        <v>0.35521618628457974</v>
      </c>
      <c r="V1337" s="17">
        <v>495967.24799999996</v>
      </c>
      <c r="W1337" s="37">
        <f>Ppto2021[[#This Row],[Cifra Ajustada 2021]]-Ppto2021[[#This Row],[Estimado 31.12.20]]</f>
        <v>129998.14799999999</v>
      </c>
      <c r="X1337" s="19">
        <f>IFERROR(Ppto2021[[#This Row],[Diferencia vs Estimado2]]/Ppto2021[[#This Row],[Estimado 31.12.20]],0)</f>
        <v>0.35521618628457974</v>
      </c>
      <c r="Y1337" s="13" t="s">
        <v>3125</v>
      </c>
    </row>
    <row r="1338" spans="1:25" x14ac:dyDescent="0.2">
      <c r="A1338" s="13" t="s">
        <v>2308</v>
      </c>
      <c r="B1338" s="14" t="str">
        <f>MID(Consolidado!$A1338,1,1)</f>
        <v>1</v>
      </c>
      <c r="C1338" s="14" t="str">
        <f>MID(Consolidado!$A1338,3,1)</f>
        <v>1</v>
      </c>
      <c r="D1338" s="14" t="str">
        <f>MID(Consolidado!$A1338,5,2)</f>
        <v>06</v>
      </c>
      <c r="E1338" s="14" t="str">
        <f>MID(Consolidado!$A1338,8,1)</f>
        <v>1</v>
      </c>
      <c r="F1338" s="14" t="str">
        <f>MID(Consolidado!$A1338,10,4)</f>
        <v>PR29</v>
      </c>
      <c r="G1338" s="14" t="str">
        <f>MID(Consolidado!$A1338,15,2)</f>
        <v>53</v>
      </c>
      <c r="H1338" s="14" t="str">
        <f>MID(Consolidado!$A1338,18,1)</f>
        <v>1</v>
      </c>
      <c r="I1338" s="66" t="str">
        <f>MID(Consolidado!$A1338,18,4)</f>
        <v>1432</v>
      </c>
      <c r="J1338" s="66" t="str">
        <f>MID(Consolidado!$A1338,23,2)</f>
        <v>00</v>
      </c>
      <c r="K1338" s="69" t="str">
        <f>VLOOKUP(Ppto2021[[#This Row],[Partida]],Cog,2,FALSE)</f>
        <v>Cuotas Para El Sistema De Ahorro Para El Retiro</v>
      </c>
      <c r="L1338" s="15">
        <f>IFERROR(VLOOKUP(Consolidado!$A1338,corte201031,3,FALSE),0)</f>
        <v>55031</v>
      </c>
      <c r="M1338" s="15">
        <f>IFERROR(VLOOKUP(Consolidado!$A1338,corte201031,4,FALSE),0)</f>
        <v>35605.21</v>
      </c>
      <c r="N1338" s="15">
        <f>IFERROR(VLOOKUP(Consolidado!$A1338,corte201031,4,FALSE)+VLOOKUP(Consolidado!$A1338,corte201031,6,FALSE),0)</f>
        <v>42726.252</v>
      </c>
      <c r="O1338" s="15">
        <f>Ppto2021[[#This Row],[Modificado 2020]]-Ppto2021[[#This Row],[Estimado 31.12.20]]</f>
        <v>12304.748</v>
      </c>
      <c r="P1338" s="16">
        <f>IFERROR(Ppto2021[[#This Row],[Diferencia]]/Ppto2021[[#This Row],[Modificado 2020]],0)</f>
        <v>0.22359666369864259</v>
      </c>
      <c r="Q1338" s="17">
        <v>0</v>
      </c>
      <c r="R1338" s="17">
        <v>0</v>
      </c>
      <c r="S1338" s="17">
        <v>56681.971200000007</v>
      </c>
      <c r="T1338" s="17">
        <f>Ppto2021[[#This Row],[Requerido  2021]]-Ppto2021[[#This Row],[Estimado 31.12.20]]</f>
        <v>13955.719200000007</v>
      </c>
      <c r="U1338" s="16">
        <f>IFERROR(Ppto2021[[#This Row],[Diferencia vs Estimado]]/Ppto2021[[#This Row],[Estimado 31.12.20]],0)</f>
        <v>0.32663101832568903</v>
      </c>
      <c r="V1338" s="17">
        <v>56681.971200000007</v>
      </c>
      <c r="W1338" s="37">
        <f>Ppto2021[[#This Row],[Cifra Ajustada 2021]]-Ppto2021[[#This Row],[Estimado 31.12.20]]</f>
        <v>13955.719200000007</v>
      </c>
      <c r="X1338" s="19">
        <f>IFERROR(Ppto2021[[#This Row],[Diferencia vs Estimado2]]/Ppto2021[[#This Row],[Estimado 31.12.20]],0)</f>
        <v>0.32663101832568903</v>
      </c>
      <c r="Y1338" s="13" t="s">
        <v>3125</v>
      </c>
    </row>
    <row r="1339" spans="1:25" x14ac:dyDescent="0.2">
      <c r="A1339" s="13" t="s">
        <v>2950</v>
      </c>
      <c r="B1339" s="14" t="str">
        <f>MID(Consolidado!$A1339,1,1)</f>
        <v>1</v>
      </c>
      <c r="C1339" s="14" t="str">
        <f>MID(Consolidado!$A1339,3,1)</f>
        <v>1</v>
      </c>
      <c r="D1339" s="14" t="str">
        <f>MID(Consolidado!$A1339,5,2)</f>
        <v>06</v>
      </c>
      <c r="E1339" s="14" t="str">
        <f>MID(Consolidado!$A1339,8,1)</f>
        <v>1</v>
      </c>
      <c r="F1339" s="14" t="str">
        <f>MID(Consolidado!$A1339,10,4)</f>
        <v>PR29</v>
      </c>
      <c r="G1339" s="14" t="str">
        <f>MID(Consolidado!$A1339,15,2)</f>
        <v>53</v>
      </c>
      <c r="H1339" s="14" t="str">
        <f>MID(Consolidado!$A1339,18,1)</f>
        <v>1</v>
      </c>
      <c r="I1339" s="66" t="str">
        <f>MID(Consolidado!$A1339,18,4)</f>
        <v>1592</v>
      </c>
      <c r="J1339" s="66" t="str">
        <f>MID(Consolidado!$A1339,23,2)</f>
        <v>00</v>
      </c>
      <c r="K1339" s="69" t="str">
        <f>VLOOKUP(Ppto2021[[#This Row],[Partida]],Cog,2,FALSE)</f>
        <v>Prima De Insalubridad</v>
      </c>
      <c r="L1339" s="15">
        <f>IFERROR(VLOOKUP(Consolidado!$A1339,corte201031,3,FALSE),0)</f>
        <v>0</v>
      </c>
      <c r="M1339" s="15">
        <f>IFERROR(VLOOKUP(Consolidado!$A1339,corte201031,4,FALSE),0)</f>
        <v>0</v>
      </c>
      <c r="N1339" s="15">
        <f>IFERROR(VLOOKUP(Consolidado!$A1339,corte201031,4,FALSE)+VLOOKUP(Consolidado!$A1339,corte201031,6,FALSE),0)</f>
        <v>0</v>
      </c>
      <c r="O1339" s="15">
        <f>Ppto2021[[#This Row],[Modificado 2020]]-Ppto2021[[#This Row],[Estimado 31.12.20]]</f>
        <v>0</v>
      </c>
      <c r="P1339" s="16">
        <f>IFERROR(Ppto2021[[#This Row],[Diferencia]]/Ppto2021[[#This Row],[Modificado 2020]],0)</f>
        <v>0</v>
      </c>
      <c r="Q1339" s="17">
        <v>0</v>
      </c>
      <c r="R1339" s="17">
        <v>0</v>
      </c>
      <c r="S1339" s="17">
        <v>0</v>
      </c>
      <c r="T1339" s="17">
        <f>Ppto2021[[#This Row],[Requerido  2021]]-Ppto2021[[#This Row],[Estimado 31.12.20]]</f>
        <v>0</v>
      </c>
      <c r="U1339" s="16">
        <f>IFERROR(Ppto2021[[#This Row],[Diferencia vs Estimado]]/Ppto2021[[#This Row],[Estimado 31.12.20]],0)</f>
        <v>0</v>
      </c>
      <c r="V1339" s="17">
        <v>0</v>
      </c>
      <c r="W1339" s="37">
        <f>Ppto2021[[#This Row],[Cifra Ajustada 2021]]-Ppto2021[[#This Row],[Estimado 31.12.20]]</f>
        <v>0</v>
      </c>
      <c r="X1339" s="19">
        <f>IFERROR(Ppto2021[[#This Row],[Diferencia vs Estimado2]]/Ppto2021[[#This Row],[Estimado 31.12.20]],0)</f>
        <v>0</v>
      </c>
      <c r="Y1339" s="13" t="s">
        <v>3125</v>
      </c>
    </row>
    <row r="1340" spans="1:25" x14ac:dyDescent="0.2">
      <c r="A1340" s="13" t="s">
        <v>2309</v>
      </c>
      <c r="B1340" s="14" t="str">
        <f>MID(Consolidado!$A1340,1,1)</f>
        <v>1</v>
      </c>
      <c r="C1340" s="14" t="str">
        <f>MID(Consolidado!$A1340,3,1)</f>
        <v>1</v>
      </c>
      <c r="D1340" s="14" t="str">
        <f>MID(Consolidado!$A1340,5,2)</f>
        <v>06</v>
      </c>
      <c r="E1340" s="14" t="str">
        <f>MID(Consolidado!$A1340,8,1)</f>
        <v>1</v>
      </c>
      <c r="F1340" s="14" t="str">
        <f>MID(Consolidado!$A1340,10,4)</f>
        <v>PR29</v>
      </c>
      <c r="G1340" s="14" t="str">
        <f>MID(Consolidado!$A1340,15,2)</f>
        <v>53</v>
      </c>
      <c r="H1340" s="14" t="str">
        <f>MID(Consolidado!$A1340,18,1)</f>
        <v>1</v>
      </c>
      <c r="I1340" s="66" t="str">
        <f>MID(Consolidado!$A1340,18,4)</f>
        <v>1612</v>
      </c>
      <c r="J1340" s="66" t="str">
        <f>MID(Consolidado!$A1340,23,2)</f>
        <v>00</v>
      </c>
      <c r="K1340" s="69" t="str">
        <f>VLOOKUP(Ppto2021[[#This Row],[Partida]],Cog,2,FALSE)</f>
        <v>Otras Medidas De Carácter Laboral Y Económico</v>
      </c>
      <c r="L1340" s="15">
        <f>IFERROR(VLOOKUP(Consolidado!$A1340,corte201031,3,FALSE),0)</f>
        <v>116018</v>
      </c>
      <c r="M1340" s="15">
        <f>IFERROR(VLOOKUP(Consolidado!$A1340,corte201031,4,FALSE),0)</f>
        <v>37274.69</v>
      </c>
      <c r="N1340" s="15">
        <f>IFERROR(VLOOKUP(Consolidado!$A1340,corte201031,4,FALSE)+VLOOKUP(Consolidado!$A1340,corte201031,6,FALSE),0)</f>
        <v>78276.849000000002</v>
      </c>
      <c r="O1340" s="15">
        <f>Ppto2021[[#This Row],[Modificado 2020]]-Ppto2021[[#This Row],[Estimado 31.12.20]]</f>
        <v>37741.150999999998</v>
      </c>
      <c r="P1340" s="16">
        <f>IFERROR(Ppto2021[[#This Row],[Diferencia]]/Ppto2021[[#This Row],[Modificado 2020]],0)</f>
        <v>0.32530427175093518</v>
      </c>
      <c r="Q1340" s="17">
        <v>0</v>
      </c>
      <c r="R1340" s="17">
        <v>0</v>
      </c>
      <c r="S1340" s="17">
        <v>121135.65739999998</v>
      </c>
      <c r="T1340" s="17">
        <f>Ppto2021[[#This Row],[Requerido  2021]]-Ppto2021[[#This Row],[Estimado 31.12.20]]</f>
        <v>42858.80839999998</v>
      </c>
      <c r="U1340" s="16">
        <f>IFERROR(Ppto2021[[#This Row],[Diferencia vs Estimado]]/Ppto2021[[#This Row],[Estimado 31.12.20]],0)</f>
        <v>0.54752853426688108</v>
      </c>
      <c r="V1340" s="17">
        <v>121135.65739999998</v>
      </c>
      <c r="W1340" s="37">
        <f>Ppto2021[[#This Row],[Cifra Ajustada 2021]]-Ppto2021[[#This Row],[Estimado 31.12.20]]</f>
        <v>42858.80839999998</v>
      </c>
      <c r="X1340" s="19">
        <f>IFERROR(Ppto2021[[#This Row],[Diferencia vs Estimado2]]/Ppto2021[[#This Row],[Estimado 31.12.20]],0)</f>
        <v>0.54752853426688108</v>
      </c>
      <c r="Y1340" s="13" t="s">
        <v>3125</v>
      </c>
    </row>
    <row r="1341" spans="1:25" x14ac:dyDescent="0.2">
      <c r="A1341" s="13" t="s">
        <v>2310</v>
      </c>
      <c r="B1341" s="14" t="str">
        <f>MID(Consolidado!$A1341,1,1)</f>
        <v>1</v>
      </c>
      <c r="C1341" s="14" t="str">
        <f>MID(Consolidado!$A1341,3,1)</f>
        <v>1</v>
      </c>
      <c r="D1341" s="14" t="str">
        <f>MID(Consolidado!$A1341,5,2)</f>
        <v>06</v>
      </c>
      <c r="E1341" s="14" t="str">
        <f>MID(Consolidado!$A1341,8,1)</f>
        <v>1</v>
      </c>
      <c r="F1341" s="14" t="str">
        <f>MID(Consolidado!$A1341,10,4)</f>
        <v>PR29</v>
      </c>
      <c r="G1341" s="14" t="str">
        <f>MID(Consolidado!$A1341,15,2)</f>
        <v>53</v>
      </c>
      <c r="H1341" s="14" t="str">
        <f>MID(Consolidado!$A1341,18,1)</f>
        <v>1</v>
      </c>
      <c r="I1341" s="66" t="str">
        <f>MID(Consolidado!$A1341,18,4)</f>
        <v>1712</v>
      </c>
      <c r="J1341" s="66" t="str">
        <f>MID(Consolidado!$A1341,23,2)</f>
        <v>00</v>
      </c>
      <c r="K1341" s="69" t="str">
        <f>VLOOKUP(Ppto2021[[#This Row],[Partida]],Cog,2,FALSE)</f>
        <v xml:space="preserve">Ayuda Para Despensa </v>
      </c>
      <c r="L1341" s="15">
        <f>IFERROR(VLOOKUP(Consolidado!$A1341,corte201031,3,FALSE),0)</f>
        <v>132252.01999999999</v>
      </c>
      <c r="M1341" s="15">
        <f>IFERROR(VLOOKUP(Consolidado!$A1341,corte201031,4,FALSE),0)</f>
        <v>85086</v>
      </c>
      <c r="N1341" s="15">
        <f>IFERROR(VLOOKUP(Consolidado!$A1341,corte201031,4,FALSE)+VLOOKUP(Consolidado!$A1341,corte201031,6,FALSE),0)</f>
        <v>102103.2</v>
      </c>
      <c r="O1341" s="15">
        <f>Ppto2021[[#This Row],[Modificado 2020]]-Ppto2021[[#This Row],[Estimado 31.12.20]]</f>
        <v>30148.819999999992</v>
      </c>
      <c r="P1341" s="16">
        <f>IFERROR(Ppto2021[[#This Row],[Diferencia]]/Ppto2021[[#This Row],[Modificado 2020]],0)</f>
        <v>0.22796491123538223</v>
      </c>
      <c r="Q1341" s="17">
        <v>0</v>
      </c>
      <c r="R1341" s="17">
        <v>0</v>
      </c>
      <c r="S1341" s="17">
        <v>136219.56</v>
      </c>
      <c r="T1341" s="17">
        <f>Ppto2021[[#This Row],[Requerido  2021]]-Ppto2021[[#This Row],[Estimado 31.12.20]]</f>
        <v>34116.36</v>
      </c>
      <c r="U1341" s="16">
        <f>IFERROR(Ppto2021[[#This Row],[Diferencia vs Estimado]]/Ppto2021[[#This Row],[Estimado 31.12.20]],0)</f>
        <v>0.33413605058411489</v>
      </c>
      <c r="V1341" s="17">
        <v>136219.56</v>
      </c>
      <c r="W1341" s="37">
        <f>Ppto2021[[#This Row],[Cifra Ajustada 2021]]-Ppto2021[[#This Row],[Estimado 31.12.20]]</f>
        <v>34116.36</v>
      </c>
      <c r="X1341" s="19">
        <f>IFERROR(Ppto2021[[#This Row],[Diferencia vs Estimado2]]/Ppto2021[[#This Row],[Estimado 31.12.20]],0)</f>
        <v>0.33413605058411489</v>
      </c>
      <c r="Y1341" s="13" t="s">
        <v>3125</v>
      </c>
    </row>
    <row r="1342" spans="1:25" x14ac:dyDescent="0.2">
      <c r="A1342" s="13" t="s">
        <v>2311</v>
      </c>
      <c r="B1342" s="14" t="str">
        <f>MID(Consolidado!$A1342,1,1)</f>
        <v>1</v>
      </c>
      <c r="C1342" s="14" t="str">
        <f>MID(Consolidado!$A1342,3,1)</f>
        <v>1</v>
      </c>
      <c r="D1342" s="14" t="str">
        <f>MID(Consolidado!$A1342,5,2)</f>
        <v>06</v>
      </c>
      <c r="E1342" s="14" t="str">
        <f>MID(Consolidado!$A1342,8,1)</f>
        <v>1</v>
      </c>
      <c r="F1342" s="14" t="str">
        <f>MID(Consolidado!$A1342,10,4)</f>
        <v>PR29</v>
      </c>
      <c r="G1342" s="14" t="str">
        <f>MID(Consolidado!$A1342,15,2)</f>
        <v>53</v>
      </c>
      <c r="H1342" s="14" t="str">
        <f>MID(Consolidado!$A1342,18,1)</f>
        <v>1</v>
      </c>
      <c r="I1342" s="66" t="str">
        <f>MID(Consolidado!$A1342,18,4)</f>
        <v>1713</v>
      </c>
      <c r="J1342" s="66" t="str">
        <f>MID(Consolidado!$A1342,23,2)</f>
        <v>00</v>
      </c>
      <c r="K1342" s="69" t="str">
        <f>VLOOKUP(Ppto2021[[#This Row],[Partida]],Cog,2,FALSE)</f>
        <v>Ayuda Para Pasajes</v>
      </c>
      <c r="L1342" s="15">
        <f>IFERROR(VLOOKUP(Consolidado!$A1342,corte201031,3,FALSE),0)</f>
        <v>104435.98</v>
      </c>
      <c r="M1342" s="15">
        <f>IFERROR(VLOOKUP(Consolidado!$A1342,corte201031,4,FALSE),0)</f>
        <v>71188</v>
      </c>
      <c r="N1342" s="15">
        <f>IFERROR(VLOOKUP(Consolidado!$A1342,corte201031,4,FALSE)+VLOOKUP(Consolidado!$A1342,corte201031,6,FALSE),0)</f>
        <v>85425.600000000006</v>
      </c>
      <c r="O1342" s="15">
        <f>Ppto2021[[#This Row],[Modificado 2020]]-Ppto2021[[#This Row],[Estimado 31.12.20]]</f>
        <v>19010.37999999999</v>
      </c>
      <c r="P1342" s="16">
        <f>IFERROR(Ppto2021[[#This Row],[Diferencia]]/Ppto2021[[#This Row],[Modificado 2020]],0)</f>
        <v>0.18202902869298485</v>
      </c>
      <c r="Q1342" s="17">
        <v>0</v>
      </c>
      <c r="R1342" s="17">
        <v>0</v>
      </c>
      <c r="S1342" s="17">
        <v>107569.08000000002</v>
      </c>
      <c r="T1342" s="17">
        <f>Ppto2021[[#This Row],[Requerido  2021]]-Ppto2021[[#This Row],[Estimado 31.12.20]]</f>
        <v>22143.48000000001</v>
      </c>
      <c r="U1342" s="16">
        <f>IFERROR(Ppto2021[[#This Row],[Diferencia vs Estimado]]/Ppto2021[[#This Row],[Estimado 31.12.20]],0)</f>
        <v>0.25921363151092891</v>
      </c>
      <c r="V1342" s="17">
        <v>107569.08000000002</v>
      </c>
      <c r="W1342" s="37">
        <f>Ppto2021[[#This Row],[Cifra Ajustada 2021]]-Ppto2021[[#This Row],[Estimado 31.12.20]]</f>
        <v>22143.48000000001</v>
      </c>
      <c r="X1342" s="19">
        <f>IFERROR(Ppto2021[[#This Row],[Diferencia vs Estimado2]]/Ppto2021[[#This Row],[Estimado 31.12.20]],0)</f>
        <v>0.25921363151092891</v>
      </c>
      <c r="Y1342" s="13" t="s">
        <v>3125</v>
      </c>
    </row>
    <row r="1343" spans="1:25" x14ac:dyDescent="0.2">
      <c r="A1343" s="13" t="s">
        <v>2312</v>
      </c>
      <c r="B1343" s="14" t="str">
        <f>MID(Consolidado!$A1343,1,1)</f>
        <v>1</v>
      </c>
      <c r="C1343" s="14" t="str">
        <f>MID(Consolidado!$A1343,3,1)</f>
        <v>1</v>
      </c>
      <c r="D1343" s="14" t="str">
        <f>MID(Consolidado!$A1343,5,2)</f>
        <v>06</v>
      </c>
      <c r="E1343" s="14" t="str">
        <f>MID(Consolidado!$A1343,8,1)</f>
        <v>1</v>
      </c>
      <c r="F1343" s="14" t="str">
        <f>MID(Consolidado!$A1343,10,4)</f>
        <v>PR29</v>
      </c>
      <c r="G1343" s="14" t="str">
        <f>MID(Consolidado!$A1343,15,2)</f>
        <v>53</v>
      </c>
      <c r="H1343" s="14" t="str">
        <f>MID(Consolidado!$A1343,18,1)</f>
        <v>1</v>
      </c>
      <c r="I1343" s="66" t="str">
        <f>MID(Consolidado!$A1343,18,4)</f>
        <v>1715</v>
      </c>
      <c r="J1343" s="66" t="str">
        <f>MID(Consolidado!$A1343,23,2)</f>
        <v>00</v>
      </c>
      <c r="K1343" s="69" t="str">
        <f>VLOOKUP(Ppto2021[[#This Row],[Partida]],Cog,2,FALSE)</f>
        <v>Estímulo Por El Día Del Servidor Público</v>
      </c>
      <c r="L1343" s="15">
        <f>IFERROR(VLOOKUP(Consolidado!$A1343,corte201031,3,FALSE),0)</f>
        <v>91101</v>
      </c>
      <c r="M1343" s="15">
        <f>IFERROR(VLOOKUP(Consolidado!$A1343,corte201031,4,FALSE),0)</f>
        <v>80452.37</v>
      </c>
      <c r="N1343" s="15">
        <f>IFERROR(VLOOKUP(Consolidado!$A1343,corte201031,4,FALSE)+VLOOKUP(Consolidado!$A1343,corte201031,6,FALSE),0)</f>
        <v>80452.37</v>
      </c>
      <c r="O1343" s="15">
        <f>Ppto2021[[#This Row],[Modificado 2020]]-Ppto2021[[#This Row],[Estimado 31.12.20]]</f>
        <v>10648.630000000005</v>
      </c>
      <c r="P1343" s="16">
        <f>IFERROR(Ppto2021[[#This Row],[Diferencia]]/Ppto2021[[#This Row],[Modificado 2020]],0)</f>
        <v>0.11688817905401702</v>
      </c>
      <c r="Q1343" s="17">
        <v>0</v>
      </c>
      <c r="R1343" s="17">
        <v>0</v>
      </c>
      <c r="S1343" s="17">
        <v>118087.44</v>
      </c>
      <c r="T1343" s="17">
        <f>Ppto2021[[#This Row],[Requerido  2021]]-Ppto2021[[#This Row],[Estimado 31.12.20]]</f>
        <v>37635.070000000007</v>
      </c>
      <c r="U1343" s="16">
        <f>IFERROR(Ppto2021[[#This Row],[Diferencia vs Estimado]]/Ppto2021[[#This Row],[Estimado 31.12.20]],0)</f>
        <v>0.4677931799896014</v>
      </c>
      <c r="V1343" s="17">
        <v>118087.44</v>
      </c>
      <c r="W1343" s="37">
        <f>Ppto2021[[#This Row],[Cifra Ajustada 2021]]-Ppto2021[[#This Row],[Estimado 31.12.20]]</f>
        <v>37635.070000000007</v>
      </c>
      <c r="X1343" s="19">
        <f>IFERROR(Ppto2021[[#This Row],[Diferencia vs Estimado2]]/Ppto2021[[#This Row],[Estimado 31.12.20]],0)</f>
        <v>0.4677931799896014</v>
      </c>
      <c r="Y1343" s="13" t="s">
        <v>3125</v>
      </c>
    </row>
    <row r="1344" spans="1:25" x14ac:dyDescent="0.2">
      <c r="A1344" s="13" t="s">
        <v>2951</v>
      </c>
      <c r="B1344" s="14" t="str">
        <f>MID(Consolidado!$A1344,1,1)</f>
        <v>1</v>
      </c>
      <c r="C1344" s="14" t="str">
        <f>MID(Consolidado!$A1344,3,1)</f>
        <v>1</v>
      </c>
      <c r="D1344" s="14" t="str">
        <f>MID(Consolidado!$A1344,5,2)</f>
        <v>06</v>
      </c>
      <c r="E1344" s="14" t="str">
        <f>MID(Consolidado!$A1344,8,1)</f>
        <v>1</v>
      </c>
      <c r="F1344" s="14" t="str">
        <f>MID(Consolidado!$A1344,10,4)</f>
        <v>PR29</v>
      </c>
      <c r="G1344" s="14" t="str">
        <f>MID(Consolidado!$A1344,15,2)</f>
        <v>53</v>
      </c>
      <c r="H1344" s="14" t="str">
        <f>MID(Consolidado!$A1344,18,1)</f>
        <v>1</v>
      </c>
      <c r="I1344" s="66" t="str">
        <f>MID(Consolidado!$A1344,18,4)</f>
        <v>1716</v>
      </c>
      <c r="J1344" s="66" t="str">
        <f>MID(Consolidado!$A1344,23,2)</f>
        <v>00</v>
      </c>
      <c r="K1344" s="69" t="str">
        <f>VLOOKUP(Ppto2021[[#This Row],[Partida]],Cog,2,FALSE)</f>
        <v>Estímulos De Antigüedad</v>
      </c>
      <c r="L1344" s="15">
        <f>IFERROR(VLOOKUP(Consolidado!$A1344,corte201031,3,FALSE),0)</f>
        <v>0</v>
      </c>
      <c r="M1344" s="15">
        <f>IFERROR(VLOOKUP(Consolidado!$A1344,corte201031,4,FALSE),0)</f>
        <v>0</v>
      </c>
      <c r="N1344" s="15">
        <f>IFERROR(VLOOKUP(Consolidado!$A1344,corte201031,4,FALSE)+VLOOKUP(Consolidado!$A1344,corte201031,6,FALSE),0)</f>
        <v>0</v>
      </c>
      <c r="O1344" s="15">
        <f>Ppto2021[[#This Row],[Modificado 2020]]-Ppto2021[[#This Row],[Estimado 31.12.20]]</f>
        <v>0</v>
      </c>
      <c r="P1344" s="16">
        <f>IFERROR(Ppto2021[[#This Row],[Diferencia]]/Ppto2021[[#This Row],[Modificado 2020]],0)</f>
        <v>0</v>
      </c>
      <c r="Q1344" s="17">
        <v>0</v>
      </c>
      <c r="R1344" s="17">
        <v>0</v>
      </c>
      <c r="S1344" s="17">
        <v>0</v>
      </c>
      <c r="T1344" s="17">
        <f>Ppto2021[[#This Row],[Requerido  2021]]-Ppto2021[[#This Row],[Estimado 31.12.20]]</f>
        <v>0</v>
      </c>
      <c r="U1344" s="16">
        <f>IFERROR(Ppto2021[[#This Row],[Diferencia vs Estimado]]/Ppto2021[[#This Row],[Estimado 31.12.20]],0)</f>
        <v>0</v>
      </c>
      <c r="V1344" s="17">
        <v>0</v>
      </c>
      <c r="W1344" s="37">
        <f>Ppto2021[[#This Row],[Cifra Ajustada 2021]]-Ppto2021[[#This Row],[Estimado 31.12.20]]</f>
        <v>0</v>
      </c>
      <c r="X1344" s="19">
        <f>IFERROR(Ppto2021[[#This Row],[Diferencia vs Estimado2]]/Ppto2021[[#This Row],[Estimado 31.12.20]],0)</f>
        <v>0</v>
      </c>
      <c r="Y1344" s="13" t="s">
        <v>3125</v>
      </c>
    </row>
    <row r="1345" spans="1:25" x14ac:dyDescent="0.2">
      <c r="A1345" s="13" t="s">
        <v>2952</v>
      </c>
      <c r="B1345" s="14" t="str">
        <f>MID(Consolidado!$A1345,1,1)</f>
        <v>1</v>
      </c>
      <c r="C1345" s="14" t="str">
        <f>MID(Consolidado!$A1345,3,1)</f>
        <v>1</v>
      </c>
      <c r="D1345" s="14" t="str">
        <f>MID(Consolidado!$A1345,5,2)</f>
        <v>06</v>
      </c>
      <c r="E1345" s="14" t="str">
        <f>MID(Consolidado!$A1345,8,1)</f>
        <v>2</v>
      </c>
      <c r="F1345" s="14" t="str">
        <f>MID(Consolidado!$A1345,10,4)</f>
        <v>PR03</v>
      </c>
      <c r="G1345" s="14" t="str">
        <f>MID(Consolidado!$A1345,15,2)</f>
        <v>91</v>
      </c>
      <c r="H1345" s="14" t="str">
        <f>MID(Consolidado!$A1345,18,1)</f>
        <v>1</v>
      </c>
      <c r="I1345" s="66" t="str">
        <f>MID(Consolidado!$A1345,18,4)</f>
        <v>1131</v>
      </c>
      <c r="J1345" s="66" t="str">
        <f>MID(Consolidado!$A1345,23,2)</f>
        <v>00</v>
      </c>
      <c r="K1345" s="69" t="str">
        <f>VLOOKUP(Ppto2021[[#This Row],[Partida]],Cog,2,FALSE)</f>
        <v xml:space="preserve">Sueldo Base </v>
      </c>
      <c r="L1345" s="15">
        <f>IFERROR(VLOOKUP(Consolidado!$A1345,corte201031,3,FALSE),0)</f>
        <v>0</v>
      </c>
      <c r="M1345" s="15">
        <f>IFERROR(VLOOKUP(Consolidado!$A1345,corte201031,4,FALSE),0)</f>
        <v>0</v>
      </c>
      <c r="N1345" s="15">
        <f>IFERROR(VLOOKUP(Consolidado!$A1345,corte201031,4,FALSE)+VLOOKUP(Consolidado!$A1345,corte201031,6,FALSE),0)</f>
        <v>0</v>
      </c>
      <c r="O1345" s="15">
        <f>Ppto2021[[#This Row],[Modificado 2020]]-Ppto2021[[#This Row],[Estimado 31.12.20]]</f>
        <v>0</v>
      </c>
      <c r="P1345" s="16">
        <f>IFERROR(Ppto2021[[#This Row],[Diferencia]]/Ppto2021[[#This Row],[Modificado 2020]],0)</f>
        <v>0</v>
      </c>
      <c r="Q1345" s="17">
        <v>0</v>
      </c>
      <c r="R1345" s="17">
        <v>0</v>
      </c>
      <c r="S1345" s="17">
        <v>1001802.72</v>
      </c>
      <c r="T1345" s="17">
        <f>Ppto2021[[#This Row],[Requerido  2021]]-Ppto2021[[#This Row],[Estimado 31.12.20]]</f>
        <v>1001802.72</v>
      </c>
      <c r="U1345" s="16">
        <f>IFERROR(Ppto2021[[#This Row],[Diferencia vs Estimado]]/Ppto2021[[#This Row],[Estimado 31.12.20]],0)</f>
        <v>0</v>
      </c>
      <c r="V1345" s="17">
        <v>1001802.72</v>
      </c>
      <c r="W1345" s="37">
        <f>Ppto2021[[#This Row],[Cifra Ajustada 2021]]-Ppto2021[[#This Row],[Estimado 31.12.20]]</f>
        <v>1001802.72</v>
      </c>
      <c r="X1345" s="19">
        <f>IFERROR(Ppto2021[[#This Row],[Diferencia vs Estimado2]]/Ppto2021[[#This Row],[Estimado 31.12.20]],0)</f>
        <v>0</v>
      </c>
      <c r="Y1345" s="13" t="s">
        <v>3125</v>
      </c>
    </row>
    <row r="1346" spans="1:25" x14ac:dyDescent="0.2">
      <c r="A1346" s="13" t="s">
        <v>2995</v>
      </c>
      <c r="B1346" s="14" t="str">
        <f>MID(Consolidado!$A1346,1,1)</f>
        <v>1</v>
      </c>
      <c r="C1346" s="14" t="str">
        <f>MID(Consolidado!$A1346,3,1)</f>
        <v>1</v>
      </c>
      <c r="D1346" s="14" t="str">
        <f>MID(Consolidado!$A1346,5,2)</f>
        <v>06</v>
      </c>
      <c r="E1346" s="14" t="str">
        <f>MID(Consolidado!$A1346,8,1)</f>
        <v>2</v>
      </c>
      <c r="F1346" s="14" t="str">
        <f>MID(Consolidado!$A1346,10,4)</f>
        <v>PR03</v>
      </c>
      <c r="G1346" s="14" t="str">
        <f>MID(Consolidado!$A1346,15,2)</f>
        <v>91</v>
      </c>
      <c r="H1346" s="14" t="str">
        <f>MID(Consolidado!$A1346,18,1)</f>
        <v>1</v>
      </c>
      <c r="I1346" s="66" t="str">
        <f>MID(Consolidado!$A1346,18,4)</f>
        <v>1221</v>
      </c>
      <c r="J1346" s="66" t="str">
        <f>MID(Consolidado!$A1346,23,2)</f>
        <v>01</v>
      </c>
      <c r="K1346" s="69" t="str">
        <f>VLOOKUP(Ppto2021[[#This Row],[Partida]],Cog,2,FALSE)</f>
        <v>Salarios Al Personal Eventual</v>
      </c>
      <c r="L1346" s="15">
        <f>IFERROR(VLOOKUP(Consolidado!$A1346,corte201031,3,FALSE),0)</f>
        <v>0</v>
      </c>
      <c r="M1346" s="15">
        <f>IFERROR(VLOOKUP(Consolidado!$A1346,corte201031,4,FALSE),0)</f>
        <v>0</v>
      </c>
      <c r="N1346" s="15">
        <f>IFERROR(VLOOKUP(Consolidado!$A1346,corte201031,4,FALSE)+VLOOKUP(Consolidado!$A1346,corte201031,6,FALSE),0)</f>
        <v>0</v>
      </c>
      <c r="O1346" s="15">
        <f>Ppto2021[[#This Row],[Modificado 2020]]-Ppto2021[[#This Row],[Estimado 31.12.20]]</f>
        <v>0</v>
      </c>
      <c r="P1346" s="16">
        <f>IFERROR(Ppto2021[[#This Row],[Diferencia]]/Ppto2021[[#This Row],[Modificado 2020]],0)</f>
        <v>0</v>
      </c>
      <c r="Q1346" s="17">
        <v>0</v>
      </c>
      <c r="R1346" s="17">
        <v>0</v>
      </c>
      <c r="S1346" s="17">
        <v>223431.72000000003</v>
      </c>
      <c r="T1346" s="17">
        <f>Ppto2021[[#This Row],[Requerido  2021]]-Ppto2021[[#This Row],[Estimado 31.12.20]]</f>
        <v>223431.72000000003</v>
      </c>
      <c r="U1346" s="16">
        <f>IFERROR(Ppto2021[[#This Row],[Diferencia vs Estimado]]/Ppto2021[[#This Row],[Estimado 31.12.20]],0)</f>
        <v>0</v>
      </c>
      <c r="V1346" s="17">
        <v>223431.72000000003</v>
      </c>
      <c r="W1346" s="37">
        <f>Ppto2021[[#This Row],[Cifra Ajustada 2021]]-Ppto2021[[#This Row],[Estimado 31.12.20]]</f>
        <v>223431.72000000003</v>
      </c>
      <c r="X1346" s="19">
        <f>IFERROR(Ppto2021[[#This Row],[Diferencia vs Estimado2]]/Ppto2021[[#This Row],[Estimado 31.12.20]],0)</f>
        <v>0</v>
      </c>
      <c r="Y1346" s="13" t="s">
        <v>3125</v>
      </c>
    </row>
    <row r="1347" spans="1:25" x14ac:dyDescent="0.2">
      <c r="A1347" s="13" t="s">
        <v>2953</v>
      </c>
      <c r="B1347" s="14" t="str">
        <f>MID(Consolidado!$A1347,1,1)</f>
        <v>1</v>
      </c>
      <c r="C1347" s="14" t="str">
        <f>MID(Consolidado!$A1347,3,1)</f>
        <v>1</v>
      </c>
      <c r="D1347" s="14" t="str">
        <f>MID(Consolidado!$A1347,5,2)</f>
        <v>06</v>
      </c>
      <c r="E1347" s="14" t="str">
        <f>MID(Consolidado!$A1347,8,1)</f>
        <v>2</v>
      </c>
      <c r="F1347" s="14" t="str">
        <f>MID(Consolidado!$A1347,10,4)</f>
        <v>PR03</v>
      </c>
      <c r="G1347" s="14" t="str">
        <f>MID(Consolidado!$A1347,15,2)</f>
        <v>91</v>
      </c>
      <c r="H1347" s="14" t="str">
        <f>MID(Consolidado!$A1347,18,1)</f>
        <v>1</v>
      </c>
      <c r="I1347" s="66" t="str">
        <f>MID(Consolidado!$A1347,18,4)</f>
        <v>1311</v>
      </c>
      <c r="J1347" s="66" t="str">
        <f>MID(Consolidado!$A1347,23,2)</f>
        <v>00</v>
      </c>
      <c r="K1347" s="69" t="str">
        <f>VLOOKUP(Ppto2021[[#This Row],[Partida]],Cog,2,FALSE)</f>
        <v>Prima Quinquenal Por Años De Servicios Efectivos Prestados</v>
      </c>
      <c r="L1347" s="15">
        <f>IFERROR(VLOOKUP(Consolidado!$A1347,corte201031,3,FALSE),0)</f>
        <v>0</v>
      </c>
      <c r="M1347" s="15">
        <f>IFERROR(VLOOKUP(Consolidado!$A1347,corte201031,4,FALSE),0)</f>
        <v>0</v>
      </c>
      <c r="N1347" s="15">
        <f>IFERROR(VLOOKUP(Consolidado!$A1347,corte201031,4,FALSE)+VLOOKUP(Consolidado!$A1347,corte201031,6,FALSE),0)</f>
        <v>0</v>
      </c>
      <c r="O1347" s="15">
        <f>Ppto2021[[#This Row],[Modificado 2020]]-Ppto2021[[#This Row],[Estimado 31.12.20]]</f>
        <v>0</v>
      </c>
      <c r="P1347" s="16">
        <f>IFERROR(Ppto2021[[#This Row],[Diferencia]]/Ppto2021[[#This Row],[Modificado 2020]],0)</f>
        <v>0</v>
      </c>
      <c r="Q1347" s="17">
        <v>0</v>
      </c>
      <c r="R1347" s="17">
        <v>0</v>
      </c>
      <c r="S1347" s="17">
        <v>16932</v>
      </c>
      <c r="T1347" s="17">
        <f>Ppto2021[[#This Row],[Requerido  2021]]-Ppto2021[[#This Row],[Estimado 31.12.20]]</f>
        <v>16932</v>
      </c>
      <c r="U1347" s="16">
        <f>IFERROR(Ppto2021[[#This Row],[Diferencia vs Estimado]]/Ppto2021[[#This Row],[Estimado 31.12.20]],0)</f>
        <v>0</v>
      </c>
      <c r="V1347" s="17">
        <v>16932</v>
      </c>
      <c r="W1347" s="37">
        <f>Ppto2021[[#This Row],[Cifra Ajustada 2021]]-Ppto2021[[#This Row],[Estimado 31.12.20]]</f>
        <v>16932</v>
      </c>
      <c r="X1347" s="19">
        <f>IFERROR(Ppto2021[[#This Row],[Diferencia vs Estimado2]]/Ppto2021[[#This Row],[Estimado 31.12.20]],0)</f>
        <v>0</v>
      </c>
      <c r="Y1347" s="13" t="s">
        <v>3125</v>
      </c>
    </row>
    <row r="1348" spans="1:25" x14ac:dyDescent="0.2">
      <c r="A1348" s="13" t="s">
        <v>2954</v>
      </c>
      <c r="B1348" s="14" t="str">
        <f>MID(Consolidado!$A1348,1,1)</f>
        <v>1</v>
      </c>
      <c r="C1348" s="14" t="str">
        <f>MID(Consolidado!$A1348,3,1)</f>
        <v>1</v>
      </c>
      <c r="D1348" s="14" t="str">
        <f>MID(Consolidado!$A1348,5,2)</f>
        <v>06</v>
      </c>
      <c r="E1348" s="14" t="str">
        <f>MID(Consolidado!$A1348,8,1)</f>
        <v>2</v>
      </c>
      <c r="F1348" s="14" t="str">
        <f>MID(Consolidado!$A1348,10,4)</f>
        <v>PR03</v>
      </c>
      <c r="G1348" s="14" t="str">
        <f>MID(Consolidado!$A1348,15,2)</f>
        <v>91</v>
      </c>
      <c r="H1348" s="14" t="str">
        <f>MID(Consolidado!$A1348,18,1)</f>
        <v>1</v>
      </c>
      <c r="I1348" s="66" t="str">
        <f>MID(Consolidado!$A1348,18,4)</f>
        <v>1321</v>
      </c>
      <c r="J1348" s="66" t="str">
        <f>MID(Consolidado!$A1348,23,2)</f>
        <v>00</v>
      </c>
      <c r="K1348" s="69" t="str">
        <f>VLOOKUP(Ppto2021[[#This Row],[Partida]],Cog,2,FALSE)</f>
        <v>Prima Vacacional Y  Dominical</v>
      </c>
      <c r="L1348" s="15">
        <f>IFERROR(VLOOKUP(Consolidado!$A1348,corte201031,3,FALSE),0)</f>
        <v>0</v>
      </c>
      <c r="M1348" s="15">
        <f>IFERROR(VLOOKUP(Consolidado!$A1348,corte201031,4,FALSE),0)</f>
        <v>0</v>
      </c>
      <c r="N1348" s="15">
        <f>IFERROR(VLOOKUP(Consolidado!$A1348,corte201031,4,FALSE)+VLOOKUP(Consolidado!$A1348,corte201031,6,FALSE),0)</f>
        <v>0</v>
      </c>
      <c r="O1348" s="15">
        <f>Ppto2021[[#This Row],[Modificado 2020]]-Ppto2021[[#This Row],[Estimado 31.12.20]]</f>
        <v>0</v>
      </c>
      <c r="P1348" s="16">
        <f>IFERROR(Ppto2021[[#This Row],[Diferencia]]/Ppto2021[[#This Row],[Modificado 2020]],0)</f>
        <v>0</v>
      </c>
      <c r="Q1348" s="17">
        <v>0</v>
      </c>
      <c r="R1348" s="17">
        <v>0</v>
      </c>
      <c r="S1348" s="17">
        <v>17017.145000000004</v>
      </c>
      <c r="T1348" s="17">
        <f>Ppto2021[[#This Row],[Requerido  2021]]-Ppto2021[[#This Row],[Estimado 31.12.20]]</f>
        <v>17017.145000000004</v>
      </c>
      <c r="U1348" s="16">
        <f>IFERROR(Ppto2021[[#This Row],[Diferencia vs Estimado]]/Ppto2021[[#This Row],[Estimado 31.12.20]],0)</f>
        <v>0</v>
      </c>
      <c r="V1348" s="17">
        <v>17017.145000000004</v>
      </c>
      <c r="W1348" s="37">
        <f>Ppto2021[[#This Row],[Cifra Ajustada 2021]]-Ppto2021[[#This Row],[Estimado 31.12.20]]</f>
        <v>17017.145000000004</v>
      </c>
      <c r="X1348" s="19">
        <f>IFERROR(Ppto2021[[#This Row],[Diferencia vs Estimado2]]/Ppto2021[[#This Row],[Estimado 31.12.20]],0)</f>
        <v>0</v>
      </c>
      <c r="Y1348" s="13" t="s">
        <v>3125</v>
      </c>
    </row>
    <row r="1349" spans="1:25" x14ac:dyDescent="0.2">
      <c r="A1349" s="13" t="s">
        <v>2955</v>
      </c>
      <c r="B1349" s="14" t="str">
        <f>MID(Consolidado!$A1349,1,1)</f>
        <v>1</v>
      </c>
      <c r="C1349" s="14" t="str">
        <f>MID(Consolidado!$A1349,3,1)</f>
        <v>1</v>
      </c>
      <c r="D1349" s="14" t="str">
        <f>MID(Consolidado!$A1349,5,2)</f>
        <v>06</v>
      </c>
      <c r="E1349" s="14" t="str">
        <f>MID(Consolidado!$A1349,8,1)</f>
        <v>2</v>
      </c>
      <c r="F1349" s="14" t="str">
        <f>MID(Consolidado!$A1349,10,4)</f>
        <v>PR03</v>
      </c>
      <c r="G1349" s="14" t="str">
        <f>MID(Consolidado!$A1349,15,2)</f>
        <v>91</v>
      </c>
      <c r="H1349" s="14" t="str">
        <f>MID(Consolidado!$A1349,18,1)</f>
        <v>1</v>
      </c>
      <c r="I1349" s="66" t="str">
        <f>MID(Consolidado!$A1349,18,4)</f>
        <v>1322</v>
      </c>
      <c r="J1349" s="66" t="str">
        <f>MID(Consolidado!$A1349,23,2)</f>
        <v>00</v>
      </c>
      <c r="K1349" s="69" t="str">
        <f>VLOOKUP(Ppto2021[[#This Row],[Partida]],Cog,2,FALSE)</f>
        <v>Aguinaldo</v>
      </c>
      <c r="L1349" s="15">
        <f>IFERROR(VLOOKUP(Consolidado!$A1349,corte201031,3,FALSE),0)</f>
        <v>0</v>
      </c>
      <c r="M1349" s="15">
        <f>IFERROR(VLOOKUP(Consolidado!$A1349,corte201031,4,FALSE),0)</f>
        <v>0</v>
      </c>
      <c r="N1349" s="15">
        <f>IFERROR(VLOOKUP(Consolidado!$A1349,corte201031,4,FALSE)+VLOOKUP(Consolidado!$A1349,corte201031,6,FALSE),0)</f>
        <v>0</v>
      </c>
      <c r="O1349" s="15">
        <f>Ppto2021[[#This Row],[Modificado 2020]]-Ppto2021[[#This Row],[Estimado 31.12.20]]</f>
        <v>0</v>
      </c>
      <c r="P1349" s="16">
        <f>IFERROR(Ppto2021[[#This Row],[Diferencia]]/Ppto2021[[#This Row],[Modificado 2020]],0)</f>
        <v>0</v>
      </c>
      <c r="Q1349" s="17">
        <v>0</v>
      </c>
      <c r="R1349" s="17">
        <v>0</v>
      </c>
      <c r="S1349" s="17">
        <v>170171.45</v>
      </c>
      <c r="T1349" s="17">
        <f>Ppto2021[[#This Row],[Requerido  2021]]-Ppto2021[[#This Row],[Estimado 31.12.20]]</f>
        <v>170171.45</v>
      </c>
      <c r="U1349" s="16">
        <f>IFERROR(Ppto2021[[#This Row],[Diferencia vs Estimado]]/Ppto2021[[#This Row],[Estimado 31.12.20]],0)</f>
        <v>0</v>
      </c>
      <c r="V1349" s="17">
        <v>170171.45</v>
      </c>
      <c r="W1349" s="37">
        <f>Ppto2021[[#This Row],[Cifra Ajustada 2021]]-Ppto2021[[#This Row],[Estimado 31.12.20]]</f>
        <v>170171.45</v>
      </c>
      <c r="X1349" s="19">
        <f>IFERROR(Ppto2021[[#This Row],[Diferencia vs Estimado2]]/Ppto2021[[#This Row],[Estimado 31.12.20]],0)</f>
        <v>0</v>
      </c>
      <c r="Y1349" s="13" t="s">
        <v>3125</v>
      </c>
    </row>
    <row r="1350" spans="1:25" x14ac:dyDescent="0.2">
      <c r="A1350" s="13" t="s">
        <v>2956</v>
      </c>
      <c r="B1350" s="14" t="str">
        <f>MID(Consolidado!$A1350,1,1)</f>
        <v>1</v>
      </c>
      <c r="C1350" s="14" t="str">
        <f>MID(Consolidado!$A1350,3,1)</f>
        <v>1</v>
      </c>
      <c r="D1350" s="14" t="str">
        <f>MID(Consolidado!$A1350,5,2)</f>
        <v>06</v>
      </c>
      <c r="E1350" s="14" t="str">
        <f>MID(Consolidado!$A1350,8,1)</f>
        <v>2</v>
      </c>
      <c r="F1350" s="14" t="str">
        <f>MID(Consolidado!$A1350,10,4)</f>
        <v>PR03</v>
      </c>
      <c r="G1350" s="14" t="str">
        <f>MID(Consolidado!$A1350,15,2)</f>
        <v>91</v>
      </c>
      <c r="H1350" s="14" t="str">
        <f>MID(Consolidado!$A1350,18,1)</f>
        <v>1</v>
      </c>
      <c r="I1350" s="66" t="str">
        <f>MID(Consolidado!$A1350,18,4)</f>
        <v>1411</v>
      </c>
      <c r="J1350" s="66" t="str">
        <f>MID(Consolidado!$A1350,23,2)</f>
        <v>00</v>
      </c>
      <c r="K1350" s="69" t="str">
        <f>VLOOKUP(Ppto2021[[#This Row],[Partida]],Cog,2,FALSE)</f>
        <v>Cuotas Al Imss Por Enfermedades Y Maternidad</v>
      </c>
      <c r="L1350" s="15">
        <f>IFERROR(VLOOKUP(Consolidado!$A1350,corte201031,3,FALSE),0)</f>
        <v>0</v>
      </c>
      <c r="M1350" s="15">
        <f>IFERROR(VLOOKUP(Consolidado!$A1350,corte201031,4,FALSE),0)</f>
        <v>0</v>
      </c>
      <c r="N1350" s="15">
        <f>IFERROR(VLOOKUP(Consolidado!$A1350,corte201031,4,FALSE)+VLOOKUP(Consolidado!$A1350,corte201031,6,FALSE),0)</f>
        <v>0</v>
      </c>
      <c r="O1350" s="15">
        <f>Ppto2021[[#This Row],[Modificado 2020]]-Ppto2021[[#This Row],[Estimado 31.12.20]]</f>
        <v>0</v>
      </c>
      <c r="P1350" s="16">
        <f>IFERROR(Ppto2021[[#This Row],[Diferencia]]/Ppto2021[[#This Row],[Modificado 2020]],0)</f>
        <v>0</v>
      </c>
      <c r="Q1350" s="17">
        <v>0</v>
      </c>
      <c r="R1350" s="17">
        <v>0</v>
      </c>
      <c r="S1350" s="17">
        <v>19842.904495800001</v>
      </c>
      <c r="T1350" s="17">
        <f>Ppto2021[[#This Row],[Requerido  2021]]-Ppto2021[[#This Row],[Estimado 31.12.20]]</f>
        <v>19842.904495800001</v>
      </c>
      <c r="U1350" s="16">
        <f>IFERROR(Ppto2021[[#This Row],[Diferencia vs Estimado]]/Ppto2021[[#This Row],[Estimado 31.12.20]],0)</f>
        <v>0</v>
      </c>
      <c r="V1350" s="17">
        <v>19842.904495800001</v>
      </c>
      <c r="W1350" s="37">
        <f>Ppto2021[[#This Row],[Cifra Ajustada 2021]]-Ppto2021[[#This Row],[Estimado 31.12.20]]</f>
        <v>19842.904495800001</v>
      </c>
      <c r="X1350" s="19">
        <f>IFERROR(Ppto2021[[#This Row],[Diferencia vs Estimado2]]/Ppto2021[[#This Row],[Estimado 31.12.20]],0)</f>
        <v>0</v>
      </c>
      <c r="Y1350" s="13" t="s">
        <v>3125</v>
      </c>
    </row>
    <row r="1351" spans="1:25" x14ac:dyDescent="0.2">
      <c r="A1351" s="13" t="s">
        <v>2957</v>
      </c>
      <c r="B1351" s="14" t="str">
        <f>MID(Consolidado!$A1351,1,1)</f>
        <v>1</v>
      </c>
      <c r="C1351" s="14" t="str">
        <f>MID(Consolidado!$A1351,3,1)</f>
        <v>1</v>
      </c>
      <c r="D1351" s="14" t="str">
        <f>MID(Consolidado!$A1351,5,2)</f>
        <v>06</v>
      </c>
      <c r="E1351" s="14" t="str">
        <f>MID(Consolidado!$A1351,8,1)</f>
        <v>2</v>
      </c>
      <c r="F1351" s="14" t="str">
        <f>MID(Consolidado!$A1351,10,4)</f>
        <v>PR03</v>
      </c>
      <c r="G1351" s="14" t="str">
        <f>MID(Consolidado!$A1351,15,2)</f>
        <v>91</v>
      </c>
      <c r="H1351" s="14" t="str">
        <f>MID(Consolidado!$A1351,18,1)</f>
        <v>1</v>
      </c>
      <c r="I1351" s="66" t="str">
        <f>MID(Consolidado!$A1351,18,4)</f>
        <v>1421</v>
      </c>
      <c r="J1351" s="66" t="str">
        <f>MID(Consolidado!$A1351,23,2)</f>
        <v>00</v>
      </c>
      <c r="K1351" s="69" t="str">
        <f>VLOOKUP(Ppto2021[[#This Row],[Partida]],Cog,2,FALSE)</f>
        <v>Cuotas Para La Vivienda</v>
      </c>
      <c r="L1351" s="15">
        <f>IFERROR(VLOOKUP(Consolidado!$A1351,corte201031,3,FALSE),0)</f>
        <v>0</v>
      </c>
      <c r="M1351" s="15">
        <f>IFERROR(VLOOKUP(Consolidado!$A1351,corte201031,4,FALSE),0)</f>
        <v>0</v>
      </c>
      <c r="N1351" s="15">
        <f>IFERROR(VLOOKUP(Consolidado!$A1351,corte201031,4,FALSE)+VLOOKUP(Consolidado!$A1351,corte201031,6,FALSE),0)</f>
        <v>0</v>
      </c>
      <c r="O1351" s="15">
        <f>Ppto2021[[#This Row],[Modificado 2020]]-Ppto2021[[#This Row],[Estimado 31.12.20]]</f>
        <v>0</v>
      </c>
      <c r="P1351" s="16">
        <f>IFERROR(Ppto2021[[#This Row],[Diferencia]]/Ppto2021[[#This Row],[Modificado 2020]],0)</f>
        <v>0</v>
      </c>
      <c r="Q1351" s="17">
        <v>0</v>
      </c>
      <c r="R1351" s="17">
        <v>0</v>
      </c>
      <c r="S1351" s="17">
        <v>30054.081600000001</v>
      </c>
      <c r="T1351" s="17">
        <f>Ppto2021[[#This Row],[Requerido  2021]]-Ppto2021[[#This Row],[Estimado 31.12.20]]</f>
        <v>30054.081600000001</v>
      </c>
      <c r="U1351" s="16">
        <f>IFERROR(Ppto2021[[#This Row],[Diferencia vs Estimado]]/Ppto2021[[#This Row],[Estimado 31.12.20]],0)</f>
        <v>0</v>
      </c>
      <c r="V1351" s="17">
        <v>30054.081600000001</v>
      </c>
      <c r="W1351" s="37">
        <f>Ppto2021[[#This Row],[Cifra Ajustada 2021]]-Ppto2021[[#This Row],[Estimado 31.12.20]]</f>
        <v>30054.081600000001</v>
      </c>
      <c r="X1351" s="19">
        <f>IFERROR(Ppto2021[[#This Row],[Diferencia vs Estimado2]]/Ppto2021[[#This Row],[Estimado 31.12.20]],0)</f>
        <v>0</v>
      </c>
      <c r="Y1351" s="13" t="s">
        <v>3125</v>
      </c>
    </row>
    <row r="1352" spans="1:25" x14ac:dyDescent="0.2">
      <c r="A1352" s="13" t="s">
        <v>2958</v>
      </c>
      <c r="B1352" s="14" t="str">
        <f>MID(Consolidado!$A1352,1,1)</f>
        <v>1</v>
      </c>
      <c r="C1352" s="14" t="str">
        <f>MID(Consolidado!$A1352,3,1)</f>
        <v>1</v>
      </c>
      <c r="D1352" s="14" t="str">
        <f>MID(Consolidado!$A1352,5,2)</f>
        <v>06</v>
      </c>
      <c r="E1352" s="14" t="str">
        <f>MID(Consolidado!$A1352,8,1)</f>
        <v>2</v>
      </c>
      <c r="F1352" s="14" t="str">
        <f>MID(Consolidado!$A1352,10,4)</f>
        <v>PR03</v>
      </c>
      <c r="G1352" s="14" t="str">
        <f>MID(Consolidado!$A1352,15,2)</f>
        <v>91</v>
      </c>
      <c r="H1352" s="14" t="str">
        <f>MID(Consolidado!$A1352,18,1)</f>
        <v>1</v>
      </c>
      <c r="I1352" s="66" t="str">
        <f>MID(Consolidado!$A1352,18,4)</f>
        <v>1431</v>
      </c>
      <c r="J1352" s="66" t="str">
        <f>MID(Consolidado!$A1352,23,2)</f>
        <v>00</v>
      </c>
      <c r="K1352" s="69" t="str">
        <f>VLOOKUP(Ppto2021[[#This Row],[Partida]],Cog,2,FALSE)</f>
        <v>Cuotas A Pensiones</v>
      </c>
      <c r="L1352" s="15">
        <f>IFERROR(VLOOKUP(Consolidado!$A1352,corte201031,3,FALSE),0)</f>
        <v>0</v>
      </c>
      <c r="M1352" s="15">
        <f>IFERROR(VLOOKUP(Consolidado!$A1352,corte201031,4,FALSE),0)</f>
        <v>0</v>
      </c>
      <c r="N1352" s="15">
        <f>IFERROR(VLOOKUP(Consolidado!$A1352,corte201031,4,FALSE)+VLOOKUP(Consolidado!$A1352,corte201031,6,FALSE),0)</f>
        <v>0</v>
      </c>
      <c r="O1352" s="15">
        <f>Ppto2021[[#This Row],[Modificado 2020]]-Ppto2021[[#This Row],[Estimado 31.12.20]]</f>
        <v>0</v>
      </c>
      <c r="P1352" s="16">
        <f>IFERROR(Ppto2021[[#This Row],[Diferencia]]/Ppto2021[[#This Row],[Modificado 2020]],0)</f>
        <v>0</v>
      </c>
      <c r="Q1352" s="17">
        <v>0</v>
      </c>
      <c r="R1352" s="17">
        <v>0</v>
      </c>
      <c r="S1352" s="17">
        <v>175315.476</v>
      </c>
      <c r="T1352" s="17">
        <f>Ppto2021[[#This Row],[Requerido  2021]]-Ppto2021[[#This Row],[Estimado 31.12.20]]</f>
        <v>175315.476</v>
      </c>
      <c r="U1352" s="16">
        <f>IFERROR(Ppto2021[[#This Row],[Diferencia vs Estimado]]/Ppto2021[[#This Row],[Estimado 31.12.20]],0)</f>
        <v>0</v>
      </c>
      <c r="V1352" s="17">
        <v>175315.476</v>
      </c>
      <c r="W1352" s="37">
        <f>Ppto2021[[#This Row],[Cifra Ajustada 2021]]-Ppto2021[[#This Row],[Estimado 31.12.20]]</f>
        <v>175315.476</v>
      </c>
      <c r="X1352" s="19">
        <f>IFERROR(Ppto2021[[#This Row],[Diferencia vs Estimado2]]/Ppto2021[[#This Row],[Estimado 31.12.20]],0)</f>
        <v>0</v>
      </c>
      <c r="Y1352" s="13" t="s">
        <v>3125</v>
      </c>
    </row>
    <row r="1353" spans="1:25" x14ac:dyDescent="0.2">
      <c r="A1353" s="13" t="s">
        <v>2959</v>
      </c>
      <c r="B1353" s="14" t="str">
        <f>MID(Consolidado!$A1353,1,1)</f>
        <v>1</v>
      </c>
      <c r="C1353" s="14" t="str">
        <f>MID(Consolidado!$A1353,3,1)</f>
        <v>1</v>
      </c>
      <c r="D1353" s="14" t="str">
        <f>MID(Consolidado!$A1353,5,2)</f>
        <v>06</v>
      </c>
      <c r="E1353" s="14" t="str">
        <f>MID(Consolidado!$A1353,8,1)</f>
        <v>2</v>
      </c>
      <c r="F1353" s="14" t="str">
        <f>MID(Consolidado!$A1353,10,4)</f>
        <v>PR03</v>
      </c>
      <c r="G1353" s="14" t="str">
        <f>MID(Consolidado!$A1353,15,2)</f>
        <v>91</v>
      </c>
      <c r="H1353" s="14" t="str">
        <f>MID(Consolidado!$A1353,18,1)</f>
        <v>1</v>
      </c>
      <c r="I1353" s="66" t="str">
        <f>MID(Consolidado!$A1353,18,4)</f>
        <v>1432</v>
      </c>
      <c r="J1353" s="66" t="str">
        <f>MID(Consolidado!$A1353,23,2)</f>
        <v>00</v>
      </c>
      <c r="K1353" s="69" t="str">
        <f>VLOOKUP(Ppto2021[[#This Row],[Partida]],Cog,2,FALSE)</f>
        <v>Cuotas Para El Sistema De Ahorro Para El Retiro</v>
      </c>
      <c r="L1353" s="15">
        <f>IFERROR(VLOOKUP(Consolidado!$A1353,corte201031,3,FALSE),0)</f>
        <v>0</v>
      </c>
      <c r="M1353" s="15">
        <f>IFERROR(VLOOKUP(Consolidado!$A1353,corte201031,4,FALSE),0)</f>
        <v>0</v>
      </c>
      <c r="N1353" s="15">
        <f>IFERROR(VLOOKUP(Consolidado!$A1353,corte201031,4,FALSE)+VLOOKUP(Consolidado!$A1353,corte201031,6,FALSE),0)</f>
        <v>0</v>
      </c>
      <c r="O1353" s="15">
        <f>Ppto2021[[#This Row],[Modificado 2020]]-Ppto2021[[#This Row],[Estimado 31.12.20]]</f>
        <v>0</v>
      </c>
      <c r="P1353" s="16">
        <f>IFERROR(Ppto2021[[#This Row],[Diferencia]]/Ppto2021[[#This Row],[Modificado 2020]],0)</f>
        <v>0</v>
      </c>
      <c r="Q1353" s="17">
        <v>0</v>
      </c>
      <c r="R1353" s="17">
        <v>0</v>
      </c>
      <c r="S1353" s="17">
        <v>20036.054400000001</v>
      </c>
      <c r="T1353" s="17">
        <f>Ppto2021[[#This Row],[Requerido  2021]]-Ppto2021[[#This Row],[Estimado 31.12.20]]</f>
        <v>20036.054400000001</v>
      </c>
      <c r="U1353" s="16">
        <f>IFERROR(Ppto2021[[#This Row],[Diferencia vs Estimado]]/Ppto2021[[#This Row],[Estimado 31.12.20]],0)</f>
        <v>0</v>
      </c>
      <c r="V1353" s="17">
        <v>20036.054400000001</v>
      </c>
      <c r="W1353" s="37">
        <f>Ppto2021[[#This Row],[Cifra Ajustada 2021]]-Ppto2021[[#This Row],[Estimado 31.12.20]]</f>
        <v>20036.054400000001</v>
      </c>
      <c r="X1353" s="19">
        <f>IFERROR(Ppto2021[[#This Row],[Diferencia vs Estimado2]]/Ppto2021[[#This Row],[Estimado 31.12.20]],0)</f>
        <v>0</v>
      </c>
      <c r="Y1353" s="13" t="s">
        <v>3125</v>
      </c>
    </row>
    <row r="1354" spans="1:25" x14ac:dyDescent="0.2">
      <c r="A1354" s="13" t="s">
        <v>2960</v>
      </c>
      <c r="B1354" s="14" t="str">
        <f>MID(Consolidado!$A1354,1,1)</f>
        <v>1</v>
      </c>
      <c r="C1354" s="14" t="str">
        <f>MID(Consolidado!$A1354,3,1)</f>
        <v>1</v>
      </c>
      <c r="D1354" s="14" t="str">
        <f>MID(Consolidado!$A1354,5,2)</f>
        <v>06</v>
      </c>
      <c r="E1354" s="14" t="str">
        <f>MID(Consolidado!$A1354,8,1)</f>
        <v>2</v>
      </c>
      <c r="F1354" s="14" t="str">
        <f>MID(Consolidado!$A1354,10,4)</f>
        <v>PR03</v>
      </c>
      <c r="G1354" s="14" t="str">
        <f>MID(Consolidado!$A1354,15,2)</f>
        <v>91</v>
      </c>
      <c r="H1354" s="14" t="str">
        <f>MID(Consolidado!$A1354,18,1)</f>
        <v>1</v>
      </c>
      <c r="I1354" s="66" t="str">
        <f>MID(Consolidado!$A1354,18,4)</f>
        <v>1592</v>
      </c>
      <c r="J1354" s="66" t="str">
        <f>MID(Consolidado!$A1354,23,2)</f>
        <v>00</v>
      </c>
      <c r="K1354" s="69" t="str">
        <f>VLOOKUP(Ppto2021[[#This Row],[Partida]],Cog,2,FALSE)</f>
        <v>Prima De Insalubridad</v>
      </c>
      <c r="L1354" s="15">
        <f>IFERROR(VLOOKUP(Consolidado!$A1354,corte201031,3,FALSE),0)</f>
        <v>0</v>
      </c>
      <c r="M1354" s="15">
        <f>IFERROR(VLOOKUP(Consolidado!$A1354,corte201031,4,FALSE),0)</f>
        <v>0</v>
      </c>
      <c r="N1354" s="15">
        <f>IFERROR(VLOOKUP(Consolidado!$A1354,corte201031,4,FALSE)+VLOOKUP(Consolidado!$A1354,corte201031,6,FALSE),0)</f>
        <v>0</v>
      </c>
      <c r="O1354" s="15">
        <f>Ppto2021[[#This Row],[Modificado 2020]]-Ppto2021[[#This Row],[Estimado 31.12.20]]</f>
        <v>0</v>
      </c>
      <c r="P1354" s="16">
        <f>IFERROR(Ppto2021[[#This Row],[Diferencia]]/Ppto2021[[#This Row],[Modificado 2020]],0)</f>
        <v>0</v>
      </c>
      <c r="Q1354" s="17">
        <v>0</v>
      </c>
      <c r="R1354" s="17">
        <v>0</v>
      </c>
      <c r="S1354" s="17">
        <v>0</v>
      </c>
      <c r="T1354" s="17">
        <f>Ppto2021[[#This Row],[Requerido  2021]]-Ppto2021[[#This Row],[Estimado 31.12.20]]</f>
        <v>0</v>
      </c>
      <c r="U1354" s="16">
        <f>IFERROR(Ppto2021[[#This Row],[Diferencia vs Estimado]]/Ppto2021[[#This Row],[Estimado 31.12.20]],0)</f>
        <v>0</v>
      </c>
      <c r="V1354" s="17">
        <v>0</v>
      </c>
      <c r="W1354" s="37">
        <f>Ppto2021[[#This Row],[Cifra Ajustada 2021]]-Ppto2021[[#This Row],[Estimado 31.12.20]]</f>
        <v>0</v>
      </c>
      <c r="X1354" s="19">
        <f>IFERROR(Ppto2021[[#This Row],[Diferencia vs Estimado2]]/Ppto2021[[#This Row],[Estimado 31.12.20]],0)</f>
        <v>0</v>
      </c>
      <c r="Y1354" s="13" t="s">
        <v>3125</v>
      </c>
    </row>
    <row r="1355" spans="1:25" x14ac:dyDescent="0.2">
      <c r="A1355" s="13" t="s">
        <v>2965</v>
      </c>
      <c r="B1355" s="14" t="str">
        <f>MID(Consolidado!$A1355,1,1)</f>
        <v>1</v>
      </c>
      <c r="C1355" s="14" t="str">
        <f>MID(Consolidado!$A1355,3,1)</f>
        <v>1</v>
      </c>
      <c r="D1355" s="14" t="str">
        <f>MID(Consolidado!$A1355,5,2)</f>
        <v>06</v>
      </c>
      <c r="E1355" s="14" t="str">
        <f>MID(Consolidado!$A1355,8,1)</f>
        <v>2</v>
      </c>
      <c r="F1355" s="14" t="str">
        <f>MID(Consolidado!$A1355,10,4)</f>
        <v>PR03</v>
      </c>
      <c r="G1355" s="14" t="str">
        <f>MID(Consolidado!$A1355,15,2)</f>
        <v>91</v>
      </c>
      <c r="H1355" s="14" t="str">
        <f>MID(Consolidado!$A1355,18,1)</f>
        <v>1</v>
      </c>
      <c r="I1355" s="66" t="str">
        <f>MID(Consolidado!$A1355,18,4)</f>
        <v>1612</v>
      </c>
      <c r="J1355" s="66" t="str">
        <f>MID(Consolidado!$A1355,23,2)</f>
        <v>00</v>
      </c>
      <c r="K1355" s="69" t="str">
        <f>VLOOKUP(Ppto2021[[#This Row],[Partida]],Cog,2,FALSE)</f>
        <v>Otras Medidas De Carácter Laboral Y Económico</v>
      </c>
      <c r="L1355" s="15">
        <f>IFERROR(VLOOKUP(Consolidado!$A1355,corte201031,3,FALSE),0)</f>
        <v>0</v>
      </c>
      <c r="M1355" s="15">
        <f>IFERROR(VLOOKUP(Consolidado!$A1355,corte201031,4,FALSE),0)</f>
        <v>0</v>
      </c>
      <c r="N1355" s="15">
        <f>IFERROR(VLOOKUP(Consolidado!$A1355,corte201031,4,FALSE)+VLOOKUP(Consolidado!$A1355,corte201031,6,FALSE),0)</f>
        <v>0</v>
      </c>
      <c r="O1355" s="15">
        <f>Ppto2021[[#This Row],[Modificado 2020]]-Ppto2021[[#This Row],[Estimado 31.12.20]]</f>
        <v>0</v>
      </c>
      <c r="P1355" s="16">
        <f>IFERROR(Ppto2021[[#This Row],[Diferencia]]/Ppto2021[[#This Row],[Modificado 2020]],0)</f>
        <v>0</v>
      </c>
      <c r="Q1355" s="17">
        <v>0</v>
      </c>
      <c r="R1355" s="17">
        <v>0</v>
      </c>
      <c r="S1355" s="17">
        <v>42283.688999999998</v>
      </c>
      <c r="T1355" s="17">
        <f>Ppto2021[[#This Row],[Requerido  2021]]-Ppto2021[[#This Row],[Estimado 31.12.20]]</f>
        <v>42283.688999999998</v>
      </c>
      <c r="U1355" s="16">
        <f>IFERROR(Ppto2021[[#This Row],[Diferencia vs Estimado]]/Ppto2021[[#This Row],[Estimado 31.12.20]],0)</f>
        <v>0</v>
      </c>
      <c r="V1355" s="17">
        <v>42283.688999999998</v>
      </c>
      <c r="W1355" s="37">
        <f>Ppto2021[[#This Row],[Cifra Ajustada 2021]]-Ppto2021[[#This Row],[Estimado 31.12.20]]</f>
        <v>42283.688999999998</v>
      </c>
      <c r="X1355" s="19">
        <f>IFERROR(Ppto2021[[#This Row],[Diferencia vs Estimado2]]/Ppto2021[[#This Row],[Estimado 31.12.20]],0)</f>
        <v>0</v>
      </c>
      <c r="Y1355" s="13" t="s">
        <v>3125</v>
      </c>
    </row>
    <row r="1356" spans="1:25" x14ac:dyDescent="0.2">
      <c r="A1356" s="13" t="s">
        <v>2961</v>
      </c>
      <c r="B1356" s="14" t="str">
        <f>MID(Consolidado!$A1356,1,1)</f>
        <v>1</v>
      </c>
      <c r="C1356" s="14" t="str">
        <f>MID(Consolidado!$A1356,3,1)</f>
        <v>1</v>
      </c>
      <c r="D1356" s="14" t="str">
        <f>MID(Consolidado!$A1356,5,2)</f>
        <v>06</v>
      </c>
      <c r="E1356" s="14" t="str">
        <f>MID(Consolidado!$A1356,8,1)</f>
        <v>2</v>
      </c>
      <c r="F1356" s="14" t="str">
        <f>MID(Consolidado!$A1356,10,4)</f>
        <v>PR03</v>
      </c>
      <c r="G1356" s="14" t="str">
        <f>MID(Consolidado!$A1356,15,2)</f>
        <v>91</v>
      </c>
      <c r="H1356" s="14" t="str">
        <f>MID(Consolidado!$A1356,18,1)</f>
        <v>1</v>
      </c>
      <c r="I1356" s="66" t="str">
        <f>MID(Consolidado!$A1356,18,4)</f>
        <v>1712</v>
      </c>
      <c r="J1356" s="66" t="str">
        <f>MID(Consolidado!$A1356,23,2)</f>
        <v>00</v>
      </c>
      <c r="K1356" s="69" t="str">
        <f>VLOOKUP(Ppto2021[[#This Row],[Partida]],Cog,2,FALSE)</f>
        <v xml:space="preserve">Ayuda Para Despensa </v>
      </c>
      <c r="L1356" s="15">
        <f>IFERROR(VLOOKUP(Consolidado!$A1356,corte201031,3,FALSE),0)</f>
        <v>0</v>
      </c>
      <c r="M1356" s="15">
        <f>IFERROR(VLOOKUP(Consolidado!$A1356,corte201031,4,FALSE),0)</f>
        <v>0</v>
      </c>
      <c r="N1356" s="15">
        <f>IFERROR(VLOOKUP(Consolidado!$A1356,corte201031,4,FALSE)+VLOOKUP(Consolidado!$A1356,corte201031,6,FALSE),0)</f>
        <v>0</v>
      </c>
      <c r="O1356" s="15">
        <f>Ppto2021[[#This Row],[Modificado 2020]]-Ppto2021[[#This Row],[Estimado 31.12.20]]</f>
        <v>0</v>
      </c>
      <c r="P1356" s="16">
        <f>IFERROR(Ppto2021[[#This Row],[Diferencia]]/Ppto2021[[#This Row],[Modificado 2020]],0)</f>
        <v>0</v>
      </c>
      <c r="Q1356" s="17">
        <v>0</v>
      </c>
      <c r="R1356" s="17">
        <v>0</v>
      </c>
      <c r="S1356" s="17">
        <v>57004.32</v>
      </c>
      <c r="T1356" s="17">
        <f>Ppto2021[[#This Row],[Requerido  2021]]-Ppto2021[[#This Row],[Estimado 31.12.20]]</f>
        <v>57004.32</v>
      </c>
      <c r="U1356" s="16">
        <f>IFERROR(Ppto2021[[#This Row],[Diferencia vs Estimado]]/Ppto2021[[#This Row],[Estimado 31.12.20]],0)</f>
        <v>0</v>
      </c>
      <c r="V1356" s="17">
        <v>57004.32</v>
      </c>
      <c r="W1356" s="37">
        <f>Ppto2021[[#This Row],[Cifra Ajustada 2021]]-Ppto2021[[#This Row],[Estimado 31.12.20]]</f>
        <v>57004.32</v>
      </c>
      <c r="X1356" s="19">
        <f>IFERROR(Ppto2021[[#This Row],[Diferencia vs Estimado2]]/Ppto2021[[#This Row],[Estimado 31.12.20]],0)</f>
        <v>0</v>
      </c>
      <c r="Y1356" s="13" t="s">
        <v>3125</v>
      </c>
    </row>
    <row r="1357" spans="1:25" x14ac:dyDescent="0.2">
      <c r="A1357" s="13" t="s">
        <v>2962</v>
      </c>
      <c r="B1357" s="14" t="str">
        <f>MID(Consolidado!$A1357,1,1)</f>
        <v>1</v>
      </c>
      <c r="C1357" s="14" t="str">
        <f>MID(Consolidado!$A1357,3,1)</f>
        <v>1</v>
      </c>
      <c r="D1357" s="14" t="str">
        <f>MID(Consolidado!$A1357,5,2)</f>
        <v>06</v>
      </c>
      <c r="E1357" s="14" t="str">
        <f>MID(Consolidado!$A1357,8,1)</f>
        <v>2</v>
      </c>
      <c r="F1357" s="14" t="str">
        <f>MID(Consolidado!$A1357,10,4)</f>
        <v>PR03</v>
      </c>
      <c r="G1357" s="14" t="str">
        <f>MID(Consolidado!$A1357,15,2)</f>
        <v>91</v>
      </c>
      <c r="H1357" s="14" t="str">
        <f>MID(Consolidado!$A1357,18,1)</f>
        <v>1</v>
      </c>
      <c r="I1357" s="66" t="str">
        <f>MID(Consolidado!$A1357,18,4)</f>
        <v>1713</v>
      </c>
      <c r="J1357" s="66" t="str">
        <f>MID(Consolidado!$A1357,23,2)</f>
        <v>00</v>
      </c>
      <c r="K1357" s="69" t="str">
        <f>VLOOKUP(Ppto2021[[#This Row],[Partida]],Cog,2,FALSE)</f>
        <v>Ayuda Para Pasajes</v>
      </c>
      <c r="L1357" s="15">
        <f>IFERROR(VLOOKUP(Consolidado!$A1357,corte201031,3,FALSE),0)</f>
        <v>0</v>
      </c>
      <c r="M1357" s="15">
        <f>IFERROR(VLOOKUP(Consolidado!$A1357,corte201031,4,FALSE),0)</f>
        <v>0</v>
      </c>
      <c r="N1357" s="15">
        <f>IFERROR(VLOOKUP(Consolidado!$A1357,corte201031,4,FALSE)+VLOOKUP(Consolidado!$A1357,corte201031,6,FALSE),0)</f>
        <v>0</v>
      </c>
      <c r="O1357" s="15">
        <f>Ppto2021[[#This Row],[Modificado 2020]]-Ppto2021[[#This Row],[Estimado 31.12.20]]</f>
        <v>0</v>
      </c>
      <c r="P1357" s="16">
        <f>IFERROR(Ppto2021[[#This Row],[Diferencia]]/Ppto2021[[#This Row],[Modificado 2020]],0)</f>
        <v>0</v>
      </c>
      <c r="Q1357" s="17">
        <v>0</v>
      </c>
      <c r="R1357" s="17">
        <v>0</v>
      </c>
      <c r="S1357" s="17">
        <v>47660.160000000003</v>
      </c>
      <c r="T1357" s="17">
        <f>Ppto2021[[#This Row],[Requerido  2021]]-Ppto2021[[#This Row],[Estimado 31.12.20]]</f>
        <v>47660.160000000003</v>
      </c>
      <c r="U1357" s="16">
        <f>IFERROR(Ppto2021[[#This Row],[Diferencia vs Estimado]]/Ppto2021[[#This Row],[Estimado 31.12.20]],0)</f>
        <v>0</v>
      </c>
      <c r="V1357" s="17">
        <v>47660.160000000003</v>
      </c>
      <c r="W1357" s="37">
        <f>Ppto2021[[#This Row],[Cifra Ajustada 2021]]-Ppto2021[[#This Row],[Estimado 31.12.20]]</f>
        <v>47660.160000000003</v>
      </c>
      <c r="X1357" s="19">
        <f>IFERROR(Ppto2021[[#This Row],[Diferencia vs Estimado2]]/Ppto2021[[#This Row],[Estimado 31.12.20]],0)</f>
        <v>0</v>
      </c>
      <c r="Y1357" s="13" t="s">
        <v>3125</v>
      </c>
    </row>
    <row r="1358" spans="1:25" x14ac:dyDescent="0.2">
      <c r="A1358" s="13" t="s">
        <v>2963</v>
      </c>
      <c r="B1358" s="14" t="str">
        <f>MID(Consolidado!$A1358,1,1)</f>
        <v>1</v>
      </c>
      <c r="C1358" s="14" t="str">
        <f>MID(Consolidado!$A1358,3,1)</f>
        <v>1</v>
      </c>
      <c r="D1358" s="14" t="str">
        <f>MID(Consolidado!$A1358,5,2)</f>
        <v>06</v>
      </c>
      <c r="E1358" s="14" t="str">
        <f>MID(Consolidado!$A1358,8,1)</f>
        <v>2</v>
      </c>
      <c r="F1358" s="14" t="str">
        <f>MID(Consolidado!$A1358,10,4)</f>
        <v>PR03</v>
      </c>
      <c r="G1358" s="14" t="str">
        <f>MID(Consolidado!$A1358,15,2)</f>
        <v>91</v>
      </c>
      <c r="H1358" s="14" t="str">
        <f>MID(Consolidado!$A1358,18,1)</f>
        <v>1</v>
      </c>
      <c r="I1358" s="66" t="str">
        <f>MID(Consolidado!$A1358,18,4)</f>
        <v>1715</v>
      </c>
      <c r="J1358" s="66" t="str">
        <f>MID(Consolidado!$A1358,23,2)</f>
        <v>00</v>
      </c>
      <c r="K1358" s="69" t="str">
        <f>VLOOKUP(Ppto2021[[#This Row],[Partida]],Cog,2,FALSE)</f>
        <v>Estímulo Por El Día Del Servidor Público</v>
      </c>
      <c r="L1358" s="15">
        <f>IFERROR(VLOOKUP(Consolidado!$A1358,corte201031,3,FALSE),0)</f>
        <v>0</v>
      </c>
      <c r="M1358" s="15">
        <f>IFERROR(VLOOKUP(Consolidado!$A1358,corte201031,4,FALSE),0)</f>
        <v>0</v>
      </c>
      <c r="N1358" s="15">
        <f>IFERROR(VLOOKUP(Consolidado!$A1358,corte201031,4,FALSE)+VLOOKUP(Consolidado!$A1358,corte201031,6,FALSE),0)</f>
        <v>0</v>
      </c>
      <c r="O1358" s="15">
        <f>Ppto2021[[#This Row],[Modificado 2020]]-Ppto2021[[#This Row],[Estimado 31.12.20]]</f>
        <v>0</v>
      </c>
      <c r="P1358" s="16">
        <f>IFERROR(Ppto2021[[#This Row],[Diferencia]]/Ppto2021[[#This Row],[Modificado 2020]],0)</f>
        <v>0</v>
      </c>
      <c r="Q1358" s="17">
        <v>0</v>
      </c>
      <c r="R1358" s="17">
        <v>0</v>
      </c>
      <c r="S1358" s="17">
        <v>41741.78</v>
      </c>
      <c r="T1358" s="17">
        <f>Ppto2021[[#This Row],[Requerido  2021]]-Ppto2021[[#This Row],[Estimado 31.12.20]]</f>
        <v>41741.78</v>
      </c>
      <c r="U1358" s="16">
        <f>IFERROR(Ppto2021[[#This Row],[Diferencia vs Estimado]]/Ppto2021[[#This Row],[Estimado 31.12.20]],0)</f>
        <v>0</v>
      </c>
      <c r="V1358" s="17">
        <v>41741.78</v>
      </c>
      <c r="W1358" s="37">
        <f>Ppto2021[[#This Row],[Cifra Ajustada 2021]]-Ppto2021[[#This Row],[Estimado 31.12.20]]</f>
        <v>41741.78</v>
      </c>
      <c r="X1358" s="19">
        <f>IFERROR(Ppto2021[[#This Row],[Diferencia vs Estimado2]]/Ppto2021[[#This Row],[Estimado 31.12.20]],0)</f>
        <v>0</v>
      </c>
      <c r="Y1358" s="13" t="s">
        <v>3125</v>
      </c>
    </row>
    <row r="1359" spans="1:25" x14ac:dyDescent="0.2">
      <c r="A1359" s="13" t="s">
        <v>2964</v>
      </c>
      <c r="B1359" s="14" t="str">
        <f>MID(Consolidado!$A1359,1,1)</f>
        <v>1</v>
      </c>
      <c r="C1359" s="14" t="str">
        <f>MID(Consolidado!$A1359,3,1)</f>
        <v>1</v>
      </c>
      <c r="D1359" s="14" t="str">
        <f>MID(Consolidado!$A1359,5,2)</f>
        <v>06</v>
      </c>
      <c r="E1359" s="14" t="str">
        <f>MID(Consolidado!$A1359,8,1)</f>
        <v>2</v>
      </c>
      <c r="F1359" s="14" t="str">
        <f>MID(Consolidado!$A1359,10,4)</f>
        <v>PR03</v>
      </c>
      <c r="G1359" s="14" t="str">
        <f>MID(Consolidado!$A1359,15,2)</f>
        <v>91</v>
      </c>
      <c r="H1359" s="14" t="str">
        <f>MID(Consolidado!$A1359,18,1)</f>
        <v>1</v>
      </c>
      <c r="I1359" s="66" t="str">
        <f>MID(Consolidado!$A1359,18,4)</f>
        <v>1716</v>
      </c>
      <c r="J1359" s="66" t="str">
        <f>MID(Consolidado!$A1359,23,2)</f>
        <v>00</v>
      </c>
      <c r="K1359" s="69" t="str">
        <f>VLOOKUP(Ppto2021[[#This Row],[Partida]],Cog,2,FALSE)</f>
        <v>Estímulos De Antigüedad</v>
      </c>
      <c r="L1359" s="15">
        <f>IFERROR(VLOOKUP(Consolidado!$A1359,corte201031,3,FALSE),0)</f>
        <v>0</v>
      </c>
      <c r="M1359" s="15">
        <f>IFERROR(VLOOKUP(Consolidado!$A1359,corte201031,4,FALSE),0)</f>
        <v>0</v>
      </c>
      <c r="N1359" s="15">
        <f>IFERROR(VLOOKUP(Consolidado!$A1359,corte201031,4,FALSE)+VLOOKUP(Consolidado!$A1359,corte201031,6,FALSE),0)</f>
        <v>0</v>
      </c>
      <c r="O1359" s="15">
        <f>Ppto2021[[#This Row],[Modificado 2020]]-Ppto2021[[#This Row],[Estimado 31.12.20]]</f>
        <v>0</v>
      </c>
      <c r="P1359" s="16">
        <f>IFERROR(Ppto2021[[#This Row],[Diferencia]]/Ppto2021[[#This Row],[Modificado 2020]],0)</f>
        <v>0</v>
      </c>
      <c r="Q1359" s="17">
        <v>0</v>
      </c>
      <c r="R1359" s="17">
        <v>0</v>
      </c>
      <c r="S1359" s="17">
        <v>17243.2</v>
      </c>
      <c r="T1359" s="17">
        <f>Ppto2021[[#This Row],[Requerido  2021]]-Ppto2021[[#This Row],[Estimado 31.12.20]]</f>
        <v>17243.2</v>
      </c>
      <c r="U1359" s="16">
        <f>IFERROR(Ppto2021[[#This Row],[Diferencia vs Estimado]]/Ppto2021[[#This Row],[Estimado 31.12.20]],0)</f>
        <v>0</v>
      </c>
      <c r="V1359" s="17">
        <v>17243.2</v>
      </c>
      <c r="W1359" s="37">
        <f>Ppto2021[[#This Row],[Cifra Ajustada 2021]]-Ppto2021[[#This Row],[Estimado 31.12.20]]</f>
        <v>17243.2</v>
      </c>
      <c r="X1359" s="19">
        <f>IFERROR(Ppto2021[[#This Row],[Diferencia vs Estimado2]]/Ppto2021[[#This Row],[Estimado 31.12.20]],0)</f>
        <v>0</v>
      </c>
      <c r="Y1359" s="13" t="s">
        <v>3125</v>
      </c>
    </row>
    <row r="1360" spans="1:25" x14ac:dyDescent="0.2">
      <c r="A1360" s="13" t="s">
        <v>2322</v>
      </c>
      <c r="B1360" s="14" t="str">
        <f>MID(Consolidado!$A1360,1,1)</f>
        <v>1</v>
      </c>
      <c r="C1360" s="14" t="str">
        <f>MID(Consolidado!$A1360,3,1)</f>
        <v>1</v>
      </c>
      <c r="D1360" s="14" t="str">
        <f>MID(Consolidado!$A1360,5,2)</f>
        <v>06</v>
      </c>
      <c r="E1360" s="14" t="str">
        <f>MID(Consolidado!$A1360,8,1)</f>
        <v>2</v>
      </c>
      <c r="F1360" s="14" t="str">
        <f>MID(Consolidado!$A1360,10,4)</f>
        <v>PR06</v>
      </c>
      <c r="G1360" s="14" t="str">
        <f>MID(Consolidado!$A1360,15,2)</f>
        <v>62</v>
      </c>
      <c r="H1360" s="14" t="str">
        <f>MID(Consolidado!$A1360,18,1)</f>
        <v>1</v>
      </c>
      <c r="I1360" s="66" t="str">
        <f>MID(Consolidado!$A1360,18,4)</f>
        <v>1131</v>
      </c>
      <c r="J1360" s="66" t="str">
        <f>MID(Consolidado!$A1360,23,2)</f>
        <v>00</v>
      </c>
      <c r="K1360" s="69" t="str">
        <f>VLOOKUP(Ppto2021[[#This Row],[Partida]],Cog,2,FALSE)</f>
        <v xml:space="preserve">Sueldo Base </v>
      </c>
      <c r="L1360" s="15">
        <f>IFERROR(VLOOKUP(Consolidado!$A1360,corte201031,3,FALSE),0)</f>
        <v>3256212.02</v>
      </c>
      <c r="M1360" s="15">
        <f>IFERROR(VLOOKUP(Consolidado!$A1360,corte201031,4,FALSE),0)</f>
        <v>2543817.4700000002</v>
      </c>
      <c r="N1360" s="15">
        <f>IFERROR(VLOOKUP(Consolidado!$A1360,corte201031,4,FALSE)+VLOOKUP(Consolidado!$A1360,corte201031,6,FALSE),0)</f>
        <v>3052580.9640000002</v>
      </c>
      <c r="O1360" s="15">
        <f>Ppto2021[[#This Row],[Modificado 2020]]-Ppto2021[[#This Row],[Estimado 31.12.20]]</f>
        <v>203631.05599999987</v>
      </c>
      <c r="P1360" s="16">
        <f>IFERROR(Ppto2021[[#This Row],[Diferencia]]/Ppto2021[[#This Row],[Modificado 2020]],0)</f>
        <v>6.253617846420205E-2</v>
      </c>
      <c r="Q1360" s="17">
        <v>0</v>
      </c>
      <c r="R1360" s="17">
        <v>0</v>
      </c>
      <c r="S1360" s="17">
        <v>3353898.3599999994</v>
      </c>
      <c r="T1360" s="17">
        <f>Ppto2021[[#This Row],[Requerido  2021]]-Ppto2021[[#This Row],[Estimado 31.12.20]]</f>
        <v>301317.39599999925</v>
      </c>
      <c r="U1360" s="16">
        <f>IFERROR(Ppto2021[[#This Row],[Diferencia vs Estimado]]/Ppto2021[[#This Row],[Estimado 31.12.20]],0)</f>
        <v>9.8709059498675186E-2</v>
      </c>
      <c r="V1360" s="17">
        <v>3353898.3599999994</v>
      </c>
      <c r="W1360" s="37">
        <f>Ppto2021[[#This Row],[Cifra Ajustada 2021]]-Ppto2021[[#This Row],[Estimado 31.12.20]]</f>
        <v>301317.39599999925</v>
      </c>
      <c r="X1360" s="19">
        <f>IFERROR(Ppto2021[[#This Row],[Diferencia vs Estimado2]]/Ppto2021[[#This Row],[Estimado 31.12.20]],0)</f>
        <v>9.8709059498675186E-2</v>
      </c>
      <c r="Y1360" s="13" t="s">
        <v>3125</v>
      </c>
    </row>
    <row r="1361" spans="1:25" x14ac:dyDescent="0.2">
      <c r="A1361" s="13" t="s">
        <v>2323</v>
      </c>
      <c r="B1361" s="14" t="str">
        <f>MID(Consolidado!$A1361,1,1)</f>
        <v>1</v>
      </c>
      <c r="C1361" s="14" t="str">
        <f>MID(Consolidado!$A1361,3,1)</f>
        <v>1</v>
      </c>
      <c r="D1361" s="14" t="str">
        <f>MID(Consolidado!$A1361,5,2)</f>
        <v>06</v>
      </c>
      <c r="E1361" s="14" t="str">
        <f>MID(Consolidado!$A1361,8,1)</f>
        <v>2</v>
      </c>
      <c r="F1361" s="14" t="str">
        <f>MID(Consolidado!$A1361,10,4)</f>
        <v>PR06</v>
      </c>
      <c r="G1361" s="14" t="str">
        <f>MID(Consolidado!$A1361,15,2)</f>
        <v>62</v>
      </c>
      <c r="H1361" s="14" t="str">
        <f>MID(Consolidado!$A1361,18,1)</f>
        <v>1</v>
      </c>
      <c r="I1361" s="66" t="str">
        <f>MID(Consolidado!$A1361,18,4)</f>
        <v>1221</v>
      </c>
      <c r="J1361" s="66" t="str">
        <f>MID(Consolidado!$A1361,23,2)</f>
        <v>01</v>
      </c>
      <c r="K1361" s="69" t="str">
        <f>VLOOKUP(Ppto2021[[#This Row],[Partida]],Cog,2,FALSE)</f>
        <v>Salarios Al Personal Eventual</v>
      </c>
      <c r="L1361" s="15">
        <f>IFERROR(VLOOKUP(Consolidado!$A1361,corte201031,3,FALSE),0)</f>
        <v>199620</v>
      </c>
      <c r="M1361" s="15">
        <f>IFERROR(VLOOKUP(Consolidado!$A1361,corte201031,4,FALSE),0)</f>
        <v>165600.42000000001</v>
      </c>
      <c r="N1361" s="15">
        <f>IFERROR(VLOOKUP(Consolidado!$A1361,corte201031,4,FALSE)+VLOOKUP(Consolidado!$A1361,corte201031,6,FALSE),0)</f>
        <v>198720.50400000002</v>
      </c>
      <c r="O1361" s="15">
        <f>Ppto2021[[#This Row],[Modificado 2020]]-Ppto2021[[#This Row],[Estimado 31.12.20]]</f>
        <v>899.49599999998463</v>
      </c>
      <c r="P1361" s="16">
        <f>IFERROR(Ppto2021[[#This Row],[Diferencia]]/Ppto2021[[#This Row],[Modificado 2020]],0)</f>
        <v>4.5060414788096618E-3</v>
      </c>
      <c r="Q1361" s="17">
        <v>0</v>
      </c>
      <c r="R1361" s="17">
        <v>0</v>
      </c>
      <c r="S1361" s="17">
        <v>205608.59999999998</v>
      </c>
      <c r="T1361" s="17">
        <f>Ppto2021[[#This Row],[Requerido  2021]]-Ppto2021[[#This Row],[Estimado 31.12.20]]</f>
        <v>6888.0959999999614</v>
      </c>
      <c r="U1361" s="16">
        <f>IFERROR(Ppto2021[[#This Row],[Diferencia vs Estimado]]/Ppto2021[[#This Row],[Estimado 31.12.20]],0)</f>
        <v>3.4662230929124259E-2</v>
      </c>
      <c r="V1361" s="17">
        <v>205608.59999999998</v>
      </c>
      <c r="W1361" s="37">
        <f>Ppto2021[[#This Row],[Cifra Ajustada 2021]]-Ppto2021[[#This Row],[Estimado 31.12.20]]</f>
        <v>6888.0959999999614</v>
      </c>
      <c r="X1361" s="19">
        <f>IFERROR(Ppto2021[[#This Row],[Diferencia vs Estimado2]]/Ppto2021[[#This Row],[Estimado 31.12.20]],0)</f>
        <v>3.4662230929124259E-2</v>
      </c>
      <c r="Y1361" s="13" t="s">
        <v>3125</v>
      </c>
    </row>
    <row r="1362" spans="1:25" x14ac:dyDescent="0.2">
      <c r="A1362" s="13" t="s">
        <v>2324</v>
      </c>
      <c r="B1362" s="14" t="str">
        <f>MID(Consolidado!$A1362,1,1)</f>
        <v>1</v>
      </c>
      <c r="C1362" s="14" t="str">
        <f>MID(Consolidado!$A1362,3,1)</f>
        <v>1</v>
      </c>
      <c r="D1362" s="14" t="str">
        <f>MID(Consolidado!$A1362,5,2)</f>
        <v>06</v>
      </c>
      <c r="E1362" s="14" t="str">
        <f>MID(Consolidado!$A1362,8,1)</f>
        <v>2</v>
      </c>
      <c r="F1362" s="14" t="str">
        <f>MID(Consolidado!$A1362,10,4)</f>
        <v>PR06</v>
      </c>
      <c r="G1362" s="14" t="str">
        <f>MID(Consolidado!$A1362,15,2)</f>
        <v>62</v>
      </c>
      <c r="H1362" s="14" t="str">
        <f>MID(Consolidado!$A1362,18,1)</f>
        <v>1</v>
      </c>
      <c r="I1362" s="66" t="str">
        <f>MID(Consolidado!$A1362,18,4)</f>
        <v>1311</v>
      </c>
      <c r="J1362" s="66" t="str">
        <f>MID(Consolidado!$A1362,23,2)</f>
        <v>00</v>
      </c>
      <c r="K1362" s="69" t="str">
        <f>VLOOKUP(Ppto2021[[#This Row],[Partida]],Cog,2,FALSE)</f>
        <v>Prima Quinquenal Por Años De Servicios Efectivos Prestados</v>
      </c>
      <c r="L1362" s="15">
        <f>IFERROR(VLOOKUP(Consolidado!$A1362,corte201031,3,FALSE),0)</f>
        <v>82896</v>
      </c>
      <c r="M1362" s="15">
        <f>IFERROR(VLOOKUP(Consolidado!$A1362,corte201031,4,FALSE),0)</f>
        <v>64377</v>
      </c>
      <c r="N1362" s="15">
        <f>IFERROR(VLOOKUP(Consolidado!$A1362,corte201031,4,FALSE)+VLOOKUP(Consolidado!$A1362,corte201031,6,FALSE),0)</f>
        <v>77252.399999999994</v>
      </c>
      <c r="O1362" s="15">
        <f>Ppto2021[[#This Row],[Modificado 2020]]-Ppto2021[[#This Row],[Estimado 31.12.20]]</f>
        <v>5643.6000000000058</v>
      </c>
      <c r="P1362" s="16">
        <f>IFERROR(Ppto2021[[#This Row],[Diferencia]]/Ppto2021[[#This Row],[Modificado 2020]],0)</f>
        <v>6.8080486392588374E-2</v>
      </c>
      <c r="Q1362" s="17">
        <v>0</v>
      </c>
      <c r="R1362" s="17">
        <v>0</v>
      </c>
      <c r="S1362" s="17">
        <v>78492</v>
      </c>
      <c r="T1362" s="17">
        <f>Ppto2021[[#This Row],[Requerido  2021]]-Ppto2021[[#This Row],[Estimado 31.12.20]]</f>
        <v>1239.6000000000058</v>
      </c>
      <c r="U1362" s="16">
        <f>IFERROR(Ppto2021[[#This Row],[Diferencia vs Estimado]]/Ppto2021[[#This Row],[Estimado 31.12.20]],0)</f>
        <v>1.6046103422029685E-2</v>
      </c>
      <c r="V1362" s="17">
        <v>78492</v>
      </c>
      <c r="W1362" s="37">
        <f>Ppto2021[[#This Row],[Cifra Ajustada 2021]]-Ppto2021[[#This Row],[Estimado 31.12.20]]</f>
        <v>1239.6000000000058</v>
      </c>
      <c r="X1362" s="19">
        <f>IFERROR(Ppto2021[[#This Row],[Diferencia vs Estimado2]]/Ppto2021[[#This Row],[Estimado 31.12.20]],0)</f>
        <v>1.6046103422029685E-2</v>
      </c>
      <c r="Y1362" s="13" t="s">
        <v>3125</v>
      </c>
    </row>
    <row r="1363" spans="1:25" x14ac:dyDescent="0.2">
      <c r="A1363" s="13" t="s">
        <v>2325</v>
      </c>
      <c r="B1363" s="14" t="str">
        <f>MID(Consolidado!$A1363,1,1)</f>
        <v>1</v>
      </c>
      <c r="C1363" s="14" t="str">
        <f>MID(Consolidado!$A1363,3,1)</f>
        <v>1</v>
      </c>
      <c r="D1363" s="14" t="str">
        <f>MID(Consolidado!$A1363,5,2)</f>
        <v>06</v>
      </c>
      <c r="E1363" s="14" t="str">
        <f>MID(Consolidado!$A1363,8,1)</f>
        <v>2</v>
      </c>
      <c r="F1363" s="14" t="str">
        <f>MID(Consolidado!$A1363,10,4)</f>
        <v>PR06</v>
      </c>
      <c r="G1363" s="14" t="str">
        <f>MID(Consolidado!$A1363,15,2)</f>
        <v>62</v>
      </c>
      <c r="H1363" s="14" t="str">
        <f>MID(Consolidado!$A1363,18,1)</f>
        <v>1</v>
      </c>
      <c r="I1363" s="66" t="str">
        <f>MID(Consolidado!$A1363,18,4)</f>
        <v>1321</v>
      </c>
      <c r="J1363" s="66" t="str">
        <f>MID(Consolidado!$A1363,23,2)</f>
        <v>00</v>
      </c>
      <c r="K1363" s="69" t="str">
        <f>VLOOKUP(Ppto2021[[#This Row],[Partida]],Cog,2,FALSE)</f>
        <v>Prima Vacacional Y  Dominical</v>
      </c>
      <c r="L1363" s="15">
        <f>IFERROR(VLOOKUP(Consolidado!$A1363,corte201031,3,FALSE),0)</f>
        <v>47998</v>
      </c>
      <c r="M1363" s="15">
        <f>IFERROR(VLOOKUP(Consolidado!$A1363,corte201031,4,FALSE),0)</f>
        <v>45424.35</v>
      </c>
      <c r="N1363" s="15">
        <f>IFERROR(VLOOKUP(Consolidado!$A1363,corte201031,4,FALSE)+VLOOKUP(Consolidado!$A1363,corte201031,6,FALSE),0)</f>
        <v>45424.35</v>
      </c>
      <c r="O1363" s="15">
        <f>Ppto2021[[#This Row],[Modificado 2020]]-Ppto2021[[#This Row],[Estimado 31.12.20]]</f>
        <v>2573.6500000000015</v>
      </c>
      <c r="P1363" s="16">
        <f>IFERROR(Ppto2021[[#This Row],[Diferencia]]/Ppto2021[[#This Row],[Modificado 2020]],0)</f>
        <v>5.3619942497604101E-2</v>
      </c>
      <c r="Q1363" s="17">
        <v>0</v>
      </c>
      <c r="R1363" s="17">
        <v>0</v>
      </c>
      <c r="S1363" s="17">
        <v>49437.596666666679</v>
      </c>
      <c r="T1363" s="17">
        <f>Ppto2021[[#This Row],[Requerido  2021]]-Ppto2021[[#This Row],[Estimado 31.12.20]]</f>
        <v>4013.2466666666805</v>
      </c>
      <c r="U1363" s="16">
        <f>IFERROR(Ppto2021[[#This Row],[Diferencia vs Estimado]]/Ppto2021[[#This Row],[Estimado 31.12.20]],0)</f>
        <v>8.8350117649821758E-2</v>
      </c>
      <c r="V1363" s="17">
        <v>49437.596666666679</v>
      </c>
      <c r="W1363" s="37">
        <f>Ppto2021[[#This Row],[Cifra Ajustada 2021]]-Ppto2021[[#This Row],[Estimado 31.12.20]]</f>
        <v>4013.2466666666805</v>
      </c>
      <c r="X1363" s="19">
        <f>IFERROR(Ppto2021[[#This Row],[Diferencia vs Estimado2]]/Ppto2021[[#This Row],[Estimado 31.12.20]],0)</f>
        <v>8.8350117649821758E-2</v>
      </c>
      <c r="Y1363" s="13" t="s">
        <v>3125</v>
      </c>
    </row>
    <row r="1364" spans="1:25" x14ac:dyDescent="0.2">
      <c r="A1364" s="13" t="s">
        <v>2326</v>
      </c>
      <c r="B1364" s="14" t="str">
        <f>MID(Consolidado!$A1364,1,1)</f>
        <v>1</v>
      </c>
      <c r="C1364" s="14" t="str">
        <f>MID(Consolidado!$A1364,3,1)</f>
        <v>1</v>
      </c>
      <c r="D1364" s="14" t="str">
        <f>MID(Consolidado!$A1364,5,2)</f>
        <v>06</v>
      </c>
      <c r="E1364" s="14" t="str">
        <f>MID(Consolidado!$A1364,8,1)</f>
        <v>2</v>
      </c>
      <c r="F1364" s="14" t="str">
        <f>MID(Consolidado!$A1364,10,4)</f>
        <v>PR06</v>
      </c>
      <c r="G1364" s="14" t="str">
        <f>MID(Consolidado!$A1364,15,2)</f>
        <v>62</v>
      </c>
      <c r="H1364" s="14" t="str">
        <f>MID(Consolidado!$A1364,18,1)</f>
        <v>1</v>
      </c>
      <c r="I1364" s="66" t="str">
        <f>MID(Consolidado!$A1364,18,4)</f>
        <v>1322</v>
      </c>
      <c r="J1364" s="66" t="str">
        <f>MID(Consolidado!$A1364,23,2)</f>
        <v>00</v>
      </c>
      <c r="K1364" s="69" t="str">
        <f>VLOOKUP(Ppto2021[[#This Row],[Partida]],Cog,2,FALSE)</f>
        <v>Aguinaldo</v>
      </c>
      <c r="L1364" s="15">
        <f>IFERROR(VLOOKUP(Consolidado!$A1364,corte201031,3,FALSE),0)</f>
        <v>479977</v>
      </c>
      <c r="M1364" s="15">
        <f>IFERROR(VLOOKUP(Consolidado!$A1364,corte201031,4,FALSE),0)</f>
        <v>219234.75</v>
      </c>
      <c r="N1364" s="15">
        <f>IFERROR(VLOOKUP(Consolidado!$A1364,corte201031,4,FALSE)+VLOOKUP(Consolidado!$A1364,corte201031,6,FALSE),0)</f>
        <v>438469.5</v>
      </c>
      <c r="O1364" s="15">
        <f>Ppto2021[[#This Row],[Modificado 2020]]-Ppto2021[[#This Row],[Estimado 31.12.20]]</f>
        <v>41507.5</v>
      </c>
      <c r="P1364" s="16">
        <f>IFERROR(Ppto2021[[#This Row],[Diferencia]]/Ppto2021[[#This Row],[Modificado 2020]],0)</f>
        <v>8.6478102075724456E-2</v>
      </c>
      <c r="Q1364" s="17">
        <v>0</v>
      </c>
      <c r="R1364" s="17">
        <v>0</v>
      </c>
      <c r="S1364" s="17">
        <v>494375.96666666656</v>
      </c>
      <c r="T1364" s="17">
        <f>Ppto2021[[#This Row],[Requerido  2021]]-Ppto2021[[#This Row],[Estimado 31.12.20]]</f>
        <v>55906.466666666558</v>
      </c>
      <c r="U1364" s="16">
        <f>IFERROR(Ppto2021[[#This Row],[Diferencia vs Estimado]]/Ppto2021[[#This Row],[Estimado 31.12.20]],0)</f>
        <v>0.12750366141012445</v>
      </c>
      <c r="V1364" s="17">
        <v>494375.96666666656</v>
      </c>
      <c r="W1364" s="37">
        <f>Ppto2021[[#This Row],[Cifra Ajustada 2021]]-Ppto2021[[#This Row],[Estimado 31.12.20]]</f>
        <v>55906.466666666558</v>
      </c>
      <c r="X1364" s="19">
        <f>IFERROR(Ppto2021[[#This Row],[Diferencia vs Estimado2]]/Ppto2021[[#This Row],[Estimado 31.12.20]],0)</f>
        <v>0.12750366141012445</v>
      </c>
      <c r="Y1364" s="13" t="s">
        <v>3125</v>
      </c>
    </row>
    <row r="1365" spans="1:25" x14ac:dyDescent="0.2">
      <c r="A1365" s="13" t="s">
        <v>2327</v>
      </c>
      <c r="B1365" s="14" t="str">
        <f>MID(Consolidado!$A1365,1,1)</f>
        <v>1</v>
      </c>
      <c r="C1365" s="14" t="str">
        <f>MID(Consolidado!$A1365,3,1)</f>
        <v>1</v>
      </c>
      <c r="D1365" s="14" t="str">
        <f>MID(Consolidado!$A1365,5,2)</f>
        <v>06</v>
      </c>
      <c r="E1365" s="14" t="str">
        <f>MID(Consolidado!$A1365,8,1)</f>
        <v>2</v>
      </c>
      <c r="F1365" s="14" t="str">
        <f>MID(Consolidado!$A1365,10,4)</f>
        <v>PR06</v>
      </c>
      <c r="G1365" s="14" t="str">
        <f>MID(Consolidado!$A1365,15,2)</f>
        <v>62</v>
      </c>
      <c r="H1365" s="14" t="str">
        <f>MID(Consolidado!$A1365,18,1)</f>
        <v>1</v>
      </c>
      <c r="I1365" s="66" t="str">
        <f>MID(Consolidado!$A1365,18,4)</f>
        <v>1411</v>
      </c>
      <c r="J1365" s="66" t="str">
        <f>MID(Consolidado!$A1365,23,2)</f>
        <v>00</v>
      </c>
      <c r="K1365" s="69" t="str">
        <f>VLOOKUP(Ppto2021[[#This Row],[Partida]],Cog,2,FALSE)</f>
        <v>Cuotas Al Imss Por Enfermedades Y Maternidad</v>
      </c>
      <c r="L1365" s="15">
        <f>IFERROR(VLOOKUP(Consolidado!$A1365,corte201031,3,FALSE),0)</f>
        <v>18107</v>
      </c>
      <c r="M1365" s="15">
        <f>IFERROR(VLOOKUP(Consolidado!$A1365,corte201031,4,FALSE),0)</f>
        <v>10584.3</v>
      </c>
      <c r="N1365" s="15">
        <f>IFERROR(VLOOKUP(Consolidado!$A1365,corte201031,4,FALSE)+VLOOKUP(Consolidado!$A1365,corte201031,6,FALSE),0)</f>
        <v>12701.16</v>
      </c>
      <c r="O1365" s="15">
        <f>Ppto2021[[#This Row],[Modificado 2020]]-Ppto2021[[#This Row],[Estimado 31.12.20]]</f>
        <v>5405.84</v>
      </c>
      <c r="P1365" s="16">
        <f>IFERROR(Ppto2021[[#This Row],[Diferencia]]/Ppto2021[[#This Row],[Modificado 2020]],0)</f>
        <v>0.29854973214778818</v>
      </c>
      <c r="Q1365" s="17">
        <v>0</v>
      </c>
      <c r="R1365" s="17">
        <v>0</v>
      </c>
      <c r="S1365" s="17">
        <v>18703.739781</v>
      </c>
      <c r="T1365" s="17">
        <f>Ppto2021[[#This Row],[Requerido  2021]]-Ppto2021[[#This Row],[Estimado 31.12.20]]</f>
        <v>6002.5797810000004</v>
      </c>
      <c r="U1365" s="16">
        <f>IFERROR(Ppto2021[[#This Row],[Diferencia vs Estimado]]/Ppto2021[[#This Row],[Estimado 31.12.20]],0)</f>
        <v>0.47260091054675324</v>
      </c>
      <c r="V1365" s="17">
        <v>18703.739781</v>
      </c>
      <c r="W1365" s="37">
        <f>Ppto2021[[#This Row],[Cifra Ajustada 2021]]-Ppto2021[[#This Row],[Estimado 31.12.20]]</f>
        <v>6002.5797810000004</v>
      </c>
      <c r="X1365" s="19">
        <f>IFERROR(Ppto2021[[#This Row],[Diferencia vs Estimado2]]/Ppto2021[[#This Row],[Estimado 31.12.20]],0)</f>
        <v>0.47260091054675324</v>
      </c>
      <c r="Y1365" s="13" t="s">
        <v>3125</v>
      </c>
    </row>
    <row r="1366" spans="1:25" x14ac:dyDescent="0.2">
      <c r="A1366" s="13" t="s">
        <v>2328</v>
      </c>
      <c r="B1366" s="14" t="str">
        <f>MID(Consolidado!$A1366,1,1)</f>
        <v>1</v>
      </c>
      <c r="C1366" s="14" t="str">
        <f>MID(Consolidado!$A1366,3,1)</f>
        <v>1</v>
      </c>
      <c r="D1366" s="14" t="str">
        <f>MID(Consolidado!$A1366,5,2)</f>
        <v>06</v>
      </c>
      <c r="E1366" s="14" t="str">
        <f>MID(Consolidado!$A1366,8,1)</f>
        <v>2</v>
      </c>
      <c r="F1366" s="14" t="str">
        <f>MID(Consolidado!$A1366,10,4)</f>
        <v>PR06</v>
      </c>
      <c r="G1366" s="14" t="str">
        <f>MID(Consolidado!$A1366,15,2)</f>
        <v>62</v>
      </c>
      <c r="H1366" s="14" t="str">
        <f>MID(Consolidado!$A1366,18,1)</f>
        <v>1</v>
      </c>
      <c r="I1366" s="66" t="str">
        <f>MID(Consolidado!$A1366,18,4)</f>
        <v>1421</v>
      </c>
      <c r="J1366" s="66" t="str">
        <f>MID(Consolidado!$A1366,23,2)</f>
        <v>00</v>
      </c>
      <c r="K1366" s="69" t="str">
        <f>VLOOKUP(Ppto2021[[#This Row],[Partida]],Cog,2,FALSE)</f>
        <v>Cuotas Para La Vivienda</v>
      </c>
      <c r="L1366" s="15">
        <f>IFERROR(VLOOKUP(Consolidado!$A1366,corte201031,3,FALSE),0)</f>
        <v>97686.38</v>
      </c>
      <c r="M1366" s="15">
        <f>IFERROR(VLOOKUP(Consolidado!$A1366,corte201031,4,FALSE),0)</f>
        <v>76186.650000000009</v>
      </c>
      <c r="N1366" s="15">
        <f>IFERROR(VLOOKUP(Consolidado!$A1366,corte201031,4,FALSE)+VLOOKUP(Consolidado!$A1366,corte201031,6,FALSE),0)</f>
        <v>91423.98000000001</v>
      </c>
      <c r="O1366" s="15">
        <f>Ppto2021[[#This Row],[Modificado 2020]]-Ppto2021[[#This Row],[Estimado 31.12.20]]</f>
        <v>6262.3999999999942</v>
      </c>
      <c r="P1366" s="16">
        <f>IFERROR(Ppto2021[[#This Row],[Diferencia]]/Ppto2021[[#This Row],[Modificado 2020]],0)</f>
        <v>6.4107196929602608E-2</v>
      </c>
      <c r="Q1366" s="17">
        <v>0</v>
      </c>
      <c r="R1366" s="17">
        <v>0</v>
      </c>
      <c r="S1366" s="17">
        <v>100616.95079999999</v>
      </c>
      <c r="T1366" s="17">
        <f>Ppto2021[[#This Row],[Requerido  2021]]-Ppto2021[[#This Row],[Estimado 31.12.20]]</f>
        <v>9192.970799999981</v>
      </c>
      <c r="U1366" s="16">
        <f>IFERROR(Ppto2021[[#This Row],[Diferencia vs Estimado]]/Ppto2021[[#This Row],[Estimado 31.12.20]],0)</f>
        <v>0.1005531677793942</v>
      </c>
      <c r="V1366" s="17">
        <v>100616.95079999999</v>
      </c>
      <c r="W1366" s="37">
        <f>Ppto2021[[#This Row],[Cifra Ajustada 2021]]-Ppto2021[[#This Row],[Estimado 31.12.20]]</f>
        <v>9192.970799999981</v>
      </c>
      <c r="X1366" s="19">
        <f>IFERROR(Ppto2021[[#This Row],[Diferencia vs Estimado2]]/Ppto2021[[#This Row],[Estimado 31.12.20]],0)</f>
        <v>0.1005531677793942</v>
      </c>
      <c r="Y1366" s="13" t="s">
        <v>3125</v>
      </c>
    </row>
    <row r="1367" spans="1:25" x14ac:dyDescent="0.2">
      <c r="A1367" s="13" t="s">
        <v>2329</v>
      </c>
      <c r="B1367" s="14" t="str">
        <f>MID(Consolidado!$A1367,1,1)</f>
        <v>1</v>
      </c>
      <c r="C1367" s="14" t="str">
        <f>MID(Consolidado!$A1367,3,1)</f>
        <v>1</v>
      </c>
      <c r="D1367" s="14" t="str">
        <f>MID(Consolidado!$A1367,5,2)</f>
        <v>06</v>
      </c>
      <c r="E1367" s="14" t="str">
        <f>MID(Consolidado!$A1367,8,1)</f>
        <v>2</v>
      </c>
      <c r="F1367" s="14" t="str">
        <f>MID(Consolidado!$A1367,10,4)</f>
        <v>PR06</v>
      </c>
      <c r="G1367" s="14" t="str">
        <f>MID(Consolidado!$A1367,15,2)</f>
        <v>62</v>
      </c>
      <c r="H1367" s="14" t="str">
        <f>MID(Consolidado!$A1367,18,1)</f>
        <v>1</v>
      </c>
      <c r="I1367" s="66" t="str">
        <f>MID(Consolidado!$A1367,18,4)</f>
        <v>1431</v>
      </c>
      <c r="J1367" s="66" t="str">
        <f>MID(Consolidado!$A1367,23,2)</f>
        <v>00</v>
      </c>
      <c r="K1367" s="69" t="str">
        <f>VLOOKUP(Ppto2021[[#This Row],[Partida]],Cog,2,FALSE)</f>
        <v>Cuotas A Pensiones</v>
      </c>
      <c r="L1367" s="15">
        <f>IFERROR(VLOOKUP(Consolidado!$A1367,corte201031,3,FALSE),0)</f>
        <v>569837.07999999996</v>
      </c>
      <c r="M1367" s="15">
        <f>IFERROR(VLOOKUP(Consolidado!$A1367,corte201031,4,FALSE),0)</f>
        <v>444421.52</v>
      </c>
      <c r="N1367" s="15">
        <f>IFERROR(VLOOKUP(Consolidado!$A1367,corte201031,4,FALSE)+VLOOKUP(Consolidado!$A1367,corte201031,6,FALSE),0)</f>
        <v>533305.82400000002</v>
      </c>
      <c r="O1367" s="15">
        <f>Ppto2021[[#This Row],[Modificado 2020]]-Ppto2021[[#This Row],[Estimado 31.12.20]]</f>
        <v>36531.255999999936</v>
      </c>
      <c r="P1367" s="16">
        <f>IFERROR(Ppto2021[[#This Row],[Diferencia]]/Ppto2021[[#This Row],[Modificado 2020]],0)</f>
        <v>6.4108246518460921E-2</v>
      </c>
      <c r="Q1367" s="17">
        <v>0</v>
      </c>
      <c r="R1367" s="17">
        <v>0</v>
      </c>
      <c r="S1367" s="17">
        <v>586932.21299999999</v>
      </c>
      <c r="T1367" s="17">
        <f>Ppto2021[[#This Row],[Requerido  2021]]-Ppto2021[[#This Row],[Estimado 31.12.20]]</f>
        <v>53626.388999999966</v>
      </c>
      <c r="U1367" s="16">
        <f>IFERROR(Ppto2021[[#This Row],[Diferencia vs Estimado]]/Ppto2021[[#This Row],[Estimado 31.12.20]],0)</f>
        <v>0.10055466598467143</v>
      </c>
      <c r="V1367" s="17">
        <v>586932.21299999999</v>
      </c>
      <c r="W1367" s="37">
        <f>Ppto2021[[#This Row],[Cifra Ajustada 2021]]-Ppto2021[[#This Row],[Estimado 31.12.20]]</f>
        <v>53626.388999999966</v>
      </c>
      <c r="X1367" s="19">
        <f>IFERROR(Ppto2021[[#This Row],[Diferencia vs Estimado2]]/Ppto2021[[#This Row],[Estimado 31.12.20]],0)</f>
        <v>0.10055466598467143</v>
      </c>
      <c r="Y1367" s="13" t="s">
        <v>3125</v>
      </c>
    </row>
    <row r="1368" spans="1:25" x14ac:dyDescent="0.2">
      <c r="A1368" s="13" t="s">
        <v>2330</v>
      </c>
      <c r="B1368" s="14" t="str">
        <f>MID(Consolidado!$A1368,1,1)</f>
        <v>1</v>
      </c>
      <c r="C1368" s="14" t="str">
        <f>MID(Consolidado!$A1368,3,1)</f>
        <v>1</v>
      </c>
      <c r="D1368" s="14" t="str">
        <f>MID(Consolidado!$A1368,5,2)</f>
        <v>06</v>
      </c>
      <c r="E1368" s="14" t="str">
        <f>MID(Consolidado!$A1368,8,1)</f>
        <v>2</v>
      </c>
      <c r="F1368" s="14" t="str">
        <f>MID(Consolidado!$A1368,10,4)</f>
        <v>PR06</v>
      </c>
      <c r="G1368" s="14" t="str">
        <f>MID(Consolidado!$A1368,15,2)</f>
        <v>62</v>
      </c>
      <c r="H1368" s="14" t="str">
        <f>MID(Consolidado!$A1368,18,1)</f>
        <v>1</v>
      </c>
      <c r="I1368" s="66" t="str">
        <f>MID(Consolidado!$A1368,18,4)</f>
        <v>1432</v>
      </c>
      <c r="J1368" s="66" t="str">
        <f>MID(Consolidado!$A1368,23,2)</f>
        <v>00</v>
      </c>
      <c r="K1368" s="69" t="str">
        <f>VLOOKUP(Ppto2021[[#This Row],[Partida]],Cog,2,FALSE)</f>
        <v>Cuotas Para El Sistema De Ahorro Para El Retiro</v>
      </c>
      <c r="L1368" s="15">
        <f>IFERROR(VLOOKUP(Consolidado!$A1368,corte201031,3,FALSE),0)</f>
        <v>65124</v>
      </c>
      <c r="M1368" s="15">
        <f>IFERROR(VLOOKUP(Consolidado!$A1368,corte201031,4,FALSE),0)</f>
        <v>51566.85</v>
      </c>
      <c r="N1368" s="15">
        <f>IFERROR(VLOOKUP(Consolidado!$A1368,corte201031,4,FALSE)+VLOOKUP(Consolidado!$A1368,corte201031,6,FALSE),0)</f>
        <v>61880.22</v>
      </c>
      <c r="O1368" s="15">
        <f>Ppto2021[[#This Row],[Modificado 2020]]-Ppto2021[[#This Row],[Estimado 31.12.20]]</f>
        <v>3243.7799999999988</v>
      </c>
      <c r="P1368" s="16">
        <f>IFERROR(Ppto2021[[#This Row],[Diferencia]]/Ppto2021[[#This Row],[Modificado 2020]],0)</f>
        <v>4.9809286898839122E-2</v>
      </c>
      <c r="Q1368" s="17">
        <v>0</v>
      </c>
      <c r="R1368" s="17">
        <v>0</v>
      </c>
      <c r="S1368" s="17">
        <v>67077.967200000014</v>
      </c>
      <c r="T1368" s="17">
        <f>Ppto2021[[#This Row],[Requerido  2021]]-Ppto2021[[#This Row],[Estimado 31.12.20]]</f>
        <v>5197.7472000000125</v>
      </c>
      <c r="U1368" s="16">
        <f>IFERROR(Ppto2021[[#This Row],[Diferencia vs Estimado]]/Ppto2021[[#This Row],[Estimado 31.12.20]],0)</f>
        <v>8.3996908866840039E-2</v>
      </c>
      <c r="V1368" s="17">
        <v>67077.967200000014</v>
      </c>
      <c r="W1368" s="37">
        <f>Ppto2021[[#This Row],[Cifra Ajustada 2021]]-Ppto2021[[#This Row],[Estimado 31.12.20]]</f>
        <v>5197.7472000000125</v>
      </c>
      <c r="X1368" s="19">
        <f>IFERROR(Ppto2021[[#This Row],[Diferencia vs Estimado2]]/Ppto2021[[#This Row],[Estimado 31.12.20]],0)</f>
        <v>8.3996908866840039E-2</v>
      </c>
      <c r="Y1368" s="13" t="s">
        <v>3125</v>
      </c>
    </row>
    <row r="1369" spans="1:25" x14ac:dyDescent="0.2">
      <c r="A1369" s="13" t="s">
        <v>2966</v>
      </c>
      <c r="B1369" s="14" t="str">
        <f>MID(Consolidado!$A1369,1,1)</f>
        <v>1</v>
      </c>
      <c r="C1369" s="14" t="str">
        <f>MID(Consolidado!$A1369,3,1)</f>
        <v>1</v>
      </c>
      <c r="D1369" s="14" t="str">
        <f>MID(Consolidado!$A1369,5,2)</f>
        <v>06</v>
      </c>
      <c r="E1369" s="14" t="str">
        <f>MID(Consolidado!$A1369,8,1)</f>
        <v>2</v>
      </c>
      <c r="F1369" s="14" t="str">
        <f>MID(Consolidado!$A1369,10,4)</f>
        <v>PR06</v>
      </c>
      <c r="G1369" s="14" t="str">
        <f>MID(Consolidado!$A1369,15,2)</f>
        <v>62</v>
      </c>
      <c r="H1369" s="14" t="str">
        <f>MID(Consolidado!$A1369,18,1)</f>
        <v>1</v>
      </c>
      <c r="I1369" s="66" t="str">
        <f>MID(Consolidado!$A1369,18,4)</f>
        <v>1592</v>
      </c>
      <c r="J1369" s="66" t="str">
        <f>MID(Consolidado!$A1369,23,2)</f>
        <v>00</v>
      </c>
      <c r="K1369" s="69" t="str">
        <f>VLOOKUP(Ppto2021[[#This Row],[Partida]],Cog,2,FALSE)</f>
        <v>Prima De Insalubridad</v>
      </c>
      <c r="L1369" s="15">
        <f>IFERROR(VLOOKUP(Consolidado!$A1369,corte201031,3,FALSE),0)</f>
        <v>0</v>
      </c>
      <c r="M1369" s="15">
        <f>IFERROR(VLOOKUP(Consolidado!$A1369,corte201031,4,FALSE),0)</f>
        <v>0</v>
      </c>
      <c r="N1369" s="15">
        <f>IFERROR(VLOOKUP(Consolidado!$A1369,corte201031,4,FALSE)+VLOOKUP(Consolidado!$A1369,corte201031,6,FALSE),0)</f>
        <v>0</v>
      </c>
      <c r="O1369" s="15">
        <f>Ppto2021[[#This Row],[Modificado 2020]]-Ppto2021[[#This Row],[Estimado 31.12.20]]</f>
        <v>0</v>
      </c>
      <c r="P1369" s="16">
        <f>IFERROR(Ppto2021[[#This Row],[Diferencia]]/Ppto2021[[#This Row],[Modificado 2020]],0)</f>
        <v>0</v>
      </c>
      <c r="Q1369" s="17">
        <v>0</v>
      </c>
      <c r="R1369" s="17">
        <v>0</v>
      </c>
      <c r="S1369" s="17">
        <v>0</v>
      </c>
      <c r="T1369" s="17">
        <f>Ppto2021[[#This Row],[Requerido  2021]]-Ppto2021[[#This Row],[Estimado 31.12.20]]</f>
        <v>0</v>
      </c>
      <c r="U1369" s="16">
        <f>IFERROR(Ppto2021[[#This Row],[Diferencia vs Estimado]]/Ppto2021[[#This Row],[Estimado 31.12.20]],0)</f>
        <v>0</v>
      </c>
      <c r="V1369" s="17">
        <v>0</v>
      </c>
      <c r="W1369" s="37">
        <f>Ppto2021[[#This Row],[Cifra Ajustada 2021]]-Ppto2021[[#This Row],[Estimado 31.12.20]]</f>
        <v>0</v>
      </c>
      <c r="X1369" s="19">
        <f>IFERROR(Ppto2021[[#This Row],[Diferencia vs Estimado2]]/Ppto2021[[#This Row],[Estimado 31.12.20]],0)</f>
        <v>0</v>
      </c>
      <c r="Y1369" s="13" t="s">
        <v>3125</v>
      </c>
    </row>
    <row r="1370" spans="1:25" x14ac:dyDescent="0.2">
      <c r="A1370" s="13" t="s">
        <v>2331</v>
      </c>
      <c r="B1370" s="14" t="str">
        <f>MID(Consolidado!$A1370,1,1)</f>
        <v>1</v>
      </c>
      <c r="C1370" s="14" t="str">
        <f>MID(Consolidado!$A1370,3,1)</f>
        <v>1</v>
      </c>
      <c r="D1370" s="14" t="str">
        <f>MID(Consolidado!$A1370,5,2)</f>
        <v>06</v>
      </c>
      <c r="E1370" s="14" t="str">
        <f>MID(Consolidado!$A1370,8,1)</f>
        <v>2</v>
      </c>
      <c r="F1370" s="14" t="str">
        <f>MID(Consolidado!$A1370,10,4)</f>
        <v>PR06</v>
      </c>
      <c r="G1370" s="14" t="str">
        <f>MID(Consolidado!$A1370,15,2)</f>
        <v>62</v>
      </c>
      <c r="H1370" s="14" t="str">
        <f>MID(Consolidado!$A1370,18,1)</f>
        <v>1</v>
      </c>
      <c r="I1370" s="66" t="str">
        <f>MID(Consolidado!$A1370,18,4)</f>
        <v>1612</v>
      </c>
      <c r="J1370" s="66" t="str">
        <f>MID(Consolidado!$A1370,23,2)</f>
        <v>00</v>
      </c>
      <c r="K1370" s="69" t="str">
        <f>VLOOKUP(Ppto2021[[#This Row],[Partida]],Cog,2,FALSE)</f>
        <v>Otras Medidas De Carácter Laboral Y Económico</v>
      </c>
      <c r="L1370" s="15">
        <f>IFERROR(VLOOKUP(Consolidado!$A1370,corte201031,3,FALSE),0)</f>
        <v>113371</v>
      </c>
      <c r="M1370" s="15">
        <f>IFERROR(VLOOKUP(Consolidado!$A1370,corte201031,4,FALSE),0)</f>
        <v>51638.87</v>
      </c>
      <c r="N1370" s="15">
        <f>IFERROR(VLOOKUP(Consolidado!$A1370,corte201031,4,FALSE)+VLOOKUP(Consolidado!$A1370,corte201031,6,FALSE),0)</f>
        <v>108441.62700000001</v>
      </c>
      <c r="O1370" s="15">
        <f>Ppto2021[[#This Row],[Modificado 2020]]-Ppto2021[[#This Row],[Estimado 31.12.20]]</f>
        <v>4929.3729999999923</v>
      </c>
      <c r="P1370" s="16">
        <f>IFERROR(Ppto2021[[#This Row],[Diferencia]]/Ppto2021[[#This Row],[Modificado 2020]],0)</f>
        <v>4.3480016935547823E-2</v>
      </c>
      <c r="Q1370" s="17">
        <v>0</v>
      </c>
      <c r="R1370" s="17">
        <v>0</v>
      </c>
      <c r="S1370" s="17">
        <v>118236.30611199998</v>
      </c>
      <c r="T1370" s="17">
        <f>Ppto2021[[#This Row],[Requerido  2021]]-Ppto2021[[#This Row],[Estimado 31.12.20]]</f>
        <v>9794.6791119999689</v>
      </c>
      <c r="U1370" s="16">
        <f>IFERROR(Ppto2021[[#This Row],[Diferencia vs Estimado]]/Ppto2021[[#This Row],[Estimado 31.12.20]],0)</f>
        <v>9.0322133510593386E-2</v>
      </c>
      <c r="V1370" s="17">
        <v>118236.30611199998</v>
      </c>
      <c r="W1370" s="37">
        <f>Ppto2021[[#This Row],[Cifra Ajustada 2021]]-Ppto2021[[#This Row],[Estimado 31.12.20]]</f>
        <v>9794.6791119999689</v>
      </c>
      <c r="X1370" s="19">
        <f>IFERROR(Ppto2021[[#This Row],[Diferencia vs Estimado2]]/Ppto2021[[#This Row],[Estimado 31.12.20]],0)</f>
        <v>9.0322133510593386E-2</v>
      </c>
      <c r="Y1370" s="13" t="s">
        <v>3125</v>
      </c>
    </row>
    <row r="1371" spans="1:25" x14ac:dyDescent="0.2">
      <c r="A1371" s="13" t="s">
        <v>2332</v>
      </c>
      <c r="B1371" s="14" t="str">
        <f>MID(Consolidado!$A1371,1,1)</f>
        <v>1</v>
      </c>
      <c r="C1371" s="14" t="str">
        <f>MID(Consolidado!$A1371,3,1)</f>
        <v>1</v>
      </c>
      <c r="D1371" s="14" t="str">
        <f>MID(Consolidado!$A1371,5,2)</f>
        <v>06</v>
      </c>
      <c r="E1371" s="14" t="str">
        <f>MID(Consolidado!$A1371,8,1)</f>
        <v>2</v>
      </c>
      <c r="F1371" s="14" t="str">
        <f>MID(Consolidado!$A1371,10,4)</f>
        <v>PR06</v>
      </c>
      <c r="G1371" s="14" t="str">
        <f>MID(Consolidado!$A1371,15,2)</f>
        <v>62</v>
      </c>
      <c r="H1371" s="14" t="str">
        <f>MID(Consolidado!$A1371,18,1)</f>
        <v>1</v>
      </c>
      <c r="I1371" s="66" t="str">
        <f>MID(Consolidado!$A1371,18,4)</f>
        <v>1712</v>
      </c>
      <c r="J1371" s="66" t="str">
        <f>MID(Consolidado!$A1371,23,2)</f>
        <v>00</v>
      </c>
      <c r="K1371" s="69" t="str">
        <f>VLOOKUP(Ppto2021[[#This Row],[Partida]],Cog,2,FALSE)</f>
        <v xml:space="preserve">Ayuda Para Despensa </v>
      </c>
      <c r="L1371" s="15">
        <f>IFERROR(VLOOKUP(Consolidado!$A1371,corte201031,3,FALSE),0)</f>
        <v>216227.85</v>
      </c>
      <c r="M1371" s="15">
        <f>IFERROR(VLOOKUP(Consolidado!$A1371,corte201031,4,FALSE),0)</f>
        <v>169828</v>
      </c>
      <c r="N1371" s="15">
        <f>IFERROR(VLOOKUP(Consolidado!$A1371,corte201031,4,FALSE)+VLOOKUP(Consolidado!$A1371,corte201031,6,FALSE),0)</f>
        <v>203793.6</v>
      </c>
      <c r="O1371" s="15">
        <f>Ppto2021[[#This Row],[Modificado 2020]]-Ppto2021[[#This Row],[Estimado 31.12.20]]</f>
        <v>12434.25</v>
      </c>
      <c r="P1371" s="16">
        <f>IFERROR(Ppto2021[[#This Row],[Diferencia]]/Ppto2021[[#This Row],[Modificado 2020]],0)</f>
        <v>5.750531210480056E-2</v>
      </c>
      <c r="Q1371" s="17">
        <v>0</v>
      </c>
      <c r="R1371" s="17">
        <v>0</v>
      </c>
      <c r="S1371" s="17">
        <v>222714.84</v>
      </c>
      <c r="T1371" s="17">
        <f>Ppto2021[[#This Row],[Requerido  2021]]-Ppto2021[[#This Row],[Estimado 31.12.20]]</f>
        <v>18921.239999999991</v>
      </c>
      <c r="U1371" s="16">
        <f>IFERROR(Ppto2021[[#This Row],[Diferencia vs Estimado]]/Ppto2021[[#This Row],[Estimado 31.12.20]],0)</f>
        <v>9.2845113879925528E-2</v>
      </c>
      <c r="V1371" s="17">
        <v>222714.84</v>
      </c>
      <c r="W1371" s="37">
        <f>Ppto2021[[#This Row],[Cifra Ajustada 2021]]-Ppto2021[[#This Row],[Estimado 31.12.20]]</f>
        <v>18921.239999999991</v>
      </c>
      <c r="X1371" s="19">
        <f>IFERROR(Ppto2021[[#This Row],[Diferencia vs Estimado2]]/Ppto2021[[#This Row],[Estimado 31.12.20]],0)</f>
        <v>9.2845113879925528E-2</v>
      </c>
      <c r="Y1371" s="13" t="s">
        <v>3125</v>
      </c>
    </row>
    <row r="1372" spans="1:25" x14ac:dyDescent="0.2">
      <c r="A1372" s="13" t="s">
        <v>2333</v>
      </c>
      <c r="B1372" s="14" t="str">
        <f>MID(Consolidado!$A1372,1,1)</f>
        <v>1</v>
      </c>
      <c r="C1372" s="14" t="str">
        <f>MID(Consolidado!$A1372,3,1)</f>
        <v>1</v>
      </c>
      <c r="D1372" s="14" t="str">
        <f>MID(Consolidado!$A1372,5,2)</f>
        <v>06</v>
      </c>
      <c r="E1372" s="14" t="str">
        <f>MID(Consolidado!$A1372,8,1)</f>
        <v>2</v>
      </c>
      <c r="F1372" s="14" t="str">
        <f>MID(Consolidado!$A1372,10,4)</f>
        <v>PR06</v>
      </c>
      <c r="G1372" s="14" t="str">
        <f>MID(Consolidado!$A1372,15,2)</f>
        <v>62</v>
      </c>
      <c r="H1372" s="14" t="str">
        <f>MID(Consolidado!$A1372,18,1)</f>
        <v>1</v>
      </c>
      <c r="I1372" s="66" t="str">
        <f>MID(Consolidado!$A1372,18,4)</f>
        <v>1713</v>
      </c>
      <c r="J1372" s="66" t="str">
        <f>MID(Consolidado!$A1372,23,2)</f>
        <v>00</v>
      </c>
      <c r="K1372" s="69" t="str">
        <f>VLOOKUP(Ppto2021[[#This Row],[Partida]],Cog,2,FALSE)</f>
        <v>Ayuda Para Pasajes</v>
      </c>
      <c r="L1372" s="15">
        <f>IFERROR(VLOOKUP(Consolidado!$A1372,corte201031,3,FALSE),0)</f>
        <v>181356</v>
      </c>
      <c r="M1372" s="15">
        <f>IFERROR(VLOOKUP(Consolidado!$A1372,corte201031,4,FALSE),0)</f>
        <v>145084</v>
      </c>
      <c r="N1372" s="15">
        <f>IFERROR(VLOOKUP(Consolidado!$A1372,corte201031,4,FALSE)+VLOOKUP(Consolidado!$A1372,corte201031,6,FALSE),0)</f>
        <v>174100.8</v>
      </c>
      <c r="O1372" s="15">
        <f>Ppto2021[[#This Row],[Modificado 2020]]-Ppto2021[[#This Row],[Estimado 31.12.20]]</f>
        <v>7255.2000000000116</v>
      </c>
      <c r="P1372" s="16">
        <f>IFERROR(Ppto2021[[#This Row],[Diferencia]]/Ppto2021[[#This Row],[Modificado 2020]],0)</f>
        <v>4.0005293455965124E-2</v>
      </c>
      <c r="Q1372" s="17">
        <v>0</v>
      </c>
      <c r="R1372" s="17">
        <v>0</v>
      </c>
      <c r="S1372" s="17">
        <v>186796.68</v>
      </c>
      <c r="T1372" s="17">
        <f>Ppto2021[[#This Row],[Requerido  2021]]-Ppto2021[[#This Row],[Estimado 31.12.20]]</f>
        <v>12695.880000000005</v>
      </c>
      <c r="U1372" s="16">
        <f>IFERROR(Ppto2021[[#This Row],[Diferencia vs Estimado]]/Ppto2021[[#This Row],[Estimado 31.12.20]],0)</f>
        <v>7.2922582779631137E-2</v>
      </c>
      <c r="V1372" s="17">
        <v>186796.68</v>
      </c>
      <c r="W1372" s="37">
        <f>Ppto2021[[#This Row],[Cifra Ajustada 2021]]-Ppto2021[[#This Row],[Estimado 31.12.20]]</f>
        <v>12695.880000000005</v>
      </c>
      <c r="X1372" s="19">
        <f>IFERROR(Ppto2021[[#This Row],[Diferencia vs Estimado2]]/Ppto2021[[#This Row],[Estimado 31.12.20]],0)</f>
        <v>7.2922582779631137E-2</v>
      </c>
      <c r="Y1372" s="13" t="s">
        <v>3125</v>
      </c>
    </row>
    <row r="1373" spans="1:25" x14ac:dyDescent="0.2">
      <c r="A1373" s="13" t="s">
        <v>2334</v>
      </c>
      <c r="B1373" s="14" t="str">
        <f>MID(Consolidado!$A1373,1,1)</f>
        <v>1</v>
      </c>
      <c r="C1373" s="14" t="str">
        <f>MID(Consolidado!$A1373,3,1)</f>
        <v>1</v>
      </c>
      <c r="D1373" s="14" t="str">
        <f>MID(Consolidado!$A1373,5,2)</f>
        <v>06</v>
      </c>
      <c r="E1373" s="14" t="str">
        <f>MID(Consolidado!$A1373,8,1)</f>
        <v>2</v>
      </c>
      <c r="F1373" s="14" t="str">
        <f>MID(Consolidado!$A1373,10,4)</f>
        <v>PR06</v>
      </c>
      <c r="G1373" s="14" t="str">
        <f>MID(Consolidado!$A1373,15,2)</f>
        <v>62</v>
      </c>
      <c r="H1373" s="14" t="str">
        <f>MID(Consolidado!$A1373,18,1)</f>
        <v>1</v>
      </c>
      <c r="I1373" s="66" t="str">
        <f>MID(Consolidado!$A1373,18,4)</f>
        <v>1715</v>
      </c>
      <c r="J1373" s="66" t="str">
        <f>MID(Consolidado!$A1373,23,2)</f>
        <v>00</v>
      </c>
      <c r="K1373" s="69" t="str">
        <f>VLOOKUP(Ppto2021[[#This Row],[Partida]],Cog,2,FALSE)</f>
        <v>Estímulo Por El Día Del Servidor Público</v>
      </c>
      <c r="L1373" s="15">
        <f>IFERROR(VLOOKUP(Consolidado!$A1373,corte201031,3,FALSE),0)</f>
        <v>135676</v>
      </c>
      <c r="M1373" s="15">
        <f>IFERROR(VLOOKUP(Consolidado!$A1373,corte201031,4,FALSE),0)</f>
        <v>122804.39</v>
      </c>
      <c r="N1373" s="15">
        <f>IFERROR(VLOOKUP(Consolidado!$A1373,corte201031,4,FALSE)+VLOOKUP(Consolidado!$A1373,corte201031,6,FALSE),0)</f>
        <v>122804.39</v>
      </c>
      <c r="O1373" s="15">
        <f>Ppto2021[[#This Row],[Modificado 2020]]-Ppto2021[[#This Row],[Estimado 31.12.20]]</f>
        <v>12871.61</v>
      </c>
      <c r="P1373" s="16">
        <f>IFERROR(Ppto2021[[#This Row],[Diferencia]]/Ppto2021[[#This Row],[Modificado 2020]],0)</f>
        <v>9.4870205489548637E-2</v>
      </c>
      <c r="Q1373" s="17">
        <v>0</v>
      </c>
      <c r="R1373" s="17">
        <v>0</v>
      </c>
      <c r="S1373" s="17">
        <v>139745.76500000004</v>
      </c>
      <c r="T1373" s="17">
        <f>Ppto2021[[#This Row],[Requerido  2021]]-Ppto2021[[#This Row],[Estimado 31.12.20]]</f>
        <v>16941.375000000044</v>
      </c>
      <c r="U1373" s="16">
        <f>IFERROR(Ppto2021[[#This Row],[Diferencia vs Estimado]]/Ppto2021[[#This Row],[Estimado 31.12.20]],0)</f>
        <v>0.13795414805610812</v>
      </c>
      <c r="V1373" s="17">
        <v>139745.76500000004</v>
      </c>
      <c r="W1373" s="37">
        <f>Ppto2021[[#This Row],[Cifra Ajustada 2021]]-Ppto2021[[#This Row],[Estimado 31.12.20]]</f>
        <v>16941.375000000044</v>
      </c>
      <c r="X1373" s="19">
        <f>IFERROR(Ppto2021[[#This Row],[Diferencia vs Estimado2]]/Ppto2021[[#This Row],[Estimado 31.12.20]],0)</f>
        <v>0.13795414805610812</v>
      </c>
      <c r="Y1373" s="13" t="s">
        <v>3125</v>
      </c>
    </row>
    <row r="1374" spans="1:25" x14ac:dyDescent="0.2">
      <c r="A1374" s="13" t="s">
        <v>2335</v>
      </c>
      <c r="B1374" s="14" t="str">
        <f>MID(Consolidado!$A1374,1,1)</f>
        <v>1</v>
      </c>
      <c r="C1374" s="14" t="str">
        <f>MID(Consolidado!$A1374,3,1)</f>
        <v>1</v>
      </c>
      <c r="D1374" s="14" t="str">
        <f>MID(Consolidado!$A1374,5,2)</f>
        <v>06</v>
      </c>
      <c r="E1374" s="14" t="str">
        <f>MID(Consolidado!$A1374,8,1)</f>
        <v>2</v>
      </c>
      <c r="F1374" s="14" t="str">
        <f>MID(Consolidado!$A1374,10,4)</f>
        <v>PR06</v>
      </c>
      <c r="G1374" s="14" t="str">
        <f>MID(Consolidado!$A1374,15,2)</f>
        <v>62</v>
      </c>
      <c r="H1374" s="14" t="str">
        <f>MID(Consolidado!$A1374,18,1)</f>
        <v>1</v>
      </c>
      <c r="I1374" s="66" t="str">
        <f>MID(Consolidado!$A1374,18,4)</f>
        <v>1716</v>
      </c>
      <c r="J1374" s="66" t="str">
        <f>MID(Consolidado!$A1374,23,2)</f>
        <v>00</v>
      </c>
      <c r="K1374" s="69" t="str">
        <f>VLOOKUP(Ppto2021[[#This Row],[Partida]],Cog,2,FALSE)</f>
        <v>Estímulos De Antigüedad</v>
      </c>
      <c r="L1374" s="15">
        <f>IFERROR(VLOOKUP(Consolidado!$A1374,corte201031,3,FALSE),0)</f>
        <v>30957.759999999998</v>
      </c>
      <c r="M1374" s="15">
        <f>IFERROR(VLOOKUP(Consolidado!$A1374,corte201031,4,FALSE),0)</f>
        <v>0</v>
      </c>
      <c r="N1374" s="15">
        <f>IFERROR(VLOOKUP(Consolidado!$A1374,corte201031,4,FALSE)+VLOOKUP(Consolidado!$A1374,corte201031,6,FALSE),0)</f>
        <v>30957.759999999998</v>
      </c>
      <c r="O1374" s="15">
        <f>Ppto2021[[#This Row],[Modificado 2020]]-Ppto2021[[#This Row],[Estimado 31.12.20]]</f>
        <v>0</v>
      </c>
      <c r="P1374" s="16">
        <f>IFERROR(Ppto2021[[#This Row],[Diferencia]]/Ppto2021[[#This Row],[Modificado 2020]],0)</f>
        <v>0</v>
      </c>
      <c r="Q1374" s="17">
        <v>0</v>
      </c>
      <c r="R1374" s="17">
        <v>0</v>
      </c>
      <c r="S1374" s="17">
        <v>12053.6</v>
      </c>
      <c r="T1374" s="17">
        <f>Ppto2021[[#This Row],[Requerido  2021]]-Ppto2021[[#This Row],[Estimado 31.12.20]]</f>
        <v>-18904.159999999996</v>
      </c>
      <c r="U1374" s="16">
        <f>IFERROR(Ppto2021[[#This Row],[Diferencia vs Estimado]]/Ppto2021[[#This Row],[Estimado 31.12.20]],0)</f>
        <v>-0.61064366414107474</v>
      </c>
      <c r="V1374" s="17">
        <v>12053.6</v>
      </c>
      <c r="W1374" s="37">
        <f>Ppto2021[[#This Row],[Cifra Ajustada 2021]]-Ppto2021[[#This Row],[Estimado 31.12.20]]</f>
        <v>-18904.159999999996</v>
      </c>
      <c r="X1374" s="19">
        <f>IFERROR(Ppto2021[[#This Row],[Diferencia vs Estimado2]]/Ppto2021[[#This Row],[Estimado 31.12.20]],0)</f>
        <v>-0.61064366414107474</v>
      </c>
      <c r="Y1374" s="13" t="s">
        <v>3125</v>
      </c>
    </row>
    <row r="1375" spans="1:25" x14ac:dyDescent="0.2">
      <c r="A1375" s="13" t="s">
        <v>2346</v>
      </c>
      <c r="B1375" s="14" t="str">
        <f>MID(Consolidado!$A1375,1,1)</f>
        <v>1</v>
      </c>
      <c r="C1375" s="14" t="str">
        <f>MID(Consolidado!$A1375,3,1)</f>
        <v>1</v>
      </c>
      <c r="D1375" s="14" t="str">
        <f>MID(Consolidado!$A1375,5,2)</f>
        <v>07</v>
      </c>
      <c r="E1375" s="14" t="str">
        <f>MID(Consolidado!$A1375,8,1)</f>
        <v>1</v>
      </c>
      <c r="F1375" s="14" t="str">
        <f>MID(Consolidado!$A1375,10,4)</f>
        <v>PR04</v>
      </c>
      <c r="G1375" s="14" t="str">
        <f>MID(Consolidado!$A1375,15,2)</f>
        <v>58</v>
      </c>
      <c r="H1375" s="14" t="str">
        <f>MID(Consolidado!$A1375,18,1)</f>
        <v>1</v>
      </c>
      <c r="I1375" s="66" t="str">
        <f>MID(Consolidado!$A1375,18,4)</f>
        <v>1131</v>
      </c>
      <c r="J1375" s="66" t="str">
        <f>MID(Consolidado!$A1375,23,2)</f>
        <v>00</v>
      </c>
      <c r="K1375" s="69" t="str">
        <f>VLOOKUP(Ppto2021[[#This Row],[Partida]],Cog,2,FALSE)</f>
        <v xml:space="preserve">Sueldo Base </v>
      </c>
      <c r="L1375" s="15">
        <f>IFERROR(VLOOKUP(Consolidado!$A1375,corte201031,3,FALSE),0)</f>
        <v>2567952</v>
      </c>
      <c r="M1375" s="15">
        <f>IFERROR(VLOOKUP(Consolidado!$A1375,corte201031,4,FALSE),0)</f>
        <v>2135975.77</v>
      </c>
      <c r="N1375" s="15">
        <f>IFERROR(VLOOKUP(Consolidado!$A1375,corte201031,4,FALSE)+VLOOKUP(Consolidado!$A1375,corte201031,6,FALSE),0)</f>
        <v>2563170.9240000001</v>
      </c>
      <c r="O1375" s="15">
        <f>Ppto2021[[#This Row],[Modificado 2020]]-Ppto2021[[#This Row],[Estimado 31.12.20]]</f>
        <v>4781.0759999998845</v>
      </c>
      <c r="P1375" s="16">
        <f>IFERROR(Ppto2021[[#This Row],[Diferencia]]/Ppto2021[[#This Row],[Modificado 2020]],0)</f>
        <v>1.8618245200844425E-3</v>
      </c>
      <c r="Q1375" s="17">
        <v>0</v>
      </c>
      <c r="R1375" s="17">
        <v>0</v>
      </c>
      <c r="S1375" s="17">
        <v>0</v>
      </c>
      <c r="T1375" s="17">
        <f>Ppto2021[[#This Row],[Requerido  2021]]-Ppto2021[[#This Row],[Estimado 31.12.20]]</f>
        <v>-2563170.9240000001</v>
      </c>
      <c r="U1375" s="16">
        <f>IFERROR(Ppto2021[[#This Row],[Diferencia vs Estimado]]/Ppto2021[[#This Row],[Estimado 31.12.20]],0)</f>
        <v>-1</v>
      </c>
      <c r="V1375" s="17">
        <v>0</v>
      </c>
      <c r="W1375" s="37">
        <f>Ppto2021[[#This Row],[Cifra Ajustada 2021]]-Ppto2021[[#This Row],[Estimado 31.12.20]]</f>
        <v>-2563170.9240000001</v>
      </c>
      <c r="X1375" s="19">
        <f>IFERROR(Ppto2021[[#This Row],[Diferencia vs Estimado2]]/Ppto2021[[#This Row],[Estimado 31.12.20]],0)</f>
        <v>-1</v>
      </c>
      <c r="Y1375" s="13" t="s">
        <v>3125</v>
      </c>
    </row>
    <row r="1376" spans="1:25" x14ac:dyDescent="0.2">
      <c r="A1376" s="13" t="s">
        <v>2347</v>
      </c>
      <c r="B1376" s="14" t="str">
        <f>MID(Consolidado!$A1376,1,1)</f>
        <v>1</v>
      </c>
      <c r="C1376" s="14" t="str">
        <f>MID(Consolidado!$A1376,3,1)</f>
        <v>1</v>
      </c>
      <c r="D1376" s="14" t="str">
        <f>MID(Consolidado!$A1376,5,2)</f>
        <v>07</v>
      </c>
      <c r="E1376" s="14" t="str">
        <f>MID(Consolidado!$A1376,8,1)</f>
        <v>1</v>
      </c>
      <c r="F1376" s="14" t="str">
        <f>MID(Consolidado!$A1376,10,4)</f>
        <v>PR04</v>
      </c>
      <c r="G1376" s="14" t="str">
        <f>MID(Consolidado!$A1376,15,2)</f>
        <v>58</v>
      </c>
      <c r="H1376" s="14" t="str">
        <f>MID(Consolidado!$A1376,18,1)</f>
        <v>1</v>
      </c>
      <c r="I1376" s="66" t="str">
        <f>MID(Consolidado!$A1376,18,4)</f>
        <v>1221</v>
      </c>
      <c r="J1376" s="66" t="str">
        <f>MID(Consolidado!$A1376,23,2)</f>
        <v>01</v>
      </c>
      <c r="K1376" s="69" t="str">
        <f>VLOOKUP(Ppto2021[[#This Row],[Partida]],Cog,2,FALSE)</f>
        <v>Salarios Al Personal Eventual</v>
      </c>
      <c r="L1376" s="15">
        <f>IFERROR(VLOOKUP(Consolidado!$A1376,corte201031,3,FALSE),0)</f>
        <v>680856</v>
      </c>
      <c r="M1376" s="15">
        <f>IFERROR(VLOOKUP(Consolidado!$A1376,corte201031,4,FALSE),0)</f>
        <v>570147.62</v>
      </c>
      <c r="N1376" s="15">
        <f>IFERROR(VLOOKUP(Consolidado!$A1376,corte201031,4,FALSE)+VLOOKUP(Consolidado!$A1376,corte201031,6,FALSE),0)</f>
        <v>680856</v>
      </c>
      <c r="O1376" s="15">
        <f>Ppto2021[[#This Row],[Modificado 2020]]-Ppto2021[[#This Row],[Estimado 31.12.20]]</f>
        <v>0</v>
      </c>
      <c r="P1376" s="16">
        <f>IFERROR(Ppto2021[[#This Row],[Diferencia]]/Ppto2021[[#This Row],[Modificado 2020]],0)</f>
        <v>0</v>
      </c>
      <c r="Q1376" s="17">
        <v>0</v>
      </c>
      <c r="R1376" s="17">
        <v>0</v>
      </c>
      <c r="S1376" s="17">
        <v>0</v>
      </c>
      <c r="T1376" s="17">
        <f>Ppto2021[[#This Row],[Requerido  2021]]-Ppto2021[[#This Row],[Estimado 31.12.20]]</f>
        <v>-680856</v>
      </c>
      <c r="U1376" s="16">
        <f>IFERROR(Ppto2021[[#This Row],[Diferencia vs Estimado]]/Ppto2021[[#This Row],[Estimado 31.12.20]],0)</f>
        <v>-1</v>
      </c>
      <c r="V1376" s="17">
        <v>0</v>
      </c>
      <c r="W1376" s="37">
        <f>Ppto2021[[#This Row],[Cifra Ajustada 2021]]-Ppto2021[[#This Row],[Estimado 31.12.20]]</f>
        <v>-680856</v>
      </c>
      <c r="X1376" s="19">
        <f>IFERROR(Ppto2021[[#This Row],[Diferencia vs Estimado2]]/Ppto2021[[#This Row],[Estimado 31.12.20]],0)</f>
        <v>-1</v>
      </c>
      <c r="Y1376" s="13" t="s">
        <v>3125</v>
      </c>
    </row>
    <row r="1377" spans="1:25" x14ac:dyDescent="0.2">
      <c r="A1377" s="13" t="s">
        <v>2348</v>
      </c>
      <c r="B1377" s="14" t="str">
        <f>MID(Consolidado!$A1377,1,1)</f>
        <v>1</v>
      </c>
      <c r="C1377" s="14" t="str">
        <f>MID(Consolidado!$A1377,3,1)</f>
        <v>1</v>
      </c>
      <c r="D1377" s="14" t="str">
        <f>MID(Consolidado!$A1377,5,2)</f>
        <v>07</v>
      </c>
      <c r="E1377" s="14" t="str">
        <f>MID(Consolidado!$A1377,8,1)</f>
        <v>1</v>
      </c>
      <c r="F1377" s="14" t="str">
        <f>MID(Consolidado!$A1377,10,4)</f>
        <v>PR04</v>
      </c>
      <c r="G1377" s="14" t="str">
        <f>MID(Consolidado!$A1377,15,2)</f>
        <v>58</v>
      </c>
      <c r="H1377" s="14" t="str">
        <f>MID(Consolidado!$A1377,18,1)</f>
        <v>1</v>
      </c>
      <c r="I1377" s="66" t="str">
        <f>MID(Consolidado!$A1377,18,4)</f>
        <v>1311</v>
      </c>
      <c r="J1377" s="66" t="str">
        <f>MID(Consolidado!$A1377,23,2)</f>
        <v>00</v>
      </c>
      <c r="K1377" s="69" t="str">
        <f>VLOOKUP(Ppto2021[[#This Row],[Partida]],Cog,2,FALSE)</f>
        <v>Prima Quinquenal Por Años De Servicios Efectivos Prestados</v>
      </c>
      <c r="L1377" s="15">
        <f>IFERROR(VLOOKUP(Consolidado!$A1377,corte201031,3,FALSE),0)</f>
        <v>38508</v>
      </c>
      <c r="M1377" s="15">
        <f>IFERROR(VLOOKUP(Consolidado!$A1377,corte201031,4,FALSE),0)</f>
        <v>34812</v>
      </c>
      <c r="N1377" s="15">
        <f>IFERROR(VLOOKUP(Consolidado!$A1377,corte201031,4,FALSE)+VLOOKUP(Consolidado!$A1377,corte201031,6,FALSE),0)</f>
        <v>38508</v>
      </c>
      <c r="O1377" s="15">
        <f>Ppto2021[[#This Row],[Modificado 2020]]-Ppto2021[[#This Row],[Estimado 31.12.20]]</f>
        <v>0</v>
      </c>
      <c r="P1377" s="16">
        <f>IFERROR(Ppto2021[[#This Row],[Diferencia]]/Ppto2021[[#This Row],[Modificado 2020]],0)</f>
        <v>0</v>
      </c>
      <c r="Q1377" s="17">
        <v>0</v>
      </c>
      <c r="R1377" s="17">
        <v>0</v>
      </c>
      <c r="S1377" s="17">
        <v>0</v>
      </c>
      <c r="T1377" s="17">
        <f>Ppto2021[[#This Row],[Requerido  2021]]-Ppto2021[[#This Row],[Estimado 31.12.20]]</f>
        <v>-38508</v>
      </c>
      <c r="U1377" s="16">
        <f>IFERROR(Ppto2021[[#This Row],[Diferencia vs Estimado]]/Ppto2021[[#This Row],[Estimado 31.12.20]],0)</f>
        <v>-1</v>
      </c>
      <c r="V1377" s="17">
        <v>0</v>
      </c>
      <c r="W1377" s="37">
        <f>Ppto2021[[#This Row],[Cifra Ajustada 2021]]-Ppto2021[[#This Row],[Estimado 31.12.20]]</f>
        <v>-38508</v>
      </c>
      <c r="X1377" s="19">
        <f>IFERROR(Ppto2021[[#This Row],[Diferencia vs Estimado2]]/Ppto2021[[#This Row],[Estimado 31.12.20]],0)</f>
        <v>-1</v>
      </c>
      <c r="Y1377" s="13" t="s">
        <v>3125</v>
      </c>
    </row>
    <row r="1378" spans="1:25" x14ac:dyDescent="0.2">
      <c r="A1378" s="13" t="s">
        <v>2349</v>
      </c>
      <c r="B1378" s="14" t="str">
        <f>MID(Consolidado!$A1378,1,1)</f>
        <v>1</v>
      </c>
      <c r="C1378" s="14" t="str">
        <f>MID(Consolidado!$A1378,3,1)</f>
        <v>1</v>
      </c>
      <c r="D1378" s="14" t="str">
        <f>MID(Consolidado!$A1378,5,2)</f>
        <v>07</v>
      </c>
      <c r="E1378" s="14" t="str">
        <f>MID(Consolidado!$A1378,8,1)</f>
        <v>1</v>
      </c>
      <c r="F1378" s="14" t="str">
        <f>MID(Consolidado!$A1378,10,4)</f>
        <v>PR04</v>
      </c>
      <c r="G1378" s="14" t="str">
        <f>MID(Consolidado!$A1378,15,2)</f>
        <v>58</v>
      </c>
      <c r="H1378" s="14" t="str">
        <f>MID(Consolidado!$A1378,18,1)</f>
        <v>1</v>
      </c>
      <c r="I1378" s="66" t="str">
        <f>MID(Consolidado!$A1378,18,4)</f>
        <v>1321</v>
      </c>
      <c r="J1378" s="66" t="str">
        <f>MID(Consolidado!$A1378,23,2)</f>
        <v>00</v>
      </c>
      <c r="K1378" s="69" t="str">
        <f>VLOOKUP(Ppto2021[[#This Row],[Partida]],Cog,2,FALSE)</f>
        <v>Prima Vacacional Y  Dominical</v>
      </c>
      <c r="L1378" s="15">
        <f>IFERROR(VLOOKUP(Consolidado!$A1378,corte201031,3,FALSE),0)</f>
        <v>45122</v>
      </c>
      <c r="M1378" s="15">
        <f>IFERROR(VLOOKUP(Consolidado!$A1378,corte201031,4,FALSE),0)</f>
        <v>45122</v>
      </c>
      <c r="N1378" s="15">
        <f>IFERROR(VLOOKUP(Consolidado!$A1378,corte201031,4,FALSE)+VLOOKUP(Consolidado!$A1378,corte201031,6,FALSE),0)</f>
        <v>45122</v>
      </c>
      <c r="O1378" s="15">
        <f>Ppto2021[[#This Row],[Modificado 2020]]-Ppto2021[[#This Row],[Estimado 31.12.20]]</f>
        <v>0</v>
      </c>
      <c r="P1378" s="16">
        <f>IFERROR(Ppto2021[[#This Row],[Diferencia]]/Ppto2021[[#This Row],[Modificado 2020]],0)</f>
        <v>0</v>
      </c>
      <c r="Q1378" s="17">
        <v>0</v>
      </c>
      <c r="R1378" s="17">
        <v>0</v>
      </c>
      <c r="S1378" s="17">
        <v>0</v>
      </c>
      <c r="T1378" s="17">
        <f>Ppto2021[[#This Row],[Requerido  2021]]-Ppto2021[[#This Row],[Estimado 31.12.20]]</f>
        <v>-45122</v>
      </c>
      <c r="U1378" s="16">
        <f>IFERROR(Ppto2021[[#This Row],[Diferencia vs Estimado]]/Ppto2021[[#This Row],[Estimado 31.12.20]],0)</f>
        <v>-1</v>
      </c>
      <c r="V1378" s="17">
        <v>0</v>
      </c>
      <c r="W1378" s="37">
        <f>Ppto2021[[#This Row],[Cifra Ajustada 2021]]-Ppto2021[[#This Row],[Estimado 31.12.20]]</f>
        <v>-45122</v>
      </c>
      <c r="X1378" s="19">
        <f>IFERROR(Ppto2021[[#This Row],[Diferencia vs Estimado2]]/Ppto2021[[#This Row],[Estimado 31.12.20]],0)</f>
        <v>-1</v>
      </c>
      <c r="Y1378" s="13" t="s">
        <v>3125</v>
      </c>
    </row>
    <row r="1379" spans="1:25" x14ac:dyDescent="0.2">
      <c r="A1379" s="13" t="s">
        <v>2350</v>
      </c>
      <c r="B1379" s="14" t="str">
        <f>MID(Consolidado!$A1379,1,1)</f>
        <v>1</v>
      </c>
      <c r="C1379" s="14" t="str">
        <f>MID(Consolidado!$A1379,3,1)</f>
        <v>1</v>
      </c>
      <c r="D1379" s="14" t="str">
        <f>MID(Consolidado!$A1379,5,2)</f>
        <v>07</v>
      </c>
      <c r="E1379" s="14" t="str">
        <f>MID(Consolidado!$A1379,8,1)</f>
        <v>1</v>
      </c>
      <c r="F1379" s="14" t="str">
        <f>MID(Consolidado!$A1379,10,4)</f>
        <v>PR04</v>
      </c>
      <c r="G1379" s="14" t="str">
        <f>MID(Consolidado!$A1379,15,2)</f>
        <v>58</v>
      </c>
      <c r="H1379" s="14" t="str">
        <f>MID(Consolidado!$A1379,18,1)</f>
        <v>1</v>
      </c>
      <c r="I1379" s="66" t="str">
        <f>MID(Consolidado!$A1379,18,4)</f>
        <v>1322</v>
      </c>
      <c r="J1379" s="66" t="str">
        <f>MID(Consolidado!$A1379,23,2)</f>
        <v>00</v>
      </c>
      <c r="K1379" s="69" t="str">
        <f>VLOOKUP(Ppto2021[[#This Row],[Partida]],Cog,2,FALSE)</f>
        <v>Aguinaldo</v>
      </c>
      <c r="L1379" s="15">
        <f>IFERROR(VLOOKUP(Consolidado!$A1379,corte201031,3,FALSE),0)</f>
        <v>451223</v>
      </c>
      <c r="M1379" s="15">
        <f>IFERROR(VLOOKUP(Consolidado!$A1379,corte201031,4,FALSE),0)</f>
        <v>225611.68</v>
      </c>
      <c r="N1379" s="15">
        <f>IFERROR(VLOOKUP(Consolidado!$A1379,corte201031,4,FALSE)+VLOOKUP(Consolidado!$A1379,corte201031,6,FALSE),0)</f>
        <v>451223</v>
      </c>
      <c r="O1379" s="15">
        <f>Ppto2021[[#This Row],[Modificado 2020]]-Ppto2021[[#This Row],[Estimado 31.12.20]]</f>
        <v>0</v>
      </c>
      <c r="P1379" s="16">
        <f>IFERROR(Ppto2021[[#This Row],[Diferencia]]/Ppto2021[[#This Row],[Modificado 2020]],0)</f>
        <v>0</v>
      </c>
      <c r="Q1379" s="17">
        <v>0</v>
      </c>
      <c r="R1379" s="17">
        <v>0</v>
      </c>
      <c r="S1379" s="17">
        <v>0</v>
      </c>
      <c r="T1379" s="17">
        <f>Ppto2021[[#This Row],[Requerido  2021]]-Ppto2021[[#This Row],[Estimado 31.12.20]]</f>
        <v>-451223</v>
      </c>
      <c r="U1379" s="16">
        <f>IFERROR(Ppto2021[[#This Row],[Diferencia vs Estimado]]/Ppto2021[[#This Row],[Estimado 31.12.20]],0)</f>
        <v>-1</v>
      </c>
      <c r="V1379" s="17">
        <v>0</v>
      </c>
      <c r="W1379" s="37">
        <f>Ppto2021[[#This Row],[Cifra Ajustada 2021]]-Ppto2021[[#This Row],[Estimado 31.12.20]]</f>
        <v>-451223</v>
      </c>
      <c r="X1379" s="19">
        <f>IFERROR(Ppto2021[[#This Row],[Diferencia vs Estimado2]]/Ppto2021[[#This Row],[Estimado 31.12.20]],0)</f>
        <v>-1</v>
      </c>
      <c r="Y1379" s="13" t="s">
        <v>3125</v>
      </c>
    </row>
    <row r="1380" spans="1:25" x14ac:dyDescent="0.2">
      <c r="A1380" s="13" t="s">
        <v>2351</v>
      </c>
      <c r="B1380" s="14" t="str">
        <f>MID(Consolidado!$A1380,1,1)</f>
        <v>1</v>
      </c>
      <c r="C1380" s="14" t="str">
        <f>MID(Consolidado!$A1380,3,1)</f>
        <v>1</v>
      </c>
      <c r="D1380" s="14" t="str">
        <f>MID(Consolidado!$A1380,5,2)</f>
        <v>07</v>
      </c>
      <c r="E1380" s="14" t="str">
        <f>MID(Consolidado!$A1380,8,1)</f>
        <v>1</v>
      </c>
      <c r="F1380" s="14" t="str">
        <f>MID(Consolidado!$A1380,10,4)</f>
        <v>PR04</v>
      </c>
      <c r="G1380" s="14" t="str">
        <f>MID(Consolidado!$A1380,15,2)</f>
        <v>58</v>
      </c>
      <c r="H1380" s="14" t="str">
        <f>MID(Consolidado!$A1380,18,1)</f>
        <v>1</v>
      </c>
      <c r="I1380" s="66" t="str">
        <f>MID(Consolidado!$A1380,18,4)</f>
        <v>1411</v>
      </c>
      <c r="J1380" s="66" t="str">
        <f>MID(Consolidado!$A1380,23,2)</f>
        <v>00</v>
      </c>
      <c r="K1380" s="69" t="str">
        <f>VLOOKUP(Ppto2021[[#This Row],[Partida]],Cog,2,FALSE)</f>
        <v>Cuotas Al Imss Por Enfermedades Y Maternidad</v>
      </c>
      <c r="L1380" s="15">
        <f>IFERROR(VLOOKUP(Consolidado!$A1380,corte201031,3,FALSE),0)</f>
        <v>54214</v>
      </c>
      <c r="M1380" s="15">
        <f>IFERROR(VLOOKUP(Consolidado!$A1380,corte201031,4,FALSE),0)</f>
        <v>23862.81</v>
      </c>
      <c r="N1380" s="15">
        <f>IFERROR(VLOOKUP(Consolidado!$A1380,corte201031,4,FALSE)+VLOOKUP(Consolidado!$A1380,corte201031,6,FALSE),0)</f>
        <v>28635.372000000003</v>
      </c>
      <c r="O1380" s="15">
        <f>Ppto2021[[#This Row],[Modificado 2020]]-Ppto2021[[#This Row],[Estimado 31.12.20]]</f>
        <v>25578.627999999997</v>
      </c>
      <c r="P1380" s="16">
        <f>IFERROR(Ppto2021[[#This Row],[Diferencia]]/Ppto2021[[#This Row],[Modificado 2020]],0)</f>
        <v>0.47180853654037697</v>
      </c>
      <c r="Q1380" s="17">
        <v>0</v>
      </c>
      <c r="R1380" s="17">
        <v>0</v>
      </c>
      <c r="S1380" s="17">
        <v>0</v>
      </c>
      <c r="T1380" s="17">
        <f>Ppto2021[[#This Row],[Requerido  2021]]-Ppto2021[[#This Row],[Estimado 31.12.20]]</f>
        <v>-28635.372000000003</v>
      </c>
      <c r="U1380" s="16">
        <f>IFERROR(Ppto2021[[#This Row],[Diferencia vs Estimado]]/Ppto2021[[#This Row],[Estimado 31.12.20]],0)</f>
        <v>-1</v>
      </c>
      <c r="V1380" s="17">
        <v>0</v>
      </c>
      <c r="W1380" s="37">
        <f>Ppto2021[[#This Row],[Cifra Ajustada 2021]]-Ppto2021[[#This Row],[Estimado 31.12.20]]</f>
        <v>-28635.372000000003</v>
      </c>
      <c r="X1380" s="19">
        <f>IFERROR(Ppto2021[[#This Row],[Diferencia vs Estimado2]]/Ppto2021[[#This Row],[Estimado 31.12.20]],0)</f>
        <v>-1</v>
      </c>
      <c r="Y1380" s="13" t="s">
        <v>3125</v>
      </c>
    </row>
    <row r="1381" spans="1:25" x14ac:dyDescent="0.2">
      <c r="A1381" s="13" t="s">
        <v>2352</v>
      </c>
      <c r="B1381" s="14" t="str">
        <f>MID(Consolidado!$A1381,1,1)</f>
        <v>1</v>
      </c>
      <c r="C1381" s="14" t="str">
        <f>MID(Consolidado!$A1381,3,1)</f>
        <v>1</v>
      </c>
      <c r="D1381" s="14" t="str">
        <f>MID(Consolidado!$A1381,5,2)</f>
        <v>07</v>
      </c>
      <c r="E1381" s="14" t="str">
        <f>MID(Consolidado!$A1381,8,1)</f>
        <v>1</v>
      </c>
      <c r="F1381" s="14" t="str">
        <f>MID(Consolidado!$A1381,10,4)</f>
        <v>PR04</v>
      </c>
      <c r="G1381" s="14" t="str">
        <f>MID(Consolidado!$A1381,15,2)</f>
        <v>58</v>
      </c>
      <c r="H1381" s="14" t="str">
        <f>MID(Consolidado!$A1381,18,1)</f>
        <v>1</v>
      </c>
      <c r="I1381" s="66" t="str">
        <f>MID(Consolidado!$A1381,18,4)</f>
        <v>1421</v>
      </c>
      <c r="J1381" s="66" t="str">
        <f>MID(Consolidado!$A1381,23,2)</f>
        <v>00</v>
      </c>
      <c r="K1381" s="69" t="str">
        <f>VLOOKUP(Ppto2021[[#This Row],[Partida]],Cog,2,FALSE)</f>
        <v>Cuotas Para La Vivienda</v>
      </c>
      <c r="L1381" s="15">
        <f>IFERROR(VLOOKUP(Consolidado!$A1381,corte201031,3,FALSE),0)</f>
        <v>77040.2</v>
      </c>
      <c r="M1381" s="15">
        <f>IFERROR(VLOOKUP(Consolidado!$A1381,corte201031,4,FALSE),0)</f>
        <v>63894.149999999994</v>
      </c>
      <c r="N1381" s="15">
        <f>IFERROR(VLOOKUP(Consolidado!$A1381,corte201031,4,FALSE)+VLOOKUP(Consolidado!$A1381,corte201031,6,FALSE),0)</f>
        <v>76672.98</v>
      </c>
      <c r="O1381" s="15">
        <f>Ppto2021[[#This Row],[Modificado 2020]]-Ppto2021[[#This Row],[Estimado 31.12.20]]</f>
        <v>367.22000000000116</v>
      </c>
      <c r="P1381" s="16">
        <f>IFERROR(Ppto2021[[#This Row],[Diferencia]]/Ppto2021[[#This Row],[Modificado 2020]],0)</f>
        <v>4.7666023712295809E-3</v>
      </c>
      <c r="Q1381" s="17">
        <v>0</v>
      </c>
      <c r="R1381" s="17">
        <v>0</v>
      </c>
      <c r="S1381" s="17">
        <v>0</v>
      </c>
      <c r="T1381" s="17">
        <f>Ppto2021[[#This Row],[Requerido  2021]]-Ppto2021[[#This Row],[Estimado 31.12.20]]</f>
        <v>-76672.98</v>
      </c>
      <c r="U1381" s="16">
        <f>IFERROR(Ppto2021[[#This Row],[Diferencia vs Estimado]]/Ppto2021[[#This Row],[Estimado 31.12.20]],0)</f>
        <v>-1</v>
      </c>
      <c r="V1381" s="17">
        <v>0</v>
      </c>
      <c r="W1381" s="37">
        <f>Ppto2021[[#This Row],[Cifra Ajustada 2021]]-Ppto2021[[#This Row],[Estimado 31.12.20]]</f>
        <v>-76672.98</v>
      </c>
      <c r="X1381" s="19">
        <f>IFERROR(Ppto2021[[#This Row],[Diferencia vs Estimado2]]/Ppto2021[[#This Row],[Estimado 31.12.20]],0)</f>
        <v>-1</v>
      </c>
      <c r="Y1381" s="13" t="s">
        <v>3125</v>
      </c>
    </row>
    <row r="1382" spans="1:25" x14ac:dyDescent="0.2">
      <c r="A1382" s="13" t="s">
        <v>2353</v>
      </c>
      <c r="B1382" s="14" t="str">
        <f>MID(Consolidado!$A1382,1,1)</f>
        <v>1</v>
      </c>
      <c r="C1382" s="14" t="str">
        <f>MID(Consolidado!$A1382,3,1)</f>
        <v>1</v>
      </c>
      <c r="D1382" s="14" t="str">
        <f>MID(Consolidado!$A1382,5,2)</f>
        <v>07</v>
      </c>
      <c r="E1382" s="14" t="str">
        <f>MID(Consolidado!$A1382,8,1)</f>
        <v>1</v>
      </c>
      <c r="F1382" s="14" t="str">
        <f>MID(Consolidado!$A1382,10,4)</f>
        <v>PR04</v>
      </c>
      <c r="G1382" s="14" t="str">
        <f>MID(Consolidado!$A1382,15,2)</f>
        <v>58</v>
      </c>
      <c r="H1382" s="14" t="str">
        <f>MID(Consolidado!$A1382,18,1)</f>
        <v>1</v>
      </c>
      <c r="I1382" s="66" t="str">
        <f>MID(Consolidado!$A1382,18,4)</f>
        <v>1431</v>
      </c>
      <c r="J1382" s="66" t="str">
        <f>MID(Consolidado!$A1382,23,2)</f>
        <v>00</v>
      </c>
      <c r="K1382" s="69" t="str">
        <f>VLOOKUP(Ppto2021[[#This Row],[Partida]],Cog,2,FALSE)</f>
        <v>Cuotas A Pensiones</v>
      </c>
      <c r="L1382" s="15">
        <f>IFERROR(VLOOKUP(Consolidado!$A1382,corte201031,3,FALSE),0)</f>
        <v>449392</v>
      </c>
      <c r="M1382" s="15">
        <f>IFERROR(VLOOKUP(Consolidado!$A1382,corte201031,4,FALSE),0)</f>
        <v>372715.60000000003</v>
      </c>
      <c r="N1382" s="15">
        <f>IFERROR(VLOOKUP(Consolidado!$A1382,corte201031,4,FALSE)+VLOOKUP(Consolidado!$A1382,corte201031,6,FALSE),0)</f>
        <v>447258.72000000003</v>
      </c>
      <c r="O1382" s="15">
        <f>Ppto2021[[#This Row],[Modificado 2020]]-Ppto2021[[#This Row],[Estimado 31.12.20]]</f>
        <v>2133.2799999999697</v>
      </c>
      <c r="P1382" s="16">
        <f>IFERROR(Ppto2021[[#This Row],[Diferencia]]/Ppto2021[[#This Row],[Modificado 2020]],0)</f>
        <v>4.7470359953002495E-3</v>
      </c>
      <c r="Q1382" s="17">
        <v>0</v>
      </c>
      <c r="R1382" s="17">
        <v>0</v>
      </c>
      <c r="S1382" s="17">
        <v>0</v>
      </c>
      <c r="T1382" s="17">
        <f>Ppto2021[[#This Row],[Requerido  2021]]-Ppto2021[[#This Row],[Estimado 31.12.20]]</f>
        <v>-447258.72000000003</v>
      </c>
      <c r="U1382" s="16">
        <f>IFERROR(Ppto2021[[#This Row],[Diferencia vs Estimado]]/Ppto2021[[#This Row],[Estimado 31.12.20]],0)</f>
        <v>-1</v>
      </c>
      <c r="V1382" s="17">
        <v>0</v>
      </c>
      <c r="W1382" s="37">
        <f>Ppto2021[[#This Row],[Cifra Ajustada 2021]]-Ppto2021[[#This Row],[Estimado 31.12.20]]</f>
        <v>-447258.72000000003</v>
      </c>
      <c r="X1382" s="19">
        <f>IFERROR(Ppto2021[[#This Row],[Diferencia vs Estimado2]]/Ppto2021[[#This Row],[Estimado 31.12.20]],0)</f>
        <v>-1</v>
      </c>
      <c r="Y1382" s="13" t="s">
        <v>3125</v>
      </c>
    </row>
    <row r="1383" spans="1:25" x14ac:dyDescent="0.2">
      <c r="A1383" s="13" t="s">
        <v>2354</v>
      </c>
      <c r="B1383" s="14" t="str">
        <f>MID(Consolidado!$A1383,1,1)</f>
        <v>1</v>
      </c>
      <c r="C1383" s="14" t="str">
        <f>MID(Consolidado!$A1383,3,1)</f>
        <v>1</v>
      </c>
      <c r="D1383" s="14" t="str">
        <f>MID(Consolidado!$A1383,5,2)</f>
        <v>07</v>
      </c>
      <c r="E1383" s="14" t="str">
        <f>MID(Consolidado!$A1383,8,1)</f>
        <v>1</v>
      </c>
      <c r="F1383" s="14" t="str">
        <f>MID(Consolidado!$A1383,10,4)</f>
        <v>PR04</v>
      </c>
      <c r="G1383" s="14" t="str">
        <f>MID(Consolidado!$A1383,15,2)</f>
        <v>58</v>
      </c>
      <c r="H1383" s="14" t="str">
        <f>MID(Consolidado!$A1383,18,1)</f>
        <v>1</v>
      </c>
      <c r="I1383" s="66" t="str">
        <f>MID(Consolidado!$A1383,18,4)</f>
        <v>1432</v>
      </c>
      <c r="J1383" s="66" t="str">
        <f>MID(Consolidado!$A1383,23,2)</f>
        <v>00</v>
      </c>
      <c r="K1383" s="69" t="str">
        <f>VLOOKUP(Ppto2021[[#This Row],[Partida]],Cog,2,FALSE)</f>
        <v>Cuotas Para El Sistema De Ahorro Para El Retiro</v>
      </c>
      <c r="L1383" s="15">
        <f>IFERROR(VLOOKUP(Consolidado!$A1383,corte201031,3,FALSE),0)</f>
        <v>51359</v>
      </c>
      <c r="M1383" s="15">
        <f>IFERROR(VLOOKUP(Consolidado!$A1383,corte201031,4,FALSE),0)</f>
        <v>42800.75</v>
      </c>
      <c r="N1383" s="15">
        <f>IFERROR(VLOOKUP(Consolidado!$A1383,corte201031,4,FALSE)+VLOOKUP(Consolidado!$A1383,corte201031,6,FALSE),0)</f>
        <v>51359</v>
      </c>
      <c r="O1383" s="15">
        <f>Ppto2021[[#This Row],[Modificado 2020]]-Ppto2021[[#This Row],[Estimado 31.12.20]]</f>
        <v>0</v>
      </c>
      <c r="P1383" s="16">
        <f>IFERROR(Ppto2021[[#This Row],[Diferencia]]/Ppto2021[[#This Row],[Modificado 2020]],0)</f>
        <v>0</v>
      </c>
      <c r="Q1383" s="17">
        <v>0</v>
      </c>
      <c r="R1383" s="17">
        <v>0</v>
      </c>
      <c r="S1383" s="17">
        <v>0</v>
      </c>
      <c r="T1383" s="17">
        <f>Ppto2021[[#This Row],[Requerido  2021]]-Ppto2021[[#This Row],[Estimado 31.12.20]]</f>
        <v>-51359</v>
      </c>
      <c r="U1383" s="16">
        <f>IFERROR(Ppto2021[[#This Row],[Diferencia vs Estimado]]/Ppto2021[[#This Row],[Estimado 31.12.20]],0)</f>
        <v>-1</v>
      </c>
      <c r="V1383" s="17">
        <v>0</v>
      </c>
      <c r="W1383" s="37">
        <f>Ppto2021[[#This Row],[Cifra Ajustada 2021]]-Ppto2021[[#This Row],[Estimado 31.12.20]]</f>
        <v>-51359</v>
      </c>
      <c r="X1383" s="19">
        <f>IFERROR(Ppto2021[[#This Row],[Diferencia vs Estimado2]]/Ppto2021[[#This Row],[Estimado 31.12.20]],0)</f>
        <v>-1</v>
      </c>
      <c r="Y1383" s="13" t="s">
        <v>3125</v>
      </c>
    </row>
    <row r="1384" spans="1:25" x14ac:dyDescent="0.2">
      <c r="A1384" s="13" t="s">
        <v>2355</v>
      </c>
      <c r="B1384" s="14" t="str">
        <f>MID(Consolidado!$A1384,1,1)</f>
        <v>1</v>
      </c>
      <c r="C1384" s="14" t="str">
        <f>MID(Consolidado!$A1384,3,1)</f>
        <v>1</v>
      </c>
      <c r="D1384" s="14" t="str">
        <f>MID(Consolidado!$A1384,5,2)</f>
        <v>07</v>
      </c>
      <c r="E1384" s="14" t="str">
        <f>MID(Consolidado!$A1384,8,1)</f>
        <v>1</v>
      </c>
      <c r="F1384" s="14" t="str">
        <f>MID(Consolidado!$A1384,10,4)</f>
        <v>PR04</v>
      </c>
      <c r="G1384" s="14" t="str">
        <f>MID(Consolidado!$A1384,15,2)</f>
        <v>58</v>
      </c>
      <c r="H1384" s="14" t="str">
        <f>MID(Consolidado!$A1384,18,1)</f>
        <v>1</v>
      </c>
      <c r="I1384" s="66" t="str">
        <f>MID(Consolidado!$A1384,18,4)</f>
        <v>1612</v>
      </c>
      <c r="J1384" s="66" t="str">
        <f>MID(Consolidado!$A1384,23,2)</f>
        <v>00</v>
      </c>
      <c r="K1384" s="69" t="str">
        <f>VLOOKUP(Ppto2021[[#This Row],[Partida]],Cog,2,FALSE)</f>
        <v>Otras Medidas De Carácter Laboral Y Económico</v>
      </c>
      <c r="L1384" s="15">
        <f>IFERROR(VLOOKUP(Consolidado!$A1384,corte201031,3,FALSE),0)</f>
        <v>116166</v>
      </c>
      <c r="M1384" s="15">
        <f>IFERROR(VLOOKUP(Consolidado!$A1384,corte201031,4,FALSE),0)</f>
        <v>58083.19</v>
      </c>
      <c r="N1384" s="15">
        <f>IFERROR(VLOOKUP(Consolidado!$A1384,corte201031,4,FALSE)+VLOOKUP(Consolidado!$A1384,corte201031,6,FALSE),0)</f>
        <v>116166</v>
      </c>
      <c r="O1384" s="15">
        <f>Ppto2021[[#This Row],[Modificado 2020]]-Ppto2021[[#This Row],[Estimado 31.12.20]]</f>
        <v>0</v>
      </c>
      <c r="P1384" s="16">
        <f>IFERROR(Ppto2021[[#This Row],[Diferencia]]/Ppto2021[[#This Row],[Modificado 2020]],0)</f>
        <v>0</v>
      </c>
      <c r="Q1384" s="17">
        <v>0</v>
      </c>
      <c r="R1384" s="17">
        <v>0</v>
      </c>
      <c r="S1384" s="17">
        <v>0</v>
      </c>
      <c r="T1384" s="17">
        <f>Ppto2021[[#This Row],[Requerido  2021]]-Ppto2021[[#This Row],[Estimado 31.12.20]]</f>
        <v>-116166</v>
      </c>
      <c r="U1384" s="16">
        <f>IFERROR(Ppto2021[[#This Row],[Diferencia vs Estimado]]/Ppto2021[[#This Row],[Estimado 31.12.20]],0)</f>
        <v>-1</v>
      </c>
      <c r="V1384" s="17">
        <v>0</v>
      </c>
      <c r="W1384" s="37">
        <f>Ppto2021[[#This Row],[Cifra Ajustada 2021]]-Ppto2021[[#This Row],[Estimado 31.12.20]]</f>
        <v>-116166</v>
      </c>
      <c r="X1384" s="19">
        <f>IFERROR(Ppto2021[[#This Row],[Diferencia vs Estimado2]]/Ppto2021[[#This Row],[Estimado 31.12.20]],0)</f>
        <v>-1</v>
      </c>
      <c r="Y1384" s="13" t="s">
        <v>3125</v>
      </c>
    </row>
    <row r="1385" spans="1:25" x14ac:dyDescent="0.2">
      <c r="A1385" s="13" t="s">
        <v>2356</v>
      </c>
      <c r="B1385" s="14" t="str">
        <f>MID(Consolidado!$A1385,1,1)</f>
        <v>1</v>
      </c>
      <c r="C1385" s="14" t="str">
        <f>MID(Consolidado!$A1385,3,1)</f>
        <v>1</v>
      </c>
      <c r="D1385" s="14" t="str">
        <f>MID(Consolidado!$A1385,5,2)</f>
        <v>07</v>
      </c>
      <c r="E1385" s="14" t="str">
        <f>MID(Consolidado!$A1385,8,1)</f>
        <v>1</v>
      </c>
      <c r="F1385" s="14" t="str">
        <f>MID(Consolidado!$A1385,10,4)</f>
        <v>PR04</v>
      </c>
      <c r="G1385" s="14" t="str">
        <f>MID(Consolidado!$A1385,15,2)</f>
        <v>58</v>
      </c>
      <c r="H1385" s="14" t="str">
        <f>MID(Consolidado!$A1385,18,1)</f>
        <v>1</v>
      </c>
      <c r="I1385" s="66" t="str">
        <f>MID(Consolidado!$A1385,18,4)</f>
        <v>1712</v>
      </c>
      <c r="J1385" s="66" t="str">
        <f>MID(Consolidado!$A1385,23,2)</f>
        <v>00</v>
      </c>
      <c r="K1385" s="69" t="str">
        <f>VLOOKUP(Ppto2021[[#This Row],[Partida]],Cog,2,FALSE)</f>
        <v xml:space="preserve">Ayuda Para Despensa </v>
      </c>
      <c r="L1385" s="15">
        <f>IFERROR(VLOOKUP(Consolidado!$A1385,corte201031,3,FALSE),0)</f>
        <v>159624</v>
      </c>
      <c r="M1385" s="15">
        <f>IFERROR(VLOOKUP(Consolidado!$A1385,corte201031,4,FALSE),0)</f>
        <v>133020</v>
      </c>
      <c r="N1385" s="15">
        <f>IFERROR(VLOOKUP(Consolidado!$A1385,corte201031,4,FALSE)+VLOOKUP(Consolidado!$A1385,corte201031,6,FALSE),0)</f>
        <v>159624</v>
      </c>
      <c r="O1385" s="15">
        <f>Ppto2021[[#This Row],[Modificado 2020]]-Ppto2021[[#This Row],[Estimado 31.12.20]]</f>
        <v>0</v>
      </c>
      <c r="P1385" s="16">
        <f>IFERROR(Ppto2021[[#This Row],[Diferencia]]/Ppto2021[[#This Row],[Modificado 2020]],0)</f>
        <v>0</v>
      </c>
      <c r="Q1385" s="17">
        <v>0</v>
      </c>
      <c r="R1385" s="17">
        <v>0</v>
      </c>
      <c r="S1385" s="17">
        <v>0</v>
      </c>
      <c r="T1385" s="17">
        <f>Ppto2021[[#This Row],[Requerido  2021]]-Ppto2021[[#This Row],[Estimado 31.12.20]]</f>
        <v>-159624</v>
      </c>
      <c r="U1385" s="16">
        <f>IFERROR(Ppto2021[[#This Row],[Diferencia vs Estimado]]/Ppto2021[[#This Row],[Estimado 31.12.20]],0)</f>
        <v>-1</v>
      </c>
      <c r="V1385" s="17">
        <v>0</v>
      </c>
      <c r="W1385" s="37">
        <f>Ppto2021[[#This Row],[Cifra Ajustada 2021]]-Ppto2021[[#This Row],[Estimado 31.12.20]]</f>
        <v>-159624</v>
      </c>
      <c r="X1385" s="19">
        <f>IFERROR(Ppto2021[[#This Row],[Diferencia vs Estimado2]]/Ppto2021[[#This Row],[Estimado 31.12.20]],0)</f>
        <v>-1</v>
      </c>
      <c r="Y1385" s="13" t="s">
        <v>3125</v>
      </c>
    </row>
    <row r="1386" spans="1:25" x14ac:dyDescent="0.2">
      <c r="A1386" s="13" t="s">
        <v>2357</v>
      </c>
      <c r="B1386" s="14" t="str">
        <f>MID(Consolidado!$A1386,1,1)</f>
        <v>1</v>
      </c>
      <c r="C1386" s="14" t="str">
        <f>MID(Consolidado!$A1386,3,1)</f>
        <v>1</v>
      </c>
      <c r="D1386" s="14" t="str">
        <f>MID(Consolidado!$A1386,5,2)</f>
        <v>07</v>
      </c>
      <c r="E1386" s="14" t="str">
        <f>MID(Consolidado!$A1386,8,1)</f>
        <v>1</v>
      </c>
      <c r="F1386" s="14" t="str">
        <f>MID(Consolidado!$A1386,10,4)</f>
        <v>PR04</v>
      </c>
      <c r="G1386" s="14" t="str">
        <f>MID(Consolidado!$A1386,15,2)</f>
        <v>58</v>
      </c>
      <c r="H1386" s="14" t="str">
        <f>MID(Consolidado!$A1386,18,1)</f>
        <v>1</v>
      </c>
      <c r="I1386" s="66" t="str">
        <f>MID(Consolidado!$A1386,18,4)</f>
        <v>1713</v>
      </c>
      <c r="J1386" s="66" t="str">
        <f>MID(Consolidado!$A1386,23,2)</f>
        <v>00</v>
      </c>
      <c r="K1386" s="69" t="str">
        <f>VLOOKUP(Ppto2021[[#This Row],[Partida]],Cog,2,FALSE)</f>
        <v>Ayuda Para Pasajes</v>
      </c>
      <c r="L1386" s="15">
        <f>IFERROR(VLOOKUP(Consolidado!$A1386,corte201031,3,FALSE),0)</f>
        <v>140988</v>
      </c>
      <c r="M1386" s="15">
        <f>IFERROR(VLOOKUP(Consolidado!$A1386,corte201031,4,FALSE),0)</f>
        <v>118590</v>
      </c>
      <c r="N1386" s="15">
        <f>IFERROR(VLOOKUP(Consolidado!$A1386,corte201031,4,FALSE)+VLOOKUP(Consolidado!$A1386,corte201031,6,FALSE),0)</f>
        <v>140988</v>
      </c>
      <c r="O1386" s="15">
        <f>Ppto2021[[#This Row],[Modificado 2020]]-Ppto2021[[#This Row],[Estimado 31.12.20]]</f>
        <v>0</v>
      </c>
      <c r="P1386" s="16">
        <f>IFERROR(Ppto2021[[#This Row],[Diferencia]]/Ppto2021[[#This Row],[Modificado 2020]],0)</f>
        <v>0</v>
      </c>
      <c r="Q1386" s="17">
        <v>0</v>
      </c>
      <c r="R1386" s="17">
        <v>0</v>
      </c>
      <c r="S1386" s="17">
        <v>0</v>
      </c>
      <c r="T1386" s="17">
        <f>Ppto2021[[#This Row],[Requerido  2021]]-Ppto2021[[#This Row],[Estimado 31.12.20]]</f>
        <v>-140988</v>
      </c>
      <c r="U1386" s="16">
        <f>IFERROR(Ppto2021[[#This Row],[Diferencia vs Estimado]]/Ppto2021[[#This Row],[Estimado 31.12.20]],0)</f>
        <v>-1</v>
      </c>
      <c r="V1386" s="17">
        <v>0</v>
      </c>
      <c r="W1386" s="37">
        <f>Ppto2021[[#This Row],[Cifra Ajustada 2021]]-Ppto2021[[#This Row],[Estimado 31.12.20]]</f>
        <v>-140988</v>
      </c>
      <c r="X1386" s="19">
        <f>IFERROR(Ppto2021[[#This Row],[Diferencia vs Estimado2]]/Ppto2021[[#This Row],[Estimado 31.12.20]],0)</f>
        <v>-1</v>
      </c>
      <c r="Y1386" s="13" t="s">
        <v>3125</v>
      </c>
    </row>
    <row r="1387" spans="1:25" x14ac:dyDescent="0.2">
      <c r="A1387" s="13" t="s">
        <v>2358</v>
      </c>
      <c r="B1387" s="14" t="str">
        <f>MID(Consolidado!$A1387,1,1)</f>
        <v>1</v>
      </c>
      <c r="C1387" s="14" t="str">
        <f>MID(Consolidado!$A1387,3,1)</f>
        <v>1</v>
      </c>
      <c r="D1387" s="14" t="str">
        <f>MID(Consolidado!$A1387,5,2)</f>
        <v>07</v>
      </c>
      <c r="E1387" s="14" t="str">
        <f>MID(Consolidado!$A1387,8,1)</f>
        <v>1</v>
      </c>
      <c r="F1387" s="14" t="str">
        <f>MID(Consolidado!$A1387,10,4)</f>
        <v>PR04</v>
      </c>
      <c r="G1387" s="14" t="str">
        <f>MID(Consolidado!$A1387,15,2)</f>
        <v>58</v>
      </c>
      <c r="H1387" s="14" t="str">
        <f>MID(Consolidado!$A1387,18,1)</f>
        <v>1</v>
      </c>
      <c r="I1387" s="66" t="str">
        <f>MID(Consolidado!$A1387,18,4)</f>
        <v>1715</v>
      </c>
      <c r="J1387" s="66" t="str">
        <f>MID(Consolidado!$A1387,23,2)</f>
        <v>00</v>
      </c>
      <c r="K1387" s="69" t="str">
        <f>VLOOKUP(Ppto2021[[#This Row],[Partida]],Cog,2,FALSE)</f>
        <v>Estímulo Por El Día Del Servidor Público</v>
      </c>
      <c r="L1387" s="15">
        <f>IFERROR(VLOOKUP(Consolidado!$A1387,corte201031,3,FALSE),0)</f>
        <v>106998</v>
      </c>
      <c r="M1387" s="15">
        <f>IFERROR(VLOOKUP(Consolidado!$A1387,corte201031,4,FALSE),0)</f>
        <v>106998</v>
      </c>
      <c r="N1387" s="15">
        <f>IFERROR(VLOOKUP(Consolidado!$A1387,corte201031,4,FALSE)+VLOOKUP(Consolidado!$A1387,corte201031,6,FALSE),0)</f>
        <v>106998</v>
      </c>
      <c r="O1387" s="15">
        <f>Ppto2021[[#This Row],[Modificado 2020]]-Ppto2021[[#This Row],[Estimado 31.12.20]]</f>
        <v>0</v>
      </c>
      <c r="P1387" s="16">
        <f>IFERROR(Ppto2021[[#This Row],[Diferencia]]/Ppto2021[[#This Row],[Modificado 2020]],0)</f>
        <v>0</v>
      </c>
      <c r="Q1387" s="17">
        <v>0</v>
      </c>
      <c r="R1387" s="17">
        <v>0</v>
      </c>
      <c r="S1387" s="17">
        <v>0</v>
      </c>
      <c r="T1387" s="17">
        <f>Ppto2021[[#This Row],[Requerido  2021]]-Ppto2021[[#This Row],[Estimado 31.12.20]]</f>
        <v>-106998</v>
      </c>
      <c r="U1387" s="16">
        <f>IFERROR(Ppto2021[[#This Row],[Diferencia vs Estimado]]/Ppto2021[[#This Row],[Estimado 31.12.20]],0)</f>
        <v>-1</v>
      </c>
      <c r="V1387" s="17">
        <v>0</v>
      </c>
      <c r="W1387" s="37">
        <f>Ppto2021[[#This Row],[Cifra Ajustada 2021]]-Ppto2021[[#This Row],[Estimado 31.12.20]]</f>
        <v>-106998</v>
      </c>
      <c r="X1387" s="19">
        <f>IFERROR(Ppto2021[[#This Row],[Diferencia vs Estimado2]]/Ppto2021[[#This Row],[Estimado 31.12.20]],0)</f>
        <v>-1</v>
      </c>
      <c r="Y1387" s="13" t="s">
        <v>3125</v>
      </c>
    </row>
    <row r="1388" spans="1:25" x14ac:dyDescent="0.2">
      <c r="A1388" s="13" t="s">
        <v>2403</v>
      </c>
      <c r="B1388" s="14" t="str">
        <f>MID(Consolidado!$A1388,1,1)</f>
        <v>1</v>
      </c>
      <c r="C1388" s="14" t="str">
        <f>MID(Consolidado!$A1388,3,1)</f>
        <v>1</v>
      </c>
      <c r="D1388" s="14" t="str">
        <f>MID(Consolidado!$A1388,5,2)</f>
        <v>07</v>
      </c>
      <c r="E1388" s="14" t="str">
        <f>MID(Consolidado!$A1388,8,1)</f>
        <v>2</v>
      </c>
      <c r="F1388" s="14" t="str">
        <f>MID(Consolidado!$A1388,10,4)</f>
        <v>PR07</v>
      </c>
      <c r="G1388" s="14" t="str">
        <f>MID(Consolidado!$A1388,15,2)</f>
        <v>65</v>
      </c>
      <c r="H1388" s="14" t="str">
        <f>MID(Consolidado!$A1388,18,1)</f>
        <v>1</v>
      </c>
      <c r="I1388" s="66" t="str">
        <f>MID(Consolidado!$A1388,18,4)</f>
        <v>1131</v>
      </c>
      <c r="J1388" s="66" t="str">
        <f>MID(Consolidado!$A1388,23,2)</f>
        <v>00</v>
      </c>
      <c r="K1388" s="69" t="str">
        <f>VLOOKUP(Ppto2021[[#This Row],[Partida]],Cog,2,FALSE)</f>
        <v xml:space="preserve">Sueldo Base </v>
      </c>
      <c r="L1388" s="15">
        <f>IFERROR(VLOOKUP(Consolidado!$A1388,corte201031,3,FALSE),0)</f>
        <v>2793276</v>
      </c>
      <c r="M1388" s="15">
        <f>IFERROR(VLOOKUP(Consolidado!$A1388,corte201031,4,FALSE),0)</f>
        <v>2310537.9300000002</v>
      </c>
      <c r="N1388" s="15">
        <f>IFERROR(VLOOKUP(Consolidado!$A1388,corte201031,4,FALSE)+VLOOKUP(Consolidado!$A1388,corte201031,6,FALSE),0)</f>
        <v>2772645.5160000003</v>
      </c>
      <c r="O1388" s="15">
        <f>Ppto2021[[#This Row],[Modificado 2020]]-Ppto2021[[#This Row],[Estimado 31.12.20]]</f>
        <v>20630.483999999706</v>
      </c>
      <c r="P1388" s="16">
        <f>IFERROR(Ppto2021[[#This Row],[Diferencia]]/Ppto2021[[#This Row],[Modificado 2020]],0)</f>
        <v>7.3857663904317748E-3</v>
      </c>
      <c r="Q1388" s="17">
        <v>0</v>
      </c>
      <c r="R1388" s="17">
        <v>0</v>
      </c>
      <c r="S1388" s="17">
        <v>2877074.2800000003</v>
      </c>
      <c r="T1388" s="17">
        <f>Ppto2021[[#This Row],[Requerido  2021]]-Ppto2021[[#This Row],[Estimado 31.12.20]]</f>
        <v>104428.76399999997</v>
      </c>
      <c r="U1388" s="16">
        <f>IFERROR(Ppto2021[[#This Row],[Diferencia vs Estimado]]/Ppto2021[[#This Row],[Estimado 31.12.20]],0)</f>
        <v>3.7663943478305054E-2</v>
      </c>
      <c r="V1388" s="17">
        <v>2877074.2800000003</v>
      </c>
      <c r="W1388" s="37">
        <f>Ppto2021[[#This Row],[Cifra Ajustada 2021]]-Ppto2021[[#This Row],[Estimado 31.12.20]]</f>
        <v>104428.76399999997</v>
      </c>
      <c r="X1388" s="19">
        <f>IFERROR(Ppto2021[[#This Row],[Diferencia vs Estimado2]]/Ppto2021[[#This Row],[Estimado 31.12.20]],0)</f>
        <v>3.7663943478305054E-2</v>
      </c>
      <c r="Y1388" s="13" t="s">
        <v>3125</v>
      </c>
    </row>
    <row r="1389" spans="1:25" x14ac:dyDescent="0.2">
      <c r="A1389" s="13" t="s">
        <v>2404</v>
      </c>
      <c r="B1389" s="14" t="str">
        <f>MID(Consolidado!$A1389,1,1)</f>
        <v>1</v>
      </c>
      <c r="C1389" s="14" t="str">
        <f>MID(Consolidado!$A1389,3,1)</f>
        <v>1</v>
      </c>
      <c r="D1389" s="14" t="str">
        <f>MID(Consolidado!$A1389,5,2)</f>
        <v>07</v>
      </c>
      <c r="E1389" s="14" t="str">
        <f>MID(Consolidado!$A1389,8,1)</f>
        <v>2</v>
      </c>
      <c r="F1389" s="14" t="str">
        <f>MID(Consolidado!$A1389,10,4)</f>
        <v>PR07</v>
      </c>
      <c r="G1389" s="14" t="str">
        <f>MID(Consolidado!$A1389,15,2)</f>
        <v>65</v>
      </c>
      <c r="H1389" s="14" t="str">
        <f>MID(Consolidado!$A1389,18,1)</f>
        <v>1</v>
      </c>
      <c r="I1389" s="66" t="str">
        <f>MID(Consolidado!$A1389,18,4)</f>
        <v>1221</v>
      </c>
      <c r="J1389" s="66" t="str">
        <f>MID(Consolidado!$A1389,23,2)</f>
        <v>01</v>
      </c>
      <c r="K1389" s="69" t="str">
        <f>VLOOKUP(Ppto2021[[#This Row],[Partida]],Cog,2,FALSE)</f>
        <v>Salarios Al Personal Eventual</v>
      </c>
      <c r="L1389" s="15">
        <f>IFERROR(VLOOKUP(Consolidado!$A1389,corte201031,3,FALSE),0)</f>
        <v>486444</v>
      </c>
      <c r="M1389" s="15">
        <f>IFERROR(VLOOKUP(Consolidado!$A1389,corte201031,4,FALSE),0)</f>
        <v>405402.5</v>
      </c>
      <c r="N1389" s="15">
        <f>IFERROR(VLOOKUP(Consolidado!$A1389,corte201031,4,FALSE)+VLOOKUP(Consolidado!$A1389,corte201031,6,FALSE),0)</f>
        <v>486444</v>
      </c>
      <c r="O1389" s="15">
        <f>Ppto2021[[#This Row],[Modificado 2020]]-Ppto2021[[#This Row],[Estimado 31.12.20]]</f>
        <v>0</v>
      </c>
      <c r="P1389" s="16">
        <f>IFERROR(Ppto2021[[#This Row],[Diferencia]]/Ppto2021[[#This Row],[Modificado 2020]],0)</f>
        <v>0</v>
      </c>
      <c r="Q1389" s="17">
        <v>0</v>
      </c>
      <c r="R1389" s="17">
        <v>0</v>
      </c>
      <c r="S1389" s="17">
        <v>501037.32000000007</v>
      </c>
      <c r="T1389" s="17">
        <f>Ppto2021[[#This Row],[Requerido  2021]]-Ppto2021[[#This Row],[Estimado 31.12.20]]</f>
        <v>14593.320000000065</v>
      </c>
      <c r="U1389" s="16">
        <f>IFERROR(Ppto2021[[#This Row],[Diferencia vs Estimado]]/Ppto2021[[#This Row],[Estimado 31.12.20]],0)</f>
        <v>3.0000000000000134E-2</v>
      </c>
      <c r="V1389" s="17">
        <v>501037.32000000007</v>
      </c>
      <c r="W1389" s="37">
        <f>Ppto2021[[#This Row],[Cifra Ajustada 2021]]-Ppto2021[[#This Row],[Estimado 31.12.20]]</f>
        <v>14593.320000000065</v>
      </c>
      <c r="X1389" s="19">
        <f>IFERROR(Ppto2021[[#This Row],[Diferencia vs Estimado2]]/Ppto2021[[#This Row],[Estimado 31.12.20]],0)</f>
        <v>3.0000000000000134E-2</v>
      </c>
      <c r="Y1389" s="13" t="s">
        <v>3125</v>
      </c>
    </row>
    <row r="1390" spans="1:25" x14ac:dyDescent="0.2">
      <c r="A1390" s="13" t="s">
        <v>2405</v>
      </c>
      <c r="B1390" s="14" t="str">
        <f>MID(Consolidado!$A1390,1,1)</f>
        <v>1</v>
      </c>
      <c r="C1390" s="14" t="str">
        <f>MID(Consolidado!$A1390,3,1)</f>
        <v>1</v>
      </c>
      <c r="D1390" s="14" t="str">
        <f>MID(Consolidado!$A1390,5,2)</f>
        <v>07</v>
      </c>
      <c r="E1390" s="14" t="str">
        <f>MID(Consolidado!$A1390,8,1)</f>
        <v>2</v>
      </c>
      <c r="F1390" s="14" t="str">
        <f>MID(Consolidado!$A1390,10,4)</f>
        <v>PR07</v>
      </c>
      <c r="G1390" s="14" t="str">
        <f>MID(Consolidado!$A1390,15,2)</f>
        <v>65</v>
      </c>
      <c r="H1390" s="14" t="str">
        <f>MID(Consolidado!$A1390,18,1)</f>
        <v>1</v>
      </c>
      <c r="I1390" s="66" t="str">
        <f>MID(Consolidado!$A1390,18,4)</f>
        <v>1311</v>
      </c>
      <c r="J1390" s="66" t="str">
        <f>MID(Consolidado!$A1390,23,2)</f>
        <v>00</v>
      </c>
      <c r="K1390" s="69" t="str">
        <f>VLOOKUP(Ppto2021[[#This Row],[Partida]],Cog,2,FALSE)</f>
        <v>Prima Quinquenal Por Años De Servicios Efectivos Prestados</v>
      </c>
      <c r="L1390" s="15">
        <f>IFERROR(VLOOKUP(Consolidado!$A1390,corte201031,3,FALSE),0)</f>
        <v>32556</v>
      </c>
      <c r="M1390" s="15">
        <f>IFERROR(VLOOKUP(Consolidado!$A1390,corte201031,4,FALSE),0)</f>
        <v>26824</v>
      </c>
      <c r="N1390" s="15">
        <f>IFERROR(VLOOKUP(Consolidado!$A1390,corte201031,4,FALSE)+VLOOKUP(Consolidado!$A1390,corte201031,6,FALSE),0)</f>
        <v>32188.799999999999</v>
      </c>
      <c r="O1390" s="15">
        <f>Ppto2021[[#This Row],[Modificado 2020]]-Ppto2021[[#This Row],[Estimado 31.12.20]]</f>
        <v>367.20000000000073</v>
      </c>
      <c r="P1390" s="16">
        <f>IFERROR(Ppto2021[[#This Row],[Diferencia]]/Ppto2021[[#This Row],[Modificado 2020]],0)</f>
        <v>1.1279026907482514E-2</v>
      </c>
      <c r="Q1390" s="17">
        <v>0</v>
      </c>
      <c r="R1390" s="17">
        <v>0</v>
      </c>
      <c r="S1390" s="17">
        <v>33864</v>
      </c>
      <c r="T1390" s="17">
        <f>Ppto2021[[#This Row],[Requerido  2021]]-Ppto2021[[#This Row],[Estimado 31.12.20]]</f>
        <v>1675.2000000000007</v>
      </c>
      <c r="U1390" s="16">
        <f>IFERROR(Ppto2021[[#This Row],[Diferencia vs Estimado]]/Ppto2021[[#This Row],[Estimado 31.12.20]],0)</f>
        <v>5.2042946614971691E-2</v>
      </c>
      <c r="V1390" s="17">
        <v>33864</v>
      </c>
      <c r="W1390" s="37">
        <f>Ppto2021[[#This Row],[Cifra Ajustada 2021]]-Ppto2021[[#This Row],[Estimado 31.12.20]]</f>
        <v>1675.2000000000007</v>
      </c>
      <c r="X1390" s="19">
        <f>IFERROR(Ppto2021[[#This Row],[Diferencia vs Estimado2]]/Ppto2021[[#This Row],[Estimado 31.12.20]],0)</f>
        <v>5.2042946614971691E-2</v>
      </c>
      <c r="Y1390" s="13" t="s">
        <v>3125</v>
      </c>
    </row>
    <row r="1391" spans="1:25" x14ac:dyDescent="0.2">
      <c r="A1391" s="13" t="s">
        <v>2406</v>
      </c>
      <c r="B1391" s="14" t="str">
        <f>MID(Consolidado!$A1391,1,1)</f>
        <v>1</v>
      </c>
      <c r="C1391" s="14" t="str">
        <f>MID(Consolidado!$A1391,3,1)</f>
        <v>1</v>
      </c>
      <c r="D1391" s="14" t="str">
        <f>MID(Consolidado!$A1391,5,2)</f>
        <v>07</v>
      </c>
      <c r="E1391" s="14" t="str">
        <f>MID(Consolidado!$A1391,8,1)</f>
        <v>2</v>
      </c>
      <c r="F1391" s="14" t="str">
        <f>MID(Consolidado!$A1391,10,4)</f>
        <v>PR07</v>
      </c>
      <c r="G1391" s="14" t="str">
        <f>MID(Consolidado!$A1391,15,2)</f>
        <v>65</v>
      </c>
      <c r="H1391" s="14" t="str">
        <f>MID(Consolidado!$A1391,18,1)</f>
        <v>1</v>
      </c>
      <c r="I1391" s="66" t="str">
        <f>MID(Consolidado!$A1391,18,4)</f>
        <v>1321</v>
      </c>
      <c r="J1391" s="66" t="str">
        <f>MID(Consolidado!$A1391,23,2)</f>
        <v>00</v>
      </c>
      <c r="K1391" s="69" t="str">
        <f>VLOOKUP(Ppto2021[[#This Row],[Partida]],Cog,2,FALSE)</f>
        <v>Prima Vacacional Y  Dominical</v>
      </c>
      <c r="L1391" s="15">
        <f>IFERROR(VLOOKUP(Consolidado!$A1391,corte201031,3,FALSE),0)</f>
        <v>45552</v>
      </c>
      <c r="M1391" s="15">
        <f>IFERROR(VLOOKUP(Consolidado!$A1391,corte201031,4,FALSE),0)</f>
        <v>45551.95</v>
      </c>
      <c r="N1391" s="15">
        <f>IFERROR(VLOOKUP(Consolidado!$A1391,corte201031,4,FALSE)+VLOOKUP(Consolidado!$A1391,corte201031,6,FALSE),0)</f>
        <v>45551.95</v>
      </c>
      <c r="O1391" s="15">
        <f>Ppto2021[[#This Row],[Modificado 2020]]-Ppto2021[[#This Row],[Estimado 31.12.20]]</f>
        <v>5.0000000002910383E-2</v>
      </c>
      <c r="P1391" s="16">
        <f>IFERROR(Ppto2021[[#This Row],[Diferencia]]/Ppto2021[[#This Row],[Modificado 2020]],0)</f>
        <v>1.0976466456557426E-6</v>
      </c>
      <c r="Q1391" s="17">
        <v>0</v>
      </c>
      <c r="R1391" s="17">
        <v>0</v>
      </c>
      <c r="S1391" s="17">
        <v>46918.216666666667</v>
      </c>
      <c r="T1391" s="17">
        <f>Ppto2021[[#This Row],[Requerido  2021]]-Ppto2021[[#This Row],[Estimado 31.12.20]]</f>
        <v>1366.2666666666701</v>
      </c>
      <c r="U1391" s="16">
        <f>IFERROR(Ppto2021[[#This Row],[Diferencia vs Estimado]]/Ppto2021[[#This Row],[Estimado 31.12.20]],0)</f>
        <v>2.9993593395379783E-2</v>
      </c>
      <c r="V1391" s="17">
        <v>46918.216666666667</v>
      </c>
      <c r="W1391" s="37">
        <f>Ppto2021[[#This Row],[Cifra Ajustada 2021]]-Ppto2021[[#This Row],[Estimado 31.12.20]]</f>
        <v>1366.2666666666701</v>
      </c>
      <c r="X1391" s="19">
        <f>IFERROR(Ppto2021[[#This Row],[Diferencia vs Estimado2]]/Ppto2021[[#This Row],[Estimado 31.12.20]],0)</f>
        <v>2.9993593395379783E-2</v>
      </c>
      <c r="Y1391" s="13" t="s">
        <v>3125</v>
      </c>
    </row>
    <row r="1392" spans="1:25" x14ac:dyDescent="0.2">
      <c r="A1392" s="13" t="s">
        <v>2407</v>
      </c>
      <c r="B1392" s="14" t="str">
        <f>MID(Consolidado!$A1392,1,1)</f>
        <v>1</v>
      </c>
      <c r="C1392" s="14" t="str">
        <f>MID(Consolidado!$A1392,3,1)</f>
        <v>1</v>
      </c>
      <c r="D1392" s="14" t="str">
        <f>MID(Consolidado!$A1392,5,2)</f>
        <v>07</v>
      </c>
      <c r="E1392" s="14" t="str">
        <f>MID(Consolidado!$A1392,8,1)</f>
        <v>2</v>
      </c>
      <c r="F1392" s="14" t="str">
        <f>MID(Consolidado!$A1392,10,4)</f>
        <v>PR07</v>
      </c>
      <c r="G1392" s="14" t="str">
        <f>MID(Consolidado!$A1392,15,2)</f>
        <v>65</v>
      </c>
      <c r="H1392" s="14" t="str">
        <f>MID(Consolidado!$A1392,18,1)</f>
        <v>1</v>
      </c>
      <c r="I1392" s="66" t="str">
        <f>MID(Consolidado!$A1392,18,4)</f>
        <v>1322</v>
      </c>
      <c r="J1392" s="66" t="str">
        <f>MID(Consolidado!$A1392,23,2)</f>
        <v>00</v>
      </c>
      <c r="K1392" s="69" t="str">
        <f>VLOOKUP(Ppto2021[[#This Row],[Partida]],Cog,2,FALSE)</f>
        <v>Aguinaldo</v>
      </c>
      <c r="L1392" s="15">
        <f>IFERROR(VLOOKUP(Consolidado!$A1392,corte201031,3,FALSE),0)</f>
        <v>455517</v>
      </c>
      <c r="M1392" s="15">
        <f>IFERROR(VLOOKUP(Consolidado!$A1392,corte201031,4,FALSE),0)</f>
        <v>235888.24</v>
      </c>
      <c r="N1392" s="15">
        <f>IFERROR(VLOOKUP(Consolidado!$A1392,corte201031,4,FALSE)+VLOOKUP(Consolidado!$A1392,corte201031,6,FALSE),0)</f>
        <v>455517</v>
      </c>
      <c r="O1392" s="15">
        <f>Ppto2021[[#This Row],[Modificado 2020]]-Ppto2021[[#This Row],[Estimado 31.12.20]]</f>
        <v>0</v>
      </c>
      <c r="P1392" s="16">
        <f>IFERROR(Ppto2021[[#This Row],[Diferencia]]/Ppto2021[[#This Row],[Modificado 2020]],0)</f>
        <v>0</v>
      </c>
      <c r="Q1392" s="17">
        <v>0</v>
      </c>
      <c r="R1392" s="17">
        <v>0</v>
      </c>
      <c r="S1392" s="17">
        <v>469182.16666666674</v>
      </c>
      <c r="T1392" s="17">
        <f>Ppto2021[[#This Row],[Requerido  2021]]-Ppto2021[[#This Row],[Estimado 31.12.20]]</f>
        <v>13665.166666666744</v>
      </c>
      <c r="U1392" s="16">
        <f>IFERROR(Ppto2021[[#This Row],[Diferencia vs Estimado]]/Ppto2021[[#This Row],[Estimado 31.12.20]],0)</f>
        <v>2.999924627767294E-2</v>
      </c>
      <c r="V1392" s="17">
        <v>469182.16666666674</v>
      </c>
      <c r="W1392" s="37">
        <f>Ppto2021[[#This Row],[Cifra Ajustada 2021]]-Ppto2021[[#This Row],[Estimado 31.12.20]]</f>
        <v>13665.166666666744</v>
      </c>
      <c r="X1392" s="19">
        <f>IFERROR(Ppto2021[[#This Row],[Diferencia vs Estimado2]]/Ppto2021[[#This Row],[Estimado 31.12.20]],0)</f>
        <v>2.999924627767294E-2</v>
      </c>
      <c r="Y1392" s="13" t="s">
        <v>3125</v>
      </c>
    </row>
    <row r="1393" spans="1:25" x14ac:dyDescent="0.2">
      <c r="A1393" s="13" t="s">
        <v>2408</v>
      </c>
      <c r="B1393" s="14" t="str">
        <f>MID(Consolidado!$A1393,1,1)</f>
        <v>1</v>
      </c>
      <c r="C1393" s="14" t="str">
        <f>MID(Consolidado!$A1393,3,1)</f>
        <v>1</v>
      </c>
      <c r="D1393" s="14" t="str">
        <f>MID(Consolidado!$A1393,5,2)</f>
        <v>07</v>
      </c>
      <c r="E1393" s="14" t="str">
        <f>MID(Consolidado!$A1393,8,1)</f>
        <v>2</v>
      </c>
      <c r="F1393" s="14" t="str">
        <f>MID(Consolidado!$A1393,10,4)</f>
        <v>PR07</v>
      </c>
      <c r="G1393" s="14" t="str">
        <f>MID(Consolidado!$A1393,15,2)</f>
        <v>65</v>
      </c>
      <c r="H1393" s="14" t="str">
        <f>MID(Consolidado!$A1393,18,1)</f>
        <v>1</v>
      </c>
      <c r="I1393" s="66" t="str">
        <f>MID(Consolidado!$A1393,18,4)</f>
        <v>1411</v>
      </c>
      <c r="J1393" s="66" t="str">
        <f>MID(Consolidado!$A1393,23,2)</f>
        <v>00</v>
      </c>
      <c r="K1393" s="69" t="str">
        <f>VLOOKUP(Ppto2021[[#This Row],[Partida]],Cog,2,FALSE)</f>
        <v>Cuotas Al Imss Por Enfermedades Y Maternidad</v>
      </c>
      <c r="L1393" s="15">
        <f>IFERROR(VLOOKUP(Consolidado!$A1393,corte201031,3,FALSE),0)</f>
        <v>89684</v>
      </c>
      <c r="M1393" s="15">
        <f>IFERROR(VLOOKUP(Consolidado!$A1393,corte201031,4,FALSE),0)</f>
        <v>72215.25</v>
      </c>
      <c r="N1393" s="15">
        <f>IFERROR(VLOOKUP(Consolidado!$A1393,corte201031,4,FALSE)+VLOOKUP(Consolidado!$A1393,corte201031,6,FALSE),0)</f>
        <v>86658.3</v>
      </c>
      <c r="O1393" s="15">
        <f>Ppto2021[[#This Row],[Modificado 2020]]-Ppto2021[[#This Row],[Estimado 31.12.20]]</f>
        <v>3025.6999999999971</v>
      </c>
      <c r="P1393" s="16">
        <f>IFERROR(Ppto2021[[#This Row],[Diferencia]]/Ppto2021[[#This Row],[Modificado 2020]],0)</f>
        <v>3.3737344453860188E-2</v>
      </c>
      <c r="Q1393" s="17">
        <v>0</v>
      </c>
      <c r="R1393" s="17">
        <v>0</v>
      </c>
      <c r="S1393" s="17">
        <v>54272.864755799994</v>
      </c>
      <c r="T1393" s="17">
        <f>Ppto2021[[#This Row],[Requerido  2021]]-Ppto2021[[#This Row],[Estimado 31.12.20]]</f>
        <v>-32385.435244200009</v>
      </c>
      <c r="U1393" s="16">
        <f>IFERROR(Ppto2021[[#This Row],[Diferencia vs Estimado]]/Ppto2021[[#This Row],[Estimado 31.12.20]],0)</f>
        <v>-0.37371417676321839</v>
      </c>
      <c r="V1393" s="17">
        <v>54272.864755799994</v>
      </c>
      <c r="W1393" s="37">
        <f>Ppto2021[[#This Row],[Cifra Ajustada 2021]]-Ppto2021[[#This Row],[Estimado 31.12.20]]</f>
        <v>-32385.435244200009</v>
      </c>
      <c r="X1393" s="19">
        <f>IFERROR(Ppto2021[[#This Row],[Diferencia vs Estimado2]]/Ppto2021[[#This Row],[Estimado 31.12.20]],0)</f>
        <v>-0.37371417676321839</v>
      </c>
      <c r="Y1393" s="13" t="s">
        <v>3125</v>
      </c>
    </row>
    <row r="1394" spans="1:25" x14ac:dyDescent="0.2">
      <c r="A1394" s="13" t="s">
        <v>2409</v>
      </c>
      <c r="B1394" s="14" t="str">
        <f>MID(Consolidado!$A1394,1,1)</f>
        <v>1</v>
      </c>
      <c r="C1394" s="14" t="str">
        <f>MID(Consolidado!$A1394,3,1)</f>
        <v>1</v>
      </c>
      <c r="D1394" s="14" t="str">
        <f>MID(Consolidado!$A1394,5,2)</f>
        <v>07</v>
      </c>
      <c r="E1394" s="14" t="str">
        <f>MID(Consolidado!$A1394,8,1)</f>
        <v>2</v>
      </c>
      <c r="F1394" s="14" t="str">
        <f>MID(Consolidado!$A1394,10,4)</f>
        <v>PR07</v>
      </c>
      <c r="G1394" s="14" t="str">
        <f>MID(Consolidado!$A1394,15,2)</f>
        <v>65</v>
      </c>
      <c r="H1394" s="14" t="str">
        <f>MID(Consolidado!$A1394,18,1)</f>
        <v>1</v>
      </c>
      <c r="I1394" s="66" t="str">
        <f>MID(Consolidado!$A1394,18,4)</f>
        <v>1421</v>
      </c>
      <c r="J1394" s="66" t="str">
        <f>MID(Consolidado!$A1394,23,2)</f>
        <v>00</v>
      </c>
      <c r="K1394" s="69" t="str">
        <f>VLOOKUP(Ppto2021[[#This Row],[Partida]],Cog,2,FALSE)</f>
        <v>Cuotas Para La Vivienda</v>
      </c>
      <c r="L1394" s="15">
        <f>IFERROR(VLOOKUP(Consolidado!$A1394,corte201031,3,FALSE),0)</f>
        <v>83798</v>
      </c>
      <c r="M1394" s="15">
        <f>IFERROR(VLOOKUP(Consolidado!$A1394,corte201031,4,FALSE),0)</f>
        <v>68902.86</v>
      </c>
      <c r="N1394" s="15">
        <f>IFERROR(VLOOKUP(Consolidado!$A1394,corte201031,4,FALSE)+VLOOKUP(Consolidado!$A1394,corte201031,6,FALSE),0)</f>
        <v>82683.432000000001</v>
      </c>
      <c r="O1394" s="15">
        <f>Ppto2021[[#This Row],[Modificado 2020]]-Ppto2021[[#This Row],[Estimado 31.12.20]]</f>
        <v>1114.5679999999993</v>
      </c>
      <c r="P1394" s="16">
        <f>IFERROR(Ppto2021[[#This Row],[Diferencia]]/Ppto2021[[#This Row],[Modificado 2020]],0)</f>
        <v>1.3300651566863162E-2</v>
      </c>
      <c r="Q1394" s="17">
        <v>0</v>
      </c>
      <c r="R1394" s="17">
        <v>0</v>
      </c>
      <c r="S1394" s="17">
        <v>86312.228400000007</v>
      </c>
      <c r="T1394" s="17">
        <f>Ppto2021[[#This Row],[Requerido  2021]]-Ppto2021[[#This Row],[Estimado 31.12.20]]</f>
        <v>3628.7964000000065</v>
      </c>
      <c r="U1394" s="16">
        <f>IFERROR(Ppto2021[[#This Row],[Diferencia vs Estimado]]/Ppto2021[[#This Row],[Estimado 31.12.20]],0)</f>
        <v>4.3887829910108311E-2</v>
      </c>
      <c r="V1394" s="17">
        <v>86312.228400000007</v>
      </c>
      <c r="W1394" s="37">
        <f>Ppto2021[[#This Row],[Cifra Ajustada 2021]]-Ppto2021[[#This Row],[Estimado 31.12.20]]</f>
        <v>3628.7964000000065</v>
      </c>
      <c r="X1394" s="19">
        <f>IFERROR(Ppto2021[[#This Row],[Diferencia vs Estimado2]]/Ppto2021[[#This Row],[Estimado 31.12.20]],0)</f>
        <v>4.3887829910108311E-2</v>
      </c>
      <c r="Y1394" s="13" t="s">
        <v>3125</v>
      </c>
    </row>
    <row r="1395" spans="1:25" x14ac:dyDescent="0.2">
      <c r="A1395" s="13" t="s">
        <v>2410</v>
      </c>
      <c r="B1395" s="14" t="str">
        <f>MID(Consolidado!$A1395,1,1)</f>
        <v>1</v>
      </c>
      <c r="C1395" s="14" t="str">
        <f>MID(Consolidado!$A1395,3,1)</f>
        <v>1</v>
      </c>
      <c r="D1395" s="14" t="str">
        <f>MID(Consolidado!$A1395,5,2)</f>
        <v>07</v>
      </c>
      <c r="E1395" s="14" t="str">
        <f>MID(Consolidado!$A1395,8,1)</f>
        <v>2</v>
      </c>
      <c r="F1395" s="14" t="str">
        <f>MID(Consolidado!$A1395,10,4)</f>
        <v>PR07</v>
      </c>
      <c r="G1395" s="14" t="str">
        <f>MID(Consolidado!$A1395,15,2)</f>
        <v>65</v>
      </c>
      <c r="H1395" s="14" t="str">
        <f>MID(Consolidado!$A1395,18,1)</f>
        <v>1</v>
      </c>
      <c r="I1395" s="66" t="str">
        <f>MID(Consolidado!$A1395,18,4)</f>
        <v>1431</v>
      </c>
      <c r="J1395" s="66" t="str">
        <f>MID(Consolidado!$A1395,23,2)</f>
        <v>00</v>
      </c>
      <c r="K1395" s="69" t="str">
        <f>VLOOKUP(Ppto2021[[#This Row],[Partida]],Cog,2,FALSE)</f>
        <v>Cuotas A Pensiones</v>
      </c>
      <c r="L1395" s="15">
        <f>IFERROR(VLOOKUP(Consolidado!$A1395,corte201031,3,FALSE),0)</f>
        <v>488823</v>
      </c>
      <c r="M1395" s="15">
        <f>IFERROR(VLOOKUP(Consolidado!$A1395,corte201031,4,FALSE),0)</f>
        <v>401932.75</v>
      </c>
      <c r="N1395" s="15">
        <f>IFERROR(VLOOKUP(Consolidado!$A1395,corte201031,4,FALSE)+VLOOKUP(Consolidado!$A1395,corte201031,6,FALSE),0)</f>
        <v>482319.3</v>
      </c>
      <c r="O1395" s="15">
        <f>Ppto2021[[#This Row],[Modificado 2020]]-Ppto2021[[#This Row],[Estimado 31.12.20]]</f>
        <v>6503.7000000000116</v>
      </c>
      <c r="P1395" s="16">
        <f>IFERROR(Ppto2021[[#This Row],[Diferencia]]/Ppto2021[[#This Row],[Modificado 2020]],0)</f>
        <v>1.3304815853591201E-2</v>
      </c>
      <c r="Q1395" s="17">
        <v>0</v>
      </c>
      <c r="R1395" s="17">
        <v>0</v>
      </c>
      <c r="S1395" s="17">
        <v>503487.99899999995</v>
      </c>
      <c r="T1395" s="17">
        <f>Ppto2021[[#This Row],[Requerido  2021]]-Ppto2021[[#This Row],[Estimado 31.12.20]]</f>
        <v>21168.698999999964</v>
      </c>
      <c r="U1395" s="16">
        <f>IFERROR(Ppto2021[[#This Row],[Diferencia vs Estimado]]/Ppto2021[[#This Row],[Estimado 31.12.20]],0)</f>
        <v>4.3889388212331466E-2</v>
      </c>
      <c r="V1395" s="17">
        <v>503487.99899999995</v>
      </c>
      <c r="W1395" s="37">
        <f>Ppto2021[[#This Row],[Cifra Ajustada 2021]]-Ppto2021[[#This Row],[Estimado 31.12.20]]</f>
        <v>21168.698999999964</v>
      </c>
      <c r="X1395" s="19">
        <f>IFERROR(Ppto2021[[#This Row],[Diferencia vs Estimado2]]/Ppto2021[[#This Row],[Estimado 31.12.20]],0)</f>
        <v>4.3889388212331466E-2</v>
      </c>
      <c r="Y1395" s="13" t="s">
        <v>3125</v>
      </c>
    </row>
    <row r="1396" spans="1:25" x14ac:dyDescent="0.2">
      <c r="A1396" s="13" t="s">
        <v>2411</v>
      </c>
      <c r="B1396" s="14" t="str">
        <f>MID(Consolidado!$A1396,1,1)</f>
        <v>1</v>
      </c>
      <c r="C1396" s="14" t="str">
        <f>MID(Consolidado!$A1396,3,1)</f>
        <v>1</v>
      </c>
      <c r="D1396" s="14" t="str">
        <f>MID(Consolidado!$A1396,5,2)</f>
        <v>07</v>
      </c>
      <c r="E1396" s="14" t="str">
        <f>MID(Consolidado!$A1396,8,1)</f>
        <v>2</v>
      </c>
      <c r="F1396" s="14" t="str">
        <f>MID(Consolidado!$A1396,10,4)</f>
        <v>PR07</v>
      </c>
      <c r="G1396" s="14" t="str">
        <f>MID(Consolidado!$A1396,15,2)</f>
        <v>65</v>
      </c>
      <c r="H1396" s="14" t="str">
        <f>MID(Consolidado!$A1396,18,1)</f>
        <v>1</v>
      </c>
      <c r="I1396" s="66" t="str">
        <f>MID(Consolidado!$A1396,18,4)</f>
        <v>1432</v>
      </c>
      <c r="J1396" s="66" t="str">
        <f>MID(Consolidado!$A1396,23,2)</f>
        <v>00</v>
      </c>
      <c r="K1396" s="69" t="str">
        <f>VLOOKUP(Ppto2021[[#This Row],[Partida]],Cog,2,FALSE)</f>
        <v>Cuotas Para El Sistema De Ahorro Para El Retiro</v>
      </c>
      <c r="L1396" s="15">
        <f>IFERROR(VLOOKUP(Consolidado!$A1396,corte201031,3,FALSE),0)</f>
        <v>55866</v>
      </c>
      <c r="M1396" s="15">
        <f>IFERROR(VLOOKUP(Consolidado!$A1396,corte201031,4,FALSE),0)</f>
        <v>46204.04</v>
      </c>
      <c r="N1396" s="15">
        <f>IFERROR(VLOOKUP(Consolidado!$A1396,corte201031,4,FALSE)+VLOOKUP(Consolidado!$A1396,corte201031,6,FALSE),0)</f>
        <v>55444.847999999998</v>
      </c>
      <c r="O1396" s="15">
        <f>Ppto2021[[#This Row],[Modificado 2020]]-Ppto2021[[#This Row],[Estimado 31.12.20]]</f>
        <v>421.15200000000186</v>
      </c>
      <c r="P1396" s="16">
        <f>IFERROR(Ppto2021[[#This Row],[Diferencia]]/Ppto2021[[#This Row],[Modificado 2020]],0)</f>
        <v>7.5386102459456894E-3</v>
      </c>
      <c r="Q1396" s="17">
        <v>0</v>
      </c>
      <c r="R1396" s="17">
        <v>0</v>
      </c>
      <c r="S1396" s="17">
        <v>57541.485600000007</v>
      </c>
      <c r="T1396" s="17">
        <f>Ppto2021[[#This Row],[Requerido  2021]]-Ppto2021[[#This Row],[Estimado 31.12.20]]</f>
        <v>2096.6376000000091</v>
      </c>
      <c r="U1396" s="16">
        <f>IFERROR(Ppto2021[[#This Row],[Diferencia vs Estimado]]/Ppto2021[[#This Row],[Estimado 31.12.20]],0)</f>
        <v>3.7814831776615369E-2</v>
      </c>
      <c r="V1396" s="17">
        <v>57541.485600000007</v>
      </c>
      <c r="W1396" s="37">
        <f>Ppto2021[[#This Row],[Cifra Ajustada 2021]]-Ppto2021[[#This Row],[Estimado 31.12.20]]</f>
        <v>2096.6376000000091</v>
      </c>
      <c r="X1396" s="19">
        <f>IFERROR(Ppto2021[[#This Row],[Diferencia vs Estimado2]]/Ppto2021[[#This Row],[Estimado 31.12.20]],0)</f>
        <v>3.7814831776615369E-2</v>
      </c>
      <c r="Y1396" s="13" t="s">
        <v>3125</v>
      </c>
    </row>
    <row r="1397" spans="1:25" x14ac:dyDescent="0.2">
      <c r="A1397" s="13" t="s">
        <v>2967</v>
      </c>
      <c r="B1397" s="14" t="str">
        <f>MID(Consolidado!$A1397,1,1)</f>
        <v>1</v>
      </c>
      <c r="C1397" s="14" t="str">
        <f>MID(Consolidado!$A1397,3,1)</f>
        <v>1</v>
      </c>
      <c r="D1397" s="14" t="str">
        <f>MID(Consolidado!$A1397,5,2)</f>
        <v>07</v>
      </c>
      <c r="E1397" s="14" t="str">
        <f>MID(Consolidado!$A1397,8,1)</f>
        <v>2</v>
      </c>
      <c r="F1397" s="14" t="str">
        <f>MID(Consolidado!$A1397,10,4)</f>
        <v>PR07</v>
      </c>
      <c r="G1397" s="14" t="str">
        <f>MID(Consolidado!$A1397,15,2)</f>
        <v>65</v>
      </c>
      <c r="H1397" s="14" t="str">
        <f>MID(Consolidado!$A1397,18,1)</f>
        <v>1</v>
      </c>
      <c r="I1397" s="66" t="str">
        <f>MID(Consolidado!$A1397,18,4)</f>
        <v>1592</v>
      </c>
      <c r="J1397" s="66" t="str">
        <f>MID(Consolidado!$A1397,23,2)</f>
        <v>00</v>
      </c>
      <c r="K1397" s="69" t="str">
        <f>VLOOKUP(Ppto2021[[#This Row],[Partida]],Cog,2,FALSE)</f>
        <v>Prima De Insalubridad</v>
      </c>
      <c r="L1397" s="15">
        <f>IFERROR(VLOOKUP(Consolidado!$A1397,corte201031,3,FALSE),0)</f>
        <v>0</v>
      </c>
      <c r="M1397" s="15">
        <f>IFERROR(VLOOKUP(Consolidado!$A1397,corte201031,4,FALSE),0)</f>
        <v>0</v>
      </c>
      <c r="N1397" s="15">
        <f>IFERROR(VLOOKUP(Consolidado!$A1397,corte201031,4,FALSE)+VLOOKUP(Consolidado!$A1397,corte201031,6,FALSE),0)</f>
        <v>0</v>
      </c>
      <c r="O1397" s="15">
        <f>Ppto2021[[#This Row],[Modificado 2020]]-Ppto2021[[#This Row],[Estimado 31.12.20]]</f>
        <v>0</v>
      </c>
      <c r="P1397" s="16">
        <f>IFERROR(Ppto2021[[#This Row],[Diferencia]]/Ppto2021[[#This Row],[Modificado 2020]],0)</f>
        <v>0</v>
      </c>
      <c r="Q1397" s="17">
        <v>0</v>
      </c>
      <c r="R1397" s="17">
        <v>0</v>
      </c>
      <c r="S1397" s="17">
        <v>0</v>
      </c>
      <c r="T1397" s="17">
        <f>Ppto2021[[#This Row],[Requerido  2021]]-Ppto2021[[#This Row],[Estimado 31.12.20]]</f>
        <v>0</v>
      </c>
      <c r="U1397" s="16">
        <f>IFERROR(Ppto2021[[#This Row],[Diferencia vs Estimado]]/Ppto2021[[#This Row],[Estimado 31.12.20]],0)</f>
        <v>0</v>
      </c>
      <c r="V1397" s="17">
        <v>0</v>
      </c>
      <c r="W1397" s="37">
        <f>Ppto2021[[#This Row],[Cifra Ajustada 2021]]-Ppto2021[[#This Row],[Estimado 31.12.20]]</f>
        <v>0</v>
      </c>
      <c r="X1397" s="19">
        <f>IFERROR(Ppto2021[[#This Row],[Diferencia vs Estimado2]]/Ppto2021[[#This Row],[Estimado 31.12.20]],0)</f>
        <v>0</v>
      </c>
      <c r="Y1397" s="13" t="s">
        <v>3125</v>
      </c>
    </row>
    <row r="1398" spans="1:25" x14ac:dyDescent="0.2">
      <c r="A1398" s="13" t="s">
        <v>2413</v>
      </c>
      <c r="B1398" s="14" t="str">
        <f>MID(Consolidado!$A1398,1,1)</f>
        <v>1</v>
      </c>
      <c r="C1398" s="14" t="str">
        <f>MID(Consolidado!$A1398,3,1)</f>
        <v>1</v>
      </c>
      <c r="D1398" s="14" t="str">
        <f>MID(Consolidado!$A1398,5,2)</f>
        <v>07</v>
      </c>
      <c r="E1398" s="14" t="str">
        <f>MID(Consolidado!$A1398,8,1)</f>
        <v>2</v>
      </c>
      <c r="F1398" s="14" t="str">
        <f>MID(Consolidado!$A1398,10,4)</f>
        <v>PR07</v>
      </c>
      <c r="G1398" s="14" t="str">
        <f>MID(Consolidado!$A1398,15,2)</f>
        <v>65</v>
      </c>
      <c r="H1398" s="14" t="str">
        <f>MID(Consolidado!$A1398,18,1)</f>
        <v>1</v>
      </c>
      <c r="I1398" s="66" t="str">
        <f>MID(Consolidado!$A1398,18,4)</f>
        <v>1612</v>
      </c>
      <c r="J1398" s="66" t="str">
        <f>MID(Consolidado!$A1398,23,2)</f>
        <v>00</v>
      </c>
      <c r="K1398" s="69" t="str">
        <f>VLOOKUP(Ppto2021[[#This Row],[Partida]],Cog,2,FALSE)</f>
        <v>Otras Medidas De Carácter Laboral Y Económico</v>
      </c>
      <c r="L1398" s="15">
        <f>IFERROR(VLOOKUP(Consolidado!$A1398,corte201031,3,FALSE),0)</f>
        <v>101344</v>
      </c>
      <c r="M1398" s="15">
        <f>IFERROR(VLOOKUP(Consolidado!$A1398,corte201031,4,FALSE),0)</f>
        <v>50671.88</v>
      </c>
      <c r="N1398" s="15">
        <f>IFERROR(VLOOKUP(Consolidado!$A1398,corte201031,4,FALSE)+VLOOKUP(Consolidado!$A1398,corte201031,6,FALSE),0)</f>
        <v>101344</v>
      </c>
      <c r="O1398" s="15">
        <f>Ppto2021[[#This Row],[Modificado 2020]]-Ppto2021[[#This Row],[Estimado 31.12.20]]</f>
        <v>0</v>
      </c>
      <c r="P1398" s="16">
        <f>IFERROR(Ppto2021[[#This Row],[Diferencia]]/Ppto2021[[#This Row],[Modificado 2020]],0)</f>
        <v>0</v>
      </c>
      <c r="Q1398" s="17">
        <v>0</v>
      </c>
      <c r="R1398" s="17">
        <v>0</v>
      </c>
      <c r="S1398" s="17">
        <v>106037.28600000001</v>
      </c>
      <c r="T1398" s="17">
        <f>Ppto2021[[#This Row],[Requerido  2021]]-Ppto2021[[#This Row],[Estimado 31.12.20]]</f>
        <v>4693.2860000000073</v>
      </c>
      <c r="U1398" s="16">
        <f>IFERROR(Ppto2021[[#This Row],[Diferencia vs Estimado]]/Ppto2021[[#This Row],[Estimado 31.12.20]],0)</f>
        <v>4.6310447584464863E-2</v>
      </c>
      <c r="V1398" s="17">
        <v>106037.28600000001</v>
      </c>
      <c r="W1398" s="37">
        <f>Ppto2021[[#This Row],[Cifra Ajustada 2021]]-Ppto2021[[#This Row],[Estimado 31.12.20]]</f>
        <v>4693.2860000000073</v>
      </c>
      <c r="X1398" s="19">
        <f>IFERROR(Ppto2021[[#This Row],[Diferencia vs Estimado2]]/Ppto2021[[#This Row],[Estimado 31.12.20]],0)</f>
        <v>4.6310447584464863E-2</v>
      </c>
      <c r="Y1398" s="13" t="s">
        <v>3125</v>
      </c>
    </row>
    <row r="1399" spans="1:25" x14ac:dyDescent="0.2">
      <c r="A1399" s="13" t="s">
        <v>2414</v>
      </c>
      <c r="B1399" s="14" t="str">
        <f>MID(Consolidado!$A1399,1,1)</f>
        <v>1</v>
      </c>
      <c r="C1399" s="14" t="str">
        <f>MID(Consolidado!$A1399,3,1)</f>
        <v>1</v>
      </c>
      <c r="D1399" s="14" t="str">
        <f>MID(Consolidado!$A1399,5,2)</f>
        <v>07</v>
      </c>
      <c r="E1399" s="14" t="str">
        <f>MID(Consolidado!$A1399,8,1)</f>
        <v>2</v>
      </c>
      <c r="F1399" s="14" t="str">
        <f>MID(Consolidado!$A1399,10,4)</f>
        <v>PR07</v>
      </c>
      <c r="G1399" s="14" t="str">
        <f>MID(Consolidado!$A1399,15,2)</f>
        <v>65</v>
      </c>
      <c r="H1399" s="14" t="str">
        <f>MID(Consolidado!$A1399,18,1)</f>
        <v>1</v>
      </c>
      <c r="I1399" s="66" t="str">
        <f>MID(Consolidado!$A1399,18,4)</f>
        <v>1712</v>
      </c>
      <c r="J1399" s="66" t="str">
        <f>MID(Consolidado!$A1399,23,2)</f>
        <v>00</v>
      </c>
      <c r="K1399" s="69" t="str">
        <f>VLOOKUP(Ppto2021[[#This Row],[Partida]],Cog,2,FALSE)</f>
        <v xml:space="preserve">Ayuda Para Despensa </v>
      </c>
      <c r="L1399" s="15">
        <f>IFERROR(VLOOKUP(Consolidado!$A1399,corte201031,3,FALSE),0)</f>
        <v>190596</v>
      </c>
      <c r="M1399" s="15">
        <f>IFERROR(VLOOKUP(Consolidado!$A1399,corte201031,4,FALSE),0)</f>
        <v>156976</v>
      </c>
      <c r="N1399" s="15">
        <f>IFERROR(VLOOKUP(Consolidado!$A1399,corte201031,4,FALSE)+VLOOKUP(Consolidado!$A1399,corte201031,6,FALSE),0)</f>
        <v>188371.20000000001</v>
      </c>
      <c r="O1399" s="15">
        <f>Ppto2021[[#This Row],[Modificado 2020]]-Ppto2021[[#This Row],[Estimado 31.12.20]]</f>
        <v>2224.7999999999884</v>
      </c>
      <c r="P1399" s="16">
        <f>IFERROR(Ppto2021[[#This Row],[Diferencia]]/Ppto2021[[#This Row],[Modificado 2020]],0)</f>
        <v>1.167285777246106E-2</v>
      </c>
      <c r="Q1399" s="17">
        <v>0</v>
      </c>
      <c r="R1399" s="17">
        <v>0</v>
      </c>
      <c r="S1399" s="17">
        <v>196313.88</v>
      </c>
      <c r="T1399" s="17">
        <f>Ppto2021[[#This Row],[Requerido  2021]]-Ppto2021[[#This Row],[Estimado 31.12.20]]</f>
        <v>7942.679999999993</v>
      </c>
      <c r="U1399" s="16">
        <f>IFERROR(Ppto2021[[#This Row],[Diferencia vs Estimado]]/Ppto2021[[#This Row],[Estimado 31.12.20]],0)</f>
        <v>4.2165044337987935E-2</v>
      </c>
      <c r="V1399" s="17">
        <v>196313.88</v>
      </c>
      <c r="W1399" s="37">
        <f>Ppto2021[[#This Row],[Cifra Ajustada 2021]]-Ppto2021[[#This Row],[Estimado 31.12.20]]</f>
        <v>7942.679999999993</v>
      </c>
      <c r="X1399" s="19">
        <f>IFERROR(Ppto2021[[#This Row],[Diferencia vs Estimado2]]/Ppto2021[[#This Row],[Estimado 31.12.20]],0)</f>
        <v>4.2165044337987935E-2</v>
      </c>
      <c r="Y1399" s="13" t="s">
        <v>3125</v>
      </c>
    </row>
    <row r="1400" spans="1:25" x14ac:dyDescent="0.2">
      <c r="A1400" s="13" t="s">
        <v>2415</v>
      </c>
      <c r="B1400" s="14" t="str">
        <f>MID(Consolidado!$A1400,1,1)</f>
        <v>1</v>
      </c>
      <c r="C1400" s="14" t="str">
        <f>MID(Consolidado!$A1400,3,1)</f>
        <v>1</v>
      </c>
      <c r="D1400" s="14" t="str">
        <f>MID(Consolidado!$A1400,5,2)</f>
        <v>07</v>
      </c>
      <c r="E1400" s="14" t="str">
        <f>MID(Consolidado!$A1400,8,1)</f>
        <v>2</v>
      </c>
      <c r="F1400" s="14" t="str">
        <f>MID(Consolidado!$A1400,10,4)</f>
        <v>PR07</v>
      </c>
      <c r="G1400" s="14" t="str">
        <f>MID(Consolidado!$A1400,15,2)</f>
        <v>65</v>
      </c>
      <c r="H1400" s="14" t="str">
        <f>MID(Consolidado!$A1400,18,1)</f>
        <v>1</v>
      </c>
      <c r="I1400" s="66" t="str">
        <f>MID(Consolidado!$A1400,18,4)</f>
        <v>1713</v>
      </c>
      <c r="J1400" s="66" t="str">
        <f>MID(Consolidado!$A1400,23,2)</f>
        <v>00</v>
      </c>
      <c r="K1400" s="69" t="str">
        <f>VLOOKUP(Ppto2021[[#This Row],[Partida]],Cog,2,FALSE)</f>
        <v>Ayuda Para Pasajes</v>
      </c>
      <c r="L1400" s="15">
        <f>IFERROR(VLOOKUP(Consolidado!$A1400,corte201031,3,FALSE),0)</f>
        <v>165336</v>
      </c>
      <c r="M1400" s="15">
        <f>IFERROR(VLOOKUP(Consolidado!$A1400,corte201031,4,FALSE),0)</f>
        <v>138970.5</v>
      </c>
      <c r="N1400" s="15">
        <f>IFERROR(VLOOKUP(Consolidado!$A1400,corte201031,4,FALSE)+VLOOKUP(Consolidado!$A1400,corte201031,6,FALSE),0)</f>
        <v>165336</v>
      </c>
      <c r="O1400" s="15">
        <f>Ppto2021[[#This Row],[Modificado 2020]]-Ppto2021[[#This Row],[Estimado 31.12.20]]</f>
        <v>0</v>
      </c>
      <c r="P1400" s="16">
        <f>IFERROR(Ppto2021[[#This Row],[Diferencia]]/Ppto2021[[#This Row],[Modificado 2020]],0)</f>
        <v>0</v>
      </c>
      <c r="Q1400" s="17">
        <v>0</v>
      </c>
      <c r="R1400" s="17">
        <v>0</v>
      </c>
      <c r="S1400" s="17">
        <v>170296.07999999996</v>
      </c>
      <c r="T1400" s="17">
        <f>Ppto2021[[#This Row],[Requerido  2021]]-Ppto2021[[#This Row],[Estimado 31.12.20]]</f>
        <v>4960.0799999999581</v>
      </c>
      <c r="U1400" s="16">
        <f>IFERROR(Ppto2021[[#This Row],[Diferencia vs Estimado]]/Ppto2021[[#This Row],[Estimado 31.12.20]],0)</f>
        <v>2.9999999999999746E-2</v>
      </c>
      <c r="V1400" s="17">
        <v>170296.07999999996</v>
      </c>
      <c r="W1400" s="37">
        <f>Ppto2021[[#This Row],[Cifra Ajustada 2021]]-Ppto2021[[#This Row],[Estimado 31.12.20]]</f>
        <v>4960.0799999999581</v>
      </c>
      <c r="X1400" s="19">
        <f>IFERROR(Ppto2021[[#This Row],[Diferencia vs Estimado2]]/Ppto2021[[#This Row],[Estimado 31.12.20]],0)</f>
        <v>2.9999999999999746E-2</v>
      </c>
      <c r="Y1400" s="13" t="s">
        <v>3125</v>
      </c>
    </row>
    <row r="1401" spans="1:25" x14ac:dyDescent="0.2">
      <c r="A1401" s="13" t="s">
        <v>2416</v>
      </c>
      <c r="B1401" s="14" t="str">
        <f>MID(Consolidado!$A1401,1,1)</f>
        <v>1</v>
      </c>
      <c r="C1401" s="14" t="str">
        <f>MID(Consolidado!$A1401,3,1)</f>
        <v>1</v>
      </c>
      <c r="D1401" s="14" t="str">
        <f>MID(Consolidado!$A1401,5,2)</f>
        <v>07</v>
      </c>
      <c r="E1401" s="14" t="str">
        <f>MID(Consolidado!$A1401,8,1)</f>
        <v>2</v>
      </c>
      <c r="F1401" s="14" t="str">
        <f>MID(Consolidado!$A1401,10,4)</f>
        <v>PR07</v>
      </c>
      <c r="G1401" s="14" t="str">
        <f>MID(Consolidado!$A1401,15,2)</f>
        <v>65</v>
      </c>
      <c r="H1401" s="14" t="str">
        <f>MID(Consolidado!$A1401,18,1)</f>
        <v>1</v>
      </c>
      <c r="I1401" s="66" t="str">
        <f>MID(Consolidado!$A1401,18,4)</f>
        <v>1715</v>
      </c>
      <c r="J1401" s="66" t="str">
        <f>MID(Consolidado!$A1401,23,2)</f>
        <v>00</v>
      </c>
      <c r="K1401" s="69" t="str">
        <f>VLOOKUP(Ppto2021[[#This Row],[Partida]],Cog,2,FALSE)</f>
        <v>Estímulo Por El Día Del Servidor Público</v>
      </c>
      <c r="L1401" s="15">
        <f>IFERROR(VLOOKUP(Consolidado!$A1401,corte201031,3,FALSE),0)</f>
        <v>116387</v>
      </c>
      <c r="M1401" s="15">
        <f>IFERROR(VLOOKUP(Consolidado!$A1401,corte201031,4,FALSE),0)</f>
        <v>116387</v>
      </c>
      <c r="N1401" s="15">
        <f>IFERROR(VLOOKUP(Consolidado!$A1401,corte201031,4,FALSE)+VLOOKUP(Consolidado!$A1401,corte201031,6,FALSE),0)</f>
        <v>116387</v>
      </c>
      <c r="O1401" s="15">
        <f>Ppto2021[[#This Row],[Modificado 2020]]-Ppto2021[[#This Row],[Estimado 31.12.20]]</f>
        <v>0</v>
      </c>
      <c r="P1401" s="16">
        <f>IFERROR(Ppto2021[[#This Row],[Diferencia]]/Ppto2021[[#This Row],[Modificado 2020]],0)</f>
        <v>0</v>
      </c>
      <c r="Q1401" s="17">
        <v>0</v>
      </c>
      <c r="R1401" s="17">
        <v>0</v>
      </c>
      <c r="S1401" s="17">
        <v>119878.095</v>
      </c>
      <c r="T1401" s="17">
        <f>Ppto2021[[#This Row],[Requerido  2021]]-Ppto2021[[#This Row],[Estimado 31.12.20]]</f>
        <v>3491.0950000000012</v>
      </c>
      <c r="U1401" s="16">
        <f>IFERROR(Ppto2021[[#This Row],[Diferencia vs Estimado]]/Ppto2021[[#This Row],[Estimado 31.12.20]],0)</f>
        <v>2.9995575107185521E-2</v>
      </c>
      <c r="V1401" s="17">
        <v>119878.095</v>
      </c>
      <c r="W1401" s="37">
        <f>Ppto2021[[#This Row],[Cifra Ajustada 2021]]-Ppto2021[[#This Row],[Estimado 31.12.20]]</f>
        <v>3491.0950000000012</v>
      </c>
      <c r="X1401" s="19">
        <f>IFERROR(Ppto2021[[#This Row],[Diferencia vs Estimado2]]/Ppto2021[[#This Row],[Estimado 31.12.20]],0)</f>
        <v>2.9995575107185521E-2</v>
      </c>
      <c r="Y1401" s="13" t="s">
        <v>3125</v>
      </c>
    </row>
    <row r="1402" spans="1:25" x14ac:dyDescent="0.2">
      <c r="A1402" s="13" t="s">
        <v>2417</v>
      </c>
      <c r="B1402" s="14" t="str">
        <f>MID(Consolidado!$A1402,1,1)</f>
        <v>1</v>
      </c>
      <c r="C1402" s="14" t="str">
        <f>MID(Consolidado!$A1402,3,1)</f>
        <v>1</v>
      </c>
      <c r="D1402" s="14" t="str">
        <f>MID(Consolidado!$A1402,5,2)</f>
        <v>07</v>
      </c>
      <c r="E1402" s="14" t="str">
        <f>MID(Consolidado!$A1402,8,1)</f>
        <v>2</v>
      </c>
      <c r="F1402" s="14" t="str">
        <f>MID(Consolidado!$A1402,10,4)</f>
        <v>PR07</v>
      </c>
      <c r="G1402" s="14" t="str">
        <f>MID(Consolidado!$A1402,15,2)</f>
        <v>65</v>
      </c>
      <c r="H1402" s="14" t="str">
        <f>MID(Consolidado!$A1402,18,1)</f>
        <v>1</v>
      </c>
      <c r="I1402" s="66" t="str">
        <f>MID(Consolidado!$A1402,18,4)</f>
        <v>1716</v>
      </c>
      <c r="J1402" s="66" t="str">
        <f>MID(Consolidado!$A1402,23,2)</f>
        <v>00</v>
      </c>
      <c r="K1402" s="69" t="str">
        <f>VLOOKUP(Ppto2021[[#This Row],[Partida]],Cog,2,FALSE)</f>
        <v>Estímulos De Antigüedad</v>
      </c>
      <c r="L1402" s="15">
        <f>IFERROR(VLOOKUP(Consolidado!$A1402,corte201031,3,FALSE),0)</f>
        <v>3890</v>
      </c>
      <c r="M1402" s="15">
        <f>IFERROR(VLOOKUP(Consolidado!$A1402,corte201031,4,FALSE),0)</f>
        <v>0</v>
      </c>
      <c r="N1402" s="15">
        <f>IFERROR(VLOOKUP(Consolidado!$A1402,corte201031,4,FALSE)+VLOOKUP(Consolidado!$A1402,corte201031,6,FALSE),0)</f>
        <v>3890</v>
      </c>
      <c r="O1402" s="15">
        <f>Ppto2021[[#This Row],[Modificado 2020]]-Ppto2021[[#This Row],[Estimado 31.12.20]]</f>
        <v>0</v>
      </c>
      <c r="P1402" s="16">
        <f>IFERROR(Ppto2021[[#This Row],[Diferencia]]/Ppto2021[[#This Row],[Modificado 2020]],0)</f>
        <v>0</v>
      </c>
      <c r="Q1402" s="17">
        <v>0</v>
      </c>
      <c r="R1402" s="17">
        <v>0</v>
      </c>
      <c r="S1402" s="17">
        <v>0</v>
      </c>
      <c r="T1402" s="17">
        <f>Ppto2021[[#This Row],[Requerido  2021]]-Ppto2021[[#This Row],[Estimado 31.12.20]]</f>
        <v>-3890</v>
      </c>
      <c r="U1402" s="16">
        <f>IFERROR(Ppto2021[[#This Row],[Diferencia vs Estimado]]/Ppto2021[[#This Row],[Estimado 31.12.20]],0)</f>
        <v>-1</v>
      </c>
      <c r="V1402" s="17">
        <v>0</v>
      </c>
      <c r="W1402" s="37">
        <f>Ppto2021[[#This Row],[Cifra Ajustada 2021]]-Ppto2021[[#This Row],[Estimado 31.12.20]]</f>
        <v>-3890</v>
      </c>
      <c r="X1402" s="19">
        <f>IFERROR(Ppto2021[[#This Row],[Diferencia vs Estimado2]]/Ppto2021[[#This Row],[Estimado 31.12.20]],0)</f>
        <v>-1</v>
      </c>
      <c r="Y1402" s="13" t="s">
        <v>3125</v>
      </c>
    </row>
    <row r="1403" spans="1:25" x14ac:dyDescent="0.2">
      <c r="A1403" s="13" t="s">
        <v>2427</v>
      </c>
      <c r="B1403" s="14" t="str">
        <f>MID(Consolidado!$A1403,1,1)</f>
        <v>1</v>
      </c>
      <c r="C1403" s="14" t="str">
        <f>MID(Consolidado!$A1403,3,1)</f>
        <v>1</v>
      </c>
      <c r="D1403" s="14" t="str">
        <f>MID(Consolidado!$A1403,5,2)</f>
        <v>07</v>
      </c>
      <c r="E1403" s="14" t="str">
        <f>MID(Consolidado!$A1403,8,1)</f>
        <v>2</v>
      </c>
      <c r="F1403" s="14" t="str">
        <f>MID(Consolidado!$A1403,10,4)</f>
        <v>PR07</v>
      </c>
      <c r="G1403" s="14" t="str">
        <f>MID(Consolidado!$A1403,15,2)</f>
        <v>92</v>
      </c>
      <c r="H1403" s="14" t="str">
        <f>MID(Consolidado!$A1403,18,1)</f>
        <v>1</v>
      </c>
      <c r="I1403" s="66" t="str">
        <f>MID(Consolidado!$A1403,18,4)</f>
        <v>1131</v>
      </c>
      <c r="J1403" s="66" t="str">
        <f>MID(Consolidado!$A1403,23,2)</f>
        <v>00</v>
      </c>
      <c r="K1403" s="69" t="str">
        <f>VLOOKUP(Ppto2021[[#This Row],[Partida]],Cog,2,FALSE)</f>
        <v xml:space="preserve">Sueldo Base </v>
      </c>
      <c r="L1403" s="15">
        <f>IFERROR(VLOOKUP(Consolidado!$A1403,corte201031,3,FALSE),0)</f>
        <v>3018780</v>
      </c>
      <c r="M1403" s="15">
        <f>IFERROR(VLOOKUP(Consolidado!$A1403,corte201031,4,FALSE),0)</f>
        <v>2398866.5099999998</v>
      </c>
      <c r="N1403" s="15">
        <f>IFERROR(VLOOKUP(Consolidado!$A1403,corte201031,4,FALSE)+VLOOKUP(Consolidado!$A1403,corte201031,6,FALSE),0)</f>
        <v>2878639.8119999999</v>
      </c>
      <c r="O1403" s="15">
        <f>Ppto2021[[#This Row],[Modificado 2020]]-Ppto2021[[#This Row],[Estimado 31.12.20]]</f>
        <v>140140.18800000008</v>
      </c>
      <c r="P1403" s="16">
        <f>IFERROR(Ppto2021[[#This Row],[Diferencia]]/Ppto2021[[#This Row],[Modificado 2020]],0)</f>
        <v>4.6422789338739515E-2</v>
      </c>
      <c r="Q1403" s="17">
        <v>0</v>
      </c>
      <c r="R1403" s="17">
        <v>0</v>
      </c>
      <c r="S1403" s="17">
        <v>3109343.4</v>
      </c>
      <c r="T1403" s="17">
        <f>Ppto2021[[#This Row],[Requerido  2021]]-Ppto2021[[#This Row],[Estimado 31.12.20]]</f>
        <v>230703.58799999999</v>
      </c>
      <c r="U1403" s="16">
        <f>IFERROR(Ppto2021[[#This Row],[Diferencia vs Estimado]]/Ppto2021[[#This Row],[Estimado 31.12.20]],0)</f>
        <v>8.0143263161400344E-2</v>
      </c>
      <c r="V1403" s="17">
        <v>3109343.4</v>
      </c>
      <c r="W1403" s="37">
        <f>Ppto2021[[#This Row],[Cifra Ajustada 2021]]-Ppto2021[[#This Row],[Estimado 31.12.20]]</f>
        <v>230703.58799999999</v>
      </c>
      <c r="X1403" s="19">
        <f>IFERROR(Ppto2021[[#This Row],[Diferencia vs Estimado2]]/Ppto2021[[#This Row],[Estimado 31.12.20]],0)</f>
        <v>8.0143263161400344E-2</v>
      </c>
      <c r="Y1403" s="13" t="s">
        <v>3125</v>
      </c>
    </row>
    <row r="1404" spans="1:25" x14ac:dyDescent="0.2">
      <c r="A1404" s="13" t="s">
        <v>2428</v>
      </c>
      <c r="B1404" s="14" t="str">
        <f>MID(Consolidado!$A1404,1,1)</f>
        <v>1</v>
      </c>
      <c r="C1404" s="14" t="str">
        <f>MID(Consolidado!$A1404,3,1)</f>
        <v>1</v>
      </c>
      <c r="D1404" s="14" t="str">
        <f>MID(Consolidado!$A1404,5,2)</f>
        <v>07</v>
      </c>
      <c r="E1404" s="14" t="str">
        <f>MID(Consolidado!$A1404,8,1)</f>
        <v>2</v>
      </c>
      <c r="F1404" s="14" t="str">
        <f>MID(Consolidado!$A1404,10,4)</f>
        <v>PR07</v>
      </c>
      <c r="G1404" s="14" t="str">
        <f>MID(Consolidado!$A1404,15,2)</f>
        <v>92</v>
      </c>
      <c r="H1404" s="14" t="str">
        <f>MID(Consolidado!$A1404,18,1)</f>
        <v>1</v>
      </c>
      <c r="I1404" s="66" t="str">
        <f>MID(Consolidado!$A1404,18,4)</f>
        <v>1221</v>
      </c>
      <c r="J1404" s="66" t="str">
        <f>MID(Consolidado!$A1404,23,2)</f>
        <v>01</v>
      </c>
      <c r="K1404" s="69" t="str">
        <f>VLOOKUP(Ppto2021[[#This Row],[Partida]],Cog,2,FALSE)</f>
        <v>Salarios Al Personal Eventual</v>
      </c>
      <c r="L1404" s="15">
        <f>IFERROR(VLOOKUP(Consolidado!$A1404,corte201031,3,FALSE),0)</f>
        <v>454212</v>
      </c>
      <c r="M1404" s="15">
        <f>IFERROR(VLOOKUP(Consolidado!$A1404,corte201031,4,FALSE),0)</f>
        <v>144122.72</v>
      </c>
      <c r="N1404" s="15">
        <f>IFERROR(VLOOKUP(Consolidado!$A1404,corte201031,4,FALSE)+VLOOKUP(Consolidado!$A1404,corte201031,6,FALSE),0)</f>
        <v>172947.264</v>
      </c>
      <c r="O1404" s="15">
        <f>Ppto2021[[#This Row],[Modificado 2020]]-Ppto2021[[#This Row],[Estimado 31.12.20]]</f>
        <v>281264.73600000003</v>
      </c>
      <c r="P1404" s="16">
        <f>IFERROR(Ppto2021[[#This Row],[Diferencia]]/Ppto2021[[#This Row],[Modificado 2020]],0)</f>
        <v>0.61923669123669134</v>
      </c>
      <c r="Q1404" s="17">
        <v>0</v>
      </c>
      <c r="R1404" s="17">
        <v>0</v>
      </c>
      <c r="S1404" s="17">
        <v>467838.36</v>
      </c>
      <c r="T1404" s="17">
        <f>Ppto2021[[#This Row],[Requerido  2021]]-Ppto2021[[#This Row],[Estimado 31.12.20]]</f>
        <v>294891.09600000002</v>
      </c>
      <c r="U1404" s="16">
        <f>IFERROR(Ppto2021[[#This Row],[Diferencia vs Estimado]]/Ppto2021[[#This Row],[Estimado 31.12.20]],0)</f>
        <v>1.7050925766596692</v>
      </c>
      <c r="V1404" s="17">
        <v>467838.36</v>
      </c>
      <c r="W1404" s="37">
        <f>Ppto2021[[#This Row],[Cifra Ajustada 2021]]-Ppto2021[[#This Row],[Estimado 31.12.20]]</f>
        <v>294891.09600000002</v>
      </c>
      <c r="X1404" s="19">
        <f>IFERROR(Ppto2021[[#This Row],[Diferencia vs Estimado2]]/Ppto2021[[#This Row],[Estimado 31.12.20]],0)</f>
        <v>1.7050925766596692</v>
      </c>
      <c r="Y1404" s="13" t="s">
        <v>3125</v>
      </c>
    </row>
    <row r="1405" spans="1:25" x14ac:dyDescent="0.2">
      <c r="A1405" s="13" t="s">
        <v>2429</v>
      </c>
      <c r="B1405" s="14" t="str">
        <f>MID(Consolidado!$A1405,1,1)</f>
        <v>1</v>
      </c>
      <c r="C1405" s="14" t="str">
        <f>MID(Consolidado!$A1405,3,1)</f>
        <v>1</v>
      </c>
      <c r="D1405" s="14" t="str">
        <f>MID(Consolidado!$A1405,5,2)</f>
        <v>07</v>
      </c>
      <c r="E1405" s="14" t="str">
        <f>MID(Consolidado!$A1405,8,1)</f>
        <v>2</v>
      </c>
      <c r="F1405" s="14" t="str">
        <f>MID(Consolidado!$A1405,10,4)</f>
        <v>PR07</v>
      </c>
      <c r="G1405" s="14" t="str">
        <f>MID(Consolidado!$A1405,15,2)</f>
        <v>92</v>
      </c>
      <c r="H1405" s="14" t="str">
        <f>MID(Consolidado!$A1405,18,1)</f>
        <v>1</v>
      </c>
      <c r="I1405" s="66" t="str">
        <f>MID(Consolidado!$A1405,18,4)</f>
        <v>1311</v>
      </c>
      <c r="J1405" s="66" t="str">
        <f>MID(Consolidado!$A1405,23,2)</f>
        <v>00</v>
      </c>
      <c r="K1405" s="69" t="str">
        <f>VLOOKUP(Ppto2021[[#This Row],[Partida]],Cog,2,FALSE)</f>
        <v>Prima Quinquenal Por Años De Servicios Efectivos Prestados</v>
      </c>
      <c r="L1405" s="15">
        <f>IFERROR(VLOOKUP(Consolidado!$A1405,corte201031,3,FALSE),0)</f>
        <v>23676</v>
      </c>
      <c r="M1405" s="15">
        <f>IFERROR(VLOOKUP(Consolidado!$A1405,corte201031,4,FALSE),0)</f>
        <v>19690</v>
      </c>
      <c r="N1405" s="15">
        <f>IFERROR(VLOOKUP(Consolidado!$A1405,corte201031,4,FALSE)+VLOOKUP(Consolidado!$A1405,corte201031,6,FALSE),0)</f>
        <v>23628</v>
      </c>
      <c r="O1405" s="15">
        <f>Ppto2021[[#This Row],[Modificado 2020]]-Ppto2021[[#This Row],[Estimado 31.12.20]]</f>
        <v>48</v>
      </c>
      <c r="P1405" s="16">
        <f>IFERROR(Ppto2021[[#This Row],[Diferencia]]/Ppto2021[[#This Row],[Modificado 2020]],0)</f>
        <v>2.0273694880892043E-3</v>
      </c>
      <c r="Q1405" s="17">
        <v>0</v>
      </c>
      <c r="R1405" s="17">
        <v>0</v>
      </c>
      <c r="S1405" s="17">
        <v>29244</v>
      </c>
      <c r="T1405" s="17">
        <f>Ppto2021[[#This Row],[Requerido  2021]]-Ppto2021[[#This Row],[Estimado 31.12.20]]</f>
        <v>5616</v>
      </c>
      <c r="U1405" s="16">
        <f>IFERROR(Ppto2021[[#This Row],[Diferencia vs Estimado]]/Ppto2021[[#This Row],[Estimado 31.12.20]],0)</f>
        <v>0.23768410360589132</v>
      </c>
      <c r="V1405" s="17">
        <v>29244</v>
      </c>
      <c r="W1405" s="37">
        <f>Ppto2021[[#This Row],[Cifra Ajustada 2021]]-Ppto2021[[#This Row],[Estimado 31.12.20]]</f>
        <v>5616</v>
      </c>
      <c r="X1405" s="19">
        <f>IFERROR(Ppto2021[[#This Row],[Diferencia vs Estimado2]]/Ppto2021[[#This Row],[Estimado 31.12.20]],0)</f>
        <v>0.23768410360589132</v>
      </c>
      <c r="Y1405" s="13" t="s">
        <v>3125</v>
      </c>
    </row>
    <row r="1406" spans="1:25" x14ac:dyDescent="0.2">
      <c r="A1406" s="13" t="s">
        <v>2430</v>
      </c>
      <c r="B1406" s="14" t="str">
        <f>MID(Consolidado!$A1406,1,1)</f>
        <v>1</v>
      </c>
      <c r="C1406" s="14" t="str">
        <f>MID(Consolidado!$A1406,3,1)</f>
        <v>1</v>
      </c>
      <c r="D1406" s="14" t="str">
        <f>MID(Consolidado!$A1406,5,2)</f>
        <v>07</v>
      </c>
      <c r="E1406" s="14" t="str">
        <f>MID(Consolidado!$A1406,8,1)</f>
        <v>2</v>
      </c>
      <c r="F1406" s="14" t="str">
        <f>MID(Consolidado!$A1406,10,4)</f>
        <v>PR07</v>
      </c>
      <c r="G1406" s="14" t="str">
        <f>MID(Consolidado!$A1406,15,2)</f>
        <v>92</v>
      </c>
      <c r="H1406" s="14" t="str">
        <f>MID(Consolidado!$A1406,18,1)</f>
        <v>1</v>
      </c>
      <c r="I1406" s="66" t="str">
        <f>MID(Consolidado!$A1406,18,4)</f>
        <v>1321</v>
      </c>
      <c r="J1406" s="66" t="str">
        <f>MID(Consolidado!$A1406,23,2)</f>
        <v>00</v>
      </c>
      <c r="K1406" s="69" t="str">
        <f>VLOOKUP(Ppto2021[[#This Row],[Partida]],Cog,2,FALSE)</f>
        <v>Prima Vacacional Y  Dominical</v>
      </c>
      <c r="L1406" s="15">
        <f>IFERROR(VLOOKUP(Consolidado!$A1406,corte201031,3,FALSE),0)</f>
        <v>48236</v>
      </c>
      <c r="M1406" s="15">
        <f>IFERROR(VLOOKUP(Consolidado!$A1406,corte201031,4,FALSE),0)</f>
        <v>38761.300000000003</v>
      </c>
      <c r="N1406" s="15">
        <f>IFERROR(VLOOKUP(Consolidado!$A1406,corte201031,4,FALSE)+VLOOKUP(Consolidado!$A1406,corte201031,6,FALSE),0)</f>
        <v>38761.300000000003</v>
      </c>
      <c r="O1406" s="15">
        <f>Ppto2021[[#This Row],[Modificado 2020]]-Ppto2021[[#This Row],[Estimado 31.12.20]]</f>
        <v>9474.6999999999971</v>
      </c>
      <c r="P1406" s="16">
        <f>IFERROR(Ppto2021[[#This Row],[Diferencia]]/Ppto2021[[#This Row],[Modificado 2020]],0)</f>
        <v>0.19642383282195863</v>
      </c>
      <c r="Q1406" s="17">
        <v>0</v>
      </c>
      <c r="R1406" s="17">
        <v>0</v>
      </c>
      <c r="S1406" s="17">
        <v>49683.08</v>
      </c>
      <c r="T1406" s="17">
        <f>Ppto2021[[#This Row],[Requerido  2021]]-Ppto2021[[#This Row],[Estimado 31.12.20]]</f>
        <v>10921.779999999999</v>
      </c>
      <c r="U1406" s="16">
        <f>IFERROR(Ppto2021[[#This Row],[Diferencia vs Estimado]]/Ppto2021[[#This Row],[Estimado 31.12.20]],0)</f>
        <v>0.28177021926509166</v>
      </c>
      <c r="V1406" s="17">
        <v>49683.08</v>
      </c>
      <c r="W1406" s="37">
        <f>Ppto2021[[#This Row],[Cifra Ajustada 2021]]-Ppto2021[[#This Row],[Estimado 31.12.20]]</f>
        <v>10921.779999999999</v>
      </c>
      <c r="X1406" s="19">
        <f>IFERROR(Ppto2021[[#This Row],[Diferencia vs Estimado2]]/Ppto2021[[#This Row],[Estimado 31.12.20]],0)</f>
        <v>0.28177021926509166</v>
      </c>
      <c r="Y1406" s="13" t="s">
        <v>3125</v>
      </c>
    </row>
    <row r="1407" spans="1:25" x14ac:dyDescent="0.2">
      <c r="A1407" s="13" t="s">
        <v>2431</v>
      </c>
      <c r="B1407" s="14" t="str">
        <f>MID(Consolidado!$A1407,1,1)</f>
        <v>1</v>
      </c>
      <c r="C1407" s="14" t="str">
        <f>MID(Consolidado!$A1407,3,1)</f>
        <v>1</v>
      </c>
      <c r="D1407" s="14" t="str">
        <f>MID(Consolidado!$A1407,5,2)</f>
        <v>07</v>
      </c>
      <c r="E1407" s="14" t="str">
        <f>MID(Consolidado!$A1407,8,1)</f>
        <v>2</v>
      </c>
      <c r="F1407" s="14" t="str">
        <f>MID(Consolidado!$A1407,10,4)</f>
        <v>PR07</v>
      </c>
      <c r="G1407" s="14" t="str">
        <f>MID(Consolidado!$A1407,15,2)</f>
        <v>92</v>
      </c>
      <c r="H1407" s="14" t="str">
        <f>MID(Consolidado!$A1407,18,1)</f>
        <v>1</v>
      </c>
      <c r="I1407" s="66" t="str">
        <f>MID(Consolidado!$A1407,18,4)</f>
        <v>1322</v>
      </c>
      <c r="J1407" s="66" t="str">
        <f>MID(Consolidado!$A1407,23,2)</f>
        <v>00</v>
      </c>
      <c r="K1407" s="69" t="str">
        <f>VLOOKUP(Ppto2021[[#This Row],[Partida]],Cog,2,FALSE)</f>
        <v>Aguinaldo</v>
      </c>
      <c r="L1407" s="15">
        <f>IFERROR(VLOOKUP(Consolidado!$A1407,corte201031,3,FALSE),0)</f>
        <v>482360</v>
      </c>
      <c r="M1407" s="15">
        <f>IFERROR(VLOOKUP(Consolidado!$A1407,corte201031,4,FALSE),0)</f>
        <v>193805.83</v>
      </c>
      <c r="N1407" s="15">
        <f>IFERROR(VLOOKUP(Consolidado!$A1407,corte201031,4,FALSE)+VLOOKUP(Consolidado!$A1407,corte201031,6,FALSE),0)</f>
        <v>387611.66</v>
      </c>
      <c r="O1407" s="15">
        <f>Ppto2021[[#This Row],[Modificado 2020]]-Ppto2021[[#This Row],[Estimado 31.12.20]]</f>
        <v>94748.340000000026</v>
      </c>
      <c r="P1407" s="16">
        <f>IFERROR(Ppto2021[[#This Row],[Diferencia]]/Ppto2021[[#This Row],[Modificado 2020]],0)</f>
        <v>0.19642661083008547</v>
      </c>
      <c r="Q1407" s="17">
        <v>0</v>
      </c>
      <c r="R1407" s="17">
        <v>0</v>
      </c>
      <c r="S1407" s="17">
        <v>496830.80000000005</v>
      </c>
      <c r="T1407" s="17">
        <f>Ppto2021[[#This Row],[Requerido  2021]]-Ppto2021[[#This Row],[Estimado 31.12.20]]</f>
        <v>109219.14000000007</v>
      </c>
      <c r="U1407" s="16">
        <f>IFERROR(Ppto2021[[#This Row],[Diferencia vs Estimado]]/Ppto2021[[#This Row],[Estimado 31.12.20]],0)</f>
        <v>0.28177465043234273</v>
      </c>
      <c r="V1407" s="17">
        <v>496830.80000000005</v>
      </c>
      <c r="W1407" s="37">
        <f>Ppto2021[[#This Row],[Cifra Ajustada 2021]]-Ppto2021[[#This Row],[Estimado 31.12.20]]</f>
        <v>109219.14000000007</v>
      </c>
      <c r="X1407" s="19">
        <f>IFERROR(Ppto2021[[#This Row],[Diferencia vs Estimado2]]/Ppto2021[[#This Row],[Estimado 31.12.20]],0)</f>
        <v>0.28177465043234273</v>
      </c>
      <c r="Y1407" s="13" t="s">
        <v>3125</v>
      </c>
    </row>
    <row r="1408" spans="1:25" x14ac:dyDescent="0.2">
      <c r="A1408" s="13" t="s">
        <v>2432</v>
      </c>
      <c r="B1408" s="14" t="str">
        <f>MID(Consolidado!$A1408,1,1)</f>
        <v>1</v>
      </c>
      <c r="C1408" s="14" t="str">
        <f>MID(Consolidado!$A1408,3,1)</f>
        <v>1</v>
      </c>
      <c r="D1408" s="14" t="str">
        <f>MID(Consolidado!$A1408,5,2)</f>
        <v>07</v>
      </c>
      <c r="E1408" s="14" t="str">
        <f>MID(Consolidado!$A1408,8,1)</f>
        <v>2</v>
      </c>
      <c r="F1408" s="14" t="str">
        <f>MID(Consolidado!$A1408,10,4)</f>
        <v>PR07</v>
      </c>
      <c r="G1408" s="14" t="str">
        <f>MID(Consolidado!$A1408,15,2)</f>
        <v>92</v>
      </c>
      <c r="H1408" s="14" t="str">
        <f>MID(Consolidado!$A1408,18,1)</f>
        <v>1</v>
      </c>
      <c r="I1408" s="66" t="str">
        <f>MID(Consolidado!$A1408,18,4)</f>
        <v>1411</v>
      </c>
      <c r="J1408" s="66" t="str">
        <f>MID(Consolidado!$A1408,23,2)</f>
        <v>00</v>
      </c>
      <c r="K1408" s="69" t="str">
        <f>VLOOKUP(Ppto2021[[#This Row],[Partida]],Cog,2,FALSE)</f>
        <v>Cuotas Al Imss Por Enfermedades Y Maternidad</v>
      </c>
      <c r="L1408" s="15">
        <f>IFERROR(VLOOKUP(Consolidado!$A1408,corte201031,3,FALSE),0)</f>
        <v>39728</v>
      </c>
      <c r="M1408" s="15">
        <f>IFERROR(VLOOKUP(Consolidado!$A1408,corte201031,4,FALSE),0)</f>
        <v>23581.1</v>
      </c>
      <c r="N1408" s="15">
        <f>IFERROR(VLOOKUP(Consolidado!$A1408,corte201031,4,FALSE)+VLOOKUP(Consolidado!$A1408,corte201031,6,FALSE),0)</f>
        <v>28297.32</v>
      </c>
      <c r="O1408" s="15">
        <f>Ppto2021[[#This Row],[Modificado 2020]]-Ppto2021[[#This Row],[Estimado 31.12.20]]</f>
        <v>11430.68</v>
      </c>
      <c r="P1408" s="16">
        <f>IFERROR(Ppto2021[[#This Row],[Diferencia]]/Ppto2021[[#This Row],[Modificado 2020]],0)</f>
        <v>0.28772351993556183</v>
      </c>
      <c r="Q1408" s="17">
        <v>0</v>
      </c>
      <c r="R1408" s="17">
        <v>0</v>
      </c>
      <c r="S1408" s="17">
        <v>41026.421003399999</v>
      </c>
      <c r="T1408" s="17">
        <f>Ppto2021[[#This Row],[Requerido  2021]]-Ppto2021[[#This Row],[Estimado 31.12.20]]</f>
        <v>12729.101003399999</v>
      </c>
      <c r="U1408" s="16">
        <f>IFERROR(Ppto2021[[#This Row],[Diferencia vs Estimado]]/Ppto2021[[#This Row],[Estimado 31.12.20]],0)</f>
        <v>0.44983415402589361</v>
      </c>
      <c r="V1408" s="17">
        <v>41026.421003399999</v>
      </c>
      <c r="W1408" s="37">
        <f>Ppto2021[[#This Row],[Cifra Ajustada 2021]]-Ppto2021[[#This Row],[Estimado 31.12.20]]</f>
        <v>12729.101003399999</v>
      </c>
      <c r="X1408" s="19">
        <f>IFERROR(Ppto2021[[#This Row],[Diferencia vs Estimado2]]/Ppto2021[[#This Row],[Estimado 31.12.20]],0)</f>
        <v>0.44983415402589361</v>
      </c>
      <c r="Y1408" s="13" t="s">
        <v>3125</v>
      </c>
    </row>
    <row r="1409" spans="1:25" x14ac:dyDescent="0.2">
      <c r="A1409" s="13" t="s">
        <v>2433</v>
      </c>
      <c r="B1409" s="14" t="str">
        <f>MID(Consolidado!$A1409,1,1)</f>
        <v>1</v>
      </c>
      <c r="C1409" s="14" t="str">
        <f>MID(Consolidado!$A1409,3,1)</f>
        <v>1</v>
      </c>
      <c r="D1409" s="14" t="str">
        <f>MID(Consolidado!$A1409,5,2)</f>
        <v>07</v>
      </c>
      <c r="E1409" s="14" t="str">
        <f>MID(Consolidado!$A1409,8,1)</f>
        <v>2</v>
      </c>
      <c r="F1409" s="14" t="str">
        <f>MID(Consolidado!$A1409,10,4)</f>
        <v>PR07</v>
      </c>
      <c r="G1409" s="14" t="str">
        <f>MID(Consolidado!$A1409,15,2)</f>
        <v>92</v>
      </c>
      <c r="H1409" s="14" t="str">
        <f>MID(Consolidado!$A1409,18,1)</f>
        <v>1</v>
      </c>
      <c r="I1409" s="66" t="str">
        <f>MID(Consolidado!$A1409,18,4)</f>
        <v>1421</v>
      </c>
      <c r="J1409" s="66" t="str">
        <f>MID(Consolidado!$A1409,23,2)</f>
        <v>00</v>
      </c>
      <c r="K1409" s="69" t="str">
        <f>VLOOKUP(Ppto2021[[#This Row],[Partida]],Cog,2,FALSE)</f>
        <v>Cuotas Para La Vivienda</v>
      </c>
      <c r="L1409" s="15">
        <f>IFERROR(VLOOKUP(Consolidado!$A1409,corte201031,3,FALSE),0)</f>
        <v>90563</v>
      </c>
      <c r="M1409" s="15">
        <f>IFERROR(VLOOKUP(Consolidado!$A1409,corte201031,4,FALSE),0)</f>
        <v>71968.320000000007</v>
      </c>
      <c r="N1409" s="15">
        <f>IFERROR(VLOOKUP(Consolidado!$A1409,corte201031,4,FALSE)+VLOOKUP(Consolidado!$A1409,corte201031,6,FALSE),0)</f>
        <v>86361.984000000011</v>
      </c>
      <c r="O1409" s="15">
        <f>Ppto2021[[#This Row],[Modificado 2020]]-Ppto2021[[#This Row],[Estimado 31.12.20]]</f>
        <v>4201.0159999999887</v>
      </c>
      <c r="P1409" s="16">
        <f>IFERROR(Ppto2021[[#This Row],[Diferencia]]/Ppto2021[[#This Row],[Modificado 2020]],0)</f>
        <v>4.6387774256594731E-2</v>
      </c>
      <c r="Q1409" s="17">
        <v>0</v>
      </c>
      <c r="R1409" s="17">
        <v>0</v>
      </c>
      <c r="S1409" s="17">
        <v>93280.301999999996</v>
      </c>
      <c r="T1409" s="17">
        <f>Ppto2021[[#This Row],[Requerido  2021]]-Ppto2021[[#This Row],[Estimado 31.12.20]]</f>
        <v>6918.3179999999847</v>
      </c>
      <c r="U1409" s="16">
        <f>IFERROR(Ppto2021[[#This Row],[Diferencia vs Estimado]]/Ppto2021[[#This Row],[Estimado 31.12.20]],0)</f>
        <v>8.0108372683980758E-2</v>
      </c>
      <c r="V1409" s="17">
        <v>93280.301999999996</v>
      </c>
      <c r="W1409" s="37">
        <f>Ppto2021[[#This Row],[Cifra Ajustada 2021]]-Ppto2021[[#This Row],[Estimado 31.12.20]]</f>
        <v>6918.3179999999847</v>
      </c>
      <c r="X1409" s="19">
        <f>IFERROR(Ppto2021[[#This Row],[Diferencia vs Estimado2]]/Ppto2021[[#This Row],[Estimado 31.12.20]],0)</f>
        <v>8.0108372683980758E-2</v>
      </c>
      <c r="Y1409" s="13" t="s">
        <v>3125</v>
      </c>
    </row>
    <row r="1410" spans="1:25" x14ac:dyDescent="0.2">
      <c r="A1410" s="13" t="s">
        <v>2434</v>
      </c>
      <c r="B1410" s="14" t="str">
        <f>MID(Consolidado!$A1410,1,1)</f>
        <v>1</v>
      </c>
      <c r="C1410" s="14" t="str">
        <f>MID(Consolidado!$A1410,3,1)</f>
        <v>1</v>
      </c>
      <c r="D1410" s="14" t="str">
        <f>MID(Consolidado!$A1410,5,2)</f>
        <v>07</v>
      </c>
      <c r="E1410" s="14" t="str">
        <f>MID(Consolidado!$A1410,8,1)</f>
        <v>2</v>
      </c>
      <c r="F1410" s="14" t="str">
        <f>MID(Consolidado!$A1410,10,4)</f>
        <v>PR07</v>
      </c>
      <c r="G1410" s="14" t="str">
        <f>MID(Consolidado!$A1410,15,2)</f>
        <v>92</v>
      </c>
      <c r="H1410" s="14" t="str">
        <f>MID(Consolidado!$A1410,18,1)</f>
        <v>1</v>
      </c>
      <c r="I1410" s="66" t="str">
        <f>MID(Consolidado!$A1410,18,4)</f>
        <v>1431</v>
      </c>
      <c r="J1410" s="66" t="str">
        <f>MID(Consolidado!$A1410,23,2)</f>
        <v>00</v>
      </c>
      <c r="K1410" s="69" t="str">
        <f>VLOOKUP(Ppto2021[[#This Row],[Partida]],Cog,2,FALSE)</f>
        <v>Cuotas A Pensiones</v>
      </c>
      <c r="L1410" s="15">
        <f>IFERROR(VLOOKUP(Consolidado!$A1410,corte201031,3,FALSE),0)</f>
        <v>528287</v>
      </c>
      <c r="M1410" s="15">
        <f>IFERROR(VLOOKUP(Consolidado!$A1410,corte201031,4,FALSE),0)</f>
        <v>419815.17</v>
      </c>
      <c r="N1410" s="15">
        <f>IFERROR(VLOOKUP(Consolidado!$A1410,corte201031,4,FALSE)+VLOOKUP(Consolidado!$A1410,corte201031,6,FALSE),0)</f>
        <v>503778.20399999997</v>
      </c>
      <c r="O1410" s="15">
        <f>Ppto2021[[#This Row],[Modificado 2020]]-Ppto2021[[#This Row],[Estimado 31.12.20]]</f>
        <v>24508.796000000031</v>
      </c>
      <c r="P1410" s="16">
        <f>IFERROR(Ppto2021[[#This Row],[Diferencia]]/Ppto2021[[#This Row],[Modificado 2020]],0)</f>
        <v>4.6392956858677253E-2</v>
      </c>
      <c r="Q1410" s="17">
        <v>0</v>
      </c>
      <c r="R1410" s="17">
        <v>0</v>
      </c>
      <c r="S1410" s="17">
        <v>544135.09499999997</v>
      </c>
      <c r="T1410" s="17">
        <f>Ppto2021[[#This Row],[Requerido  2021]]-Ppto2021[[#This Row],[Estimado 31.12.20]]</f>
        <v>40356.891000000003</v>
      </c>
      <c r="U1410" s="16">
        <f>IFERROR(Ppto2021[[#This Row],[Diferencia vs Estimado]]/Ppto2021[[#This Row],[Estimado 31.12.20]],0)</f>
        <v>8.0108449868545734E-2</v>
      </c>
      <c r="V1410" s="17">
        <v>544135.09499999997</v>
      </c>
      <c r="W1410" s="37">
        <f>Ppto2021[[#This Row],[Cifra Ajustada 2021]]-Ppto2021[[#This Row],[Estimado 31.12.20]]</f>
        <v>40356.891000000003</v>
      </c>
      <c r="X1410" s="19">
        <f>IFERROR(Ppto2021[[#This Row],[Diferencia vs Estimado2]]/Ppto2021[[#This Row],[Estimado 31.12.20]],0)</f>
        <v>8.0108449868545734E-2</v>
      </c>
      <c r="Y1410" s="13" t="s">
        <v>3125</v>
      </c>
    </row>
    <row r="1411" spans="1:25" x14ac:dyDescent="0.2">
      <c r="A1411" s="13" t="s">
        <v>2435</v>
      </c>
      <c r="B1411" s="14" t="str">
        <f>MID(Consolidado!$A1411,1,1)</f>
        <v>1</v>
      </c>
      <c r="C1411" s="14" t="str">
        <f>MID(Consolidado!$A1411,3,1)</f>
        <v>1</v>
      </c>
      <c r="D1411" s="14" t="str">
        <f>MID(Consolidado!$A1411,5,2)</f>
        <v>07</v>
      </c>
      <c r="E1411" s="14" t="str">
        <f>MID(Consolidado!$A1411,8,1)</f>
        <v>2</v>
      </c>
      <c r="F1411" s="14" t="str">
        <f>MID(Consolidado!$A1411,10,4)</f>
        <v>PR07</v>
      </c>
      <c r="G1411" s="14" t="str">
        <f>MID(Consolidado!$A1411,15,2)</f>
        <v>92</v>
      </c>
      <c r="H1411" s="14" t="str">
        <f>MID(Consolidado!$A1411,18,1)</f>
        <v>1</v>
      </c>
      <c r="I1411" s="66" t="str">
        <f>MID(Consolidado!$A1411,18,4)</f>
        <v>1432</v>
      </c>
      <c r="J1411" s="66" t="str">
        <f>MID(Consolidado!$A1411,23,2)</f>
        <v>00</v>
      </c>
      <c r="K1411" s="69" t="str">
        <f>VLOOKUP(Ppto2021[[#This Row],[Partida]],Cog,2,FALSE)</f>
        <v>Cuotas Para El Sistema De Ahorro Para El Retiro</v>
      </c>
      <c r="L1411" s="15">
        <f>IFERROR(VLOOKUP(Consolidado!$A1411,corte201031,3,FALSE),0)</f>
        <v>60376</v>
      </c>
      <c r="M1411" s="15">
        <f>IFERROR(VLOOKUP(Consolidado!$A1411,corte201031,4,FALSE),0)</f>
        <v>48144.08</v>
      </c>
      <c r="N1411" s="15">
        <f>IFERROR(VLOOKUP(Consolidado!$A1411,corte201031,4,FALSE)+VLOOKUP(Consolidado!$A1411,corte201031,6,FALSE),0)</f>
        <v>57772.896000000001</v>
      </c>
      <c r="O1411" s="15">
        <f>Ppto2021[[#This Row],[Modificado 2020]]-Ppto2021[[#This Row],[Estimado 31.12.20]]</f>
        <v>2603.1039999999994</v>
      </c>
      <c r="P1411" s="16">
        <f>IFERROR(Ppto2021[[#This Row],[Diferencia]]/Ppto2021[[#This Row],[Modificado 2020]],0)</f>
        <v>4.3114880084801896E-2</v>
      </c>
      <c r="Q1411" s="17">
        <v>0</v>
      </c>
      <c r="R1411" s="17">
        <v>0</v>
      </c>
      <c r="S1411" s="17">
        <v>62186.868000000002</v>
      </c>
      <c r="T1411" s="17">
        <f>Ppto2021[[#This Row],[Requerido  2021]]-Ppto2021[[#This Row],[Estimado 31.12.20]]</f>
        <v>4413.9720000000016</v>
      </c>
      <c r="U1411" s="16">
        <f>IFERROR(Ppto2021[[#This Row],[Diferencia vs Estimado]]/Ppto2021[[#This Row],[Estimado 31.12.20]],0)</f>
        <v>7.6402124622591217E-2</v>
      </c>
      <c r="V1411" s="17">
        <v>62186.868000000002</v>
      </c>
      <c r="W1411" s="37">
        <f>Ppto2021[[#This Row],[Cifra Ajustada 2021]]-Ppto2021[[#This Row],[Estimado 31.12.20]]</f>
        <v>4413.9720000000016</v>
      </c>
      <c r="X1411" s="19">
        <f>IFERROR(Ppto2021[[#This Row],[Diferencia vs Estimado2]]/Ppto2021[[#This Row],[Estimado 31.12.20]],0)</f>
        <v>7.6402124622591217E-2</v>
      </c>
      <c r="Y1411" s="13" t="s">
        <v>3125</v>
      </c>
    </row>
    <row r="1412" spans="1:25" x14ac:dyDescent="0.2">
      <c r="A1412" s="13" t="s">
        <v>2968</v>
      </c>
      <c r="B1412" s="14" t="str">
        <f>MID(Consolidado!$A1412,1,1)</f>
        <v>1</v>
      </c>
      <c r="C1412" s="14" t="str">
        <f>MID(Consolidado!$A1412,3,1)</f>
        <v>1</v>
      </c>
      <c r="D1412" s="14" t="str">
        <f>MID(Consolidado!$A1412,5,2)</f>
        <v>07</v>
      </c>
      <c r="E1412" s="14" t="str">
        <f>MID(Consolidado!$A1412,8,1)</f>
        <v>2</v>
      </c>
      <c r="F1412" s="14" t="str">
        <f>MID(Consolidado!$A1412,10,4)</f>
        <v>PR07</v>
      </c>
      <c r="G1412" s="14" t="str">
        <f>MID(Consolidado!$A1412,15,2)</f>
        <v>92</v>
      </c>
      <c r="H1412" s="14" t="str">
        <f>MID(Consolidado!$A1412,18,1)</f>
        <v>1</v>
      </c>
      <c r="I1412" s="66" t="str">
        <f>MID(Consolidado!$A1412,18,4)</f>
        <v>1592</v>
      </c>
      <c r="J1412" s="66" t="str">
        <f>MID(Consolidado!$A1412,23,2)</f>
        <v>00</v>
      </c>
      <c r="K1412" s="69" t="str">
        <f>VLOOKUP(Ppto2021[[#This Row],[Partida]],Cog,2,FALSE)</f>
        <v>Prima De Insalubridad</v>
      </c>
      <c r="L1412" s="15">
        <f>IFERROR(VLOOKUP(Consolidado!$A1412,corte201031,3,FALSE),0)</f>
        <v>0</v>
      </c>
      <c r="M1412" s="15">
        <f>IFERROR(VLOOKUP(Consolidado!$A1412,corte201031,4,FALSE),0)</f>
        <v>0</v>
      </c>
      <c r="N1412" s="15">
        <f>IFERROR(VLOOKUP(Consolidado!$A1412,corte201031,4,FALSE)+VLOOKUP(Consolidado!$A1412,corte201031,6,FALSE),0)</f>
        <v>0</v>
      </c>
      <c r="O1412" s="15">
        <f>Ppto2021[[#This Row],[Modificado 2020]]-Ppto2021[[#This Row],[Estimado 31.12.20]]</f>
        <v>0</v>
      </c>
      <c r="P1412" s="16">
        <f>IFERROR(Ppto2021[[#This Row],[Diferencia]]/Ppto2021[[#This Row],[Modificado 2020]],0)</f>
        <v>0</v>
      </c>
      <c r="Q1412" s="17">
        <v>0</v>
      </c>
      <c r="R1412" s="17">
        <v>0</v>
      </c>
      <c r="S1412" s="17">
        <v>0</v>
      </c>
      <c r="T1412" s="17">
        <f>Ppto2021[[#This Row],[Requerido  2021]]-Ppto2021[[#This Row],[Estimado 31.12.20]]</f>
        <v>0</v>
      </c>
      <c r="U1412" s="16">
        <f>IFERROR(Ppto2021[[#This Row],[Diferencia vs Estimado]]/Ppto2021[[#This Row],[Estimado 31.12.20]],0)</f>
        <v>0</v>
      </c>
      <c r="V1412" s="17">
        <v>0</v>
      </c>
      <c r="W1412" s="37">
        <f>Ppto2021[[#This Row],[Cifra Ajustada 2021]]-Ppto2021[[#This Row],[Estimado 31.12.20]]</f>
        <v>0</v>
      </c>
      <c r="X1412" s="19">
        <f>IFERROR(Ppto2021[[#This Row],[Diferencia vs Estimado2]]/Ppto2021[[#This Row],[Estimado 31.12.20]],0)</f>
        <v>0</v>
      </c>
      <c r="Y1412" s="13" t="s">
        <v>3125</v>
      </c>
    </row>
    <row r="1413" spans="1:25" x14ac:dyDescent="0.2">
      <c r="A1413" s="13" t="s">
        <v>2436</v>
      </c>
      <c r="B1413" s="14" t="str">
        <f>MID(Consolidado!$A1413,1,1)</f>
        <v>1</v>
      </c>
      <c r="C1413" s="14" t="str">
        <f>MID(Consolidado!$A1413,3,1)</f>
        <v>1</v>
      </c>
      <c r="D1413" s="14" t="str">
        <f>MID(Consolidado!$A1413,5,2)</f>
        <v>07</v>
      </c>
      <c r="E1413" s="14" t="str">
        <f>MID(Consolidado!$A1413,8,1)</f>
        <v>2</v>
      </c>
      <c r="F1413" s="14" t="str">
        <f>MID(Consolidado!$A1413,10,4)</f>
        <v>PR07</v>
      </c>
      <c r="G1413" s="14" t="str">
        <f>MID(Consolidado!$A1413,15,2)</f>
        <v>92</v>
      </c>
      <c r="H1413" s="14" t="str">
        <f>MID(Consolidado!$A1413,18,1)</f>
        <v>1</v>
      </c>
      <c r="I1413" s="66" t="str">
        <f>MID(Consolidado!$A1413,18,4)</f>
        <v>1612</v>
      </c>
      <c r="J1413" s="66" t="str">
        <f>MID(Consolidado!$A1413,23,2)</f>
        <v>00</v>
      </c>
      <c r="K1413" s="69" t="str">
        <f>VLOOKUP(Ppto2021[[#This Row],[Partida]],Cog,2,FALSE)</f>
        <v>Otras Medidas De Carácter Laboral Y Económico</v>
      </c>
      <c r="L1413" s="15">
        <f>IFERROR(VLOOKUP(Consolidado!$A1413,corte201031,3,FALSE),0)</f>
        <v>140244</v>
      </c>
      <c r="M1413" s="15">
        <f>IFERROR(VLOOKUP(Consolidado!$A1413,corte201031,4,FALSE),0)</f>
        <v>55938.21</v>
      </c>
      <c r="N1413" s="15">
        <f>IFERROR(VLOOKUP(Consolidado!$A1413,corte201031,4,FALSE)+VLOOKUP(Consolidado!$A1413,corte201031,6,FALSE),0)</f>
        <v>117470.24100000001</v>
      </c>
      <c r="O1413" s="15">
        <f>Ppto2021[[#This Row],[Modificado 2020]]-Ppto2021[[#This Row],[Estimado 31.12.20]]</f>
        <v>22773.758999999991</v>
      </c>
      <c r="P1413" s="16">
        <f>IFERROR(Ppto2021[[#This Row],[Diferencia]]/Ppto2021[[#This Row],[Modificado 2020]],0)</f>
        <v>0.16238669033969361</v>
      </c>
      <c r="Q1413" s="17">
        <v>0</v>
      </c>
      <c r="R1413" s="17">
        <v>0</v>
      </c>
      <c r="S1413" s="17">
        <v>146399.86256000001</v>
      </c>
      <c r="T1413" s="17">
        <f>Ppto2021[[#This Row],[Requerido  2021]]-Ppto2021[[#This Row],[Estimado 31.12.20]]</f>
        <v>28929.62156</v>
      </c>
      <c r="U1413" s="16">
        <f>IFERROR(Ppto2021[[#This Row],[Diferencia vs Estimado]]/Ppto2021[[#This Row],[Estimado 31.12.20]],0)</f>
        <v>0.24627191800857884</v>
      </c>
      <c r="V1413" s="17">
        <v>146399.86256000001</v>
      </c>
      <c r="W1413" s="37">
        <f>Ppto2021[[#This Row],[Cifra Ajustada 2021]]-Ppto2021[[#This Row],[Estimado 31.12.20]]</f>
        <v>28929.62156</v>
      </c>
      <c r="X1413" s="19">
        <f>IFERROR(Ppto2021[[#This Row],[Diferencia vs Estimado2]]/Ppto2021[[#This Row],[Estimado 31.12.20]],0)</f>
        <v>0.24627191800857884</v>
      </c>
      <c r="Y1413" s="13" t="s">
        <v>3125</v>
      </c>
    </row>
    <row r="1414" spans="1:25" x14ac:dyDescent="0.2">
      <c r="A1414" s="13" t="s">
        <v>2437</v>
      </c>
      <c r="B1414" s="14" t="str">
        <f>MID(Consolidado!$A1414,1,1)</f>
        <v>1</v>
      </c>
      <c r="C1414" s="14" t="str">
        <f>MID(Consolidado!$A1414,3,1)</f>
        <v>1</v>
      </c>
      <c r="D1414" s="14" t="str">
        <f>MID(Consolidado!$A1414,5,2)</f>
        <v>07</v>
      </c>
      <c r="E1414" s="14" t="str">
        <f>MID(Consolidado!$A1414,8,1)</f>
        <v>2</v>
      </c>
      <c r="F1414" s="14" t="str">
        <f>MID(Consolidado!$A1414,10,4)</f>
        <v>PR07</v>
      </c>
      <c r="G1414" s="14" t="str">
        <f>MID(Consolidado!$A1414,15,2)</f>
        <v>92</v>
      </c>
      <c r="H1414" s="14" t="str">
        <f>MID(Consolidado!$A1414,18,1)</f>
        <v>1</v>
      </c>
      <c r="I1414" s="66" t="str">
        <f>MID(Consolidado!$A1414,18,4)</f>
        <v>1712</v>
      </c>
      <c r="J1414" s="66" t="str">
        <f>MID(Consolidado!$A1414,23,2)</f>
        <v>00</v>
      </c>
      <c r="K1414" s="69" t="str">
        <f>VLOOKUP(Ppto2021[[#This Row],[Partida]],Cog,2,FALSE)</f>
        <v xml:space="preserve">Ayuda Para Despensa </v>
      </c>
      <c r="L1414" s="15">
        <f>IFERROR(VLOOKUP(Consolidado!$A1414,corte201031,3,FALSE),0)</f>
        <v>156000</v>
      </c>
      <c r="M1414" s="15">
        <f>IFERROR(VLOOKUP(Consolidado!$A1414,corte201031,4,FALSE),0)</f>
        <v>124516</v>
      </c>
      <c r="N1414" s="15">
        <f>IFERROR(VLOOKUP(Consolidado!$A1414,corte201031,4,FALSE)+VLOOKUP(Consolidado!$A1414,corte201031,6,FALSE),0)</f>
        <v>149419.20000000001</v>
      </c>
      <c r="O1414" s="15">
        <f>Ppto2021[[#This Row],[Modificado 2020]]-Ppto2021[[#This Row],[Estimado 31.12.20]]</f>
        <v>6580.7999999999884</v>
      </c>
      <c r="P1414" s="16">
        <f>IFERROR(Ppto2021[[#This Row],[Diferencia]]/Ppto2021[[#This Row],[Modificado 2020]],0)</f>
        <v>4.2184615384615307E-2</v>
      </c>
      <c r="Q1414" s="17">
        <v>0</v>
      </c>
      <c r="R1414" s="17">
        <v>0</v>
      </c>
      <c r="S1414" s="17">
        <v>160680</v>
      </c>
      <c r="T1414" s="17">
        <f>Ppto2021[[#This Row],[Requerido  2021]]-Ppto2021[[#This Row],[Estimado 31.12.20]]</f>
        <v>11260.799999999988</v>
      </c>
      <c r="U1414" s="16">
        <f>IFERROR(Ppto2021[[#This Row],[Diferencia vs Estimado]]/Ppto2021[[#This Row],[Estimado 31.12.20]],0)</f>
        <v>7.5363808667159152E-2</v>
      </c>
      <c r="V1414" s="17">
        <v>160680</v>
      </c>
      <c r="W1414" s="37">
        <f>Ppto2021[[#This Row],[Cifra Ajustada 2021]]-Ppto2021[[#This Row],[Estimado 31.12.20]]</f>
        <v>11260.799999999988</v>
      </c>
      <c r="X1414" s="19">
        <f>IFERROR(Ppto2021[[#This Row],[Diferencia vs Estimado2]]/Ppto2021[[#This Row],[Estimado 31.12.20]],0)</f>
        <v>7.5363808667159152E-2</v>
      </c>
      <c r="Y1414" s="13" t="s">
        <v>3125</v>
      </c>
    </row>
    <row r="1415" spans="1:25" x14ac:dyDescent="0.2">
      <c r="A1415" s="13" t="s">
        <v>2438</v>
      </c>
      <c r="B1415" s="14" t="str">
        <f>MID(Consolidado!$A1415,1,1)</f>
        <v>1</v>
      </c>
      <c r="C1415" s="14" t="str">
        <f>MID(Consolidado!$A1415,3,1)</f>
        <v>1</v>
      </c>
      <c r="D1415" s="14" t="str">
        <f>MID(Consolidado!$A1415,5,2)</f>
        <v>07</v>
      </c>
      <c r="E1415" s="14" t="str">
        <f>MID(Consolidado!$A1415,8,1)</f>
        <v>2</v>
      </c>
      <c r="F1415" s="14" t="str">
        <f>MID(Consolidado!$A1415,10,4)</f>
        <v>PR07</v>
      </c>
      <c r="G1415" s="14" t="str">
        <f>MID(Consolidado!$A1415,15,2)</f>
        <v>92</v>
      </c>
      <c r="H1415" s="14" t="str">
        <f>MID(Consolidado!$A1415,18,1)</f>
        <v>1</v>
      </c>
      <c r="I1415" s="66" t="str">
        <f>MID(Consolidado!$A1415,18,4)</f>
        <v>1713</v>
      </c>
      <c r="J1415" s="66" t="str">
        <f>MID(Consolidado!$A1415,23,2)</f>
        <v>00</v>
      </c>
      <c r="K1415" s="69" t="str">
        <f>VLOOKUP(Ppto2021[[#This Row],[Partida]],Cog,2,FALSE)</f>
        <v>Ayuda Para Pasajes</v>
      </c>
      <c r="L1415" s="15">
        <f>IFERROR(VLOOKUP(Consolidado!$A1415,corte201031,3,FALSE),0)</f>
        <v>125124</v>
      </c>
      <c r="M1415" s="15">
        <f>IFERROR(VLOOKUP(Consolidado!$A1415,corte201031,4,FALSE),0)</f>
        <v>101533</v>
      </c>
      <c r="N1415" s="15">
        <f>IFERROR(VLOOKUP(Consolidado!$A1415,corte201031,4,FALSE)+VLOOKUP(Consolidado!$A1415,corte201031,6,FALSE),0)</f>
        <v>121839.6</v>
      </c>
      <c r="O1415" s="15">
        <f>Ppto2021[[#This Row],[Modificado 2020]]-Ppto2021[[#This Row],[Estimado 31.12.20]]</f>
        <v>3284.3999999999942</v>
      </c>
      <c r="P1415" s="16">
        <f>IFERROR(Ppto2021[[#This Row],[Diferencia]]/Ppto2021[[#This Row],[Modificado 2020]],0)</f>
        <v>2.6249160832454158E-2</v>
      </c>
      <c r="Q1415" s="17">
        <v>0</v>
      </c>
      <c r="R1415" s="17">
        <v>0</v>
      </c>
      <c r="S1415" s="17">
        <v>128877.72</v>
      </c>
      <c r="T1415" s="17">
        <f>Ppto2021[[#This Row],[Requerido  2021]]-Ppto2021[[#This Row],[Estimado 31.12.20]]</f>
        <v>7038.1199999999953</v>
      </c>
      <c r="U1415" s="16">
        <f>IFERROR(Ppto2021[[#This Row],[Diferencia vs Estimado]]/Ppto2021[[#This Row],[Estimado 31.12.20]],0)</f>
        <v>5.7765455566170562E-2</v>
      </c>
      <c r="V1415" s="17">
        <v>128877.72</v>
      </c>
      <c r="W1415" s="37">
        <f>Ppto2021[[#This Row],[Cifra Ajustada 2021]]-Ppto2021[[#This Row],[Estimado 31.12.20]]</f>
        <v>7038.1199999999953</v>
      </c>
      <c r="X1415" s="19">
        <f>IFERROR(Ppto2021[[#This Row],[Diferencia vs Estimado2]]/Ppto2021[[#This Row],[Estimado 31.12.20]],0)</f>
        <v>5.7765455566170562E-2</v>
      </c>
      <c r="Y1415" s="13" t="s">
        <v>3125</v>
      </c>
    </row>
    <row r="1416" spans="1:25" x14ac:dyDescent="0.2">
      <c r="A1416" s="13" t="s">
        <v>2439</v>
      </c>
      <c r="B1416" s="14" t="str">
        <f>MID(Consolidado!$A1416,1,1)</f>
        <v>1</v>
      </c>
      <c r="C1416" s="14" t="str">
        <f>MID(Consolidado!$A1416,3,1)</f>
        <v>1</v>
      </c>
      <c r="D1416" s="14" t="str">
        <f>MID(Consolidado!$A1416,5,2)</f>
        <v>07</v>
      </c>
      <c r="E1416" s="14" t="str">
        <f>MID(Consolidado!$A1416,8,1)</f>
        <v>2</v>
      </c>
      <c r="F1416" s="14" t="str">
        <f>MID(Consolidado!$A1416,10,4)</f>
        <v>PR07</v>
      </c>
      <c r="G1416" s="14" t="str">
        <f>MID(Consolidado!$A1416,15,2)</f>
        <v>92</v>
      </c>
      <c r="H1416" s="14" t="str">
        <f>MID(Consolidado!$A1416,18,1)</f>
        <v>1</v>
      </c>
      <c r="I1416" s="66" t="str">
        <f>MID(Consolidado!$A1416,18,4)</f>
        <v>1715</v>
      </c>
      <c r="J1416" s="66" t="str">
        <f>MID(Consolidado!$A1416,23,2)</f>
        <v>00</v>
      </c>
      <c r="K1416" s="69" t="str">
        <f>VLOOKUP(Ppto2021[[#This Row],[Partida]],Cog,2,FALSE)</f>
        <v>Estímulo Por El Día Del Servidor Público</v>
      </c>
      <c r="L1416" s="15">
        <f>IFERROR(VLOOKUP(Consolidado!$A1416,corte201031,3,FALSE),0)</f>
        <v>98217</v>
      </c>
      <c r="M1416" s="15">
        <f>IFERROR(VLOOKUP(Consolidado!$A1416,corte201031,4,FALSE),0)</f>
        <v>71479.12</v>
      </c>
      <c r="N1416" s="15">
        <f>IFERROR(VLOOKUP(Consolidado!$A1416,corte201031,4,FALSE)+VLOOKUP(Consolidado!$A1416,corte201031,6,FALSE),0)</f>
        <v>71479.12</v>
      </c>
      <c r="O1416" s="15">
        <f>Ppto2021[[#This Row],[Modificado 2020]]-Ppto2021[[#This Row],[Estimado 31.12.20]]</f>
        <v>26737.880000000005</v>
      </c>
      <c r="P1416" s="16">
        <f>IFERROR(Ppto2021[[#This Row],[Diferencia]]/Ppto2021[[#This Row],[Modificado 2020]],0)</f>
        <v>0.27223270920512749</v>
      </c>
      <c r="Q1416" s="17">
        <v>0</v>
      </c>
      <c r="R1416" s="17">
        <v>0</v>
      </c>
      <c r="S1416" s="17">
        <v>129555.97500000001</v>
      </c>
      <c r="T1416" s="17">
        <f>Ppto2021[[#This Row],[Requerido  2021]]-Ppto2021[[#This Row],[Estimado 31.12.20]]</f>
        <v>58076.85500000001</v>
      </c>
      <c r="U1416" s="16">
        <f>IFERROR(Ppto2021[[#This Row],[Diferencia vs Estimado]]/Ppto2021[[#This Row],[Estimado 31.12.20]],0)</f>
        <v>0.8125009793069643</v>
      </c>
      <c r="V1416" s="17">
        <v>129555.97500000001</v>
      </c>
      <c r="W1416" s="37">
        <f>Ppto2021[[#This Row],[Cifra Ajustada 2021]]-Ppto2021[[#This Row],[Estimado 31.12.20]]</f>
        <v>58076.85500000001</v>
      </c>
      <c r="X1416" s="19">
        <f>IFERROR(Ppto2021[[#This Row],[Diferencia vs Estimado2]]/Ppto2021[[#This Row],[Estimado 31.12.20]],0)</f>
        <v>0.8125009793069643</v>
      </c>
      <c r="Y1416" s="13" t="s">
        <v>3125</v>
      </c>
    </row>
    <row r="1417" spans="1:25" x14ac:dyDescent="0.2">
      <c r="A1417" s="13" t="s">
        <v>2969</v>
      </c>
      <c r="B1417" s="14" t="str">
        <f>MID(Consolidado!$A1417,1,1)</f>
        <v>1</v>
      </c>
      <c r="C1417" s="14" t="str">
        <f>MID(Consolidado!$A1417,3,1)</f>
        <v>1</v>
      </c>
      <c r="D1417" s="14" t="str">
        <f>MID(Consolidado!$A1417,5,2)</f>
        <v>07</v>
      </c>
      <c r="E1417" s="14" t="str">
        <f>MID(Consolidado!$A1417,8,1)</f>
        <v>2</v>
      </c>
      <c r="F1417" s="14" t="str">
        <f>MID(Consolidado!$A1417,10,4)</f>
        <v>PR07</v>
      </c>
      <c r="G1417" s="14" t="str">
        <f>MID(Consolidado!$A1417,15,2)</f>
        <v>92</v>
      </c>
      <c r="H1417" s="14" t="str">
        <f>MID(Consolidado!$A1417,18,1)</f>
        <v>1</v>
      </c>
      <c r="I1417" s="66" t="str">
        <f>MID(Consolidado!$A1417,18,4)</f>
        <v>1716</v>
      </c>
      <c r="J1417" s="66" t="str">
        <f>MID(Consolidado!$A1417,23,2)</f>
        <v>00</v>
      </c>
      <c r="K1417" s="69" t="str">
        <f>VLOOKUP(Ppto2021[[#This Row],[Partida]],Cog,2,FALSE)</f>
        <v>Estímulos De Antigüedad</v>
      </c>
      <c r="L1417" s="15">
        <f>IFERROR(VLOOKUP(Consolidado!$A1417,corte201031,3,FALSE),0)</f>
        <v>0</v>
      </c>
      <c r="M1417" s="15">
        <f>IFERROR(VLOOKUP(Consolidado!$A1417,corte201031,4,FALSE),0)</f>
        <v>0</v>
      </c>
      <c r="N1417" s="15">
        <f>IFERROR(VLOOKUP(Consolidado!$A1417,corte201031,4,FALSE)+VLOOKUP(Consolidado!$A1417,corte201031,6,FALSE),0)</f>
        <v>0</v>
      </c>
      <c r="O1417" s="15">
        <f>Ppto2021[[#This Row],[Modificado 2020]]-Ppto2021[[#This Row],[Estimado 31.12.20]]</f>
        <v>0</v>
      </c>
      <c r="P1417" s="16">
        <f>IFERROR(Ppto2021[[#This Row],[Diferencia]]/Ppto2021[[#This Row],[Modificado 2020]],0)</f>
        <v>0</v>
      </c>
      <c r="Q1417" s="17">
        <v>0</v>
      </c>
      <c r="R1417" s="17">
        <v>0</v>
      </c>
      <c r="S1417" s="17">
        <v>15256.800000000001</v>
      </c>
      <c r="T1417" s="17">
        <f>Ppto2021[[#This Row],[Requerido  2021]]-Ppto2021[[#This Row],[Estimado 31.12.20]]</f>
        <v>15256.800000000001</v>
      </c>
      <c r="U1417" s="16">
        <f>IFERROR(Ppto2021[[#This Row],[Diferencia vs Estimado]]/Ppto2021[[#This Row],[Estimado 31.12.20]],0)</f>
        <v>0</v>
      </c>
      <c r="V1417" s="17">
        <v>15256.800000000001</v>
      </c>
      <c r="W1417" s="37">
        <f>Ppto2021[[#This Row],[Cifra Ajustada 2021]]-Ppto2021[[#This Row],[Estimado 31.12.20]]</f>
        <v>15256.800000000001</v>
      </c>
      <c r="X1417" s="19">
        <f>IFERROR(Ppto2021[[#This Row],[Diferencia vs Estimado2]]/Ppto2021[[#This Row],[Estimado 31.12.20]],0)</f>
        <v>0</v>
      </c>
      <c r="Y1417" s="13" t="s">
        <v>3125</v>
      </c>
    </row>
    <row r="1418" spans="1:25" x14ac:dyDescent="0.2">
      <c r="A1418" s="13" t="s">
        <v>2447</v>
      </c>
      <c r="B1418" s="14" t="str">
        <f>MID(Consolidado!$A1418,1,1)</f>
        <v>1</v>
      </c>
      <c r="C1418" s="14" t="str">
        <f>MID(Consolidado!$A1418,3,1)</f>
        <v>1</v>
      </c>
      <c r="D1418" s="14" t="str">
        <f>MID(Consolidado!$A1418,5,2)</f>
        <v>07</v>
      </c>
      <c r="E1418" s="14" t="str">
        <f>MID(Consolidado!$A1418,8,1)</f>
        <v>2</v>
      </c>
      <c r="F1418" s="14" t="str">
        <f>MID(Consolidado!$A1418,10,4)</f>
        <v>PR07</v>
      </c>
      <c r="G1418" s="14" t="str">
        <f>MID(Consolidado!$A1418,15,2)</f>
        <v>95</v>
      </c>
      <c r="H1418" s="14" t="str">
        <f>MID(Consolidado!$A1418,18,1)</f>
        <v>1</v>
      </c>
      <c r="I1418" s="66" t="str">
        <f>MID(Consolidado!$A1418,18,4)</f>
        <v>1131</v>
      </c>
      <c r="J1418" s="66" t="str">
        <f>MID(Consolidado!$A1418,23,2)</f>
        <v>00</v>
      </c>
      <c r="K1418" s="69" t="str">
        <f>VLOOKUP(Ppto2021[[#This Row],[Partida]],Cog,2,FALSE)</f>
        <v xml:space="preserve">Sueldo Base </v>
      </c>
      <c r="L1418" s="15">
        <f>IFERROR(VLOOKUP(Consolidado!$A1418,corte201031,3,FALSE),0)</f>
        <v>1219524</v>
      </c>
      <c r="M1418" s="15">
        <f>IFERROR(VLOOKUP(Consolidado!$A1418,corte201031,4,FALSE),0)</f>
        <v>994012</v>
      </c>
      <c r="N1418" s="15">
        <f>IFERROR(VLOOKUP(Consolidado!$A1418,corte201031,4,FALSE)+VLOOKUP(Consolidado!$A1418,corte201031,6,FALSE),0)</f>
        <v>1192814.3999999999</v>
      </c>
      <c r="O1418" s="15">
        <f>Ppto2021[[#This Row],[Modificado 2020]]-Ppto2021[[#This Row],[Estimado 31.12.20]]</f>
        <v>26709.600000000093</v>
      </c>
      <c r="P1418" s="16">
        <f>IFERROR(Ppto2021[[#This Row],[Diferencia]]/Ppto2021[[#This Row],[Modificado 2020]],0)</f>
        <v>2.1901659991931353E-2</v>
      </c>
      <c r="Q1418" s="17">
        <v>0</v>
      </c>
      <c r="R1418" s="17">
        <v>0</v>
      </c>
      <c r="S1418" s="17">
        <v>3901100.2800000003</v>
      </c>
      <c r="T1418" s="17">
        <f>Ppto2021[[#This Row],[Requerido  2021]]-Ppto2021[[#This Row],[Estimado 31.12.20]]</f>
        <v>2708285.8800000004</v>
      </c>
      <c r="U1418" s="16">
        <f>IFERROR(Ppto2021[[#This Row],[Diferencia vs Estimado]]/Ppto2021[[#This Row],[Estimado 31.12.20]],0)</f>
        <v>2.2705006579397438</v>
      </c>
      <c r="V1418" s="17">
        <v>3901100.2800000003</v>
      </c>
      <c r="W1418" s="37">
        <f>Ppto2021[[#This Row],[Cifra Ajustada 2021]]-Ppto2021[[#This Row],[Estimado 31.12.20]]</f>
        <v>2708285.8800000004</v>
      </c>
      <c r="X1418" s="19">
        <f>IFERROR(Ppto2021[[#This Row],[Diferencia vs Estimado2]]/Ppto2021[[#This Row],[Estimado 31.12.20]],0)</f>
        <v>2.2705006579397438</v>
      </c>
      <c r="Y1418" s="13" t="s">
        <v>3125</v>
      </c>
    </row>
    <row r="1419" spans="1:25" x14ac:dyDescent="0.2">
      <c r="A1419" s="13" t="s">
        <v>2996</v>
      </c>
      <c r="B1419" s="14" t="str">
        <f>MID(Consolidado!$A1419,1,1)</f>
        <v>1</v>
      </c>
      <c r="C1419" s="14" t="str">
        <f>MID(Consolidado!$A1419,3,1)</f>
        <v>1</v>
      </c>
      <c r="D1419" s="14" t="str">
        <f>MID(Consolidado!$A1419,5,2)</f>
        <v>07</v>
      </c>
      <c r="E1419" s="14" t="str">
        <f>MID(Consolidado!$A1419,8,1)</f>
        <v>2</v>
      </c>
      <c r="F1419" s="14" t="str">
        <f>MID(Consolidado!$A1419,10,4)</f>
        <v>PR07</v>
      </c>
      <c r="G1419" s="14" t="str">
        <f>MID(Consolidado!$A1419,15,2)</f>
        <v>95</v>
      </c>
      <c r="H1419" s="14" t="str">
        <f>MID(Consolidado!$A1419,18,1)</f>
        <v>1</v>
      </c>
      <c r="I1419" s="66" t="str">
        <f>MID(Consolidado!$A1419,18,4)</f>
        <v>1221</v>
      </c>
      <c r="J1419" s="66" t="str">
        <f>MID(Consolidado!$A1419,23,2)</f>
        <v>01</v>
      </c>
      <c r="K1419" s="69" t="str">
        <f>VLOOKUP(Ppto2021[[#This Row],[Partida]],Cog,2,FALSE)</f>
        <v>Salarios Al Personal Eventual</v>
      </c>
      <c r="L1419" s="15">
        <f>IFERROR(VLOOKUP(Consolidado!$A1419,corte201031,3,FALSE),0)</f>
        <v>0</v>
      </c>
      <c r="M1419" s="15">
        <f>IFERROR(VLOOKUP(Consolidado!$A1419,corte201031,4,FALSE),0)</f>
        <v>0</v>
      </c>
      <c r="N1419" s="15">
        <f>IFERROR(VLOOKUP(Consolidado!$A1419,corte201031,4,FALSE)+VLOOKUP(Consolidado!$A1419,corte201031,6,FALSE),0)</f>
        <v>0</v>
      </c>
      <c r="O1419" s="15">
        <f>Ppto2021[[#This Row],[Modificado 2020]]-Ppto2021[[#This Row],[Estimado 31.12.20]]</f>
        <v>0</v>
      </c>
      <c r="P1419" s="16">
        <f>IFERROR(Ppto2021[[#This Row],[Diferencia]]/Ppto2021[[#This Row],[Modificado 2020]],0)</f>
        <v>0</v>
      </c>
      <c r="Q1419" s="17">
        <v>0</v>
      </c>
      <c r="R1419" s="17">
        <v>0</v>
      </c>
      <c r="S1419" s="17">
        <v>701281.68</v>
      </c>
      <c r="T1419" s="17">
        <f>Ppto2021[[#This Row],[Requerido  2021]]-Ppto2021[[#This Row],[Estimado 31.12.20]]</f>
        <v>701281.68</v>
      </c>
      <c r="U1419" s="16">
        <f>IFERROR(Ppto2021[[#This Row],[Diferencia vs Estimado]]/Ppto2021[[#This Row],[Estimado 31.12.20]],0)</f>
        <v>0</v>
      </c>
      <c r="V1419" s="17">
        <v>701281.68</v>
      </c>
      <c r="W1419" s="37">
        <f>Ppto2021[[#This Row],[Cifra Ajustada 2021]]-Ppto2021[[#This Row],[Estimado 31.12.20]]</f>
        <v>701281.68</v>
      </c>
      <c r="X1419" s="19">
        <f>IFERROR(Ppto2021[[#This Row],[Diferencia vs Estimado2]]/Ppto2021[[#This Row],[Estimado 31.12.20]],0)</f>
        <v>0</v>
      </c>
      <c r="Y1419" s="13" t="s">
        <v>3125</v>
      </c>
    </row>
    <row r="1420" spans="1:25" x14ac:dyDescent="0.2">
      <c r="A1420" s="13" t="s">
        <v>2448</v>
      </c>
      <c r="B1420" s="14" t="str">
        <f>MID(Consolidado!$A1420,1,1)</f>
        <v>1</v>
      </c>
      <c r="C1420" s="14" t="str">
        <f>MID(Consolidado!$A1420,3,1)</f>
        <v>1</v>
      </c>
      <c r="D1420" s="14" t="str">
        <f>MID(Consolidado!$A1420,5,2)</f>
        <v>07</v>
      </c>
      <c r="E1420" s="14" t="str">
        <f>MID(Consolidado!$A1420,8,1)</f>
        <v>2</v>
      </c>
      <c r="F1420" s="14" t="str">
        <f>MID(Consolidado!$A1420,10,4)</f>
        <v>PR07</v>
      </c>
      <c r="G1420" s="14" t="str">
        <f>MID(Consolidado!$A1420,15,2)</f>
        <v>95</v>
      </c>
      <c r="H1420" s="14" t="str">
        <f>MID(Consolidado!$A1420,18,1)</f>
        <v>1</v>
      </c>
      <c r="I1420" s="66" t="str">
        <f>MID(Consolidado!$A1420,18,4)</f>
        <v>1311</v>
      </c>
      <c r="J1420" s="66" t="str">
        <f>MID(Consolidado!$A1420,23,2)</f>
        <v>00</v>
      </c>
      <c r="K1420" s="69" t="str">
        <f>VLOOKUP(Ppto2021[[#This Row],[Partida]],Cog,2,FALSE)</f>
        <v>Prima Quinquenal Por Años De Servicios Efectivos Prestados</v>
      </c>
      <c r="L1420" s="15">
        <f>IFERROR(VLOOKUP(Consolidado!$A1420,corte201031,3,FALSE),0)</f>
        <v>31092</v>
      </c>
      <c r="M1420" s="15">
        <f>IFERROR(VLOOKUP(Consolidado!$A1420,corte201031,4,FALSE),0)</f>
        <v>25860</v>
      </c>
      <c r="N1420" s="15">
        <f>IFERROR(VLOOKUP(Consolidado!$A1420,corte201031,4,FALSE)+VLOOKUP(Consolidado!$A1420,corte201031,6,FALSE),0)</f>
        <v>31032</v>
      </c>
      <c r="O1420" s="15">
        <f>Ppto2021[[#This Row],[Modificado 2020]]-Ppto2021[[#This Row],[Estimado 31.12.20]]</f>
        <v>60</v>
      </c>
      <c r="P1420" s="16">
        <f>IFERROR(Ppto2021[[#This Row],[Diferencia]]/Ppto2021[[#This Row],[Modificado 2020]],0)</f>
        <v>1.9297568506368198E-3</v>
      </c>
      <c r="Q1420" s="17">
        <v>0</v>
      </c>
      <c r="R1420" s="17">
        <v>0</v>
      </c>
      <c r="S1420" s="17">
        <v>73920</v>
      </c>
      <c r="T1420" s="17">
        <f>Ppto2021[[#This Row],[Requerido  2021]]-Ppto2021[[#This Row],[Estimado 31.12.20]]</f>
        <v>42888</v>
      </c>
      <c r="U1420" s="16">
        <f>IFERROR(Ppto2021[[#This Row],[Diferencia vs Estimado]]/Ppto2021[[#This Row],[Estimado 31.12.20]],0)</f>
        <v>1.3820572312451662</v>
      </c>
      <c r="V1420" s="17">
        <v>73920</v>
      </c>
      <c r="W1420" s="37">
        <f>Ppto2021[[#This Row],[Cifra Ajustada 2021]]-Ppto2021[[#This Row],[Estimado 31.12.20]]</f>
        <v>42888</v>
      </c>
      <c r="X1420" s="19">
        <f>IFERROR(Ppto2021[[#This Row],[Diferencia vs Estimado2]]/Ppto2021[[#This Row],[Estimado 31.12.20]],0)</f>
        <v>1.3820572312451662</v>
      </c>
      <c r="Y1420" s="13" t="s">
        <v>3125</v>
      </c>
    </row>
    <row r="1421" spans="1:25" x14ac:dyDescent="0.2">
      <c r="A1421" s="13" t="s">
        <v>2449</v>
      </c>
      <c r="B1421" s="14" t="str">
        <f>MID(Consolidado!$A1421,1,1)</f>
        <v>1</v>
      </c>
      <c r="C1421" s="14" t="str">
        <f>MID(Consolidado!$A1421,3,1)</f>
        <v>1</v>
      </c>
      <c r="D1421" s="14" t="str">
        <f>MID(Consolidado!$A1421,5,2)</f>
        <v>07</v>
      </c>
      <c r="E1421" s="14" t="str">
        <f>MID(Consolidado!$A1421,8,1)</f>
        <v>2</v>
      </c>
      <c r="F1421" s="14" t="str">
        <f>MID(Consolidado!$A1421,10,4)</f>
        <v>PR07</v>
      </c>
      <c r="G1421" s="14" t="str">
        <f>MID(Consolidado!$A1421,15,2)</f>
        <v>95</v>
      </c>
      <c r="H1421" s="14" t="str">
        <f>MID(Consolidado!$A1421,18,1)</f>
        <v>1</v>
      </c>
      <c r="I1421" s="66" t="str">
        <f>MID(Consolidado!$A1421,18,4)</f>
        <v>1321</v>
      </c>
      <c r="J1421" s="66" t="str">
        <f>MID(Consolidado!$A1421,23,2)</f>
        <v>00</v>
      </c>
      <c r="K1421" s="69" t="str">
        <f>VLOOKUP(Ppto2021[[#This Row],[Partida]],Cog,2,FALSE)</f>
        <v>Prima Vacacional Y  Dominical</v>
      </c>
      <c r="L1421" s="15">
        <f>IFERROR(VLOOKUP(Consolidado!$A1421,corte201031,3,FALSE),0)</f>
        <v>16938</v>
      </c>
      <c r="M1421" s="15">
        <f>IFERROR(VLOOKUP(Consolidado!$A1421,corte201031,4,FALSE),0)</f>
        <v>16937.900000000001</v>
      </c>
      <c r="N1421" s="15">
        <f>IFERROR(VLOOKUP(Consolidado!$A1421,corte201031,4,FALSE)+VLOOKUP(Consolidado!$A1421,corte201031,6,FALSE),0)</f>
        <v>16937.900000000001</v>
      </c>
      <c r="O1421" s="15">
        <f>Ppto2021[[#This Row],[Modificado 2020]]-Ppto2021[[#This Row],[Estimado 31.12.20]]</f>
        <v>9.9999999998544808E-2</v>
      </c>
      <c r="P1421" s="16">
        <f>IFERROR(Ppto2021[[#This Row],[Diferencia]]/Ppto2021[[#This Row],[Modificado 2020]],0)</f>
        <v>5.9038847560836467E-6</v>
      </c>
      <c r="Q1421" s="17">
        <v>0</v>
      </c>
      <c r="R1421" s="17">
        <v>0</v>
      </c>
      <c r="S1421" s="17">
        <v>63921.971666666679</v>
      </c>
      <c r="T1421" s="17">
        <f>Ppto2021[[#This Row],[Requerido  2021]]-Ppto2021[[#This Row],[Estimado 31.12.20]]</f>
        <v>46984.071666666678</v>
      </c>
      <c r="U1421" s="16">
        <f>IFERROR(Ppto2021[[#This Row],[Diferencia vs Estimado]]/Ppto2021[[#This Row],[Estimado 31.12.20]],0)</f>
        <v>2.7739018217527955</v>
      </c>
      <c r="V1421" s="17">
        <v>63921.971666666679</v>
      </c>
      <c r="W1421" s="37">
        <f>Ppto2021[[#This Row],[Cifra Ajustada 2021]]-Ppto2021[[#This Row],[Estimado 31.12.20]]</f>
        <v>46984.071666666678</v>
      </c>
      <c r="X1421" s="19">
        <f>IFERROR(Ppto2021[[#This Row],[Diferencia vs Estimado2]]/Ppto2021[[#This Row],[Estimado 31.12.20]],0)</f>
        <v>2.7739018217527955</v>
      </c>
      <c r="Y1421" s="13" t="s">
        <v>3125</v>
      </c>
    </row>
    <row r="1422" spans="1:25" x14ac:dyDescent="0.2">
      <c r="A1422" s="13" t="s">
        <v>2450</v>
      </c>
      <c r="B1422" s="14" t="str">
        <f>MID(Consolidado!$A1422,1,1)</f>
        <v>1</v>
      </c>
      <c r="C1422" s="14" t="str">
        <f>MID(Consolidado!$A1422,3,1)</f>
        <v>1</v>
      </c>
      <c r="D1422" s="14" t="str">
        <f>MID(Consolidado!$A1422,5,2)</f>
        <v>07</v>
      </c>
      <c r="E1422" s="14" t="str">
        <f>MID(Consolidado!$A1422,8,1)</f>
        <v>2</v>
      </c>
      <c r="F1422" s="14" t="str">
        <f>MID(Consolidado!$A1422,10,4)</f>
        <v>PR07</v>
      </c>
      <c r="G1422" s="14" t="str">
        <f>MID(Consolidado!$A1422,15,2)</f>
        <v>95</v>
      </c>
      <c r="H1422" s="14" t="str">
        <f>MID(Consolidado!$A1422,18,1)</f>
        <v>1</v>
      </c>
      <c r="I1422" s="66" t="str">
        <f>MID(Consolidado!$A1422,18,4)</f>
        <v>1322</v>
      </c>
      <c r="J1422" s="66" t="str">
        <f>MID(Consolidado!$A1422,23,2)</f>
        <v>00</v>
      </c>
      <c r="K1422" s="69" t="str">
        <f>VLOOKUP(Ppto2021[[#This Row],[Partida]],Cog,2,FALSE)</f>
        <v>Aguinaldo</v>
      </c>
      <c r="L1422" s="15">
        <f>IFERROR(VLOOKUP(Consolidado!$A1422,corte201031,3,FALSE),0)</f>
        <v>169378</v>
      </c>
      <c r="M1422" s="15">
        <f>IFERROR(VLOOKUP(Consolidado!$A1422,corte201031,4,FALSE),0)</f>
        <v>84689.18</v>
      </c>
      <c r="N1422" s="15">
        <f>IFERROR(VLOOKUP(Consolidado!$A1422,corte201031,4,FALSE)+VLOOKUP(Consolidado!$A1422,corte201031,6,FALSE),0)</f>
        <v>169378</v>
      </c>
      <c r="O1422" s="15">
        <f>Ppto2021[[#This Row],[Modificado 2020]]-Ppto2021[[#This Row],[Estimado 31.12.20]]</f>
        <v>0</v>
      </c>
      <c r="P1422" s="16">
        <f>IFERROR(Ppto2021[[#This Row],[Diferencia]]/Ppto2021[[#This Row],[Modificado 2020]],0)</f>
        <v>0</v>
      </c>
      <c r="Q1422" s="17">
        <v>0</v>
      </c>
      <c r="R1422" s="17">
        <v>0</v>
      </c>
      <c r="S1422" s="17">
        <v>639219.71666666679</v>
      </c>
      <c r="T1422" s="17">
        <f>Ppto2021[[#This Row],[Requerido  2021]]-Ppto2021[[#This Row],[Estimado 31.12.20]]</f>
        <v>469841.71666666679</v>
      </c>
      <c r="U1422" s="16">
        <f>IFERROR(Ppto2021[[#This Row],[Diferencia vs Estimado]]/Ppto2021[[#This Row],[Estimado 31.12.20]],0)</f>
        <v>2.7739241026973209</v>
      </c>
      <c r="V1422" s="17">
        <v>639219.71666666679</v>
      </c>
      <c r="W1422" s="37">
        <f>Ppto2021[[#This Row],[Cifra Ajustada 2021]]-Ppto2021[[#This Row],[Estimado 31.12.20]]</f>
        <v>469841.71666666679</v>
      </c>
      <c r="X1422" s="19">
        <f>IFERROR(Ppto2021[[#This Row],[Diferencia vs Estimado2]]/Ppto2021[[#This Row],[Estimado 31.12.20]],0)</f>
        <v>2.7739241026973209</v>
      </c>
      <c r="Y1422" s="13" t="s">
        <v>3125</v>
      </c>
    </row>
    <row r="1423" spans="1:25" x14ac:dyDescent="0.2">
      <c r="A1423" s="13" t="s">
        <v>2970</v>
      </c>
      <c r="B1423" s="14" t="str">
        <f>MID(Consolidado!$A1423,1,1)</f>
        <v>1</v>
      </c>
      <c r="C1423" s="14" t="str">
        <f>MID(Consolidado!$A1423,3,1)</f>
        <v>1</v>
      </c>
      <c r="D1423" s="14" t="str">
        <f>MID(Consolidado!$A1423,5,2)</f>
        <v>07</v>
      </c>
      <c r="E1423" s="14" t="str">
        <f>MID(Consolidado!$A1423,8,1)</f>
        <v>2</v>
      </c>
      <c r="F1423" s="14" t="str">
        <f>MID(Consolidado!$A1423,10,4)</f>
        <v>PR07</v>
      </c>
      <c r="G1423" s="14" t="str">
        <f>MID(Consolidado!$A1423,15,2)</f>
        <v>95</v>
      </c>
      <c r="H1423" s="14" t="str">
        <f>MID(Consolidado!$A1423,18,1)</f>
        <v>1</v>
      </c>
      <c r="I1423" s="66" t="str">
        <f>MID(Consolidado!$A1423,18,4)</f>
        <v>1411</v>
      </c>
      <c r="J1423" s="66" t="str">
        <f>MID(Consolidado!$A1423,23,2)</f>
        <v>00</v>
      </c>
      <c r="K1423" s="69" t="str">
        <f>VLOOKUP(Ppto2021[[#This Row],[Partida]],Cog,2,FALSE)</f>
        <v>Cuotas Al Imss Por Enfermedades Y Maternidad</v>
      </c>
      <c r="L1423" s="15">
        <f>IFERROR(VLOOKUP(Consolidado!$A1423,corte201031,3,FALSE),0)</f>
        <v>0</v>
      </c>
      <c r="M1423" s="15">
        <f>IFERROR(VLOOKUP(Consolidado!$A1423,corte201031,4,FALSE),0)</f>
        <v>0</v>
      </c>
      <c r="N1423" s="15">
        <f>IFERROR(VLOOKUP(Consolidado!$A1423,corte201031,4,FALSE)+VLOOKUP(Consolidado!$A1423,corte201031,6,FALSE),0)</f>
        <v>0</v>
      </c>
      <c r="O1423" s="15">
        <f>Ppto2021[[#This Row],[Modificado 2020]]-Ppto2021[[#This Row],[Estimado 31.12.20]]</f>
        <v>0</v>
      </c>
      <c r="P1423" s="16">
        <f>IFERROR(Ppto2021[[#This Row],[Diferencia]]/Ppto2021[[#This Row],[Modificado 2020]],0)</f>
        <v>0</v>
      </c>
      <c r="Q1423" s="17">
        <v>0</v>
      </c>
      <c r="R1423" s="17">
        <v>0</v>
      </c>
      <c r="S1423" s="17">
        <v>55946.950801200008</v>
      </c>
      <c r="T1423" s="17">
        <f>Ppto2021[[#This Row],[Requerido  2021]]-Ppto2021[[#This Row],[Estimado 31.12.20]]</f>
        <v>55946.950801200008</v>
      </c>
      <c r="U1423" s="16">
        <f>IFERROR(Ppto2021[[#This Row],[Diferencia vs Estimado]]/Ppto2021[[#This Row],[Estimado 31.12.20]],0)</f>
        <v>0</v>
      </c>
      <c r="V1423" s="17">
        <v>55946.950801200008</v>
      </c>
      <c r="W1423" s="37">
        <f>Ppto2021[[#This Row],[Cifra Ajustada 2021]]-Ppto2021[[#This Row],[Estimado 31.12.20]]</f>
        <v>55946.950801200008</v>
      </c>
      <c r="X1423" s="19">
        <f>IFERROR(Ppto2021[[#This Row],[Diferencia vs Estimado2]]/Ppto2021[[#This Row],[Estimado 31.12.20]],0)</f>
        <v>0</v>
      </c>
      <c r="Y1423" s="13" t="s">
        <v>3125</v>
      </c>
    </row>
    <row r="1424" spans="1:25" x14ac:dyDescent="0.2">
      <c r="A1424" s="13" t="s">
        <v>2451</v>
      </c>
      <c r="B1424" s="14" t="str">
        <f>MID(Consolidado!$A1424,1,1)</f>
        <v>1</v>
      </c>
      <c r="C1424" s="14" t="str">
        <f>MID(Consolidado!$A1424,3,1)</f>
        <v>1</v>
      </c>
      <c r="D1424" s="14" t="str">
        <f>MID(Consolidado!$A1424,5,2)</f>
        <v>07</v>
      </c>
      <c r="E1424" s="14" t="str">
        <f>MID(Consolidado!$A1424,8,1)</f>
        <v>2</v>
      </c>
      <c r="F1424" s="14" t="str">
        <f>MID(Consolidado!$A1424,10,4)</f>
        <v>PR07</v>
      </c>
      <c r="G1424" s="14" t="str">
        <f>MID(Consolidado!$A1424,15,2)</f>
        <v>95</v>
      </c>
      <c r="H1424" s="14" t="str">
        <f>MID(Consolidado!$A1424,18,1)</f>
        <v>1</v>
      </c>
      <c r="I1424" s="66" t="str">
        <f>MID(Consolidado!$A1424,18,4)</f>
        <v>1421</v>
      </c>
      <c r="J1424" s="66" t="str">
        <f>MID(Consolidado!$A1424,23,2)</f>
        <v>00</v>
      </c>
      <c r="K1424" s="69" t="str">
        <f>VLOOKUP(Ppto2021[[#This Row],[Partida]],Cog,2,FALSE)</f>
        <v>Cuotas Para La Vivienda</v>
      </c>
      <c r="L1424" s="15">
        <f>IFERROR(VLOOKUP(Consolidado!$A1424,corte201031,3,FALSE),0)</f>
        <v>36586</v>
      </c>
      <c r="M1424" s="15">
        <f>IFERROR(VLOOKUP(Consolidado!$A1424,corte201031,4,FALSE),0)</f>
        <v>30361.800000000003</v>
      </c>
      <c r="N1424" s="15">
        <f>IFERROR(VLOOKUP(Consolidado!$A1424,corte201031,4,FALSE)+VLOOKUP(Consolidado!$A1424,corte201031,6,FALSE),0)</f>
        <v>36434.160000000003</v>
      </c>
      <c r="O1424" s="15">
        <f>Ppto2021[[#This Row],[Modificado 2020]]-Ppto2021[[#This Row],[Estimado 31.12.20]]</f>
        <v>151.83999999999651</v>
      </c>
      <c r="P1424" s="16">
        <f>IFERROR(Ppto2021[[#This Row],[Diferencia]]/Ppto2021[[#This Row],[Modificado 2020]],0)</f>
        <v>4.1502213961623711E-3</v>
      </c>
      <c r="Q1424" s="17">
        <v>0</v>
      </c>
      <c r="R1424" s="17">
        <v>0</v>
      </c>
      <c r="S1424" s="17">
        <v>117033.00840000002</v>
      </c>
      <c r="T1424" s="17">
        <f>Ppto2021[[#This Row],[Requerido  2021]]-Ppto2021[[#This Row],[Estimado 31.12.20]]</f>
        <v>80598.848400000017</v>
      </c>
      <c r="U1424" s="16">
        <f>IFERROR(Ppto2021[[#This Row],[Diferencia vs Estimado]]/Ppto2021[[#This Row],[Estimado 31.12.20]],0)</f>
        <v>2.2121780329229495</v>
      </c>
      <c r="V1424" s="17">
        <v>117033.00840000002</v>
      </c>
      <c r="W1424" s="37">
        <f>Ppto2021[[#This Row],[Cifra Ajustada 2021]]-Ppto2021[[#This Row],[Estimado 31.12.20]]</f>
        <v>80598.848400000017</v>
      </c>
      <c r="X1424" s="19">
        <f>IFERROR(Ppto2021[[#This Row],[Diferencia vs Estimado2]]/Ppto2021[[#This Row],[Estimado 31.12.20]],0)</f>
        <v>2.2121780329229495</v>
      </c>
      <c r="Y1424" s="13" t="s">
        <v>3125</v>
      </c>
    </row>
    <row r="1425" spans="1:25" x14ac:dyDescent="0.2">
      <c r="A1425" s="13" t="s">
        <v>2452</v>
      </c>
      <c r="B1425" s="14" t="str">
        <f>MID(Consolidado!$A1425,1,1)</f>
        <v>1</v>
      </c>
      <c r="C1425" s="14" t="str">
        <f>MID(Consolidado!$A1425,3,1)</f>
        <v>1</v>
      </c>
      <c r="D1425" s="14" t="str">
        <f>MID(Consolidado!$A1425,5,2)</f>
        <v>07</v>
      </c>
      <c r="E1425" s="14" t="str">
        <f>MID(Consolidado!$A1425,8,1)</f>
        <v>2</v>
      </c>
      <c r="F1425" s="14" t="str">
        <f>MID(Consolidado!$A1425,10,4)</f>
        <v>PR07</v>
      </c>
      <c r="G1425" s="14" t="str">
        <f>MID(Consolidado!$A1425,15,2)</f>
        <v>95</v>
      </c>
      <c r="H1425" s="14" t="str">
        <f>MID(Consolidado!$A1425,18,1)</f>
        <v>1</v>
      </c>
      <c r="I1425" s="66" t="str">
        <f>MID(Consolidado!$A1425,18,4)</f>
        <v>1431</v>
      </c>
      <c r="J1425" s="66" t="str">
        <f>MID(Consolidado!$A1425,23,2)</f>
        <v>00</v>
      </c>
      <c r="K1425" s="69" t="str">
        <f>VLOOKUP(Ppto2021[[#This Row],[Partida]],Cog,2,FALSE)</f>
        <v>Cuotas A Pensiones</v>
      </c>
      <c r="L1425" s="15">
        <f>IFERROR(VLOOKUP(Consolidado!$A1425,corte201031,3,FALSE),0)</f>
        <v>213417</v>
      </c>
      <c r="M1425" s="15">
        <f>IFERROR(VLOOKUP(Consolidado!$A1425,corte201031,4,FALSE),0)</f>
        <v>177110.1</v>
      </c>
      <c r="N1425" s="15">
        <f>IFERROR(VLOOKUP(Consolidado!$A1425,corte201031,4,FALSE)+VLOOKUP(Consolidado!$A1425,corte201031,6,FALSE),0)</f>
        <v>212532.12</v>
      </c>
      <c r="O1425" s="15">
        <f>Ppto2021[[#This Row],[Modificado 2020]]-Ppto2021[[#This Row],[Estimado 31.12.20]]</f>
        <v>884.88000000000466</v>
      </c>
      <c r="P1425" s="16">
        <f>IFERROR(Ppto2021[[#This Row],[Diferencia]]/Ppto2021[[#This Row],[Modificado 2020]],0)</f>
        <v>4.1462488930122934E-3</v>
      </c>
      <c r="Q1425" s="17">
        <v>0</v>
      </c>
      <c r="R1425" s="17">
        <v>0</v>
      </c>
      <c r="S1425" s="17">
        <v>682692.54899999988</v>
      </c>
      <c r="T1425" s="17">
        <f>Ppto2021[[#This Row],[Requerido  2021]]-Ppto2021[[#This Row],[Estimado 31.12.20]]</f>
        <v>470160.42899999989</v>
      </c>
      <c r="U1425" s="16">
        <f>IFERROR(Ppto2021[[#This Row],[Diferencia vs Estimado]]/Ppto2021[[#This Row],[Estimado 31.12.20]],0)</f>
        <v>2.2121852875697088</v>
      </c>
      <c r="V1425" s="17">
        <v>682692.54899999988</v>
      </c>
      <c r="W1425" s="37">
        <f>Ppto2021[[#This Row],[Cifra Ajustada 2021]]-Ppto2021[[#This Row],[Estimado 31.12.20]]</f>
        <v>470160.42899999989</v>
      </c>
      <c r="X1425" s="19">
        <f>IFERROR(Ppto2021[[#This Row],[Diferencia vs Estimado2]]/Ppto2021[[#This Row],[Estimado 31.12.20]],0)</f>
        <v>2.2121852875697088</v>
      </c>
      <c r="Y1425" s="13" t="s">
        <v>3125</v>
      </c>
    </row>
    <row r="1426" spans="1:25" x14ac:dyDescent="0.2">
      <c r="A1426" s="13" t="s">
        <v>2453</v>
      </c>
      <c r="B1426" s="14" t="str">
        <f>MID(Consolidado!$A1426,1,1)</f>
        <v>1</v>
      </c>
      <c r="C1426" s="14" t="str">
        <f>MID(Consolidado!$A1426,3,1)</f>
        <v>1</v>
      </c>
      <c r="D1426" s="14" t="str">
        <f>MID(Consolidado!$A1426,5,2)</f>
        <v>07</v>
      </c>
      <c r="E1426" s="14" t="str">
        <f>MID(Consolidado!$A1426,8,1)</f>
        <v>2</v>
      </c>
      <c r="F1426" s="14" t="str">
        <f>MID(Consolidado!$A1426,10,4)</f>
        <v>PR07</v>
      </c>
      <c r="G1426" s="14" t="str">
        <f>MID(Consolidado!$A1426,15,2)</f>
        <v>95</v>
      </c>
      <c r="H1426" s="14" t="str">
        <f>MID(Consolidado!$A1426,18,1)</f>
        <v>1</v>
      </c>
      <c r="I1426" s="66" t="str">
        <f>MID(Consolidado!$A1426,18,4)</f>
        <v>1432</v>
      </c>
      <c r="J1426" s="66" t="str">
        <f>MID(Consolidado!$A1426,23,2)</f>
        <v>00</v>
      </c>
      <c r="K1426" s="69" t="str">
        <f>VLOOKUP(Ppto2021[[#This Row],[Partida]],Cog,2,FALSE)</f>
        <v>Cuotas Para El Sistema De Ahorro Para El Retiro</v>
      </c>
      <c r="L1426" s="15">
        <f>IFERROR(VLOOKUP(Consolidado!$A1426,corte201031,3,FALSE),0)</f>
        <v>24390</v>
      </c>
      <c r="M1426" s="15">
        <f>IFERROR(VLOOKUP(Consolidado!$A1426,corte201031,4,FALSE),0)</f>
        <v>20325.400000000001</v>
      </c>
      <c r="N1426" s="15">
        <f>IFERROR(VLOOKUP(Consolidado!$A1426,corte201031,4,FALSE)+VLOOKUP(Consolidado!$A1426,corte201031,6,FALSE),0)</f>
        <v>24390</v>
      </c>
      <c r="O1426" s="15">
        <f>Ppto2021[[#This Row],[Modificado 2020]]-Ppto2021[[#This Row],[Estimado 31.12.20]]</f>
        <v>0</v>
      </c>
      <c r="P1426" s="16">
        <f>IFERROR(Ppto2021[[#This Row],[Diferencia]]/Ppto2021[[#This Row],[Modificado 2020]],0)</f>
        <v>0</v>
      </c>
      <c r="Q1426" s="17">
        <v>0</v>
      </c>
      <c r="R1426" s="17">
        <v>0</v>
      </c>
      <c r="S1426" s="17">
        <v>78022.005600000004</v>
      </c>
      <c r="T1426" s="17">
        <f>Ppto2021[[#This Row],[Requerido  2021]]-Ppto2021[[#This Row],[Estimado 31.12.20]]</f>
        <v>53632.005600000004</v>
      </c>
      <c r="U1426" s="16">
        <f>IFERROR(Ppto2021[[#This Row],[Diferencia vs Estimado]]/Ppto2021[[#This Row],[Estimado 31.12.20]],0)</f>
        <v>2.1989342189421897</v>
      </c>
      <c r="V1426" s="17">
        <v>78022.005600000004</v>
      </c>
      <c r="W1426" s="37">
        <f>Ppto2021[[#This Row],[Cifra Ajustada 2021]]-Ppto2021[[#This Row],[Estimado 31.12.20]]</f>
        <v>53632.005600000004</v>
      </c>
      <c r="X1426" s="19">
        <f>IFERROR(Ppto2021[[#This Row],[Diferencia vs Estimado2]]/Ppto2021[[#This Row],[Estimado 31.12.20]],0)</f>
        <v>2.1989342189421897</v>
      </c>
      <c r="Y1426" s="13" t="s">
        <v>3125</v>
      </c>
    </row>
    <row r="1427" spans="1:25" x14ac:dyDescent="0.2">
      <c r="A1427" s="13" t="s">
        <v>2971</v>
      </c>
      <c r="B1427" s="14" t="str">
        <f>MID(Consolidado!$A1427,1,1)</f>
        <v>1</v>
      </c>
      <c r="C1427" s="14" t="str">
        <f>MID(Consolidado!$A1427,3,1)</f>
        <v>1</v>
      </c>
      <c r="D1427" s="14" t="str">
        <f>MID(Consolidado!$A1427,5,2)</f>
        <v>07</v>
      </c>
      <c r="E1427" s="14" t="str">
        <f>MID(Consolidado!$A1427,8,1)</f>
        <v>2</v>
      </c>
      <c r="F1427" s="14" t="str">
        <f>MID(Consolidado!$A1427,10,4)</f>
        <v>PR07</v>
      </c>
      <c r="G1427" s="14" t="str">
        <f>MID(Consolidado!$A1427,15,2)</f>
        <v>95</v>
      </c>
      <c r="H1427" s="14" t="str">
        <f>MID(Consolidado!$A1427,18,1)</f>
        <v>1</v>
      </c>
      <c r="I1427" s="66" t="str">
        <f>MID(Consolidado!$A1427,18,4)</f>
        <v>1592</v>
      </c>
      <c r="J1427" s="66" t="str">
        <f>MID(Consolidado!$A1427,23,2)</f>
        <v>00</v>
      </c>
      <c r="K1427" s="69" t="str">
        <f>VLOOKUP(Ppto2021[[#This Row],[Partida]],Cog,2,FALSE)</f>
        <v>Prima De Insalubridad</v>
      </c>
      <c r="L1427" s="15">
        <f>IFERROR(VLOOKUP(Consolidado!$A1427,corte201031,3,FALSE),0)</f>
        <v>0</v>
      </c>
      <c r="M1427" s="15">
        <f>IFERROR(VLOOKUP(Consolidado!$A1427,corte201031,4,FALSE),0)</f>
        <v>0</v>
      </c>
      <c r="N1427" s="15">
        <f>IFERROR(VLOOKUP(Consolidado!$A1427,corte201031,4,FALSE)+VLOOKUP(Consolidado!$A1427,corte201031,6,FALSE),0)</f>
        <v>0</v>
      </c>
      <c r="O1427" s="15">
        <f>Ppto2021[[#This Row],[Modificado 2020]]-Ppto2021[[#This Row],[Estimado 31.12.20]]</f>
        <v>0</v>
      </c>
      <c r="P1427" s="16">
        <f>IFERROR(Ppto2021[[#This Row],[Diferencia]]/Ppto2021[[#This Row],[Modificado 2020]],0)</f>
        <v>0</v>
      </c>
      <c r="Q1427" s="17">
        <v>0</v>
      </c>
      <c r="R1427" s="17">
        <v>0</v>
      </c>
      <c r="S1427" s="17">
        <v>0</v>
      </c>
      <c r="T1427" s="17">
        <f>Ppto2021[[#This Row],[Requerido  2021]]-Ppto2021[[#This Row],[Estimado 31.12.20]]</f>
        <v>0</v>
      </c>
      <c r="U1427" s="16">
        <f>IFERROR(Ppto2021[[#This Row],[Diferencia vs Estimado]]/Ppto2021[[#This Row],[Estimado 31.12.20]],0)</f>
        <v>0</v>
      </c>
      <c r="V1427" s="17">
        <v>0</v>
      </c>
      <c r="W1427" s="37">
        <f>Ppto2021[[#This Row],[Cifra Ajustada 2021]]-Ppto2021[[#This Row],[Estimado 31.12.20]]</f>
        <v>0</v>
      </c>
      <c r="X1427" s="19">
        <f>IFERROR(Ppto2021[[#This Row],[Diferencia vs Estimado2]]/Ppto2021[[#This Row],[Estimado 31.12.20]],0)</f>
        <v>0</v>
      </c>
      <c r="Y1427" s="13" t="s">
        <v>3125</v>
      </c>
    </row>
    <row r="1428" spans="1:25" x14ac:dyDescent="0.2">
      <c r="A1428" s="13" t="s">
        <v>2454</v>
      </c>
      <c r="B1428" s="14" t="str">
        <f>MID(Consolidado!$A1428,1,1)</f>
        <v>1</v>
      </c>
      <c r="C1428" s="14" t="str">
        <f>MID(Consolidado!$A1428,3,1)</f>
        <v>1</v>
      </c>
      <c r="D1428" s="14" t="str">
        <f>MID(Consolidado!$A1428,5,2)</f>
        <v>07</v>
      </c>
      <c r="E1428" s="14" t="str">
        <f>MID(Consolidado!$A1428,8,1)</f>
        <v>2</v>
      </c>
      <c r="F1428" s="14" t="str">
        <f>MID(Consolidado!$A1428,10,4)</f>
        <v>PR07</v>
      </c>
      <c r="G1428" s="14" t="str">
        <f>MID(Consolidado!$A1428,15,2)</f>
        <v>95</v>
      </c>
      <c r="H1428" s="14" t="str">
        <f>MID(Consolidado!$A1428,18,1)</f>
        <v>1</v>
      </c>
      <c r="I1428" s="66" t="str">
        <f>MID(Consolidado!$A1428,18,4)</f>
        <v>1612</v>
      </c>
      <c r="J1428" s="66" t="str">
        <f>MID(Consolidado!$A1428,23,2)</f>
        <v>00</v>
      </c>
      <c r="K1428" s="69" t="str">
        <f>VLOOKUP(Ppto2021[[#This Row],[Partida]],Cog,2,FALSE)</f>
        <v>Otras Medidas De Carácter Laboral Y Económico</v>
      </c>
      <c r="L1428" s="15">
        <f>IFERROR(VLOOKUP(Consolidado!$A1428,corte201031,3,FALSE),0)</f>
        <v>43415</v>
      </c>
      <c r="M1428" s="15">
        <f>IFERROR(VLOOKUP(Consolidado!$A1428,corte201031,4,FALSE),0)</f>
        <v>21707.51</v>
      </c>
      <c r="N1428" s="15">
        <f>IFERROR(VLOOKUP(Consolidado!$A1428,corte201031,4,FALSE)+VLOOKUP(Consolidado!$A1428,corte201031,6,FALSE),0)</f>
        <v>43415</v>
      </c>
      <c r="O1428" s="15">
        <f>Ppto2021[[#This Row],[Modificado 2020]]-Ppto2021[[#This Row],[Estimado 31.12.20]]</f>
        <v>0</v>
      </c>
      <c r="P1428" s="16">
        <f>IFERROR(Ppto2021[[#This Row],[Diferencia]]/Ppto2021[[#This Row],[Modificado 2020]],0)</f>
        <v>0</v>
      </c>
      <c r="Q1428" s="17">
        <v>0</v>
      </c>
      <c r="R1428" s="17">
        <v>0</v>
      </c>
      <c r="S1428" s="17">
        <v>166772.31365600001</v>
      </c>
      <c r="T1428" s="17">
        <f>Ppto2021[[#This Row],[Requerido  2021]]-Ppto2021[[#This Row],[Estimado 31.12.20]]</f>
        <v>123357.31365600001</v>
      </c>
      <c r="U1428" s="16">
        <f>IFERROR(Ppto2021[[#This Row],[Diferencia vs Estimado]]/Ppto2021[[#This Row],[Estimado 31.12.20]],0)</f>
        <v>2.8413523818035245</v>
      </c>
      <c r="V1428" s="17">
        <v>166772.31365600001</v>
      </c>
      <c r="W1428" s="37">
        <f>Ppto2021[[#This Row],[Cifra Ajustada 2021]]-Ppto2021[[#This Row],[Estimado 31.12.20]]</f>
        <v>123357.31365600001</v>
      </c>
      <c r="X1428" s="19">
        <f>IFERROR(Ppto2021[[#This Row],[Diferencia vs Estimado2]]/Ppto2021[[#This Row],[Estimado 31.12.20]],0)</f>
        <v>2.8413523818035245</v>
      </c>
      <c r="Y1428" s="13" t="s">
        <v>3125</v>
      </c>
    </row>
    <row r="1429" spans="1:25" x14ac:dyDescent="0.2">
      <c r="A1429" s="13" t="s">
        <v>2455</v>
      </c>
      <c r="B1429" s="14" t="str">
        <f>MID(Consolidado!$A1429,1,1)</f>
        <v>1</v>
      </c>
      <c r="C1429" s="14" t="str">
        <f>MID(Consolidado!$A1429,3,1)</f>
        <v>1</v>
      </c>
      <c r="D1429" s="14" t="str">
        <f>MID(Consolidado!$A1429,5,2)</f>
        <v>07</v>
      </c>
      <c r="E1429" s="14" t="str">
        <f>MID(Consolidado!$A1429,8,1)</f>
        <v>2</v>
      </c>
      <c r="F1429" s="14" t="str">
        <f>MID(Consolidado!$A1429,10,4)</f>
        <v>PR07</v>
      </c>
      <c r="G1429" s="14" t="str">
        <f>MID(Consolidado!$A1429,15,2)</f>
        <v>95</v>
      </c>
      <c r="H1429" s="14" t="str">
        <f>MID(Consolidado!$A1429,18,1)</f>
        <v>1</v>
      </c>
      <c r="I1429" s="66" t="str">
        <f>MID(Consolidado!$A1429,18,4)</f>
        <v>1712</v>
      </c>
      <c r="J1429" s="66" t="str">
        <f>MID(Consolidado!$A1429,23,2)</f>
        <v>00</v>
      </c>
      <c r="K1429" s="69" t="str">
        <f>VLOOKUP(Ppto2021[[#This Row],[Partida]],Cog,2,FALSE)</f>
        <v xml:space="preserve">Ayuda Para Despensa </v>
      </c>
      <c r="L1429" s="15">
        <f>IFERROR(VLOOKUP(Consolidado!$A1429,corte201031,3,FALSE),0)</f>
        <v>68544</v>
      </c>
      <c r="M1429" s="15">
        <f>IFERROR(VLOOKUP(Consolidado!$A1429,corte201031,4,FALSE),0)</f>
        <v>57120</v>
      </c>
      <c r="N1429" s="15">
        <f>IFERROR(VLOOKUP(Consolidado!$A1429,corte201031,4,FALSE)+VLOOKUP(Consolidado!$A1429,corte201031,6,FALSE),0)</f>
        <v>68544</v>
      </c>
      <c r="O1429" s="15">
        <f>Ppto2021[[#This Row],[Modificado 2020]]-Ppto2021[[#This Row],[Estimado 31.12.20]]</f>
        <v>0</v>
      </c>
      <c r="P1429" s="16">
        <f>IFERROR(Ppto2021[[#This Row],[Diferencia]]/Ppto2021[[#This Row],[Modificado 2020]],0)</f>
        <v>0</v>
      </c>
      <c r="Q1429" s="17">
        <v>0</v>
      </c>
      <c r="R1429" s="17">
        <v>0</v>
      </c>
      <c r="S1429" s="17">
        <v>235013.04</v>
      </c>
      <c r="T1429" s="17">
        <f>Ppto2021[[#This Row],[Requerido  2021]]-Ppto2021[[#This Row],[Estimado 31.12.20]]</f>
        <v>166469.04</v>
      </c>
      <c r="U1429" s="16">
        <f>IFERROR(Ppto2021[[#This Row],[Diferencia vs Estimado]]/Ppto2021[[#This Row],[Estimado 31.12.20]],0)</f>
        <v>2.4286449579831935</v>
      </c>
      <c r="V1429" s="17">
        <v>235013.04</v>
      </c>
      <c r="W1429" s="37">
        <f>Ppto2021[[#This Row],[Cifra Ajustada 2021]]-Ppto2021[[#This Row],[Estimado 31.12.20]]</f>
        <v>166469.04</v>
      </c>
      <c r="X1429" s="19">
        <f>IFERROR(Ppto2021[[#This Row],[Diferencia vs Estimado2]]/Ppto2021[[#This Row],[Estimado 31.12.20]],0)</f>
        <v>2.4286449579831935</v>
      </c>
      <c r="Y1429" s="13" t="s">
        <v>3125</v>
      </c>
    </row>
    <row r="1430" spans="1:25" x14ac:dyDescent="0.2">
      <c r="A1430" s="13" t="s">
        <v>2456</v>
      </c>
      <c r="B1430" s="14" t="str">
        <f>MID(Consolidado!$A1430,1,1)</f>
        <v>1</v>
      </c>
      <c r="C1430" s="14" t="str">
        <f>MID(Consolidado!$A1430,3,1)</f>
        <v>1</v>
      </c>
      <c r="D1430" s="14" t="str">
        <f>MID(Consolidado!$A1430,5,2)</f>
        <v>07</v>
      </c>
      <c r="E1430" s="14" t="str">
        <f>MID(Consolidado!$A1430,8,1)</f>
        <v>2</v>
      </c>
      <c r="F1430" s="14" t="str">
        <f>MID(Consolidado!$A1430,10,4)</f>
        <v>PR07</v>
      </c>
      <c r="G1430" s="14" t="str">
        <f>MID(Consolidado!$A1430,15,2)</f>
        <v>95</v>
      </c>
      <c r="H1430" s="14" t="str">
        <f>MID(Consolidado!$A1430,18,1)</f>
        <v>1</v>
      </c>
      <c r="I1430" s="66" t="str">
        <f>MID(Consolidado!$A1430,18,4)</f>
        <v>1713</v>
      </c>
      <c r="J1430" s="66" t="str">
        <f>MID(Consolidado!$A1430,23,2)</f>
        <v>00</v>
      </c>
      <c r="K1430" s="69" t="str">
        <f>VLOOKUP(Ppto2021[[#This Row],[Partida]],Cog,2,FALSE)</f>
        <v>Ayuda Para Pasajes</v>
      </c>
      <c r="L1430" s="15">
        <f>IFERROR(VLOOKUP(Consolidado!$A1430,corte201031,3,FALSE),0)</f>
        <v>59172</v>
      </c>
      <c r="M1430" s="15">
        <f>IFERROR(VLOOKUP(Consolidado!$A1430,corte201031,4,FALSE),0)</f>
        <v>49510</v>
      </c>
      <c r="N1430" s="15">
        <f>IFERROR(VLOOKUP(Consolidado!$A1430,corte201031,4,FALSE)+VLOOKUP(Consolidado!$A1430,corte201031,6,FALSE),0)</f>
        <v>59172</v>
      </c>
      <c r="O1430" s="15">
        <f>Ppto2021[[#This Row],[Modificado 2020]]-Ppto2021[[#This Row],[Estimado 31.12.20]]</f>
        <v>0</v>
      </c>
      <c r="P1430" s="16">
        <f>IFERROR(Ppto2021[[#This Row],[Diferencia]]/Ppto2021[[#This Row],[Modificado 2020]],0)</f>
        <v>0</v>
      </c>
      <c r="Q1430" s="17">
        <v>0</v>
      </c>
      <c r="R1430" s="17">
        <v>0</v>
      </c>
      <c r="S1430" s="17">
        <v>206164.80000000002</v>
      </c>
      <c r="T1430" s="17">
        <f>Ppto2021[[#This Row],[Requerido  2021]]-Ppto2021[[#This Row],[Estimado 31.12.20]]</f>
        <v>146992.80000000002</v>
      </c>
      <c r="U1430" s="16">
        <f>IFERROR(Ppto2021[[#This Row],[Diferencia vs Estimado]]/Ppto2021[[#This Row],[Estimado 31.12.20]],0)</f>
        <v>2.4841614277022921</v>
      </c>
      <c r="V1430" s="17">
        <v>206164.80000000002</v>
      </c>
      <c r="W1430" s="37">
        <f>Ppto2021[[#This Row],[Cifra Ajustada 2021]]-Ppto2021[[#This Row],[Estimado 31.12.20]]</f>
        <v>146992.80000000002</v>
      </c>
      <c r="X1430" s="19">
        <f>IFERROR(Ppto2021[[#This Row],[Diferencia vs Estimado2]]/Ppto2021[[#This Row],[Estimado 31.12.20]],0)</f>
        <v>2.4841614277022921</v>
      </c>
      <c r="Y1430" s="13" t="s">
        <v>3125</v>
      </c>
    </row>
    <row r="1431" spans="1:25" x14ac:dyDescent="0.2">
      <c r="A1431" s="13" t="s">
        <v>2457</v>
      </c>
      <c r="B1431" s="14" t="str">
        <f>MID(Consolidado!$A1431,1,1)</f>
        <v>1</v>
      </c>
      <c r="C1431" s="14" t="str">
        <f>MID(Consolidado!$A1431,3,1)</f>
        <v>1</v>
      </c>
      <c r="D1431" s="14" t="str">
        <f>MID(Consolidado!$A1431,5,2)</f>
        <v>07</v>
      </c>
      <c r="E1431" s="14" t="str">
        <f>MID(Consolidado!$A1431,8,1)</f>
        <v>2</v>
      </c>
      <c r="F1431" s="14" t="str">
        <f>MID(Consolidado!$A1431,10,4)</f>
        <v>PR07</v>
      </c>
      <c r="G1431" s="14" t="str">
        <f>MID(Consolidado!$A1431,15,2)</f>
        <v>95</v>
      </c>
      <c r="H1431" s="14" t="str">
        <f>MID(Consolidado!$A1431,18,1)</f>
        <v>1</v>
      </c>
      <c r="I1431" s="66" t="str">
        <f>MID(Consolidado!$A1431,18,4)</f>
        <v>1715</v>
      </c>
      <c r="J1431" s="66" t="str">
        <f>MID(Consolidado!$A1431,23,2)</f>
        <v>00</v>
      </c>
      <c r="K1431" s="69" t="str">
        <f>VLOOKUP(Ppto2021[[#This Row],[Partida]],Cog,2,FALSE)</f>
        <v>Estímulo Por El Día Del Servidor Público</v>
      </c>
      <c r="L1431" s="15">
        <f>IFERROR(VLOOKUP(Consolidado!$A1431,corte201031,3,FALSE),0)</f>
        <v>50814</v>
      </c>
      <c r="M1431" s="15">
        <f>IFERROR(VLOOKUP(Consolidado!$A1431,corte201031,4,FALSE),0)</f>
        <v>50813.7</v>
      </c>
      <c r="N1431" s="15">
        <f>IFERROR(VLOOKUP(Consolidado!$A1431,corte201031,4,FALSE)+VLOOKUP(Consolidado!$A1431,corte201031,6,FALSE),0)</f>
        <v>50813.7</v>
      </c>
      <c r="O1431" s="15">
        <f>Ppto2021[[#This Row],[Modificado 2020]]-Ppto2021[[#This Row],[Estimado 31.12.20]]</f>
        <v>0.30000000000291038</v>
      </c>
      <c r="P1431" s="16">
        <f>IFERROR(Ppto2021[[#This Row],[Diferencia]]/Ppto2021[[#This Row],[Modificado 2020]],0)</f>
        <v>5.9038847562268351E-6</v>
      </c>
      <c r="Q1431" s="17">
        <v>0</v>
      </c>
      <c r="R1431" s="17">
        <v>0</v>
      </c>
      <c r="S1431" s="17">
        <v>162545.84499999997</v>
      </c>
      <c r="T1431" s="17">
        <f>Ppto2021[[#This Row],[Requerido  2021]]-Ppto2021[[#This Row],[Estimado 31.12.20]]</f>
        <v>111732.14499999997</v>
      </c>
      <c r="U1431" s="16">
        <f>IFERROR(Ppto2021[[#This Row],[Diferencia vs Estimado]]/Ppto2021[[#This Row],[Estimado 31.12.20]],0)</f>
        <v>2.1988586739402951</v>
      </c>
      <c r="V1431" s="17">
        <v>162545.84499999997</v>
      </c>
      <c r="W1431" s="37">
        <f>Ppto2021[[#This Row],[Cifra Ajustada 2021]]-Ppto2021[[#This Row],[Estimado 31.12.20]]</f>
        <v>111732.14499999997</v>
      </c>
      <c r="X1431" s="19">
        <f>IFERROR(Ppto2021[[#This Row],[Diferencia vs Estimado2]]/Ppto2021[[#This Row],[Estimado 31.12.20]],0)</f>
        <v>2.1988586739402951</v>
      </c>
      <c r="Y1431" s="13" t="s">
        <v>3125</v>
      </c>
    </row>
    <row r="1432" spans="1:25" x14ac:dyDescent="0.2">
      <c r="A1432" s="13" t="s">
        <v>2972</v>
      </c>
      <c r="B1432" s="14" t="str">
        <f>MID(Consolidado!$A1432,1,1)</f>
        <v>1</v>
      </c>
      <c r="C1432" s="14" t="str">
        <f>MID(Consolidado!$A1432,3,1)</f>
        <v>1</v>
      </c>
      <c r="D1432" s="14" t="str">
        <f>MID(Consolidado!$A1432,5,2)</f>
        <v>07</v>
      </c>
      <c r="E1432" s="14" t="str">
        <f>MID(Consolidado!$A1432,8,1)</f>
        <v>2</v>
      </c>
      <c r="F1432" s="14" t="str">
        <f>MID(Consolidado!$A1432,10,4)</f>
        <v>PR07</v>
      </c>
      <c r="G1432" s="14" t="str">
        <f>MID(Consolidado!$A1432,15,2)</f>
        <v>95</v>
      </c>
      <c r="H1432" s="14" t="str">
        <f>MID(Consolidado!$A1432,18,1)</f>
        <v>1</v>
      </c>
      <c r="I1432" s="66" t="str">
        <f>MID(Consolidado!$A1432,18,4)</f>
        <v>1716</v>
      </c>
      <c r="J1432" s="66" t="str">
        <f>MID(Consolidado!$A1432,23,2)</f>
        <v>00</v>
      </c>
      <c r="K1432" s="69" t="str">
        <f>VLOOKUP(Ppto2021[[#This Row],[Partida]],Cog,2,FALSE)</f>
        <v>Estímulos De Antigüedad</v>
      </c>
      <c r="L1432" s="15">
        <f>IFERROR(VLOOKUP(Consolidado!$A1432,corte201031,3,FALSE),0)</f>
        <v>0</v>
      </c>
      <c r="M1432" s="15">
        <f>IFERROR(VLOOKUP(Consolidado!$A1432,corte201031,4,FALSE),0)</f>
        <v>0</v>
      </c>
      <c r="N1432" s="15">
        <f>IFERROR(VLOOKUP(Consolidado!$A1432,corte201031,4,FALSE)+VLOOKUP(Consolidado!$A1432,corte201031,6,FALSE),0)</f>
        <v>0</v>
      </c>
      <c r="O1432" s="15">
        <f>Ppto2021[[#This Row],[Modificado 2020]]-Ppto2021[[#This Row],[Estimado 31.12.20]]</f>
        <v>0</v>
      </c>
      <c r="P1432" s="16">
        <f>IFERROR(Ppto2021[[#This Row],[Diferencia]]/Ppto2021[[#This Row],[Modificado 2020]],0)</f>
        <v>0</v>
      </c>
      <c r="Q1432" s="17">
        <v>0</v>
      </c>
      <c r="R1432" s="17">
        <v>0</v>
      </c>
      <c r="S1432" s="17">
        <v>12053.6</v>
      </c>
      <c r="T1432" s="17">
        <f>Ppto2021[[#This Row],[Requerido  2021]]-Ppto2021[[#This Row],[Estimado 31.12.20]]</f>
        <v>12053.6</v>
      </c>
      <c r="U1432" s="16">
        <f>IFERROR(Ppto2021[[#This Row],[Diferencia vs Estimado]]/Ppto2021[[#This Row],[Estimado 31.12.20]],0)</f>
        <v>0</v>
      </c>
      <c r="V1432" s="17">
        <v>12053.6</v>
      </c>
      <c r="W1432" s="37">
        <f>Ppto2021[[#This Row],[Cifra Ajustada 2021]]-Ppto2021[[#This Row],[Estimado 31.12.20]]</f>
        <v>12053.6</v>
      </c>
      <c r="X1432" s="19">
        <f>IFERROR(Ppto2021[[#This Row],[Diferencia vs Estimado2]]/Ppto2021[[#This Row],[Estimado 31.12.20]],0)</f>
        <v>0</v>
      </c>
      <c r="Y1432" s="13" t="s">
        <v>3125</v>
      </c>
    </row>
    <row r="1433" spans="1:25" x14ac:dyDescent="0.2">
      <c r="A1433" s="13" t="s">
        <v>2464</v>
      </c>
      <c r="B1433" s="14" t="str">
        <f>MID(Consolidado!$A1433,1,1)</f>
        <v>1</v>
      </c>
      <c r="C1433" s="14" t="str">
        <f>MID(Consolidado!$A1433,3,1)</f>
        <v>1</v>
      </c>
      <c r="D1433" s="14" t="str">
        <f>MID(Consolidado!$A1433,5,2)</f>
        <v>07</v>
      </c>
      <c r="E1433" s="14" t="str">
        <f>MID(Consolidado!$A1433,8,1)</f>
        <v>2</v>
      </c>
      <c r="F1433" s="14" t="str">
        <f>MID(Consolidado!$A1433,10,4)</f>
        <v>PR08</v>
      </c>
      <c r="G1433" s="14" t="str">
        <f>MID(Consolidado!$A1433,15,2)</f>
        <v>86</v>
      </c>
      <c r="H1433" s="14" t="str">
        <f>MID(Consolidado!$A1433,18,1)</f>
        <v>1</v>
      </c>
      <c r="I1433" s="66" t="str">
        <f>MID(Consolidado!$A1433,18,4)</f>
        <v>1131</v>
      </c>
      <c r="J1433" s="66" t="str">
        <f>MID(Consolidado!$A1433,23,2)</f>
        <v>00</v>
      </c>
      <c r="K1433" s="69" t="str">
        <f>VLOOKUP(Ppto2021[[#This Row],[Partida]],Cog,2,FALSE)</f>
        <v xml:space="preserve">Sueldo Base </v>
      </c>
      <c r="L1433" s="15">
        <f>IFERROR(VLOOKUP(Consolidado!$A1433,corte201031,3,FALSE),0)</f>
        <v>10714212</v>
      </c>
      <c r="M1433" s="15">
        <f>IFERROR(VLOOKUP(Consolidado!$A1433,corte201031,4,FALSE),0)</f>
        <v>8757118.2400000002</v>
      </c>
      <c r="N1433" s="15">
        <f>IFERROR(VLOOKUP(Consolidado!$A1433,corte201031,4,FALSE)+VLOOKUP(Consolidado!$A1433,corte201031,6,FALSE),0)</f>
        <v>10508541.888</v>
      </c>
      <c r="O1433" s="15">
        <f>Ppto2021[[#This Row],[Modificado 2020]]-Ppto2021[[#This Row],[Estimado 31.12.20]]</f>
        <v>205670.11199999973</v>
      </c>
      <c r="P1433" s="16">
        <f>IFERROR(Ppto2021[[#This Row],[Diferencia]]/Ppto2021[[#This Row],[Modificado 2020]],0)</f>
        <v>1.9196009188543191E-2</v>
      </c>
      <c r="Q1433" s="17">
        <v>0</v>
      </c>
      <c r="R1433" s="17">
        <v>0</v>
      </c>
      <c r="S1433" s="17">
        <v>11035638.360000011</v>
      </c>
      <c r="T1433" s="17">
        <f>Ppto2021[[#This Row],[Requerido  2021]]-Ppto2021[[#This Row],[Estimado 31.12.20]]</f>
        <v>527096.47200001031</v>
      </c>
      <c r="U1433" s="16">
        <f>IFERROR(Ppto2021[[#This Row],[Diferencia vs Estimado]]/Ppto2021[[#This Row],[Estimado 31.12.20]],0)</f>
        <v>5.0158859108885186E-2</v>
      </c>
      <c r="V1433" s="17">
        <v>11035638.360000011</v>
      </c>
      <c r="W1433" s="37">
        <f>Ppto2021[[#This Row],[Cifra Ajustada 2021]]-Ppto2021[[#This Row],[Estimado 31.12.20]]</f>
        <v>527096.47200001031</v>
      </c>
      <c r="X1433" s="19">
        <f>IFERROR(Ppto2021[[#This Row],[Diferencia vs Estimado2]]/Ppto2021[[#This Row],[Estimado 31.12.20]],0)</f>
        <v>5.0158859108885186E-2</v>
      </c>
      <c r="Y1433" s="13" t="s">
        <v>3125</v>
      </c>
    </row>
    <row r="1434" spans="1:25" x14ac:dyDescent="0.2">
      <c r="A1434" s="13" t="s">
        <v>2465</v>
      </c>
      <c r="B1434" s="14" t="str">
        <f>MID(Consolidado!$A1434,1,1)</f>
        <v>1</v>
      </c>
      <c r="C1434" s="14" t="str">
        <f>MID(Consolidado!$A1434,3,1)</f>
        <v>1</v>
      </c>
      <c r="D1434" s="14" t="str">
        <f>MID(Consolidado!$A1434,5,2)</f>
        <v>07</v>
      </c>
      <c r="E1434" s="14" t="str">
        <f>MID(Consolidado!$A1434,8,1)</f>
        <v>2</v>
      </c>
      <c r="F1434" s="14" t="str">
        <f>MID(Consolidado!$A1434,10,4)</f>
        <v>PR08</v>
      </c>
      <c r="G1434" s="14" t="str">
        <f>MID(Consolidado!$A1434,15,2)</f>
        <v>86</v>
      </c>
      <c r="H1434" s="14" t="str">
        <f>MID(Consolidado!$A1434,18,1)</f>
        <v>1</v>
      </c>
      <c r="I1434" s="66" t="str">
        <f>MID(Consolidado!$A1434,18,4)</f>
        <v>1221</v>
      </c>
      <c r="J1434" s="66" t="str">
        <f>MID(Consolidado!$A1434,23,2)</f>
        <v>01</v>
      </c>
      <c r="K1434" s="69" t="str">
        <f>VLOOKUP(Ppto2021[[#This Row],[Partida]],Cog,2,FALSE)</f>
        <v>Salarios Al Personal Eventual</v>
      </c>
      <c r="L1434" s="15">
        <f>IFERROR(VLOOKUP(Consolidado!$A1434,corte201031,3,FALSE),0)</f>
        <v>295928</v>
      </c>
      <c r="M1434" s="15">
        <f>IFERROR(VLOOKUP(Consolidado!$A1434,corte201031,4,FALSE),0)</f>
        <v>203637</v>
      </c>
      <c r="N1434" s="15">
        <f>IFERROR(VLOOKUP(Consolidado!$A1434,corte201031,4,FALSE)+VLOOKUP(Consolidado!$A1434,corte201031,6,FALSE),0)</f>
        <v>244364.4</v>
      </c>
      <c r="O1434" s="15">
        <f>Ppto2021[[#This Row],[Modificado 2020]]-Ppto2021[[#This Row],[Estimado 31.12.20]]</f>
        <v>51563.600000000006</v>
      </c>
      <c r="P1434" s="16">
        <f>IFERROR(Ppto2021[[#This Row],[Diferencia]]/Ppto2021[[#This Row],[Modificado 2020]],0)</f>
        <v>0.17424373496255849</v>
      </c>
      <c r="Q1434" s="17">
        <v>0</v>
      </c>
      <c r="R1434" s="17">
        <v>0</v>
      </c>
      <c r="S1434" s="17">
        <v>304809.96000000002</v>
      </c>
      <c r="T1434" s="17">
        <f>Ppto2021[[#This Row],[Requerido  2021]]-Ppto2021[[#This Row],[Estimado 31.12.20]]</f>
        <v>60445.560000000027</v>
      </c>
      <c r="U1434" s="16">
        <f>IFERROR(Ppto2021[[#This Row],[Diferencia vs Estimado]]/Ppto2021[[#This Row],[Estimado 31.12.20]],0)</f>
        <v>0.24735828950534541</v>
      </c>
      <c r="V1434" s="17">
        <v>304809.96000000002</v>
      </c>
      <c r="W1434" s="37">
        <f>Ppto2021[[#This Row],[Cifra Ajustada 2021]]-Ppto2021[[#This Row],[Estimado 31.12.20]]</f>
        <v>60445.560000000027</v>
      </c>
      <c r="X1434" s="19">
        <f>IFERROR(Ppto2021[[#This Row],[Diferencia vs Estimado2]]/Ppto2021[[#This Row],[Estimado 31.12.20]],0)</f>
        <v>0.24735828950534541</v>
      </c>
      <c r="Y1434" s="13" t="s">
        <v>3125</v>
      </c>
    </row>
    <row r="1435" spans="1:25" x14ac:dyDescent="0.2">
      <c r="A1435" s="13" t="s">
        <v>2466</v>
      </c>
      <c r="B1435" s="14" t="str">
        <f>MID(Consolidado!$A1435,1,1)</f>
        <v>1</v>
      </c>
      <c r="C1435" s="14" t="str">
        <f>MID(Consolidado!$A1435,3,1)</f>
        <v>1</v>
      </c>
      <c r="D1435" s="14" t="str">
        <f>MID(Consolidado!$A1435,5,2)</f>
        <v>07</v>
      </c>
      <c r="E1435" s="14" t="str">
        <f>MID(Consolidado!$A1435,8,1)</f>
        <v>2</v>
      </c>
      <c r="F1435" s="14" t="str">
        <f>MID(Consolidado!$A1435,10,4)</f>
        <v>PR08</v>
      </c>
      <c r="G1435" s="14" t="str">
        <f>MID(Consolidado!$A1435,15,2)</f>
        <v>86</v>
      </c>
      <c r="H1435" s="14" t="str">
        <f>MID(Consolidado!$A1435,18,1)</f>
        <v>1</v>
      </c>
      <c r="I1435" s="66" t="str">
        <f>MID(Consolidado!$A1435,18,4)</f>
        <v>1311</v>
      </c>
      <c r="J1435" s="66" t="str">
        <f>MID(Consolidado!$A1435,23,2)</f>
        <v>00</v>
      </c>
      <c r="K1435" s="69" t="str">
        <f>VLOOKUP(Ppto2021[[#This Row],[Partida]],Cog,2,FALSE)</f>
        <v>Prima Quinquenal Por Años De Servicios Efectivos Prestados</v>
      </c>
      <c r="L1435" s="15">
        <f>IFERROR(VLOOKUP(Consolidado!$A1435,corte201031,3,FALSE),0)</f>
        <v>217752</v>
      </c>
      <c r="M1435" s="15">
        <f>IFERROR(VLOOKUP(Consolidado!$A1435,corte201031,4,FALSE),0)</f>
        <v>179020</v>
      </c>
      <c r="N1435" s="15">
        <f>IFERROR(VLOOKUP(Consolidado!$A1435,corte201031,4,FALSE)+VLOOKUP(Consolidado!$A1435,corte201031,6,FALSE),0)</f>
        <v>214824</v>
      </c>
      <c r="O1435" s="15">
        <f>Ppto2021[[#This Row],[Modificado 2020]]-Ppto2021[[#This Row],[Estimado 31.12.20]]</f>
        <v>2928</v>
      </c>
      <c r="P1435" s="16">
        <f>IFERROR(Ppto2021[[#This Row],[Diferencia]]/Ppto2021[[#This Row],[Modificado 2020]],0)</f>
        <v>1.3446489584481429E-2</v>
      </c>
      <c r="Q1435" s="17">
        <v>0</v>
      </c>
      <c r="R1435" s="17">
        <v>0</v>
      </c>
      <c r="S1435" s="17">
        <v>214200</v>
      </c>
      <c r="T1435" s="17">
        <f>Ppto2021[[#This Row],[Requerido  2021]]-Ppto2021[[#This Row],[Estimado 31.12.20]]</f>
        <v>-624</v>
      </c>
      <c r="U1435" s="16">
        <f>IFERROR(Ppto2021[[#This Row],[Diferencia vs Estimado]]/Ppto2021[[#This Row],[Estimado 31.12.20]],0)</f>
        <v>-2.9047033850966371E-3</v>
      </c>
      <c r="V1435" s="17">
        <v>214200</v>
      </c>
      <c r="W1435" s="37">
        <f>Ppto2021[[#This Row],[Cifra Ajustada 2021]]-Ppto2021[[#This Row],[Estimado 31.12.20]]</f>
        <v>-624</v>
      </c>
      <c r="X1435" s="19">
        <f>IFERROR(Ppto2021[[#This Row],[Diferencia vs Estimado2]]/Ppto2021[[#This Row],[Estimado 31.12.20]],0)</f>
        <v>-2.9047033850966371E-3</v>
      </c>
      <c r="Y1435" s="13" t="s">
        <v>3125</v>
      </c>
    </row>
    <row r="1436" spans="1:25" x14ac:dyDescent="0.2">
      <c r="A1436" s="13" t="s">
        <v>2467</v>
      </c>
      <c r="B1436" s="14" t="str">
        <f>MID(Consolidado!$A1436,1,1)</f>
        <v>1</v>
      </c>
      <c r="C1436" s="14" t="str">
        <f>MID(Consolidado!$A1436,3,1)</f>
        <v>1</v>
      </c>
      <c r="D1436" s="14" t="str">
        <f>MID(Consolidado!$A1436,5,2)</f>
        <v>07</v>
      </c>
      <c r="E1436" s="14" t="str">
        <f>MID(Consolidado!$A1436,8,1)</f>
        <v>2</v>
      </c>
      <c r="F1436" s="14" t="str">
        <f>MID(Consolidado!$A1436,10,4)</f>
        <v>PR08</v>
      </c>
      <c r="G1436" s="14" t="str">
        <f>MID(Consolidado!$A1436,15,2)</f>
        <v>86</v>
      </c>
      <c r="H1436" s="14" t="str">
        <f>MID(Consolidado!$A1436,18,1)</f>
        <v>1</v>
      </c>
      <c r="I1436" s="66" t="str">
        <f>MID(Consolidado!$A1436,18,4)</f>
        <v>1321</v>
      </c>
      <c r="J1436" s="66" t="str">
        <f>MID(Consolidado!$A1436,23,2)</f>
        <v>00</v>
      </c>
      <c r="K1436" s="69" t="str">
        <f>VLOOKUP(Ppto2021[[#This Row],[Partida]],Cog,2,FALSE)</f>
        <v>Prima Vacacional Y  Dominical</v>
      </c>
      <c r="L1436" s="15">
        <f>IFERROR(VLOOKUP(Consolidado!$A1436,corte201031,3,FALSE),0)</f>
        <v>152919</v>
      </c>
      <c r="M1436" s="15">
        <f>IFERROR(VLOOKUP(Consolidado!$A1436,corte201031,4,FALSE),0)</f>
        <v>148131.29999999999</v>
      </c>
      <c r="N1436" s="15">
        <f>IFERROR(VLOOKUP(Consolidado!$A1436,corte201031,4,FALSE)+VLOOKUP(Consolidado!$A1436,corte201031,6,FALSE),0)</f>
        <v>148131.29999999999</v>
      </c>
      <c r="O1436" s="15">
        <f>Ppto2021[[#This Row],[Modificado 2020]]-Ppto2021[[#This Row],[Estimado 31.12.20]]</f>
        <v>4787.7000000000116</v>
      </c>
      <c r="P1436" s="16">
        <f>IFERROR(Ppto2021[[#This Row],[Diferencia]]/Ppto2021[[#This Row],[Modificado 2020]],0)</f>
        <v>3.130873207384309E-2</v>
      </c>
      <c r="Q1436" s="17">
        <v>0</v>
      </c>
      <c r="R1436" s="17">
        <v>0</v>
      </c>
      <c r="S1436" s="17">
        <v>157506.22666666668</v>
      </c>
      <c r="T1436" s="17">
        <f>Ppto2021[[#This Row],[Requerido  2021]]-Ppto2021[[#This Row],[Estimado 31.12.20]]</f>
        <v>9374.9266666666954</v>
      </c>
      <c r="U1436" s="16">
        <f>IFERROR(Ppto2021[[#This Row],[Diferencia vs Estimado]]/Ppto2021[[#This Row],[Estimado 31.12.20]],0)</f>
        <v>6.3287952422389437E-2</v>
      </c>
      <c r="V1436" s="17">
        <v>157506.22666666668</v>
      </c>
      <c r="W1436" s="37">
        <f>Ppto2021[[#This Row],[Cifra Ajustada 2021]]-Ppto2021[[#This Row],[Estimado 31.12.20]]</f>
        <v>9374.9266666666954</v>
      </c>
      <c r="X1436" s="19">
        <f>IFERROR(Ppto2021[[#This Row],[Diferencia vs Estimado2]]/Ppto2021[[#This Row],[Estimado 31.12.20]],0)</f>
        <v>6.3287952422389437E-2</v>
      </c>
      <c r="Y1436" s="13" t="s">
        <v>3125</v>
      </c>
    </row>
    <row r="1437" spans="1:25" x14ac:dyDescent="0.2">
      <c r="A1437" s="13" t="s">
        <v>2468</v>
      </c>
      <c r="B1437" s="14" t="str">
        <f>MID(Consolidado!$A1437,1,1)</f>
        <v>1</v>
      </c>
      <c r="C1437" s="14" t="str">
        <f>MID(Consolidado!$A1437,3,1)</f>
        <v>1</v>
      </c>
      <c r="D1437" s="14" t="str">
        <f>MID(Consolidado!$A1437,5,2)</f>
        <v>07</v>
      </c>
      <c r="E1437" s="14" t="str">
        <f>MID(Consolidado!$A1437,8,1)</f>
        <v>2</v>
      </c>
      <c r="F1437" s="14" t="str">
        <f>MID(Consolidado!$A1437,10,4)</f>
        <v>PR08</v>
      </c>
      <c r="G1437" s="14" t="str">
        <f>MID(Consolidado!$A1437,15,2)</f>
        <v>86</v>
      </c>
      <c r="H1437" s="14" t="str">
        <f>MID(Consolidado!$A1437,18,1)</f>
        <v>1</v>
      </c>
      <c r="I1437" s="66" t="str">
        <f>MID(Consolidado!$A1437,18,4)</f>
        <v>1322</v>
      </c>
      <c r="J1437" s="66" t="str">
        <f>MID(Consolidado!$A1437,23,2)</f>
        <v>00</v>
      </c>
      <c r="K1437" s="69" t="str">
        <f>VLOOKUP(Ppto2021[[#This Row],[Partida]],Cog,2,FALSE)</f>
        <v>Aguinaldo</v>
      </c>
      <c r="L1437" s="15">
        <f>IFERROR(VLOOKUP(Consolidado!$A1437,corte201031,3,FALSE),0)</f>
        <v>1529187</v>
      </c>
      <c r="M1437" s="15">
        <f>IFERROR(VLOOKUP(Consolidado!$A1437,corte201031,4,FALSE),0)</f>
        <v>752965.9</v>
      </c>
      <c r="N1437" s="15">
        <f>IFERROR(VLOOKUP(Consolidado!$A1437,corte201031,4,FALSE)+VLOOKUP(Consolidado!$A1437,corte201031,6,FALSE),0)</f>
        <v>1505931.8</v>
      </c>
      <c r="O1437" s="15">
        <f>Ppto2021[[#This Row],[Modificado 2020]]-Ppto2021[[#This Row],[Estimado 31.12.20]]</f>
        <v>23255.199999999953</v>
      </c>
      <c r="P1437" s="16">
        <f>IFERROR(Ppto2021[[#This Row],[Diferencia]]/Ppto2021[[#This Row],[Modificado 2020]],0)</f>
        <v>1.5207558003043417E-2</v>
      </c>
      <c r="Q1437" s="17">
        <v>0</v>
      </c>
      <c r="R1437" s="17">
        <v>0</v>
      </c>
      <c r="S1437" s="17">
        <v>1575062.2666666671</v>
      </c>
      <c r="T1437" s="17">
        <f>Ppto2021[[#This Row],[Requerido  2021]]-Ppto2021[[#This Row],[Estimado 31.12.20]]</f>
        <v>69130.466666667024</v>
      </c>
      <c r="U1437" s="16">
        <f>IFERROR(Ppto2021[[#This Row],[Diferencia vs Estimado]]/Ppto2021[[#This Row],[Estimado 31.12.20]],0)</f>
        <v>4.5905443172570642E-2</v>
      </c>
      <c r="V1437" s="17">
        <v>1575062.2666666671</v>
      </c>
      <c r="W1437" s="37">
        <f>Ppto2021[[#This Row],[Cifra Ajustada 2021]]-Ppto2021[[#This Row],[Estimado 31.12.20]]</f>
        <v>69130.466666667024</v>
      </c>
      <c r="X1437" s="19">
        <f>IFERROR(Ppto2021[[#This Row],[Diferencia vs Estimado2]]/Ppto2021[[#This Row],[Estimado 31.12.20]],0)</f>
        <v>4.5905443172570642E-2</v>
      </c>
      <c r="Y1437" s="13" t="s">
        <v>3125</v>
      </c>
    </row>
    <row r="1438" spans="1:25" x14ac:dyDescent="0.2">
      <c r="A1438" s="13" t="s">
        <v>2469</v>
      </c>
      <c r="B1438" s="14" t="str">
        <f>MID(Consolidado!$A1438,1,1)</f>
        <v>1</v>
      </c>
      <c r="C1438" s="14" t="str">
        <f>MID(Consolidado!$A1438,3,1)</f>
        <v>1</v>
      </c>
      <c r="D1438" s="14" t="str">
        <f>MID(Consolidado!$A1438,5,2)</f>
        <v>07</v>
      </c>
      <c r="E1438" s="14" t="str">
        <f>MID(Consolidado!$A1438,8,1)</f>
        <v>2</v>
      </c>
      <c r="F1438" s="14" t="str">
        <f>MID(Consolidado!$A1438,10,4)</f>
        <v>PR08</v>
      </c>
      <c r="G1438" s="14" t="str">
        <f>MID(Consolidado!$A1438,15,2)</f>
        <v>86</v>
      </c>
      <c r="H1438" s="14" t="str">
        <f>MID(Consolidado!$A1438,18,1)</f>
        <v>1</v>
      </c>
      <c r="I1438" s="66" t="str">
        <f>MID(Consolidado!$A1438,18,4)</f>
        <v>1411</v>
      </c>
      <c r="J1438" s="66" t="str">
        <f>MID(Consolidado!$A1438,23,2)</f>
        <v>00</v>
      </c>
      <c r="K1438" s="69" t="str">
        <f>VLOOKUP(Ppto2021[[#This Row],[Partida]],Cog,2,FALSE)</f>
        <v>Cuotas Al Imss Por Enfermedades Y Maternidad</v>
      </c>
      <c r="L1438" s="15">
        <f>IFERROR(VLOOKUP(Consolidado!$A1438,corte201031,3,FALSE),0)</f>
        <v>29611</v>
      </c>
      <c r="M1438" s="15">
        <f>IFERROR(VLOOKUP(Consolidado!$A1438,corte201031,4,FALSE),0)</f>
        <v>22763.21</v>
      </c>
      <c r="N1438" s="15">
        <f>IFERROR(VLOOKUP(Consolidado!$A1438,corte201031,4,FALSE)+VLOOKUP(Consolidado!$A1438,corte201031,6,FALSE),0)</f>
        <v>27315.851999999999</v>
      </c>
      <c r="O1438" s="15">
        <f>Ppto2021[[#This Row],[Modificado 2020]]-Ppto2021[[#This Row],[Estimado 31.12.20]]</f>
        <v>2295.148000000001</v>
      </c>
      <c r="P1438" s="16">
        <f>IFERROR(Ppto2021[[#This Row],[Diferencia]]/Ppto2021[[#This Row],[Modificado 2020]],0)</f>
        <v>7.7509979399547499E-2</v>
      </c>
      <c r="Q1438" s="17">
        <v>0</v>
      </c>
      <c r="R1438" s="17">
        <v>0</v>
      </c>
      <c r="S1438" s="17">
        <v>30606.460817400002</v>
      </c>
      <c r="T1438" s="17">
        <f>Ppto2021[[#This Row],[Requerido  2021]]-Ppto2021[[#This Row],[Estimado 31.12.20]]</f>
        <v>3290.6088174000033</v>
      </c>
      <c r="U1438" s="16">
        <f>IFERROR(Ppto2021[[#This Row],[Diferencia vs Estimado]]/Ppto2021[[#This Row],[Estimado 31.12.20]],0)</f>
        <v>0.12046517228896991</v>
      </c>
      <c r="V1438" s="17">
        <v>30606.460817400002</v>
      </c>
      <c r="W1438" s="37">
        <f>Ppto2021[[#This Row],[Cifra Ajustada 2021]]-Ppto2021[[#This Row],[Estimado 31.12.20]]</f>
        <v>3290.6088174000033</v>
      </c>
      <c r="X1438" s="19">
        <f>IFERROR(Ppto2021[[#This Row],[Diferencia vs Estimado2]]/Ppto2021[[#This Row],[Estimado 31.12.20]],0)</f>
        <v>0.12046517228896991</v>
      </c>
      <c r="Y1438" s="13" t="s">
        <v>3125</v>
      </c>
    </row>
    <row r="1439" spans="1:25" x14ac:dyDescent="0.2">
      <c r="A1439" s="13" t="s">
        <v>2470</v>
      </c>
      <c r="B1439" s="14" t="str">
        <f>MID(Consolidado!$A1439,1,1)</f>
        <v>1</v>
      </c>
      <c r="C1439" s="14" t="str">
        <f>MID(Consolidado!$A1439,3,1)</f>
        <v>1</v>
      </c>
      <c r="D1439" s="14" t="str">
        <f>MID(Consolidado!$A1439,5,2)</f>
        <v>07</v>
      </c>
      <c r="E1439" s="14" t="str">
        <f>MID(Consolidado!$A1439,8,1)</f>
        <v>2</v>
      </c>
      <c r="F1439" s="14" t="str">
        <f>MID(Consolidado!$A1439,10,4)</f>
        <v>PR08</v>
      </c>
      <c r="G1439" s="14" t="str">
        <f>MID(Consolidado!$A1439,15,2)</f>
        <v>86</v>
      </c>
      <c r="H1439" s="14" t="str">
        <f>MID(Consolidado!$A1439,18,1)</f>
        <v>1</v>
      </c>
      <c r="I1439" s="66" t="str">
        <f>MID(Consolidado!$A1439,18,4)</f>
        <v>1421</v>
      </c>
      <c r="J1439" s="66" t="str">
        <f>MID(Consolidado!$A1439,23,2)</f>
        <v>00</v>
      </c>
      <c r="K1439" s="69" t="str">
        <f>VLOOKUP(Ppto2021[[#This Row],[Partida]],Cog,2,FALSE)</f>
        <v>Cuotas Para La Vivienda</v>
      </c>
      <c r="L1439" s="15">
        <f>IFERROR(VLOOKUP(Consolidado!$A1439,corte201031,3,FALSE),0)</f>
        <v>321426</v>
      </c>
      <c r="M1439" s="15">
        <f>IFERROR(VLOOKUP(Consolidado!$A1439,corte201031,4,FALSE),0)</f>
        <v>261537.21</v>
      </c>
      <c r="N1439" s="15">
        <f>IFERROR(VLOOKUP(Consolidado!$A1439,corte201031,4,FALSE)+VLOOKUP(Consolidado!$A1439,corte201031,6,FALSE),0)</f>
        <v>313844.652</v>
      </c>
      <c r="O1439" s="15">
        <f>Ppto2021[[#This Row],[Modificado 2020]]-Ppto2021[[#This Row],[Estimado 31.12.20]]</f>
        <v>7581.3479999999981</v>
      </c>
      <c r="P1439" s="16">
        <f>IFERROR(Ppto2021[[#This Row],[Diferencia]]/Ppto2021[[#This Row],[Modificado 2020]],0)</f>
        <v>2.3586604692837538E-2</v>
      </c>
      <c r="Q1439" s="17">
        <v>0</v>
      </c>
      <c r="R1439" s="17">
        <v>0</v>
      </c>
      <c r="S1439" s="17">
        <v>331069.15080000041</v>
      </c>
      <c r="T1439" s="17">
        <f>Ppto2021[[#This Row],[Requerido  2021]]-Ppto2021[[#This Row],[Estimado 31.12.20]]</f>
        <v>17224.498800000409</v>
      </c>
      <c r="U1439" s="16">
        <f>IFERROR(Ppto2021[[#This Row],[Diferencia vs Estimado]]/Ppto2021[[#This Row],[Estimado 31.12.20]],0)</f>
        <v>5.4882244098269382E-2</v>
      </c>
      <c r="V1439" s="17">
        <v>331069.15080000041</v>
      </c>
      <c r="W1439" s="37">
        <f>Ppto2021[[#This Row],[Cifra Ajustada 2021]]-Ppto2021[[#This Row],[Estimado 31.12.20]]</f>
        <v>17224.498800000409</v>
      </c>
      <c r="X1439" s="19">
        <f>IFERROR(Ppto2021[[#This Row],[Diferencia vs Estimado2]]/Ppto2021[[#This Row],[Estimado 31.12.20]],0)</f>
        <v>5.4882244098269382E-2</v>
      </c>
      <c r="Y1439" s="13" t="s">
        <v>3125</v>
      </c>
    </row>
    <row r="1440" spans="1:25" x14ac:dyDescent="0.2">
      <c r="A1440" s="13" t="s">
        <v>2471</v>
      </c>
      <c r="B1440" s="14" t="str">
        <f>MID(Consolidado!$A1440,1,1)</f>
        <v>1</v>
      </c>
      <c r="C1440" s="14" t="str">
        <f>MID(Consolidado!$A1440,3,1)</f>
        <v>1</v>
      </c>
      <c r="D1440" s="14" t="str">
        <f>MID(Consolidado!$A1440,5,2)</f>
        <v>07</v>
      </c>
      <c r="E1440" s="14" t="str">
        <f>MID(Consolidado!$A1440,8,1)</f>
        <v>2</v>
      </c>
      <c r="F1440" s="14" t="str">
        <f>MID(Consolidado!$A1440,10,4)</f>
        <v>PR08</v>
      </c>
      <c r="G1440" s="14" t="str">
        <f>MID(Consolidado!$A1440,15,2)</f>
        <v>86</v>
      </c>
      <c r="H1440" s="14" t="str">
        <f>MID(Consolidado!$A1440,18,1)</f>
        <v>1</v>
      </c>
      <c r="I1440" s="66" t="str">
        <f>MID(Consolidado!$A1440,18,4)</f>
        <v>1431</v>
      </c>
      <c r="J1440" s="66" t="str">
        <f>MID(Consolidado!$A1440,23,2)</f>
        <v>00</v>
      </c>
      <c r="K1440" s="69" t="str">
        <f>VLOOKUP(Ppto2021[[#This Row],[Partida]],Cog,2,FALSE)</f>
        <v>Cuotas A Pensiones</v>
      </c>
      <c r="L1440" s="15">
        <f>IFERROR(VLOOKUP(Consolidado!$A1440,corte201031,3,FALSE),0)</f>
        <v>1874987</v>
      </c>
      <c r="M1440" s="15">
        <f>IFERROR(VLOOKUP(Consolidado!$A1440,corte201031,4,FALSE),0)</f>
        <v>1525630.09</v>
      </c>
      <c r="N1440" s="15">
        <f>IFERROR(VLOOKUP(Consolidado!$A1440,corte201031,4,FALSE)+VLOOKUP(Consolidado!$A1440,corte201031,6,FALSE),0)</f>
        <v>1830756.108</v>
      </c>
      <c r="O1440" s="15">
        <f>Ppto2021[[#This Row],[Modificado 2020]]-Ppto2021[[#This Row],[Estimado 31.12.20]]</f>
        <v>44230.891999999993</v>
      </c>
      <c r="P1440" s="16">
        <f>IFERROR(Ppto2021[[#This Row],[Diferencia]]/Ppto2021[[#This Row],[Modificado 2020]],0)</f>
        <v>2.3589972623810188E-2</v>
      </c>
      <c r="Q1440" s="17">
        <v>0</v>
      </c>
      <c r="R1440" s="17">
        <v>0</v>
      </c>
      <c r="S1440" s="17">
        <v>1931236.713</v>
      </c>
      <c r="T1440" s="17">
        <f>Ppto2021[[#This Row],[Requerido  2021]]-Ppto2021[[#This Row],[Estimado 31.12.20]]</f>
        <v>100480.60499999998</v>
      </c>
      <c r="U1440" s="16">
        <f>IFERROR(Ppto2021[[#This Row],[Diferencia vs Estimado]]/Ppto2021[[#This Row],[Estimado 31.12.20]],0)</f>
        <v>5.4884757484037289E-2</v>
      </c>
      <c r="V1440" s="17">
        <v>1931236.713</v>
      </c>
      <c r="W1440" s="37">
        <f>Ppto2021[[#This Row],[Cifra Ajustada 2021]]-Ppto2021[[#This Row],[Estimado 31.12.20]]</f>
        <v>100480.60499999998</v>
      </c>
      <c r="X1440" s="19">
        <f>IFERROR(Ppto2021[[#This Row],[Diferencia vs Estimado2]]/Ppto2021[[#This Row],[Estimado 31.12.20]],0)</f>
        <v>5.4884757484037289E-2</v>
      </c>
      <c r="Y1440" s="13" t="s">
        <v>3125</v>
      </c>
    </row>
    <row r="1441" spans="1:25" x14ac:dyDescent="0.2">
      <c r="A1441" s="13" t="s">
        <v>2472</v>
      </c>
      <c r="B1441" s="14" t="str">
        <f>MID(Consolidado!$A1441,1,1)</f>
        <v>1</v>
      </c>
      <c r="C1441" s="14" t="str">
        <f>MID(Consolidado!$A1441,3,1)</f>
        <v>1</v>
      </c>
      <c r="D1441" s="14" t="str">
        <f>MID(Consolidado!$A1441,5,2)</f>
        <v>07</v>
      </c>
      <c r="E1441" s="14" t="str">
        <f>MID(Consolidado!$A1441,8,1)</f>
        <v>2</v>
      </c>
      <c r="F1441" s="14" t="str">
        <f>MID(Consolidado!$A1441,10,4)</f>
        <v>PR08</v>
      </c>
      <c r="G1441" s="14" t="str">
        <f>MID(Consolidado!$A1441,15,2)</f>
        <v>86</v>
      </c>
      <c r="H1441" s="14" t="str">
        <f>MID(Consolidado!$A1441,18,1)</f>
        <v>1</v>
      </c>
      <c r="I1441" s="66" t="str">
        <f>MID(Consolidado!$A1441,18,4)</f>
        <v>1432</v>
      </c>
      <c r="J1441" s="66" t="str">
        <f>MID(Consolidado!$A1441,23,2)</f>
        <v>00</v>
      </c>
      <c r="K1441" s="69" t="str">
        <f>VLOOKUP(Ppto2021[[#This Row],[Partida]],Cog,2,FALSE)</f>
        <v>Cuotas Para El Sistema De Ahorro Para El Retiro</v>
      </c>
      <c r="L1441" s="15">
        <f>IFERROR(VLOOKUP(Consolidado!$A1441,corte201031,3,FALSE),0)</f>
        <v>214284</v>
      </c>
      <c r="M1441" s="15">
        <f>IFERROR(VLOOKUP(Consolidado!$A1441,corte201031,4,FALSE),0)</f>
        <v>175548.19</v>
      </c>
      <c r="N1441" s="15">
        <f>IFERROR(VLOOKUP(Consolidado!$A1441,corte201031,4,FALSE)+VLOOKUP(Consolidado!$A1441,corte201031,6,FALSE),0)</f>
        <v>210657.82800000001</v>
      </c>
      <c r="O1441" s="15">
        <f>Ppto2021[[#This Row],[Modificado 2020]]-Ppto2021[[#This Row],[Estimado 31.12.20]]</f>
        <v>3626.1719999999914</v>
      </c>
      <c r="P1441" s="16">
        <f>IFERROR(Ppto2021[[#This Row],[Diferencia]]/Ppto2021[[#This Row],[Modificado 2020]],0)</f>
        <v>1.6922271378170987E-2</v>
      </c>
      <c r="Q1441" s="17">
        <v>0</v>
      </c>
      <c r="R1441" s="17">
        <v>0</v>
      </c>
      <c r="S1441" s="17">
        <v>220712.76719999997</v>
      </c>
      <c r="T1441" s="17">
        <f>Ppto2021[[#This Row],[Requerido  2021]]-Ppto2021[[#This Row],[Estimado 31.12.20]]</f>
        <v>10054.939199999964</v>
      </c>
      <c r="U1441" s="16">
        <f>IFERROR(Ppto2021[[#This Row],[Diferencia vs Estimado]]/Ppto2021[[#This Row],[Estimado 31.12.20]],0)</f>
        <v>4.7731144365544126E-2</v>
      </c>
      <c r="V1441" s="17">
        <v>220712.76719999997</v>
      </c>
      <c r="W1441" s="37">
        <f>Ppto2021[[#This Row],[Cifra Ajustada 2021]]-Ppto2021[[#This Row],[Estimado 31.12.20]]</f>
        <v>10054.939199999964</v>
      </c>
      <c r="X1441" s="19">
        <f>IFERROR(Ppto2021[[#This Row],[Diferencia vs Estimado2]]/Ppto2021[[#This Row],[Estimado 31.12.20]],0)</f>
        <v>4.7731144365544126E-2</v>
      </c>
      <c r="Y1441" s="13" t="s">
        <v>3125</v>
      </c>
    </row>
    <row r="1442" spans="1:25" x14ac:dyDescent="0.2">
      <c r="A1442" s="13" t="s">
        <v>2973</v>
      </c>
      <c r="B1442" s="14" t="str">
        <f>MID(Consolidado!$A1442,1,1)</f>
        <v>1</v>
      </c>
      <c r="C1442" s="14" t="str">
        <f>MID(Consolidado!$A1442,3,1)</f>
        <v>1</v>
      </c>
      <c r="D1442" s="14" t="str">
        <f>MID(Consolidado!$A1442,5,2)</f>
        <v>07</v>
      </c>
      <c r="E1442" s="14" t="str">
        <f>MID(Consolidado!$A1442,8,1)</f>
        <v>2</v>
      </c>
      <c r="F1442" s="14" t="str">
        <f>MID(Consolidado!$A1442,10,4)</f>
        <v>PR08</v>
      </c>
      <c r="G1442" s="14" t="str">
        <f>MID(Consolidado!$A1442,15,2)</f>
        <v>86</v>
      </c>
      <c r="H1442" s="14" t="str">
        <f>MID(Consolidado!$A1442,18,1)</f>
        <v>1</v>
      </c>
      <c r="I1442" s="66" t="str">
        <f>MID(Consolidado!$A1442,18,4)</f>
        <v>1592</v>
      </c>
      <c r="J1442" s="66" t="str">
        <f>MID(Consolidado!$A1442,23,2)</f>
        <v>00</v>
      </c>
      <c r="K1442" s="69" t="str">
        <f>VLOOKUP(Ppto2021[[#This Row],[Partida]],Cog,2,FALSE)</f>
        <v>Prima De Insalubridad</v>
      </c>
      <c r="L1442" s="15">
        <f>IFERROR(VLOOKUP(Consolidado!$A1442,corte201031,3,FALSE),0)</f>
        <v>0</v>
      </c>
      <c r="M1442" s="15">
        <f>IFERROR(VLOOKUP(Consolidado!$A1442,corte201031,4,FALSE),0)</f>
        <v>0</v>
      </c>
      <c r="N1442" s="15">
        <f>IFERROR(VLOOKUP(Consolidado!$A1442,corte201031,4,FALSE)+VLOOKUP(Consolidado!$A1442,corte201031,6,FALSE),0)</f>
        <v>0</v>
      </c>
      <c r="O1442" s="15">
        <f>Ppto2021[[#This Row],[Modificado 2020]]-Ppto2021[[#This Row],[Estimado 31.12.20]]</f>
        <v>0</v>
      </c>
      <c r="P1442" s="16">
        <f>IFERROR(Ppto2021[[#This Row],[Diferencia]]/Ppto2021[[#This Row],[Modificado 2020]],0)</f>
        <v>0</v>
      </c>
      <c r="Q1442" s="17">
        <v>0</v>
      </c>
      <c r="R1442" s="17">
        <v>0</v>
      </c>
      <c r="S1442" s="17">
        <v>0</v>
      </c>
      <c r="T1442" s="17">
        <f>Ppto2021[[#This Row],[Requerido  2021]]-Ppto2021[[#This Row],[Estimado 31.12.20]]</f>
        <v>0</v>
      </c>
      <c r="U1442" s="16">
        <f>IFERROR(Ppto2021[[#This Row],[Diferencia vs Estimado]]/Ppto2021[[#This Row],[Estimado 31.12.20]],0)</f>
        <v>0</v>
      </c>
      <c r="V1442" s="17">
        <v>0</v>
      </c>
      <c r="W1442" s="37">
        <f>Ppto2021[[#This Row],[Cifra Ajustada 2021]]-Ppto2021[[#This Row],[Estimado 31.12.20]]</f>
        <v>0</v>
      </c>
      <c r="X1442" s="19">
        <f>IFERROR(Ppto2021[[#This Row],[Diferencia vs Estimado2]]/Ppto2021[[#This Row],[Estimado 31.12.20]],0)</f>
        <v>0</v>
      </c>
      <c r="Y1442" s="13" t="s">
        <v>3125</v>
      </c>
    </row>
    <row r="1443" spans="1:25" x14ac:dyDescent="0.2">
      <c r="A1443" s="13" t="s">
        <v>2473</v>
      </c>
      <c r="B1443" s="14" t="str">
        <f>MID(Consolidado!$A1443,1,1)</f>
        <v>1</v>
      </c>
      <c r="C1443" s="14" t="str">
        <f>MID(Consolidado!$A1443,3,1)</f>
        <v>1</v>
      </c>
      <c r="D1443" s="14" t="str">
        <f>MID(Consolidado!$A1443,5,2)</f>
        <v>07</v>
      </c>
      <c r="E1443" s="14" t="str">
        <f>MID(Consolidado!$A1443,8,1)</f>
        <v>2</v>
      </c>
      <c r="F1443" s="14" t="str">
        <f>MID(Consolidado!$A1443,10,4)</f>
        <v>PR08</v>
      </c>
      <c r="G1443" s="14" t="str">
        <f>MID(Consolidado!$A1443,15,2)</f>
        <v>86</v>
      </c>
      <c r="H1443" s="14" t="str">
        <f>MID(Consolidado!$A1443,18,1)</f>
        <v>1</v>
      </c>
      <c r="I1443" s="66" t="str">
        <f>MID(Consolidado!$A1443,18,4)</f>
        <v>1612</v>
      </c>
      <c r="J1443" s="66" t="str">
        <f>MID(Consolidado!$A1443,23,2)</f>
        <v>00</v>
      </c>
      <c r="K1443" s="69" t="str">
        <f>VLOOKUP(Ppto2021[[#This Row],[Partida]],Cog,2,FALSE)</f>
        <v>Otras Medidas De Carácter Laboral Y Económico</v>
      </c>
      <c r="L1443" s="15">
        <f>IFERROR(VLOOKUP(Consolidado!$A1443,corte201031,3,FALSE),0)</f>
        <v>312010</v>
      </c>
      <c r="M1443" s="15">
        <f>IFERROR(VLOOKUP(Consolidado!$A1443,corte201031,4,FALSE),0)</f>
        <v>153617.13</v>
      </c>
      <c r="N1443" s="15">
        <f>IFERROR(VLOOKUP(Consolidado!$A1443,corte201031,4,FALSE)+VLOOKUP(Consolidado!$A1443,corte201031,6,FALSE),0)</f>
        <v>312010</v>
      </c>
      <c r="O1443" s="15">
        <f>Ppto2021[[#This Row],[Modificado 2020]]-Ppto2021[[#This Row],[Estimado 31.12.20]]</f>
        <v>0</v>
      </c>
      <c r="P1443" s="16">
        <f>IFERROR(Ppto2021[[#This Row],[Diferencia]]/Ppto2021[[#This Row],[Modificado 2020]],0)</f>
        <v>0</v>
      </c>
      <c r="Q1443" s="17">
        <v>0</v>
      </c>
      <c r="R1443" s="17">
        <v>0</v>
      </c>
      <c r="S1443" s="17">
        <v>326209.43563200039</v>
      </c>
      <c r="T1443" s="17">
        <f>Ppto2021[[#This Row],[Requerido  2021]]-Ppto2021[[#This Row],[Estimado 31.12.20]]</f>
        <v>14199.435632000386</v>
      </c>
      <c r="U1443" s="16">
        <f>IFERROR(Ppto2021[[#This Row],[Diferencia vs Estimado]]/Ppto2021[[#This Row],[Estimado 31.12.20]],0)</f>
        <v>4.5509553001507601E-2</v>
      </c>
      <c r="V1443" s="17">
        <v>326209.43563200039</v>
      </c>
      <c r="W1443" s="37">
        <f>Ppto2021[[#This Row],[Cifra Ajustada 2021]]-Ppto2021[[#This Row],[Estimado 31.12.20]]</f>
        <v>14199.435632000386</v>
      </c>
      <c r="X1443" s="19">
        <f>IFERROR(Ppto2021[[#This Row],[Diferencia vs Estimado2]]/Ppto2021[[#This Row],[Estimado 31.12.20]],0)</f>
        <v>4.5509553001507601E-2</v>
      </c>
      <c r="Y1443" s="13" t="s">
        <v>3125</v>
      </c>
    </row>
    <row r="1444" spans="1:25" x14ac:dyDescent="0.2">
      <c r="A1444" s="13" t="s">
        <v>2474</v>
      </c>
      <c r="B1444" s="14" t="str">
        <f>MID(Consolidado!$A1444,1,1)</f>
        <v>1</v>
      </c>
      <c r="C1444" s="14" t="str">
        <f>MID(Consolidado!$A1444,3,1)</f>
        <v>1</v>
      </c>
      <c r="D1444" s="14" t="str">
        <f>MID(Consolidado!$A1444,5,2)</f>
        <v>07</v>
      </c>
      <c r="E1444" s="14" t="str">
        <f>MID(Consolidado!$A1444,8,1)</f>
        <v>2</v>
      </c>
      <c r="F1444" s="14" t="str">
        <f>MID(Consolidado!$A1444,10,4)</f>
        <v>PR08</v>
      </c>
      <c r="G1444" s="14" t="str">
        <f>MID(Consolidado!$A1444,15,2)</f>
        <v>86</v>
      </c>
      <c r="H1444" s="14" t="str">
        <f>MID(Consolidado!$A1444,18,1)</f>
        <v>1</v>
      </c>
      <c r="I1444" s="66" t="str">
        <f>MID(Consolidado!$A1444,18,4)</f>
        <v>1712</v>
      </c>
      <c r="J1444" s="66" t="str">
        <f>MID(Consolidado!$A1444,23,2)</f>
        <v>00</v>
      </c>
      <c r="K1444" s="69" t="str">
        <f>VLOOKUP(Ppto2021[[#This Row],[Partida]],Cog,2,FALSE)</f>
        <v xml:space="preserve">Ayuda Para Despensa </v>
      </c>
      <c r="L1444" s="15">
        <f>IFERROR(VLOOKUP(Consolidado!$A1444,corte201031,3,FALSE),0)</f>
        <v>829788</v>
      </c>
      <c r="M1444" s="15">
        <f>IFERROR(VLOOKUP(Consolidado!$A1444,corte201031,4,FALSE),0)</f>
        <v>680360</v>
      </c>
      <c r="N1444" s="15">
        <f>IFERROR(VLOOKUP(Consolidado!$A1444,corte201031,4,FALSE)+VLOOKUP(Consolidado!$A1444,corte201031,6,FALSE),0)</f>
        <v>816432</v>
      </c>
      <c r="O1444" s="15">
        <f>Ppto2021[[#This Row],[Modificado 2020]]-Ppto2021[[#This Row],[Estimado 31.12.20]]</f>
        <v>13356</v>
      </c>
      <c r="P1444" s="16">
        <f>IFERROR(Ppto2021[[#This Row],[Diferencia]]/Ppto2021[[#This Row],[Modificado 2020]],0)</f>
        <v>1.6095677450143894E-2</v>
      </c>
      <c r="Q1444" s="17">
        <v>0</v>
      </c>
      <c r="R1444" s="17">
        <v>0</v>
      </c>
      <c r="S1444" s="17">
        <v>854681.6399999999</v>
      </c>
      <c r="T1444" s="17">
        <f>Ppto2021[[#This Row],[Requerido  2021]]-Ppto2021[[#This Row],[Estimado 31.12.20]]</f>
        <v>38249.639999999898</v>
      </c>
      <c r="U1444" s="16">
        <f>IFERROR(Ppto2021[[#This Row],[Diferencia vs Estimado]]/Ppto2021[[#This Row],[Estimado 31.12.20]],0)</f>
        <v>4.6849756011523185E-2</v>
      </c>
      <c r="V1444" s="17">
        <v>854681.6399999999</v>
      </c>
      <c r="W1444" s="37">
        <f>Ppto2021[[#This Row],[Cifra Ajustada 2021]]-Ppto2021[[#This Row],[Estimado 31.12.20]]</f>
        <v>38249.639999999898</v>
      </c>
      <c r="X1444" s="19">
        <f>IFERROR(Ppto2021[[#This Row],[Diferencia vs Estimado2]]/Ppto2021[[#This Row],[Estimado 31.12.20]],0)</f>
        <v>4.6849756011523185E-2</v>
      </c>
      <c r="Y1444" s="13" t="s">
        <v>3125</v>
      </c>
    </row>
    <row r="1445" spans="1:25" x14ac:dyDescent="0.2">
      <c r="A1445" s="13" t="s">
        <v>2475</v>
      </c>
      <c r="B1445" s="14" t="str">
        <f>MID(Consolidado!$A1445,1,1)</f>
        <v>1</v>
      </c>
      <c r="C1445" s="14" t="str">
        <f>MID(Consolidado!$A1445,3,1)</f>
        <v>1</v>
      </c>
      <c r="D1445" s="14" t="str">
        <f>MID(Consolidado!$A1445,5,2)</f>
        <v>07</v>
      </c>
      <c r="E1445" s="14" t="str">
        <f>MID(Consolidado!$A1445,8,1)</f>
        <v>2</v>
      </c>
      <c r="F1445" s="14" t="str">
        <f>MID(Consolidado!$A1445,10,4)</f>
        <v>PR08</v>
      </c>
      <c r="G1445" s="14" t="str">
        <f>MID(Consolidado!$A1445,15,2)</f>
        <v>86</v>
      </c>
      <c r="H1445" s="14" t="str">
        <f>MID(Consolidado!$A1445,18,1)</f>
        <v>1</v>
      </c>
      <c r="I1445" s="66" t="str">
        <f>MID(Consolidado!$A1445,18,4)</f>
        <v>1713</v>
      </c>
      <c r="J1445" s="66" t="str">
        <f>MID(Consolidado!$A1445,23,2)</f>
        <v>00</v>
      </c>
      <c r="K1445" s="69" t="str">
        <f>VLOOKUP(Ppto2021[[#This Row],[Partida]],Cog,2,FALSE)</f>
        <v>Ayuda Para Pasajes</v>
      </c>
      <c r="L1445" s="15">
        <f>IFERROR(VLOOKUP(Consolidado!$A1445,corte201031,3,FALSE),0)</f>
        <v>750648</v>
      </c>
      <c r="M1445" s="15">
        <f>IFERROR(VLOOKUP(Consolidado!$A1445,corte201031,4,FALSE),0)</f>
        <v>619791</v>
      </c>
      <c r="N1445" s="15">
        <f>IFERROR(VLOOKUP(Consolidado!$A1445,corte201031,4,FALSE)+VLOOKUP(Consolidado!$A1445,corte201031,6,FALSE),0)</f>
        <v>743749.2</v>
      </c>
      <c r="O1445" s="15">
        <f>Ppto2021[[#This Row],[Modificado 2020]]-Ppto2021[[#This Row],[Estimado 31.12.20]]</f>
        <v>6898.8000000000466</v>
      </c>
      <c r="P1445" s="16">
        <f>IFERROR(Ppto2021[[#This Row],[Diferencia]]/Ppto2021[[#This Row],[Modificado 2020]],0)</f>
        <v>9.1904594430412736E-3</v>
      </c>
      <c r="Q1445" s="17">
        <v>0</v>
      </c>
      <c r="R1445" s="17">
        <v>0</v>
      </c>
      <c r="S1445" s="17">
        <v>773167.43999999925</v>
      </c>
      <c r="T1445" s="17">
        <f>Ppto2021[[#This Row],[Requerido  2021]]-Ppto2021[[#This Row],[Estimado 31.12.20]]</f>
        <v>29418.239999999292</v>
      </c>
      <c r="U1445" s="16">
        <f>IFERROR(Ppto2021[[#This Row],[Diferencia vs Estimado]]/Ppto2021[[#This Row],[Estimado 31.12.20]],0)</f>
        <v>3.955397867990889E-2</v>
      </c>
      <c r="V1445" s="17">
        <v>773167.43999999925</v>
      </c>
      <c r="W1445" s="37">
        <f>Ppto2021[[#This Row],[Cifra Ajustada 2021]]-Ppto2021[[#This Row],[Estimado 31.12.20]]</f>
        <v>29418.239999999292</v>
      </c>
      <c r="X1445" s="19">
        <f>IFERROR(Ppto2021[[#This Row],[Diferencia vs Estimado2]]/Ppto2021[[#This Row],[Estimado 31.12.20]],0)</f>
        <v>3.955397867990889E-2</v>
      </c>
      <c r="Y1445" s="13" t="s">
        <v>3125</v>
      </c>
    </row>
    <row r="1446" spans="1:25" x14ac:dyDescent="0.2">
      <c r="A1446" s="13" t="s">
        <v>2476</v>
      </c>
      <c r="B1446" s="14" t="str">
        <f>MID(Consolidado!$A1446,1,1)</f>
        <v>1</v>
      </c>
      <c r="C1446" s="14" t="str">
        <f>MID(Consolidado!$A1446,3,1)</f>
        <v>1</v>
      </c>
      <c r="D1446" s="14" t="str">
        <f>MID(Consolidado!$A1446,5,2)</f>
        <v>07</v>
      </c>
      <c r="E1446" s="14" t="str">
        <f>MID(Consolidado!$A1446,8,1)</f>
        <v>2</v>
      </c>
      <c r="F1446" s="14" t="str">
        <f>MID(Consolidado!$A1446,10,4)</f>
        <v>PR08</v>
      </c>
      <c r="G1446" s="14" t="str">
        <f>MID(Consolidado!$A1446,15,2)</f>
        <v>86</v>
      </c>
      <c r="H1446" s="14" t="str">
        <f>MID(Consolidado!$A1446,18,1)</f>
        <v>1</v>
      </c>
      <c r="I1446" s="66" t="str">
        <f>MID(Consolidado!$A1446,18,4)</f>
        <v>1715</v>
      </c>
      <c r="J1446" s="66" t="str">
        <f>MID(Consolidado!$A1446,23,2)</f>
        <v>00</v>
      </c>
      <c r="K1446" s="69" t="str">
        <f>VLOOKUP(Ppto2021[[#This Row],[Partida]],Cog,2,FALSE)</f>
        <v>Estímulo Por El Día Del Servidor Público</v>
      </c>
      <c r="L1446" s="15">
        <f>IFERROR(VLOOKUP(Consolidado!$A1446,corte201031,3,FALSE),0)</f>
        <v>446426</v>
      </c>
      <c r="M1446" s="15">
        <f>IFERROR(VLOOKUP(Consolidado!$A1446,corte201031,4,FALSE),0)</f>
        <v>431905.28000000003</v>
      </c>
      <c r="N1446" s="15">
        <f>IFERROR(VLOOKUP(Consolidado!$A1446,corte201031,4,FALSE)+VLOOKUP(Consolidado!$A1446,corte201031,6,FALSE),0)</f>
        <v>431905.28000000003</v>
      </c>
      <c r="O1446" s="15">
        <f>Ppto2021[[#This Row],[Modificado 2020]]-Ppto2021[[#This Row],[Estimado 31.12.20]]</f>
        <v>14520.719999999972</v>
      </c>
      <c r="P1446" s="16">
        <f>IFERROR(Ppto2021[[#This Row],[Diferencia]]/Ppto2021[[#This Row],[Modificado 2020]],0)</f>
        <v>3.2526600153216817E-2</v>
      </c>
      <c r="Q1446" s="17">
        <v>0</v>
      </c>
      <c r="R1446" s="17">
        <v>0</v>
      </c>
      <c r="S1446" s="17">
        <v>459818.26500000025</v>
      </c>
      <c r="T1446" s="17">
        <f>Ppto2021[[#This Row],[Requerido  2021]]-Ppto2021[[#This Row],[Estimado 31.12.20]]</f>
        <v>27912.985000000219</v>
      </c>
      <c r="U1446" s="16">
        <f>IFERROR(Ppto2021[[#This Row],[Diferencia vs Estimado]]/Ppto2021[[#This Row],[Estimado 31.12.20]],0)</f>
        <v>6.4627561394943397E-2</v>
      </c>
      <c r="V1446" s="17">
        <v>459818.26500000025</v>
      </c>
      <c r="W1446" s="37">
        <f>Ppto2021[[#This Row],[Cifra Ajustada 2021]]-Ppto2021[[#This Row],[Estimado 31.12.20]]</f>
        <v>27912.985000000219</v>
      </c>
      <c r="X1446" s="19">
        <f>IFERROR(Ppto2021[[#This Row],[Diferencia vs Estimado2]]/Ppto2021[[#This Row],[Estimado 31.12.20]],0)</f>
        <v>6.4627561394943397E-2</v>
      </c>
      <c r="Y1446" s="13" t="s">
        <v>3125</v>
      </c>
    </row>
    <row r="1447" spans="1:25" x14ac:dyDescent="0.2">
      <c r="A1447" s="13" t="s">
        <v>2477</v>
      </c>
      <c r="B1447" s="14" t="str">
        <f>MID(Consolidado!$A1447,1,1)</f>
        <v>1</v>
      </c>
      <c r="C1447" s="14" t="str">
        <f>MID(Consolidado!$A1447,3,1)</f>
        <v>1</v>
      </c>
      <c r="D1447" s="14" t="str">
        <f>MID(Consolidado!$A1447,5,2)</f>
        <v>07</v>
      </c>
      <c r="E1447" s="14" t="str">
        <f>MID(Consolidado!$A1447,8,1)</f>
        <v>2</v>
      </c>
      <c r="F1447" s="14" t="str">
        <f>MID(Consolidado!$A1447,10,4)</f>
        <v>PR08</v>
      </c>
      <c r="G1447" s="14" t="str">
        <f>MID(Consolidado!$A1447,15,2)</f>
        <v>86</v>
      </c>
      <c r="H1447" s="14" t="str">
        <f>MID(Consolidado!$A1447,18,1)</f>
        <v>1</v>
      </c>
      <c r="I1447" s="66" t="str">
        <f>MID(Consolidado!$A1447,18,4)</f>
        <v>1716</v>
      </c>
      <c r="J1447" s="66" t="str">
        <f>MID(Consolidado!$A1447,23,2)</f>
        <v>00</v>
      </c>
      <c r="K1447" s="69" t="str">
        <f>VLOOKUP(Ppto2021[[#This Row],[Partida]],Cog,2,FALSE)</f>
        <v>Estímulos De Antigüedad</v>
      </c>
      <c r="L1447" s="15">
        <f>IFERROR(VLOOKUP(Consolidado!$A1447,corte201031,3,FALSE),0)</f>
        <v>57950</v>
      </c>
      <c r="M1447" s="15">
        <f>IFERROR(VLOOKUP(Consolidado!$A1447,corte201031,4,FALSE),0)</f>
        <v>0</v>
      </c>
      <c r="N1447" s="15">
        <f>IFERROR(VLOOKUP(Consolidado!$A1447,corte201031,4,FALSE)+VLOOKUP(Consolidado!$A1447,corte201031,6,FALSE),0)</f>
        <v>57950</v>
      </c>
      <c r="O1447" s="15">
        <f>Ppto2021[[#This Row],[Modificado 2020]]-Ppto2021[[#This Row],[Estimado 31.12.20]]</f>
        <v>0</v>
      </c>
      <c r="P1447" s="16">
        <f>IFERROR(Ppto2021[[#This Row],[Diferencia]]/Ppto2021[[#This Row],[Modificado 2020]],0)</f>
        <v>0</v>
      </c>
      <c r="Q1447" s="17">
        <v>0</v>
      </c>
      <c r="R1447" s="17">
        <v>0</v>
      </c>
      <c r="S1447" s="17">
        <v>3203.2000000000003</v>
      </c>
      <c r="T1447" s="17">
        <f>Ppto2021[[#This Row],[Requerido  2021]]-Ppto2021[[#This Row],[Estimado 31.12.20]]</f>
        <v>-54746.8</v>
      </c>
      <c r="U1447" s="16">
        <f>IFERROR(Ppto2021[[#This Row],[Diferencia vs Estimado]]/Ppto2021[[#This Row],[Estimado 31.12.20]],0)</f>
        <v>-0.94472476272648842</v>
      </c>
      <c r="V1447" s="17">
        <v>3203.2000000000003</v>
      </c>
      <c r="W1447" s="37">
        <f>Ppto2021[[#This Row],[Cifra Ajustada 2021]]-Ppto2021[[#This Row],[Estimado 31.12.20]]</f>
        <v>-54746.8</v>
      </c>
      <c r="X1447" s="19">
        <f>IFERROR(Ppto2021[[#This Row],[Diferencia vs Estimado2]]/Ppto2021[[#This Row],[Estimado 31.12.20]],0)</f>
        <v>-0.94472476272648842</v>
      </c>
      <c r="Y1447" s="13" t="s">
        <v>3125</v>
      </c>
    </row>
    <row r="1448" spans="1:25" x14ac:dyDescent="0.2">
      <c r="A1448" s="13" t="s">
        <v>2498</v>
      </c>
      <c r="B1448" s="14" t="str">
        <f>MID(Consolidado!$A1448,1,1)</f>
        <v>1</v>
      </c>
      <c r="C1448" s="14" t="str">
        <f>MID(Consolidado!$A1448,3,1)</f>
        <v>1</v>
      </c>
      <c r="D1448" s="14" t="str">
        <f>MID(Consolidado!$A1448,5,2)</f>
        <v>07</v>
      </c>
      <c r="E1448" s="14" t="str">
        <f>MID(Consolidado!$A1448,8,1)</f>
        <v>2</v>
      </c>
      <c r="F1448" s="14" t="str">
        <f>MID(Consolidado!$A1448,10,4)</f>
        <v>PR08</v>
      </c>
      <c r="G1448" s="14" t="str">
        <f>MID(Consolidado!$A1448,15,2)</f>
        <v>96</v>
      </c>
      <c r="H1448" s="14" t="str">
        <f>MID(Consolidado!$A1448,18,1)</f>
        <v>1</v>
      </c>
      <c r="I1448" s="66" t="str">
        <f>MID(Consolidado!$A1448,18,4)</f>
        <v>1131</v>
      </c>
      <c r="J1448" s="66" t="str">
        <f>MID(Consolidado!$A1448,23,2)</f>
        <v>00</v>
      </c>
      <c r="K1448" s="69" t="str">
        <f>VLOOKUP(Ppto2021[[#This Row],[Partida]],Cog,2,FALSE)</f>
        <v xml:space="preserve">Sueldo Base </v>
      </c>
      <c r="L1448" s="15">
        <f>IFERROR(VLOOKUP(Consolidado!$A1448,corte201031,3,FALSE),0)</f>
        <v>516996</v>
      </c>
      <c r="M1448" s="15">
        <f>IFERROR(VLOOKUP(Consolidado!$A1448,corte201031,4,FALSE),0)</f>
        <v>434272.4</v>
      </c>
      <c r="N1448" s="15">
        <f>IFERROR(VLOOKUP(Consolidado!$A1448,corte201031,4,FALSE)+VLOOKUP(Consolidado!$A1448,corte201031,6,FALSE),0)</f>
        <v>516996</v>
      </c>
      <c r="O1448" s="15">
        <f>Ppto2021[[#This Row],[Modificado 2020]]-Ppto2021[[#This Row],[Estimado 31.12.20]]</f>
        <v>0</v>
      </c>
      <c r="P1448" s="16">
        <f>IFERROR(Ppto2021[[#This Row],[Diferencia]]/Ppto2021[[#This Row],[Modificado 2020]],0)</f>
        <v>0</v>
      </c>
      <c r="Q1448" s="17">
        <v>0</v>
      </c>
      <c r="R1448" s="17">
        <v>0</v>
      </c>
      <c r="S1448" s="17">
        <v>532505.88000000012</v>
      </c>
      <c r="T1448" s="17">
        <f>Ppto2021[[#This Row],[Requerido  2021]]-Ppto2021[[#This Row],[Estimado 31.12.20]]</f>
        <v>15509.880000000121</v>
      </c>
      <c r="U1448" s="16">
        <f>IFERROR(Ppto2021[[#This Row],[Diferencia vs Estimado]]/Ppto2021[[#This Row],[Estimado 31.12.20]],0)</f>
        <v>3.0000000000000235E-2</v>
      </c>
      <c r="V1448" s="17">
        <v>532505.88000000012</v>
      </c>
      <c r="W1448" s="37">
        <f>Ppto2021[[#This Row],[Cifra Ajustada 2021]]-Ppto2021[[#This Row],[Estimado 31.12.20]]</f>
        <v>15509.880000000121</v>
      </c>
      <c r="X1448" s="19">
        <f>IFERROR(Ppto2021[[#This Row],[Diferencia vs Estimado2]]/Ppto2021[[#This Row],[Estimado 31.12.20]],0)</f>
        <v>3.0000000000000235E-2</v>
      </c>
      <c r="Y1448" s="13" t="s">
        <v>3125</v>
      </c>
    </row>
    <row r="1449" spans="1:25" x14ac:dyDescent="0.2">
      <c r="A1449" s="13" t="s">
        <v>2997</v>
      </c>
      <c r="B1449" s="14" t="str">
        <f>MID(Consolidado!$A1449,1,1)</f>
        <v>1</v>
      </c>
      <c r="C1449" s="14" t="str">
        <f>MID(Consolidado!$A1449,3,1)</f>
        <v>1</v>
      </c>
      <c r="D1449" s="14" t="str">
        <f>MID(Consolidado!$A1449,5,2)</f>
        <v>07</v>
      </c>
      <c r="E1449" s="14" t="str">
        <f>MID(Consolidado!$A1449,8,1)</f>
        <v>2</v>
      </c>
      <c r="F1449" s="14" t="str">
        <f>MID(Consolidado!$A1449,10,4)</f>
        <v>PR08</v>
      </c>
      <c r="G1449" s="14" t="str">
        <f>MID(Consolidado!$A1449,15,2)</f>
        <v>96</v>
      </c>
      <c r="H1449" s="14" t="str">
        <f>MID(Consolidado!$A1449,18,1)</f>
        <v>1</v>
      </c>
      <c r="I1449" s="66" t="str">
        <f>MID(Consolidado!$A1449,18,4)</f>
        <v>1221</v>
      </c>
      <c r="J1449" s="66" t="str">
        <f>MID(Consolidado!$A1449,23,2)</f>
        <v>01</v>
      </c>
      <c r="K1449" s="69" t="str">
        <f>VLOOKUP(Ppto2021[[#This Row],[Partida]],Cog,2,FALSE)</f>
        <v>Salarios Al Personal Eventual</v>
      </c>
      <c r="L1449" s="15">
        <f>IFERROR(VLOOKUP(Consolidado!$A1449,corte201031,3,FALSE),0)</f>
        <v>0</v>
      </c>
      <c r="M1449" s="15">
        <f>IFERROR(VLOOKUP(Consolidado!$A1449,corte201031,4,FALSE),0)</f>
        <v>0</v>
      </c>
      <c r="N1449" s="15">
        <f>IFERROR(VLOOKUP(Consolidado!$A1449,corte201031,4,FALSE)+VLOOKUP(Consolidado!$A1449,corte201031,6,FALSE),0)</f>
        <v>0</v>
      </c>
      <c r="O1449" s="15">
        <f>Ppto2021[[#This Row],[Modificado 2020]]-Ppto2021[[#This Row],[Estimado 31.12.20]]</f>
        <v>0</v>
      </c>
      <c r="P1449" s="16">
        <f>IFERROR(Ppto2021[[#This Row],[Diferencia]]/Ppto2021[[#This Row],[Modificado 2020]],0)</f>
        <v>0</v>
      </c>
      <c r="Q1449" s="17">
        <v>0</v>
      </c>
      <c r="R1449" s="17">
        <v>0</v>
      </c>
      <c r="S1449" s="17">
        <v>0</v>
      </c>
      <c r="T1449" s="17">
        <f>Ppto2021[[#This Row],[Requerido  2021]]-Ppto2021[[#This Row],[Estimado 31.12.20]]</f>
        <v>0</v>
      </c>
      <c r="U1449" s="16">
        <f>IFERROR(Ppto2021[[#This Row],[Diferencia vs Estimado]]/Ppto2021[[#This Row],[Estimado 31.12.20]],0)</f>
        <v>0</v>
      </c>
      <c r="V1449" s="17">
        <v>0</v>
      </c>
      <c r="W1449" s="37">
        <f>Ppto2021[[#This Row],[Cifra Ajustada 2021]]-Ppto2021[[#This Row],[Estimado 31.12.20]]</f>
        <v>0</v>
      </c>
      <c r="X1449" s="19">
        <f>IFERROR(Ppto2021[[#This Row],[Diferencia vs Estimado2]]/Ppto2021[[#This Row],[Estimado 31.12.20]],0)</f>
        <v>0</v>
      </c>
      <c r="Y1449" s="13" t="s">
        <v>3125</v>
      </c>
    </row>
    <row r="1450" spans="1:25" x14ac:dyDescent="0.2">
      <c r="A1450" s="13" t="s">
        <v>2499</v>
      </c>
      <c r="B1450" s="14" t="str">
        <f>MID(Consolidado!$A1450,1,1)</f>
        <v>1</v>
      </c>
      <c r="C1450" s="14" t="str">
        <f>MID(Consolidado!$A1450,3,1)</f>
        <v>1</v>
      </c>
      <c r="D1450" s="14" t="str">
        <f>MID(Consolidado!$A1450,5,2)</f>
        <v>07</v>
      </c>
      <c r="E1450" s="14" t="str">
        <f>MID(Consolidado!$A1450,8,1)</f>
        <v>2</v>
      </c>
      <c r="F1450" s="14" t="str">
        <f>MID(Consolidado!$A1450,10,4)</f>
        <v>PR08</v>
      </c>
      <c r="G1450" s="14" t="str">
        <f>MID(Consolidado!$A1450,15,2)</f>
        <v>96</v>
      </c>
      <c r="H1450" s="14" t="str">
        <f>MID(Consolidado!$A1450,18,1)</f>
        <v>1</v>
      </c>
      <c r="I1450" s="66" t="str">
        <f>MID(Consolidado!$A1450,18,4)</f>
        <v>1311</v>
      </c>
      <c r="J1450" s="66" t="str">
        <f>MID(Consolidado!$A1450,23,2)</f>
        <v>00</v>
      </c>
      <c r="K1450" s="69" t="str">
        <f>VLOOKUP(Ppto2021[[#This Row],[Partida]],Cog,2,FALSE)</f>
        <v>Prima Quinquenal Por Años De Servicios Efectivos Prestados</v>
      </c>
      <c r="L1450" s="15">
        <f>IFERROR(VLOOKUP(Consolidado!$A1450,corte201031,3,FALSE),0)</f>
        <v>25164</v>
      </c>
      <c r="M1450" s="15">
        <f>IFERROR(VLOOKUP(Consolidado!$A1450,corte201031,4,FALSE),0)</f>
        <v>20940</v>
      </c>
      <c r="N1450" s="15">
        <f>IFERROR(VLOOKUP(Consolidado!$A1450,corte201031,4,FALSE)+VLOOKUP(Consolidado!$A1450,corte201031,6,FALSE),0)</f>
        <v>25128</v>
      </c>
      <c r="O1450" s="15">
        <f>Ppto2021[[#This Row],[Modificado 2020]]-Ppto2021[[#This Row],[Estimado 31.12.20]]</f>
        <v>36</v>
      </c>
      <c r="P1450" s="16">
        <f>IFERROR(Ppto2021[[#This Row],[Diferencia]]/Ppto2021[[#This Row],[Modificado 2020]],0)</f>
        <v>1.4306151645207439E-3</v>
      </c>
      <c r="Q1450" s="17">
        <v>0</v>
      </c>
      <c r="R1450" s="17">
        <v>0</v>
      </c>
      <c r="S1450" s="17">
        <v>26148</v>
      </c>
      <c r="T1450" s="17">
        <f>Ppto2021[[#This Row],[Requerido  2021]]-Ppto2021[[#This Row],[Estimado 31.12.20]]</f>
        <v>1020</v>
      </c>
      <c r="U1450" s="16">
        <f>IFERROR(Ppto2021[[#This Row],[Diferencia vs Estimado]]/Ppto2021[[#This Row],[Estimado 31.12.20]],0)</f>
        <v>4.0592168099331423E-2</v>
      </c>
      <c r="V1450" s="17">
        <v>26148</v>
      </c>
      <c r="W1450" s="37">
        <f>Ppto2021[[#This Row],[Cifra Ajustada 2021]]-Ppto2021[[#This Row],[Estimado 31.12.20]]</f>
        <v>1020</v>
      </c>
      <c r="X1450" s="19">
        <f>IFERROR(Ppto2021[[#This Row],[Diferencia vs Estimado2]]/Ppto2021[[#This Row],[Estimado 31.12.20]],0)</f>
        <v>4.0592168099331423E-2</v>
      </c>
      <c r="Y1450" s="13" t="s">
        <v>3125</v>
      </c>
    </row>
    <row r="1451" spans="1:25" x14ac:dyDescent="0.2">
      <c r="A1451" s="13" t="s">
        <v>2500</v>
      </c>
      <c r="B1451" s="14" t="str">
        <f>MID(Consolidado!$A1451,1,1)</f>
        <v>1</v>
      </c>
      <c r="C1451" s="14" t="str">
        <f>MID(Consolidado!$A1451,3,1)</f>
        <v>1</v>
      </c>
      <c r="D1451" s="14" t="str">
        <f>MID(Consolidado!$A1451,5,2)</f>
        <v>07</v>
      </c>
      <c r="E1451" s="14" t="str">
        <f>MID(Consolidado!$A1451,8,1)</f>
        <v>2</v>
      </c>
      <c r="F1451" s="14" t="str">
        <f>MID(Consolidado!$A1451,10,4)</f>
        <v>PR08</v>
      </c>
      <c r="G1451" s="14" t="str">
        <f>MID(Consolidado!$A1451,15,2)</f>
        <v>96</v>
      </c>
      <c r="H1451" s="14" t="str">
        <f>MID(Consolidado!$A1451,18,1)</f>
        <v>1</v>
      </c>
      <c r="I1451" s="66" t="str">
        <f>MID(Consolidado!$A1451,18,4)</f>
        <v>1321</v>
      </c>
      <c r="J1451" s="66" t="str">
        <f>MID(Consolidado!$A1451,23,2)</f>
        <v>00</v>
      </c>
      <c r="K1451" s="69" t="str">
        <f>VLOOKUP(Ppto2021[[#This Row],[Partida]],Cog,2,FALSE)</f>
        <v>Prima Vacacional Y  Dominical</v>
      </c>
      <c r="L1451" s="15">
        <f>IFERROR(VLOOKUP(Consolidado!$A1451,corte201031,3,FALSE),0)</f>
        <v>7181</v>
      </c>
      <c r="M1451" s="15">
        <f>IFERROR(VLOOKUP(Consolidado!$A1451,corte201031,4,FALSE),0)</f>
        <v>7180.25</v>
      </c>
      <c r="N1451" s="15">
        <f>IFERROR(VLOOKUP(Consolidado!$A1451,corte201031,4,FALSE)+VLOOKUP(Consolidado!$A1451,corte201031,6,FALSE),0)</f>
        <v>7180.25</v>
      </c>
      <c r="O1451" s="15">
        <f>Ppto2021[[#This Row],[Modificado 2020]]-Ppto2021[[#This Row],[Estimado 31.12.20]]</f>
        <v>0.75</v>
      </c>
      <c r="P1451" s="16">
        <f>IFERROR(Ppto2021[[#This Row],[Diferencia]]/Ppto2021[[#This Row],[Modificado 2020]],0)</f>
        <v>1.0444227823422922E-4</v>
      </c>
      <c r="Q1451" s="17">
        <v>0</v>
      </c>
      <c r="R1451" s="17">
        <v>0</v>
      </c>
      <c r="S1451" s="17">
        <v>7395.9150000000009</v>
      </c>
      <c r="T1451" s="17">
        <f>Ppto2021[[#This Row],[Requerido  2021]]-Ppto2021[[#This Row],[Estimado 31.12.20]]</f>
        <v>215.66500000000087</v>
      </c>
      <c r="U1451" s="16">
        <f>IFERROR(Ppto2021[[#This Row],[Diferencia vs Estimado]]/Ppto2021[[#This Row],[Estimado 31.12.20]],0)</f>
        <v>3.0035862261063456E-2</v>
      </c>
      <c r="V1451" s="17">
        <v>7395.9150000000009</v>
      </c>
      <c r="W1451" s="37">
        <f>Ppto2021[[#This Row],[Cifra Ajustada 2021]]-Ppto2021[[#This Row],[Estimado 31.12.20]]</f>
        <v>215.66500000000087</v>
      </c>
      <c r="X1451" s="19">
        <f>IFERROR(Ppto2021[[#This Row],[Diferencia vs Estimado2]]/Ppto2021[[#This Row],[Estimado 31.12.20]],0)</f>
        <v>3.0035862261063456E-2</v>
      </c>
      <c r="Y1451" s="13" t="s">
        <v>3125</v>
      </c>
    </row>
    <row r="1452" spans="1:25" x14ac:dyDescent="0.2">
      <c r="A1452" s="13" t="s">
        <v>2501</v>
      </c>
      <c r="B1452" s="14" t="str">
        <f>MID(Consolidado!$A1452,1,1)</f>
        <v>1</v>
      </c>
      <c r="C1452" s="14" t="str">
        <f>MID(Consolidado!$A1452,3,1)</f>
        <v>1</v>
      </c>
      <c r="D1452" s="14" t="str">
        <f>MID(Consolidado!$A1452,5,2)</f>
        <v>07</v>
      </c>
      <c r="E1452" s="14" t="str">
        <f>MID(Consolidado!$A1452,8,1)</f>
        <v>2</v>
      </c>
      <c r="F1452" s="14" t="str">
        <f>MID(Consolidado!$A1452,10,4)</f>
        <v>PR08</v>
      </c>
      <c r="G1452" s="14" t="str">
        <f>MID(Consolidado!$A1452,15,2)</f>
        <v>96</v>
      </c>
      <c r="H1452" s="14" t="str">
        <f>MID(Consolidado!$A1452,18,1)</f>
        <v>1</v>
      </c>
      <c r="I1452" s="66" t="str">
        <f>MID(Consolidado!$A1452,18,4)</f>
        <v>1322</v>
      </c>
      <c r="J1452" s="66" t="str">
        <f>MID(Consolidado!$A1452,23,2)</f>
        <v>00</v>
      </c>
      <c r="K1452" s="69" t="str">
        <f>VLOOKUP(Ppto2021[[#This Row],[Partida]],Cog,2,FALSE)</f>
        <v>Aguinaldo</v>
      </c>
      <c r="L1452" s="15">
        <f>IFERROR(VLOOKUP(Consolidado!$A1452,corte201031,3,FALSE),0)</f>
        <v>71805</v>
      </c>
      <c r="M1452" s="15">
        <f>IFERROR(VLOOKUP(Consolidado!$A1452,corte201031,4,FALSE),0)</f>
        <v>39687.5</v>
      </c>
      <c r="N1452" s="15">
        <f>IFERROR(VLOOKUP(Consolidado!$A1452,corte201031,4,FALSE)+VLOOKUP(Consolidado!$A1452,corte201031,6,FALSE),0)</f>
        <v>71805</v>
      </c>
      <c r="O1452" s="15">
        <f>Ppto2021[[#This Row],[Modificado 2020]]-Ppto2021[[#This Row],[Estimado 31.12.20]]</f>
        <v>0</v>
      </c>
      <c r="P1452" s="16">
        <f>IFERROR(Ppto2021[[#This Row],[Diferencia]]/Ppto2021[[#This Row],[Modificado 2020]],0)</f>
        <v>0</v>
      </c>
      <c r="Q1452" s="17">
        <v>0</v>
      </c>
      <c r="R1452" s="17">
        <v>0</v>
      </c>
      <c r="S1452" s="17">
        <v>73959.150000000009</v>
      </c>
      <c r="T1452" s="17">
        <f>Ppto2021[[#This Row],[Requerido  2021]]-Ppto2021[[#This Row],[Estimado 31.12.20]]</f>
        <v>2154.1500000000087</v>
      </c>
      <c r="U1452" s="16">
        <f>IFERROR(Ppto2021[[#This Row],[Diferencia vs Estimado]]/Ppto2021[[#This Row],[Estimado 31.12.20]],0)</f>
        <v>3.000000000000012E-2</v>
      </c>
      <c r="V1452" s="17">
        <v>73959.150000000009</v>
      </c>
      <c r="W1452" s="37">
        <f>Ppto2021[[#This Row],[Cifra Ajustada 2021]]-Ppto2021[[#This Row],[Estimado 31.12.20]]</f>
        <v>2154.1500000000087</v>
      </c>
      <c r="X1452" s="19">
        <f>IFERROR(Ppto2021[[#This Row],[Diferencia vs Estimado2]]/Ppto2021[[#This Row],[Estimado 31.12.20]],0)</f>
        <v>3.000000000000012E-2</v>
      </c>
      <c r="Y1452" s="13" t="s">
        <v>3125</v>
      </c>
    </row>
    <row r="1453" spans="1:25" x14ac:dyDescent="0.2">
      <c r="A1453" s="13" t="s">
        <v>2974</v>
      </c>
      <c r="B1453" s="14" t="str">
        <f>MID(Consolidado!$A1453,1,1)</f>
        <v>1</v>
      </c>
      <c r="C1453" s="14" t="str">
        <f>MID(Consolidado!$A1453,3,1)</f>
        <v>1</v>
      </c>
      <c r="D1453" s="14" t="str">
        <f>MID(Consolidado!$A1453,5,2)</f>
        <v>07</v>
      </c>
      <c r="E1453" s="14" t="str">
        <f>MID(Consolidado!$A1453,8,1)</f>
        <v>2</v>
      </c>
      <c r="F1453" s="14" t="str">
        <f>MID(Consolidado!$A1453,10,4)</f>
        <v>PR08</v>
      </c>
      <c r="G1453" s="14" t="str">
        <f>MID(Consolidado!$A1453,15,2)</f>
        <v>96</v>
      </c>
      <c r="H1453" s="14" t="str">
        <f>MID(Consolidado!$A1453,18,1)</f>
        <v>1</v>
      </c>
      <c r="I1453" s="66" t="str">
        <f>MID(Consolidado!$A1453,18,4)</f>
        <v>1411</v>
      </c>
      <c r="J1453" s="66" t="str">
        <f>MID(Consolidado!$A1453,23,2)</f>
        <v>00</v>
      </c>
      <c r="K1453" s="69" t="str">
        <f>VLOOKUP(Ppto2021[[#This Row],[Partida]],Cog,2,FALSE)</f>
        <v>Cuotas Al Imss Por Enfermedades Y Maternidad</v>
      </c>
      <c r="L1453" s="15">
        <f>IFERROR(VLOOKUP(Consolidado!$A1453,corte201031,3,FALSE),0)</f>
        <v>0</v>
      </c>
      <c r="M1453" s="15">
        <f>IFERROR(VLOOKUP(Consolidado!$A1453,corte201031,4,FALSE),0)</f>
        <v>0</v>
      </c>
      <c r="N1453" s="15">
        <f>IFERROR(VLOOKUP(Consolidado!$A1453,corte201031,4,FALSE)+VLOOKUP(Consolidado!$A1453,corte201031,6,FALSE),0)</f>
        <v>0</v>
      </c>
      <c r="O1453" s="15">
        <f>Ppto2021[[#This Row],[Modificado 2020]]-Ppto2021[[#This Row],[Estimado 31.12.20]]</f>
        <v>0</v>
      </c>
      <c r="P1453" s="16">
        <f>IFERROR(Ppto2021[[#This Row],[Diferencia]]/Ppto2021[[#This Row],[Modificado 2020]],0)</f>
        <v>0</v>
      </c>
      <c r="Q1453" s="17">
        <v>0</v>
      </c>
      <c r="R1453" s="17">
        <v>0</v>
      </c>
      <c r="S1453" s="17">
        <v>0</v>
      </c>
      <c r="T1453" s="17">
        <f>Ppto2021[[#This Row],[Requerido  2021]]-Ppto2021[[#This Row],[Estimado 31.12.20]]</f>
        <v>0</v>
      </c>
      <c r="U1453" s="16">
        <f>IFERROR(Ppto2021[[#This Row],[Diferencia vs Estimado]]/Ppto2021[[#This Row],[Estimado 31.12.20]],0)</f>
        <v>0</v>
      </c>
      <c r="V1453" s="17">
        <v>0</v>
      </c>
      <c r="W1453" s="37">
        <f>Ppto2021[[#This Row],[Cifra Ajustada 2021]]-Ppto2021[[#This Row],[Estimado 31.12.20]]</f>
        <v>0</v>
      </c>
      <c r="X1453" s="19">
        <f>IFERROR(Ppto2021[[#This Row],[Diferencia vs Estimado2]]/Ppto2021[[#This Row],[Estimado 31.12.20]],0)</f>
        <v>0</v>
      </c>
      <c r="Y1453" s="13" t="s">
        <v>3125</v>
      </c>
    </row>
    <row r="1454" spans="1:25" x14ac:dyDescent="0.2">
      <c r="A1454" s="13" t="s">
        <v>2502</v>
      </c>
      <c r="B1454" s="14" t="str">
        <f>MID(Consolidado!$A1454,1,1)</f>
        <v>1</v>
      </c>
      <c r="C1454" s="14" t="str">
        <f>MID(Consolidado!$A1454,3,1)</f>
        <v>1</v>
      </c>
      <c r="D1454" s="14" t="str">
        <f>MID(Consolidado!$A1454,5,2)</f>
        <v>07</v>
      </c>
      <c r="E1454" s="14" t="str">
        <f>MID(Consolidado!$A1454,8,1)</f>
        <v>2</v>
      </c>
      <c r="F1454" s="14" t="str">
        <f>MID(Consolidado!$A1454,10,4)</f>
        <v>PR08</v>
      </c>
      <c r="G1454" s="14" t="str">
        <f>MID(Consolidado!$A1454,15,2)</f>
        <v>96</v>
      </c>
      <c r="H1454" s="14" t="str">
        <f>MID(Consolidado!$A1454,18,1)</f>
        <v>1</v>
      </c>
      <c r="I1454" s="66" t="str">
        <f>MID(Consolidado!$A1454,18,4)</f>
        <v>1421</v>
      </c>
      <c r="J1454" s="66" t="str">
        <f>MID(Consolidado!$A1454,23,2)</f>
        <v>00</v>
      </c>
      <c r="K1454" s="69" t="str">
        <f>VLOOKUP(Ppto2021[[#This Row],[Partida]],Cog,2,FALSE)</f>
        <v>Cuotas Para La Vivienda</v>
      </c>
      <c r="L1454" s="15">
        <f>IFERROR(VLOOKUP(Consolidado!$A1454,corte201031,3,FALSE),0)</f>
        <v>15510</v>
      </c>
      <c r="M1454" s="15">
        <f>IFERROR(VLOOKUP(Consolidado!$A1454,corte201031,4,FALSE),0)</f>
        <v>12834.45</v>
      </c>
      <c r="N1454" s="15">
        <f>IFERROR(VLOOKUP(Consolidado!$A1454,corte201031,4,FALSE)+VLOOKUP(Consolidado!$A1454,corte201031,6,FALSE),0)</f>
        <v>15401.34</v>
      </c>
      <c r="O1454" s="15">
        <f>Ppto2021[[#This Row],[Modificado 2020]]-Ppto2021[[#This Row],[Estimado 31.12.20]]</f>
        <v>108.65999999999985</v>
      </c>
      <c r="P1454" s="16">
        <f>IFERROR(Ppto2021[[#This Row],[Diferencia]]/Ppto2021[[#This Row],[Modificado 2020]],0)</f>
        <v>7.0058027079303578E-3</v>
      </c>
      <c r="Q1454" s="17">
        <v>0</v>
      </c>
      <c r="R1454" s="17">
        <v>0</v>
      </c>
      <c r="S1454" s="17">
        <v>15975.1764</v>
      </c>
      <c r="T1454" s="17">
        <f>Ppto2021[[#This Row],[Requerido  2021]]-Ppto2021[[#This Row],[Estimado 31.12.20]]</f>
        <v>573.83640000000014</v>
      </c>
      <c r="U1454" s="16">
        <f>IFERROR(Ppto2021[[#This Row],[Diferencia vs Estimado]]/Ppto2021[[#This Row],[Estimado 31.12.20]],0)</f>
        <v>3.7258861891238046E-2</v>
      </c>
      <c r="V1454" s="17">
        <v>15975.1764</v>
      </c>
      <c r="W1454" s="37">
        <f>Ppto2021[[#This Row],[Cifra Ajustada 2021]]-Ppto2021[[#This Row],[Estimado 31.12.20]]</f>
        <v>573.83640000000014</v>
      </c>
      <c r="X1454" s="19">
        <f>IFERROR(Ppto2021[[#This Row],[Diferencia vs Estimado2]]/Ppto2021[[#This Row],[Estimado 31.12.20]],0)</f>
        <v>3.7258861891238046E-2</v>
      </c>
      <c r="Y1454" s="13" t="s">
        <v>3125</v>
      </c>
    </row>
    <row r="1455" spans="1:25" x14ac:dyDescent="0.2">
      <c r="A1455" s="13" t="s">
        <v>2503</v>
      </c>
      <c r="B1455" s="14" t="str">
        <f>MID(Consolidado!$A1455,1,1)</f>
        <v>1</v>
      </c>
      <c r="C1455" s="14" t="str">
        <f>MID(Consolidado!$A1455,3,1)</f>
        <v>1</v>
      </c>
      <c r="D1455" s="14" t="str">
        <f>MID(Consolidado!$A1455,5,2)</f>
        <v>07</v>
      </c>
      <c r="E1455" s="14" t="str">
        <f>MID(Consolidado!$A1455,8,1)</f>
        <v>2</v>
      </c>
      <c r="F1455" s="14" t="str">
        <f>MID(Consolidado!$A1455,10,4)</f>
        <v>PR08</v>
      </c>
      <c r="G1455" s="14" t="str">
        <f>MID(Consolidado!$A1455,15,2)</f>
        <v>96</v>
      </c>
      <c r="H1455" s="14" t="str">
        <f>MID(Consolidado!$A1455,18,1)</f>
        <v>1</v>
      </c>
      <c r="I1455" s="66" t="str">
        <f>MID(Consolidado!$A1455,18,4)</f>
        <v>1431</v>
      </c>
      <c r="J1455" s="66" t="str">
        <f>MID(Consolidado!$A1455,23,2)</f>
        <v>00</v>
      </c>
      <c r="K1455" s="69" t="str">
        <f>VLOOKUP(Ppto2021[[#This Row],[Partida]],Cog,2,FALSE)</f>
        <v>Cuotas A Pensiones</v>
      </c>
      <c r="L1455" s="15">
        <f>IFERROR(VLOOKUP(Consolidado!$A1455,corte201031,3,FALSE),0)</f>
        <v>90474</v>
      </c>
      <c r="M1455" s="15">
        <f>IFERROR(VLOOKUP(Consolidado!$A1455,corte201031,4,FALSE),0)</f>
        <v>74867.45</v>
      </c>
      <c r="N1455" s="15">
        <f>IFERROR(VLOOKUP(Consolidado!$A1455,corte201031,4,FALSE)+VLOOKUP(Consolidado!$A1455,corte201031,6,FALSE),0)</f>
        <v>89840.94</v>
      </c>
      <c r="O1455" s="15">
        <f>Ppto2021[[#This Row],[Modificado 2020]]-Ppto2021[[#This Row],[Estimado 31.12.20]]</f>
        <v>633.05999999999767</v>
      </c>
      <c r="P1455" s="16">
        <f>IFERROR(Ppto2021[[#This Row],[Diferencia]]/Ppto2021[[#This Row],[Modificado 2020]],0)</f>
        <v>6.9971483520127071E-3</v>
      </c>
      <c r="Q1455" s="17">
        <v>0</v>
      </c>
      <c r="R1455" s="17">
        <v>0</v>
      </c>
      <c r="S1455" s="17">
        <v>93188.528999999995</v>
      </c>
      <c r="T1455" s="17">
        <f>Ppto2021[[#This Row],[Requerido  2021]]-Ppto2021[[#This Row],[Estimado 31.12.20]]</f>
        <v>3347.5889999999927</v>
      </c>
      <c r="U1455" s="16">
        <f>IFERROR(Ppto2021[[#This Row],[Diferencia vs Estimado]]/Ppto2021[[#This Row],[Estimado 31.12.20]],0)</f>
        <v>3.7261286446913761E-2</v>
      </c>
      <c r="V1455" s="17">
        <v>93188.528999999995</v>
      </c>
      <c r="W1455" s="37">
        <f>Ppto2021[[#This Row],[Cifra Ajustada 2021]]-Ppto2021[[#This Row],[Estimado 31.12.20]]</f>
        <v>3347.5889999999927</v>
      </c>
      <c r="X1455" s="19">
        <f>IFERROR(Ppto2021[[#This Row],[Diferencia vs Estimado2]]/Ppto2021[[#This Row],[Estimado 31.12.20]],0)</f>
        <v>3.7261286446913761E-2</v>
      </c>
      <c r="Y1455" s="13" t="s">
        <v>3125</v>
      </c>
    </row>
    <row r="1456" spans="1:25" x14ac:dyDescent="0.2">
      <c r="A1456" s="13" t="s">
        <v>2504</v>
      </c>
      <c r="B1456" s="14" t="str">
        <f>MID(Consolidado!$A1456,1,1)</f>
        <v>1</v>
      </c>
      <c r="C1456" s="14" t="str">
        <f>MID(Consolidado!$A1456,3,1)</f>
        <v>1</v>
      </c>
      <c r="D1456" s="14" t="str">
        <f>MID(Consolidado!$A1456,5,2)</f>
        <v>07</v>
      </c>
      <c r="E1456" s="14" t="str">
        <f>MID(Consolidado!$A1456,8,1)</f>
        <v>2</v>
      </c>
      <c r="F1456" s="14" t="str">
        <f>MID(Consolidado!$A1456,10,4)</f>
        <v>PR08</v>
      </c>
      <c r="G1456" s="14" t="str">
        <f>MID(Consolidado!$A1456,15,2)</f>
        <v>96</v>
      </c>
      <c r="H1456" s="14" t="str">
        <f>MID(Consolidado!$A1456,18,1)</f>
        <v>1</v>
      </c>
      <c r="I1456" s="66" t="str">
        <f>MID(Consolidado!$A1456,18,4)</f>
        <v>1432</v>
      </c>
      <c r="J1456" s="66" t="str">
        <f>MID(Consolidado!$A1456,23,2)</f>
        <v>00</v>
      </c>
      <c r="K1456" s="69" t="str">
        <f>VLOOKUP(Ppto2021[[#This Row],[Partida]],Cog,2,FALSE)</f>
        <v>Cuotas Para El Sistema De Ahorro Para El Retiro</v>
      </c>
      <c r="L1456" s="15">
        <f>IFERROR(VLOOKUP(Consolidado!$A1456,corte201031,3,FALSE),0)</f>
        <v>10339.799999999999</v>
      </c>
      <c r="M1456" s="15">
        <f>IFERROR(VLOOKUP(Consolidado!$A1456,corte201031,4,FALSE),0)</f>
        <v>8616.7999999999993</v>
      </c>
      <c r="N1456" s="15">
        <f>IFERROR(VLOOKUP(Consolidado!$A1456,corte201031,4,FALSE)+VLOOKUP(Consolidado!$A1456,corte201031,6,FALSE),0)</f>
        <v>10339.799999999999</v>
      </c>
      <c r="O1456" s="15">
        <f>Ppto2021[[#This Row],[Modificado 2020]]-Ppto2021[[#This Row],[Estimado 31.12.20]]</f>
        <v>0</v>
      </c>
      <c r="P1456" s="16">
        <f>IFERROR(Ppto2021[[#This Row],[Diferencia]]/Ppto2021[[#This Row],[Modificado 2020]],0)</f>
        <v>0</v>
      </c>
      <c r="Q1456" s="17">
        <v>0</v>
      </c>
      <c r="R1456" s="17">
        <v>0</v>
      </c>
      <c r="S1456" s="17">
        <v>10650.117600000001</v>
      </c>
      <c r="T1456" s="17">
        <f>Ppto2021[[#This Row],[Requerido  2021]]-Ppto2021[[#This Row],[Estimado 31.12.20]]</f>
        <v>310.31760000000213</v>
      </c>
      <c r="U1456" s="16">
        <f>IFERROR(Ppto2021[[#This Row],[Diferencia vs Estimado]]/Ppto2021[[#This Row],[Estimado 31.12.20]],0)</f>
        <v>3.0011953809551649E-2</v>
      </c>
      <c r="V1456" s="17">
        <v>10650.117600000001</v>
      </c>
      <c r="W1456" s="37">
        <f>Ppto2021[[#This Row],[Cifra Ajustada 2021]]-Ppto2021[[#This Row],[Estimado 31.12.20]]</f>
        <v>310.31760000000213</v>
      </c>
      <c r="X1456" s="19">
        <f>IFERROR(Ppto2021[[#This Row],[Diferencia vs Estimado2]]/Ppto2021[[#This Row],[Estimado 31.12.20]],0)</f>
        <v>3.0011953809551649E-2</v>
      </c>
      <c r="Y1456" s="13" t="s">
        <v>3125</v>
      </c>
    </row>
    <row r="1457" spans="1:25" x14ac:dyDescent="0.2">
      <c r="A1457" s="13" t="s">
        <v>2975</v>
      </c>
      <c r="B1457" s="14" t="str">
        <f>MID(Consolidado!$A1457,1,1)</f>
        <v>1</v>
      </c>
      <c r="C1457" s="14" t="str">
        <f>MID(Consolidado!$A1457,3,1)</f>
        <v>1</v>
      </c>
      <c r="D1457" s="14" t="str">
        <f>MID(Consolidado!$A1457,5,2)</f>
        <v>07</v>
      </c>
      <c r="E1457" s="14" t="str">
        <f>MID(Consolidado!$A1457,8,1)</f>
        <v>2</v>
      </c>
      <c r="F1457" s="14" t="str">
        <f>MID(Consolidado!$A1457,10,4)</f>
        <v>PR08</v>
      </c>
      <c r="G1457" s="14" t="str">
        <f>MID(Consolidado!$A1457,15,2)</f>
        <v>96</v>
      </c>
      <c r="H1457" s="14" t="str">
        <f>MID(Consolidado!$A1457,18,1)</f>
        <v>1</v>
      </c>
      <c r="I1457" s="66" t="str">
        <f>MID(Consolidado!$A1457,18,4)</f>
        <v>1592</v>
      </c>
      <c r="J1457" s="66" t="str">
        <f>MID(Consolidado!$A1457,23,2)</f>
        <v>00</v>
      </c>
      <c r="K1457" s="69" t="str">
        <f>VLOOKUP(Ppto2021[[#This Row],[Partida]],Cog,2,FALSE)</f>
        <v>Prima De Insalubridad</v>
      </c>
      <c r="L1457" s="15">
        <f>IFERROR(VLOOKUP(Consolidado!$A1457,corte201031,3,FALSE),0)</f>
        <v>0</v>
      </c>
      <c r="M1457" s="15">
        <f>IFERROR(VLOOKUP(Consolidado!$A1457,corte201031,4,FALSE),0)</f>
        <v>0</v>
      </c>
      <c r="N1457" s="15">
        <f>IFERROR(VLOOKUP(Consolidado!$A1457,corte201031,4,FALSE)+VLOOKUP(Consolidado!$A1457,corte201031,6,FALSE),0)</f>
        <v>0</v>
      </c>
      <c r="O1457" s="15">
        <f>Ppto2021[[#This Row],[Modificado 2020]]-Ppto2021[[#This Row],[Estimado 31.12.20]]</f>
        <v>0</v>
      </c>
      <c r="P1457" s="16">
        <f>IFERROR(Ppto2021[[#This Row],[Diferencia]]/Ppto2021[[#This Row],[Modificado 2020]],0)</f>
        <v>0</v>
      </c>
      <c r="Q1457" s="17">
        <v>0</v>
      </c>
      <c r="R1457" s="17">
        <v>0</v>
      </c>
      <c r="S1457" s="17">
        <v>0</v>
      </c>
      <c r="T1457" s="17">
        <f>Ppto2021[[#This Row],[Requerido  2021]]-Ppto2021[[#This Row],[Estimado 31.12.20]]</f>
        <v>0</v>
      </c>
      <c r="U1457" s="16">
        <f>IFERROR(Ppto2021[[#This Row],[Diferencia vs Estimado]]/Ppto2021[[#This Row],[Estimado 31.12.20]],0)</f>
        <v>0</v>
      </c>
      <c r="V1457" s="17">
        <v>0</v>
      </c>
      <c r="W1457" s="37">
        <f>Ppto2021[[#This Row],[Cifra Ajustada 2021]]-Ppto2021[[#This Row],[Estimado 31.12.20]]</f>
        <v>0</v>
      </c>
      <c r="X1457" s="19">
        <f>IFERROR(Ppto2021[[#This Row],[Diferencia vs Estimado2]]/Ppto2021[[#This Row],[Estimado 31.12.20]],0)</f>
        <v>0</v>
      </c>
      <c r="Y1457" s="13" t="s">
        <v>3125</v>
      </c>
    </row>
    <row r="1458" spans="1:25" x14ac:dyDescent="0.2">
      <c r="A1458" s="13" t="s">
        <v>2505</v>
      </c>
      <c r="B1458" s="14" t="str">
        <f>MID(Consolidado!$A1458,1,1)</f>
        <v>1</v>
      </c>
      <c r="C1458" s="14" t="str">
        <f>MID(Consolidado!$A1458,3,1)</f>
        <v>1</v>
      </c>
      <c r="D1458" s="14" t="str">
        <f>MID(Consolidado!$A1458,5,2)</f>
        <v>07</v>
      </c>
      <c r="E1458" s="14" t="str">
        <f>MID(Consolidado!$A1458,8,1)</f>
        <v>2</v>
      </c>
      <c r="F1458" s="14" t="str">
        <f>MID(Consolidado!$A1458,10,4)</f>
        <v>PR08</v>
      </c>
      <c r="G1458" s="14" t="str">
        <f>MID(Consolidado!$A1458,15,2)</f>
        <v>96</v>
      </c>
      <c r="H1458" s="14" t="str">
        <f>MID(Consolidado!$A1458,18,1)</f>
        <v>1</v>
      </c>
      <c r="I1458" s="66" t="str">
        <f>MID(Consolidado!$A1458,18,4)</f>
        <v>1612</v>
      </c>
      <c r="J1458" s="66" t="str">
        <f>MID(Consolidado!$A1458,23,2)</f>
        <v>00</v>
      </c>
      <c r="K1458" s="69" t="str">
        <f>VLOOKUP(Ppto2021[[#This Row],[Partida]],Cog,2,FALSE)</f>
        <v>Otras Medidas De Carácter Laboral Y Económico</v>
      </c>
      <c r="L1458" s="15">
        <f>IFERROR(VLOOKUP(Consolidado!$A1458,corte201031,3,FALSE),0)</f>
        <v>14956</v>
      </c>
      <c r="M1458" s="15">
        <f>IFERROR(VLOOKUP(Consolidado!$A1458,corte201031,4,FALSE),0)</f>
        <v>7478.15</v>
      </c>
      <c r="N1458" s="15">
        <f>IFERROR(VLOOKUP(Consolidado!$A1458,corte201031,4,FALSE)+VLOOKUP(Consolidado!$A1458,corte201031,6,FALSE),0)</f>
        <v>14956</v>
      </c>
      <c r="O1458" s="15">
        <f>Ppto2021[[#This Row],[Modificado 2020]]-Ppto2021[[#This Row],[Estimado 31.12.20]]</f>
        <v>0</v>
      </c>
      <c r="P1458" s="16">
        <f>IFERROR(Ppto2021[[#This Row],[Diferencia]]/Ppto2021[[#This Row],[Modificado 2020]],0)</f>
        <v>0</v>
      </c>
      <c r="Q1458" s="17">
        <v>0</v>
      </c>
      <c r="R1458" s="17">
        <v>0</v>
      </c>
      <c r="S1458" s="17">
        <v>15618.780144</v>
      </c>
      <c r="T1458" s="17">
        <f>Ppto2021[[#This Row],[Requerido  2021]]-Ppto2021[[#This Row],[Estimado 31.12.20]]</f>
        <v>662.78014400000029</v>
      </c>
      <c r="U1458" s="16">
        <f>IFERROR(Ppto2021[[#This Row],[Diferencia vs Estimado]]/Ppto2021[[#This Row],[Estimado 31.12.20]],0)</f>
        <v>4.4315334581438909E-2</v>
      </c>
      <c r="V1458" s="17">
        <v>15618.780144</v>
      </c>
      <c r="W1458" s="37">
        <f>Ppto2021[[#This Row],[Cifra Ajustada 2021]]-Ppto2021[[#This Row],[Estimado 31.12.20]]</f>
        <v>662.78014400000029</v>
      </c>
      <c r="X1458" s="19">
        <f>IFERROR(Ppto2021[[#This Row],[Diferencia vs Estimado2]]/Ppto2021[[#This Row],[Estimado 31.12.20]],0)</f>
        <v>4.4315334581438909E-2</v>
      </c>
      <c r="Y1458" s="13" t="s">
        <v>3125</v>
      </c>
    </row>
    <row r="1459" spans="1:25" x14ac:dyDescent="0.2">
      <c r="A1459" s="13" t="s">
        <v>2506</v>
      </c>
      <c r="B1459" s="14" t="str">
        <f>MID(Consolidado!$A1459,1,1)</f>
        <v>1</v>
      </c>
      <c r="C1459" s="14" t="str">
        <f>MID(Consolidado!$A1459,3,1)</f>
        <v>1</v>
      </c>
      <c r="D1459" s="14" t="str">
        <f>MID(Consolidado!$A1459,5,2)</f>
        <v>07</v>
      </c>
      <c r="E1459" s="14" t="str">
        <f>MID(Consolidado!$A1459,8,1)</f>
        <v>2</v>
      </c>
      <c r="F1459" s="14" t="str">
        <f>MID(Consolidado!$A1459,10,4)</f>
        <v>PR08</v>
      </c>
      <c r="G1459" s="14" t="str">
        <f>MID(Consolidado!$A1459,15,2)</f>
        <v>96</v>
      </c>
      <c r="H1459" s="14" t="str">
        <f>MID(Consolidado!$A1459,18,1)</f>
        <v>1</v>
      </c>
      <c r="I1459" s="66" t="str">
        <f>MID(Consolidado!$A1459,18,4)</f>
        <v>1712</v>
      </c>
      <c r="J1459" s="66" t="str">
        <f>MID(Consolidado!$A1459,23,2)</f>
        <v>00</v>
      </c>
      <c r="K1459" s="69" t="str">
        <f>VLOOKUP(Ppto2021[[#This Row],[Partida]],Cog,2,FALSE)</f>
        <v xml:space="preserve">Ayuda Para Despensa </v>
      </c>
      <c r="L1459" s="15">
        <f>IFERROR(VLOOKUP(Consolidado!$A1459,corte201031,3,FALSE),0)</f>
        <v>36552</v>
      </c>
      <c r="M1459" s="15">
        <f>IFERROR(VLOOKUP(Consolidado!$A1459,corte201031,4,FALSE),0)</f>
        <v>30322</v>
      </c>
      <c r="N1459" s="15">
        <f>IFERROR(VLOOKUP(Consolidado!$A1459,corte201031,4,FALSE)+VLOOKUP(Consolidado!$A1459,corte201031,6,FALSE),0)</f>
        <v>36386.400000000001</v>
      </c>
      <c r="O1459" s="15">
        <f>Ppto2021[[#This Row],[Modificado 2020]]-Ppto2021[[#This Row],[Estimado 31.12.20]]</f>
        <v>165.59999999999854</v>
      </c>
      <c r="P1459" s="16">
        <f>IFERROR(Ppto2021[[#This Row],[Diferencia]]/Ppto2021[[#This Row],[Modificado 2020]],0)</f>
        <v>4.5305318450426391E-3</v>
      </c>
      <c r="Q1459" s="17">
        <v>0</v>
      </c>
      <c r="R1459" s="17">
        <v>0</v>
      </c>
      <c r="S1459" s="17">
        <v>37648.559999999998</v>
      </c>
      <c r="T1459" s="17">
        <f>Ppto2021[[#This Row],[Requerido  2021]]-Ppto2021[[#This Row],[Estimado 31.12.20]]</f>
        <v>1262.1599999999962</v>
      </c>
      <c r="U1459" s="16">
        <f>IFERROR(Ppto2021[[#This Row],[Diferencia vs Estimado]]/Ppto2021[[#This Row],[Estimado 31.12.20]],0)</f>
        <v>3.4687685508871344E-2</v>
      </c>
      <c r="V1459" s="17">
        <v>37648.559999999998</v>
      </c>
      <c r="W1459" s="37">
        <f>Ppto2021[[#This Row],[Cifra Ajustada 2021]]-Ppto2021[[#This Row],[Estimado 31.12.20]]</f>
        <v>1262.1599999999962</v>
      </c>
      <c r="X1459" s="19">
        <f>IFERROR(Ppto2021[[#This Row],[Diferencia vs Estimado2]]/Ppto2021[[#This Row],[Estimado 31.12.20]],0)</f>
        <v>3.4687685508871344E-2</v>
      </c>
      <c r="Y1459" s="13" t="s">
        <v>3125</v>
      </c>
    </row>
    <row r="1460" spans="1:25" x14ac:dyDescent="0.2">
      <c r="A1460" s="13" t="s">
        <v>2507</v>
      </c>
      <c r="B1460" s="14" t="str">
        <f>MID(Consolidado!$A1460,1,1)</f>
        <v>1</v>
      </c>
      <c r="C1460" s="14" t="str">
        <f>MID(Consolidado!$A1460,3,1)</f>
        <v>1</v>
      </c>
      <c r="D1460" s="14" t="str">
        <f>MID(Consolidado!$A1460,5,2)</f>
        <v>07</v>
      </c>
      <c r="E1460" s="14" t="str">
        <f>MID(Consolidado!$A1460,8,1)</f>
        <v>2</v>
      </c>
      <c r="F1460" s="14" t="str">
        <f>MID(Consolidado!$A1460,10,4)</f>
        <v>PR08</v>
      </c>
      <c r="G1460" s="14" t="str">
        <f>MID(Consolidado!$A1460,15,2)</f>
        <v>96</v>
      </c>
      <c r="H1460" s="14" t="str">
        <f>MID(Consolidado!$A1460,18,1)</f>
        <v>1</v>
      </c>
      <c r="I1460" s="66" t="str">
        <f>MID(Consolidado!$A1460,18,4)</f>
        <v>1713</v>
      </c>
      <c r="J1460" s="66" t="str">
        <f>MID(Consolidado!$A1460,23,2)</f>
        <v>00</v>
      </c>
      <c r="K1460" s="69" t="str">
        <f>VLOOKUP(Ppto2021[[#This Row],[Partida]],Cog,2,FALSE)</f>
        <v>Ayuda Para Pasajes</v>
      </c>
      <c r="L1460" s="15">
        <f>IFERROR(VLOOKUP(Consolidado!$A1460,corte201031,3,FALSE),0)</f>
        <v>33312</v>
      </c>
      <c r="M1460" s="15">
        <f>IFERROR(VLOOKUP(Consolidado!$A1460,corte201031,4,FALSE),0)</f>
        <v>28015.5</v>
      </c>
      <c r="N1460" s="15">
        <f>IFERROR(VLOOKUP(Consolidado!$A1460,corte201031,4,FALSE)+VLOOKUP(Consolidado!$A1460,corte201031,6,FALSE),0)</f>
        <v>33312</v>
      </c>
      <c r="O1460" s="15">
        <f>Ppto2021[[#This Row],[Modificado 2020]]-Ppto2021[[#This Row],[Estimado 31.12.20]]</f>
        <v>0</v>
      </c>
      <c r="P1460" s="16">
        <f>IFERROR(Ppto2021[[#This Row],[Diferencia]]/Ppto2021[[#This Row],[Modificado 2020]],0)</f>
        <v>0</v>
      </c>
      <c r="Q1460" s="17">
        <v>0</v>
      </c>
      <c r="R1460" s="17">
        <v>0</v>
      </c>
      <c r="S1460" s="17">
        <v>34311.360000000001</v>
      </c>
      <c r="T1460" s="17">
        <f>Ppto2021[[#This Row],[Requerido  2021]]-Ppto2021[[#This Row],[Estimado 31.12.20]]</f>
        <v>999.36000000000058</v>
      </c>
      <c r="U1460" s="16">
        <f>IFERROR(Ppto2021[[#This Row],[Diferencia vs Estimado]]/Ppto2021[[#This Row],[Estimado 31.12.20]],0)</f>
        <v>3.0000000000000016E-2</v>
      </c>
      <c r="V1460" s="17">
        <v>34311.360000000001</v>
      </c>
      <c r="W1460" s="37">
        <f>Ppto2021[[#This Row],[Cifra Ajustada 2021]]-Ppto2021[[#This Row],[Estimado 31.12.20]]</f>
        <v>999.36000000000058</v>
      </c>
      <c r="X1460" s="19">
        <f>IFERROR(Ppto2021[[#This Row],[Diferencia vs Estimado2]]/Ppto2021[[#This Row],[Estimado 31.12.20]],0)</f>
        <v>3.0000000000000016E-2</v>
      </c>
      <c r="Y1460" s="13" t="s">
        <v>3125</v>
      </c>
    </row>
    <row r="1461" spans="1:25" x14ac:dyDescent="0.2">
      <c r="A1461" s="13" t="s">
        <v>2508</v>
      </c>
      <c r="B1461" s="14" t="str">
        <f>MID(Consolidado!$A1461,1,1)</f>
        <v>1</v>
      </c>
      <c r="C1461" s="14" t="str">
        <f>MID(Consolidado!$A1461,3,1)</f>
        <v>1</v>
      </c>
      <c r="D1461" s="14" t="str">
        <f>MID(Consolidado!$A1461,5,2)</f>
        <v>07</v>
      </c>
      <c r="E1461" s="14" t="str">
        <f>MID(Consolidado!$A1461,8,1)</f>
        <v>2</v>
      </c>
      <c r="F1461" s="14" t="str">
        <f>MID(Consolidado!$A1461,10,4)</f>
        <v>PR08</v>
      </c>
      <c r="G1461" s="14" t="str">
        <f>MID(Consolidado!$A1461,15,2)</f>
        <v>96</v>
      </c>
      <c r="H1461" s="14" t="str">
        <f>MID(Consolidado!$A1461,18,1)</f>
        <v>1</v>
      </c>
      <c r="I1461" s="66" t="str">
        <f>MID(Consolidado!$A1461,18,4)</f>
        <v>1715</v>
      </c>
      <c r="J1461" s="66" t="str">
        <f>MID(Consolidado!$A1461,23,2)</f>
        <v>00</v>
      </c>
      <c r="K1461" s="69" t="str">
        <f>VLOOKUP(Ppto2021[[#This Row],[Partida]],Cog,2,FALSE)</f>
        <v>Estímulo Por El Día Del Servidor Público</v>
      </c>
      <c r="L1461" s="15">
        <f>IFERROR(VLOOKUP(Consolidado!$A1461,corte201031,3,FALSE),0)</f>
        <v>21542</v>
      </c>
      <c r="M1461" s="15">
        <f>IFERROR(VLOOKUP(Consolidado!$A1461,corte201031,4,FALSE),0)</f>
        <v>21541.65</v>
      </c>
      <c r="N1461" s="15">
        <f>IFERROR(VLOOKUP(Consolidado!$A1461,corte201031,4,FALSE)+VLOOKUP(Consolidado!$A1461,corte201031,6,FALSE),0)</f>
        <v>21541.65</v>
      </c>
      <c r="O1461" s="15">
        <f>Ppto2021[[#This Row],[Modificado 2020]]-Ppto2021[[#This Row],[Estimado 31.12.20]]</f>
        <v>0.34999999999854481</v>
      </c>
      <c r="P1461" s="16">
        <f>IFERROR(Ppto2021[[#This Row],[Diferencia]]/Ppto2021[[#This Row],[Modificado 2020]],0)</f>
        <v>1.6247330795587447E-5</v>
      </c>
      <c r="Q1461" s="17">
        <v>0</v>
      </c>
      <c r="R1461" s="17">
        <v>0</v>
      </c>
      <c r="S1461" s="17">
        <v>22187.745000000003</v>
      </c>
      <c r="T1461" s="17">
        <f>Ppto2021[[#This Row],[Requerido  2021]]-Ppto2021[[#This Row],[Estimado 31.12.20]]</f>
        <v>646.09500000000116</v>
      </c>
      <c r="U1461" s="16">
        <f>IFERROR(Ppto2021[[#This Row],[Diferencia vs Estimado]]/Ppto2021[[#This Row],[Estimado 31.12.20]],0)</f>
        <v>2.9992827847449062E-2</v>
      </c>
      <c r="V1461" s="17">
        <v>22187.745000000003</v>
      </c>
      <c r="W1461" s="37">
        <f>Ppto2021[[#This Row],[Cifra Ajustada 2021]]-Ppto2021[[#This Row],[Estimado 31.12.20]]</f>
        <v>646.09500000000116</v>
      </c>
      <c r="X1461" s="19">
        <f>IFERROR(Ppto2021[[#This Row],[Diferencia vs Estimado2]]/Ppto2021[[#This Row],[Estimado 31.12.20]],0)</f>
        <v>2.9992827847449062E-2</v>
      </c>
      <c r="Y1461" s="13" t="s">
        <v>3125</v>
      </c>
    </row>
    <row r="1462" spans="1:25" x14ac:dyDescent="0.2">
      <c r="A1462" s="13" t="s">
        <v>2976</v>
      </c>
      <c r="B1462" s="14" t="str">
        <f>MID(Consolidado!$A1462,1,1)</f>
        <v>1</v>
      </c>
      <c r="C1462" s="14" t="str">
        <f>MID(Consolidado!$A1462,3,1)</f>
        <v>1</v>
      </c>
      <c r="D1462" s="14" t="str">
        <f>MID(Consolidado!$A1462,5,2)</f>
        <v>07</v>
      </c>
      <c r="E1462" s="14" t="str">
        <f>MID(Consolidado!$A1462,8,1)</f>
        <v>2</v>
      </c>
      <c r="F1462" s="14" t="str">
        <f>MID(Consolidado!$A1462,10,4)</f>
        <v>PR08</v>
      </c>
      <c r="G1462" s="14" t="str">
        <f>MID(Consolidado!$A1462,15,2)</f>
        <v>96</v>
      </c>
      <c r="H1462" s="14" t="str">
        <f>MID(Consolidado!$A1462,18,1)</f>
        <v>1</v>
      </c>
      <c r="I1462" s="66" t="str">
        <f>MID(Consolidado!$A1462,18,4)</f>
        <v>1716</v>
      </c>
      <c r="J1462" s="66" t="str">
        <f>MID(Consolidado!$A1462,23,2)</f>
        <v>00</v>
      </c>
      <c r="K1462" s="69" t="str">
        <f>VLOOKUP(Ppto2021[[#This Row],[Partida]],Cog,2,FALSE)</f>
        <v>Estímulos De Antigüedad</v>
      </c>
      <c r="L1462" s="15">
        <f>IFERROR(VLOOKUP(Consolidado!$A1462,corte201031,3,FALSE),0)</f>
        <v>0</v>
      </c>
      <c r="M1462" s="15">
        <f>IFERROR(VLOOKUP(Consolidado!$A1462,corte201031,4,FALSE),0)</f>
        <v>0</v>
      </c>
      <c r="N1462" s="15">
        <f>IFERROR(VLOOKUP(Consolidado!$A1462,corte201031,4,FALSE)+VLOOKUP(Consolidado!$A1462,corte201031,6,FALSE),0)</f>
        <v>0</v>
      </c>
      <c r="O1462" s="15">
        <f>Ppto2021[[#This Row],[Modificado 2020]]-Ppto2021[[#This Row],[Estimado 31.12.20]]</f>
        <v>0</v>
      </c>
      <c r="P1462" s="16">
        <f>IFERROR(Ppto2021[[#This Row],[Diferencia]]/Ppto2021[[#This Row],[Modificado 2020]],0)</f>
        <v>0</v>
      </c>
      <c r="Q1462" s="17">
        <v>0</v>
      </c>
      <c r="R1462" s="17">
        <v>0</v>
      </c>
      <c r="S1462" s="17">
        <v>21268</v>
      </c>
      <c r="T1462" s="17">
        <f>Ppto2021[[#This Row],[Requerido  2021]]-Ppto2021[[#This Row],[Estimado 31.12.20]]</f>
        <v>21268</v>
      </c>
      <c r="U1462" s="16">
        <f>IFERROR(Ppto2021[[#This Row],[Diferencia vs Estimado]]/Ppto2021[[#This Row],[Estimado 31.12.20]],0)</f>
        <v>0</v>
      </c>
      <c r="V1462" s="17">
        <v>21268</v>
      </c>
      <c r="W1462" s="37">
        <f>Ppto2021[[#This Row],[Cifra Ajustada 2021]]-Ppto2021[[#This Row],[Estimado 31.12.20]]</f>
        <v>21268</v>
      </c>
      <c r="X1462" s="19">
        <f>IFERROR(Ppto2021[[#This Row],[Diferencia vs Estimado2]]/Ppto2021[[#This Row],[Estimado 31.12.20]],0)</f>
        <v>0</v>
      </c>
      <c r="Y1462" s="13" t="s">
        <v>3125</v>
      </c>
    </row>
    <row r="1463" spans="1:25" x14ac:dyDescent="0.2">
      <c r="A1463" s="13" t="s">
        <v>2514</v>
      </c>
      <c r="B1463" s="14" t="str">
        <f>MID(Consolidado!$A1463,1,1)</f>
        <v>1</v>
      </c>
      <c r="C1463" s="14" t="str">
        <f>MID(Consolidado!$A1463,3,1)</f>
        <v>2</v>
      </c>
      <c r="D1463" s="14" t="str">
        <f>MID(Consolidado!$A1463,5,2)</f>
        <v>08</v>
      </c>
      <c r="E1463" s="14" t="str">
        <f>MID(Consolidado!$A1463,8,1)</f>
        <v>3</v>
      </c>
      <c r="F1463" s="14" t="str">
        <f>MID(Consolidado!$A1463,10,4)</f>
        <v>PR16</v>
      </c>
      <c r="G1463" s="14" t="str">
        <f>MID(Consolidado!$A1463,15,2)</f>
        <v>82</v>
      </c>
      <c r="H1463" s="14" t="str">
        <f>MID(Consolidado!$A1463,18,1)</f>
        <v>1</v>
      </c>
      <c r="I1463" s="66" t="str">
        <f>MID(Consolidado!$A1463,18,4)</f>
        <v>1131</v>
      </c>
      <c r="J1463" s="66" t="str">
        <f>MID(Consolidado!$A1463,23,2)</f>
        <v>00</v>
      </c>
      <c r="K1463" s="69" t="str">
        <f>VLOOKUP(Ppto2021[[#This Row],[Partida]],Cog,2,FALSE)</f>
        <v xml:space="preserve">Sueldo Base </v>
      </c>
      <c r="L1463" s="15">
        <f>IFERROR(VLOOKUP(Consolidado!$A1463,corte201031,3,FALSE),0)</f>
        <v>3277452</v>
      </c>
      <c r="M1463" s="15">
        <f>IFERROR(VLOOKUP(Consolidado!$A1463,corte201031,4,FALSE),0)</f>
        <v>2737244.12</v>
      </c>
      <c r="N1463" s="15">
        <f>IFERROR(VLOOKUP(Consolidado!$A1463,corte201031,4,FALSE)+VLOOKUP(Consolidado!$A1463,corte201031,6,FALSE),0)</f>
        <v>3277452</v>
      </c>
      <c r="O1463" s="15">
        <f>Ppto2021[[#This Row],[Modificado 2020]]-Ppto2021[[#This Row],[Estimado 31.12.20]]</f>
        <v>0</v>
      </c>
      <c r="P1463" s="16">
        <f>IFERROR(Ppto2021[[#This Row],[Diferencia]]/Ppto2021[[#This Row],[Modificado 2020]],0)</f>
        <v>0</v>
      </c>
      <c r="Q1463" s="17">
        <v>0</v>
      </c>
      <c r="R1463" s="17">
        <v>0</v>
      </c>
      <c r="S1463" s="17">
        <v>3375775.5600000005</v>
      </c>
      <c r="T1463" s="17">
        <f>Ppto2021[[#This Row],[Requerido  2021]]-Ppto2021[[#This Row],[Estimado 31.12.20]]</f>
        <v>98323.560000000522</v>
      </c>
      <c r="U1463" s="16">
        <f>IFERROR(Ppto2021[[#This Row],[Diferencia vs Estimado]]/Ppto2021[[#This Row],[Estimado 31.12.20]],0)</f>
        <v>3.0000000000000158E-2</v>
      </c>
      <c r="V1463" s="17">
        <v>3375775.5600000005</v>
      </c>
      <c r="W1463" s="37">
        <f>Ppto2021[[#This Row],[Cifra Ajustada 2021]]-Ppto2021[[#This Row],[Estimado 31.12.20]]</f>
        <v>98323.560000000522</v>
      </c>
      <c r="X1463" s="19">
        <f>IFERROR(Ppto2021[[#This Row],[Diferencia vs Estimado2]]/Ppto2021[[#This Row],[Estimado 31.12.20]],0)</f>
        <v>3.0000000000000158E-2</v>
      </c>
      <c r="Y1463" s="13" t="s">
        <v>3125</v>
      </c>
    </row>
    <row r="1464" spans="1:25" x14ac:dyDescent="0.2">
      <c r="A1464" s="13" t="s">
        <v>2515</v>
      </c>
      <c r="B1464" s="14" t="str">
        <f>MID(Consolidado!$A1464,1,1)</f>
        <v>1</v>
      </c>
      <c r="C1464" s="14" t="str">
        <f>MID(Consolidado!$A1464,3,1)</f>
        <v>2</v>
      </c>
      <c r="D1464" s="14" t="str">
        <f>MID(Consolidado!$A1464,5,2)</f>
        <v>08</v>
      </c>
      <c r="E1464" s="14" t="str">
        <f>MID(Consolidado!$A1464,8,1)</f>
        <v>3</v>
      </c>
      <c r="F1464" s="14" t="str">
        <f>MID(Consolidado!$A1464,10,4)</f>
        <v>PR16</v>
      </c>
      <c r="G1464" s="14" t="str">
        <f>MID(Consolidado!$A1464,15,2)</f>
        <v>82</v>
      </c>
      <c r="H1464" s="14" t="str">
        <f>MID(Consolidado!$A1464,18,1)</f>
        <v>1</v>
      </c>
      <c r="I1464" s="66" t="str">
        <f>MID(Consolidado!$A1464,18,4)</f>
        <v>1221</v>
      </c>
      <c r="J1464" s="66" t="str">
        <f>MID(Consolidado!$A1464,23,2)</f>
        <v>01</v>
      </c>
      <c r="K1464" s="69" t="str">
        <f>VLOOKUP(Ppto2021[[#This Row],[Partida]],Cog,2,FALSE)</f>
        <v>Salarios Al Personal Eventual</v>
      </c>
      <c r="L1464" s="15">
        <f>IFERROR(VLOOKUP(Consolidado!$A1464,corte201031,3,FALSE),0)</f>
        <v>743664</v>
      </c>
      <c r="M1464" s="15">
        <f>IFERROR(VLOOKUP(Consolidado!$A1464,corte201031,4,FALSE),0)</f>
        <v>616012.14</v>
      </c>
      <c r="N1464" s="15">
        <f>IFERROR(VLOOKUP(Consolidado!$A1464,corte201031,4,FALSE)+VLOOKUP(Consolidado!$A1464,corte201031,6,FALSE),0)</f>
        <v>739214.56799999997</v>
      </c>
      <c r="O1464" s="15">
        <f>Ppto2021[[#This Row],[Modificado 2020]]-Ppto2021[[#This Row],[Estimado 31.12.20]]</f>
        <v>4449.4320000000298</v>
      </c>
      <c r="P1464" s="16">
        <f>IFERROR(Ppto2021[[#This Row],[Diferencia]]/Ppto2021[[#This Row],[Modificado 2020]],0)</f>
        <v>5.983121409668923E-3</v>
      </c>
      <c r="Q1464" s="17">
        <v>0</v>
      </c>
      <c r="R1464" s="17">
        <v>0</v>
      </c>
      <c r="S1464" s="17">
        <v>765973.91999999993</v>
      </c>
      <c r="T1464" s="17">
        <f>Ppto2021[[#This Row],[Requerido  2021]]-Ppto2021[[#This Row],[Estimado 31.12.20]]</f>
        <v>26759.351999999955</v>
      </c>
      <c r="U1464" s="16">
        <f>IFERROR(Ppto2021[[#This Row],[Diferencia vs Estimado]]/Ppto2021[[#This Row],[Estimado 31.12.20]],0)</f>
        <v>3.6199708661585735E-2</v>
      </c>
      <c r="V1464" s="17">
        <v>765973.91999999993</v>
      </c>
      <c r="W1464" s="37">
        <f>Ppto2021[[#This Row],[Cifra Ajustada 2021]]-Ppto2021[[#This Row],[Estimado 31.12.20]]</f>
        <v>26759.351999999955</v>
      </c>
      <c r="X1464" s="19">
        <f>IFERROR(Ppto2021[[#This Row],[Diferencia vs Estimado2]]/Ppto2021[[#This Row],[Estimado 31.12.20]],0)</f>
        <v>3.6199708661585735E-2</v>
      </c>
      <c r="Y1464" s="13" t="s">
        <v>3125</v>
      </c>
    </row>
    <row r="1465" spans="1:25" x14ac:dyDescent="0.2">
      <c r="A1465" s="13" t="s">
        <v>2516</v>
      </c>
      <c r="B1465" s="14" t="str">
        <f>MID(Consolidado!$A1465,1,1)</f>
        <v>1</v>
      </c>
      <c r="C1465" s="14" t="str">
        <f>MID(Consolidado!$A1465,3,1)</f>
        <v>2</v>
      </c>
      <c r="D1465" s="14" t="str">
        <f>MID(Consolidado!$A1465,5,2)</f>
        <v>08</v>
      </c>
      <c r="E1465" s="14" t="str">
        <f>MID(Consolidado!$A1465,8,1)</f>
        <v>3</v>
      </c>
      <c r="F1465" s="14" t="str">
        <f>MID(Consolidado!$A1465,10,4)</f>
        <v>PR16</v>
      </c>
      <c r="G1465" s="14" t="str">
        <f>MID(Consolidado!$A1465,15,2)</f>
        <v>82</v>
      </c>
      <c r="H1465" s="14" t="str">
        <f>MID(Consolidado!$A1465,18,1)</f>
        <v>1</v>
      </c>
      <c r="I1465" s="66" t="str">
        <f>MID(Consolidado!$A1465,18,4)</f>
        <v>1311</v>
      </c>
      <c r="J1465" s="66" t="str">
        <f>MID(Consolidado!$A1465,23,2)</f>
        <v>00</v>
      </c>
      <c r="K1465" s="69" t="str">
        <f>VLOOKUP(Ppto2021[[#This Row],[Partida]],Cog,2,FALSE)</f>
        <v>Prima Quinquenal Por Años De Servicios Efectivos Prestados</v>
      </c>
      <c r="L1465" s="15">
        <f>IFERROR(VLOOKUP(Consolidado!$A1465,corte201031,3,FALSE),0)</f>
        <v>32580</v>
      </c>
      <c r="M1465" s="15">
        <f>IFERROR(VLOOKUP(Consolidado!$A1465,corte201031,4,FALSE),0)</f>
        <v>24610</v>
      </c>
      <c r="N1465" s="15">
        <f>IFERROR(VLOOKUP(Consolidado!$A1465,corte201031,4,FALSE)+VLOOKUP(Consolidado!$A1465,corte201031,6,FALSE),0)</f>
        <v>29532</v>
      </c>
      <c r="O1465" s="15">
        <f>Ppto2021[[#This Row],[Modificado 2020]]-Ppto2021[[#This Row],[Estimado 31.12.20]]</f>
        <v>3048</v>
      </c>
      <c r="P1465" s="16">
        <f>IFERROR(Ppto2021[[#This Row],[Diferencia]]/Ppto2021[[#This Row],[Modificado 2020]],0)</f>
        <v>9.3554327808471449E-2</v>
      </c>
      <c r="Q1465" s="17">
        <v>0</v>
      </c>
      <c r="R1465" s="17">
        <v>0</v>
      </c>
      <c r="S1465" s="17">
        <v>33876</v>
      </c>
      <c r="T1465" s="17">
        <f>Ppto2021[[#This Row],[Requerido  2021]]-Ppto2021[[#This Row],[Estimado 31.12.20]]</f>
        <v>4344</v>
      </c>
      <c r="U1465" s="16">
        <f>IFERROR(Ppto2021[[#This Row],[Diferencia vs Estimado]]/Ppto2021[[#This Row],[Estimado 31.12.20]],0)</f>
        <v>0.14709467696058512</v>
      </c>
      <c r="V1465" s="17">
        <v>33876</v>
      </c>
      <c r="W1465" s="37">
        <f>Ppto2021[[#This Row],[Cifra Ajustada 2021]]-Ppto2021[[#This Row],[Estimado 31.12.20]]</f>
        <v>4344</v>
      </c>
      <c r="X1465" s="19">
        <f>IFERROR(Ppto2021[[#This Row],[Diferencia vs Estimado2]]/Ppto2021[[#This Row],[Estimado 31.12.20]],0)</f>
        <v>0.14709467696058512</v>
      </c>
      <c r="Y1465" s="13" t="s">
        <v>3125</v>
      </c>
    </row>
    <row r="1466" spans="1:25" x14ac:dyDescent="0.2">
      <c r="A1466" s="13" t="s">
        <v>2517</v>
      </c>
      <c r="B1466" s="14" t="str">
        <f>MID(Consolidado!$A1466,1,1)</f>
        <v>1</v>
      </c>
      <c r="C1466" s="14" t="str">
        <f>MID(Consolidado!$A1466,3,1)</f>
        <v>2</v>
      </c>
      <c r="D1466" s="14" t="str">
        <f>MID(Consolidado!$A1466,5,2)</f>
        <v>08</v>
      </c>
      <c r="E1466" s="14" t="str">
        <f>MID(Consolidado!$A1466,8,1)</f>
        <v>3</v>
      </c>
      <c r="F1466" s="14" t="str">
        <f>MID(Consolidado!$A1466,10,4)</f>
        <v>PR16</v>
      </c>
      <c r="G1466" s="14" t="str">
        <f>MID(Consolidado!$A1466,15,2)</f>
        <v>82</v>
      </c>
      <c r="H1466" s="14" t="str">
        <f>MID(Consolidado!$A1466,18,1)</f>
        <v>1</v>
      </c>
      <c r="I1466" s="66" t="str">
        <f>MID(Consolidado!$A1466,18,4)</f>
        <v>1321</v>
      </c>
      <c r="J1466" s="66" t="str">
        <f>MID(Consolidado!$A1466,23,2)</f>
        <v>00</v>
      </c>
      <c r="K1466" s="69" t="str">
        <f>VLOOKUP(Ppto2021[[#This Row],[Partida]],Cog,2,FALSE)</f>
        <v>Prima Vacacional Y  Dominical</v>
      </c>
      <c r="L1466" s="15">
        <f>IFERROR(VLOOKUP(Consolidado!$A1466,corte201031,3,FALSE),0)</f>
        <v>55849</v>
      </c>
      <c r="M1466" s="15">
        <f>IFERROR(VLOOKUP(Consolidado!$A1466,corte201031,4,FALSE),0)</f>
        <v>53450.51</v>
      </c>
      <c r="N1466" s="15">
        <f>IFERROR(VLOOKUP(Consolidado!$A1466,corte201031,4,FALSE)+VLOOKUP(Consolidado!$A1466,corte201031,6,FALSE),0)</f>
        <v>53450.51</v>
      </c>
      <c r="O1466" s="15">
        <f>Ppto2021[[#This Row],[Modificado 2020]]-Ppto2021[[#This Row],[Estimado 31.12.20]]</f>
        <v>2398.489999999998</v>
      </c>
      <c r="P1466" s="16">
        <f>IFERROR(Ppto2021[[#This Row],[Diferencia]]/Ppto2021[[#This Row],[Modificado 2020]],0)</f>
        <v>4.2945979337141185E-2</v>
      </c>
      <c r="Q1466" s="17">
        <v>0</v>
      </c>
      <c r="R1466" s="17">
        <v>0</v>
      </c>
      <c r="S1466" s="17">
        <v>57524.298333333332</v>
      </c>
      <c r="T1466" s="17">
        <f>Ppto2021[[#This Row],[Requerido  2021]]-Ppto2021[[#This Row],[Estimado 31.12.20]]</f>
        <v>4073.7883333333302</v>
      </c>
      <c r="U1466" s="16">
        <f>IFERROR(Ppto2021[[#This Row],[Diferencia vs Estimado]]/Ppto2021[[#This Row],[Estimado 31.12.20]],0)</f>
        <v>7.6216079759263852E-2</v>
      </c>
      <c r="V1466" s="17">
        <v>57524.298333333332</v>
      </c>
      <c r="W1466" s="37">
        <f>Ppto2021[[#This Row],[Cifra Ajustada 2021]]-Ppto2021[[#This Row],[Estimado 31.12.20]]</f>
        <v>4073.7883333333302</v>
      </c>
      <c r="X1466" s="19">
        <f>IFERROR(Ppto2021[[#This Row],[Diferencia vs Estimado2]]/Ppto2021[[#This Row],[Estimado 31.12.20]],0)</f>
        <v>7.6216079759263852E-2</v>
      </c>
      <c r="Y1466" s="13" t="s">
        <v>3125</v>
      </c>
    </row>
    <row r="1467" spans="1:25" x14ac:dyDescent="0.2">
      <c r="A1467" s="13" t="s">
        <v>2518</v>
      </c>
      <c r="B1467" s="14" t="str">
        <f>MID(Consolidado!$A1467,1,1)</f>
        <v>1</v>
      </c>
      <c r="C1467" s="14" t="str">
        <f>MID(Consolidado!$A1467,3,1)</f>
        <v>2</v>
      </c>
      <c r="D1467" s="14" t="str">
        <f>MID(Consolidado!$A1467,5,2)</f>
        <v>08</v>
      </c>
      <c r="E1467" s="14" t="str">
        <f>MID(Consolidado!$A1467,8,1)</f>
        <v>3</v>
      </c>
      <c r="F1467" s="14" t="str">
        <f>MID(Consolidado!$A1467,10,4)</f>
        <v>PR16</v>
      </c>
      <c r="G1467" s="14" t="str">
        <f>MID(Consolidado!$A1467,15,2)</f>
        <v>82</v>
      </c>
      <c r="H1467" s="14" t="str">
        <f>MID(Consolidado!$A1467,18,1)</f>
        <v>1</v>
      </c>
      <c r="I1467" s="66" t="str">
        <f>MID(Consolidado!$A1467,18,4)</f>
        <v>1322</v>
      </c>
      <c r="J1467" s="66" t="str">
        <f>MID(Consolidado!$A1467,23,2)</f>
        <v>00</v>
      </c>
      <c r="K1467" s="69" t="str">
        <f>VLOOKUP(Ppto2021[[#This Row],[Partida]],Cog,2,FALSE)</f>
        <v>Aguinaldo</v>
      </c>
      <c r="L1467" s="15">
        <f>IFERROR(VLOOKUP(Consolidado!$A1467,corte201031,3,FALSE),0)</f>
        <v>558488</v>
      </c>
      <c r="M1467" s="15">
        <f>IFERROR(VLOOKUP(Consolidado!$A1467,corte201031,4,FALSE),0)</f>
        <v>274741.65999999997</v>
      </c>
      <c r="N1467" s="15">
        <f>IFERROR(VLOOKUP(Consolidado!$A1467,corte201031,4,FALSE)+VLOOKUP(Consolidado!$A1467,corte201031,6,FALSE),0)</f>
        <v>549483.31999999995</v>
      </c>
      <c r="O1467" s="15">
        <f>Ppto2021[[#This Row],[Modificado 2020]]-Ppto2021[[#This Row],[Estimado 31.12.20]]</f>
        <v>9004.6800000000512</v>
      </c>
      <c r="P1467" s="16">
        <f>IFERROR(Ppto2021[[#This Row],[Diferencia]]/Ppto2021[[#This Row],[Modificado 2020]],0)</f>
        <v>1.6123318674707517E-2</v>
      </c>
      <c r="Q1467" s="17">
        <v>0</v>
      </c>
      <c r="R1467" s="17">
        <v>0</v>
      </c>
      <c r="S1467" s="17">
        <v>575242.9833333334</v>
      </c>
      <c r="T1467" s="17">
        <f>Ppto2021[[#This Row],[Requerido  2021]]-Ppto2021[[#This Row],[Estimado 31.12.20]]</f>
        <v>25759.663333333447</v>
      </c>
      <c r="U1467" s="16">
        <f>IFERROR(Ppto2021[[#This Row],[Diferencia vs Estimado]]/Ppto2021[[#This Row],[Estimado 31.12.20]],0)</f>
        <v>4.6879791243405619E-2</v>
      </c>
      <c r="V1467" s="17">
        <v>575242.9833333334</v>
      </c>
      <c r="W1467" s="37">
        <f>Ppto2021[[#This Row],[Cifra Ajustada 2021]]-Ppto2021[[#This Row],[Estimado 31.12.20]]</f>
        <v>25759.663333333447</v>
      </c>
      <c r="X1467" s="19">
        <f>IFERROR(Ppto2021[[#This Row],[Diferencia vs Estimado2]]/Ppto2021[[#This Row],[Estimado 31.12.20]],0)</f>
        <v>4.6879791243405619E-2</v>
      </c>
      <c r="Y1467" s="13" t="s">
        <v>3125</v>
      </c>
    </row>
    <row r="1468" spans="1:25" x14ac:dyDescent="0.2">
      <c r="A1468" s="13" t="s">
        <v>2519</v>
      </c>
      <c r="B1468" s="14" t="str">
        <f>MID(Consolidado!$A1468,1,1)</f>
        <v>1</v>
      </c>
      <c r="C1468" s="14" t="str">
        <f>MID(Consolidado!$A1468,3,1)</f>
        <v>2</v>
      </c>
      <c r="D1468" s="14" t="str">
        <f>MID(Consolidado!$A1468,5,2)</f>
        <v>08</v>
      </c>
      <c r="E1468" s="14" t="str">
        <f>MID(Consolidado!$A1468,8,1)</f>
        <v>3</v>
      </c>
      <c r="F1468" s="14" t="str">
        <f>MID(Consolidado!$A1468,10,4)</f>
        <v>PR16</v>
      </c>
      <c r="G1468" s="14" t="str">
        <f>MID(Consolidado!$A1468,15,2)</f>
        <v>82</v>
      </c>
      <c r="H1468" s="14" t="str">
        <f>MID(Consolidado!$A1468,18,1)</f>
        <v>1</v>
      </c>
      <c r="I1468" s="66" t="str">
        <f>MID(Consolidado!$A1468,18,4)</f>
        <v>1411</v>
      </c>
      <c r="J1468" s="66" t="str">
        <f>MID(Consolidado!$A1468,23,2)</f>
        <v>00</v>
      </c>
      <c r="K1468" s="69" t="str">
        <f>VLOOKUP(Ppto2021[[#This Row],[Partida]],Cog,2,FALSE)</f>
        <v>Cuotas Al Imss Por Enfermedades Y Maternidad</v>
      </c>
      <c r="L1468" s="15">
        <f>IFERROR(VLOOKUP(Consolidado!$A1468,corte201031,3,FALSE),0)</f>
        <v>68925</v>
      </c>
      <c r="M1468" s="15">
        <f>IFERROR(VLOOKUP(Consolidado!$A1468,corte201031,4,FALSE),0)</f>
        <v>38123.360000000001</v>
      </c>
      <c r="N1468" s="15">
        <f>IFERROR(VLOOKUP(Consolidado!$A1468,corte201031,4,FALSE)+VLOOKUP(Consolidado!$A1468,corte201031,6,FALSE),0)</f>
        <v>45748.031999999999</v>
      </c>
      <c r="O1468" s="15">
        <f>Ppto2021[[#This Row],[Modificado 2020]]-Ppto2021[[#This Row],[Estimado 31.12.20]]</f>
        <v>23176.968000000001</v>
      </c>
      <c r="P1468" s="16">
        <f>IFERROR(Ppto2021[[#This Row],[Diferencia]]/Ppto2021[[#This Row],[Modificado 2020]],0)</f>
        <v>0.33626359085963003</v>
      </c>
      <c r="Q1468" s="17">
        <v>0</v>
      </c>
      <c r="R1468" s="17">
        <v>0</v>
      </c>
      <c r="S1468" s="17">
        <v>71206.287544799998</v>
      </c>
      <c r="T1468" s="17">
        <f>Ppto2021[[#This Row],[Requerido  2021]]-Ppto2021[[#This Row],[Estimado 31.12.20]]</f>
        <v>25458.255544799998</v>
      </c>
      <c r="U1468" s="16">
        <f>IFERROR(Ppto2021[[#This Row],[Diferencia vs Estimado]]/Ppto2021[[#This Row],[Estimado 31.12.20]],0)</f>
        <v>0.55648854020212279</v>
      </c>
      <c r="V1468" s="17">
        <v>71206.287544799998</v>
      </c>
      <c r="W1468" s="37">
        <f>Ppto2021[[#This Row],[Cifra Ajustada 2021]]-Ppto2021[[#This Row],[Estimado 31.12.20]]</f>
        <v>25458.255544799998</v>
      </c>
      <c r="X1468" s="19">
        <f>IFERROR(Ppto2021[[#This Row],[Diferencia vs Estimado2]]/Ppto2021[[#This Row],[Estimado 31.12.20]],0)</f>
        <v>0.55648854020212279</v>
      </c>
      <c r="Y1468" s="13" t="s">
        <v>3125</v>
      </c>
    </row>
    <row r="1469" spans="1:25" x14ac:dyDescent="0.2">
      <c r="A1469" s="13" t="s">
        <v>2520</v>
      </c>
      <c r="B1469" s="14" t="str">
        <f>MID(Consolidado!$A1469,1,1)</f>
        <v>1</v>
      </c>
      <c r="C1469" s="14" t="str">
        <f>MID(Consolidado!$A1469,3,1)</f>
        <v>2</v>
      </c>
      <c r="D1469" s="14" t="str">
        <f>MID(Consolidado!$A1469,5,2)</f>
        <v>08</v>
      </c>
      <c r="E1469" s="14" t="str">
        <f>MID(Consolidado!$A1469,8,1)</f>
        <v>3</v>
      </c>
      <c r="F1469" s="14" t="str">
        <f>MID(Consolidado!$A1469,10,4)</f>
        <v>PR16</v>
      </c>
      <c r="G1469" s="14" t="str">
        <f>MID(Consolidado!$A1469,15,2)</f>
        <v>82</v>
      </c>
      <c r="H1469" s="14" t="str">
        <f>MID(Consolidado!$A1469,18,1)</f>
        <v>1</v>
      </c>
      <c r="I1469" s="66" t="str">
        <f>MID(Consolidado!$A1469,18,4)</f>
        <v>1421</v>
      </c>
      <c r="J1469" s="66" t="str">
        <f>MID(Consolidado!$A1469,23,2)</f>
        <v>00</v>
      </c>
      <c r="K1469" s="69" t="str">
        <f>VLOOKUP(Ppto2021[[#This Row],[Partida]],Cog,2,FALSE)</f>
        <v>Cuotas Para La Vivienda</v>
      </c>
      <c r="L1469" s="15">
        <f>IFERROR(VLOOKUP(Consolidado!$A1469,corte201031,3,FALSE),0)</f>
        <v>98324</v>
      </c>
      <c r="M1469" s="15">
        <f>IFERROR(VLOOKUP(Consolidado!$A1469,corte201031,4,FALSE),0)</f>
        <v>81664.56</v>
      </c>
      <c r="N1469" s="15">
        <f>IFERROR(VLOOKUP(Consolidado!$A1469,corte201031,4,FALSE)+VLOOKUP(Consolidado!$A1469,corte201031,6,FALSE),0)</f>
        <v>97997.471999999994</v>
      </c>
      <c r="O1469" s="15">
        <f>Ppto2021[[#This Row],[Modificado 2020]]-Ppto2021[[#This Row],[Estimado 31.12.20]]</f>
        <v>326.5280000000057</v>
      </c>
      <c r="P1469" s="16">
        <f>IFERROR(Ppto2021[[#This Row],[Diferencia]]/Ppto2021[[#This Row],[Modificado 2020]],0)</f>
        <v>3.3209389365770892E-3</v>
      </c>
      <c r="Q1469" s="17">
        <v>0</v>
      </c>
      <c r="R1469" s="17">
        <v>0</v>
      </c>
      <c r="S1469" s="17">
        <v>101273.2668</v>
      </c>
      <c r="T1469" s="17">
        <f>Ppto2021[[#This Row],[Requerido  2021]]-Ppto2021[[#This Row],[Estimado 31.12.20]]</f>
        <v>3275.7948000000033</v>
      </c>
      <c r="U1469" s="16">
        <f>IFERROR(Ppto2021[[#This Row],[Diferencia vs Estimado]]/Ppto2021[[#This Row],[Estimado 31.12.20]],0)</f>
        <v>3.3427339839950193E-2</v>
      </c>
      <c r="V1469" s="17">
        <v>101273.2668</v>
      </c>
      <c r="W1469" s="37">
        <f>Ppto2021[[#This Row],[Cifra Ajustada 2021]]-Ppto2021[[#This Row],[Estimado 31.12.20]]</f>
        <v>3275.7948000000033</v>
      </c>
      <c r="X1469" s="19">
        <f>IFERROR(Ppto2021[[#This Row],[Diferencia vs Estimado2]]/Ppto2021[[#This Row],[Estimado 31.12.20]],0)</f>
        <v>3.3427339839950193E-2</v>
      </c>
      <c r="Y1469" s="13" t="s">
        <v>3125</v>
      </c>
    </row>
    <row r="1470" spans="1:25" x14ac:dyDescent="0.2">
      <c r="A1470" s="13" t="s">
        <v>2521</v>
      </c>
      <c r="B1470" s="14" t="str">
        <f>MID(Consolidado!$A1470,1,1)</f>
        <v>1</v>
      </c>
      <c r="C1470" s="14" t="str">
        <f>MID(Consolidado!$A1470,3,1)</f>
        <v>2</v>
      </c>
      <c r="D1470" s="14" t="str">
        <f>MID(Consolidado!$A1470,5,2)</f>
        <v>08</v>
      </c>
      <c r="E1470" s="14" t="str">
        <f>MID(Consolidado!$A1470,8,1)</f>
        <v>3</v>
      </c>
      <c r="F1470" s="14" t="str">
        <f>MID(Consolidado!$A1470,10,4)</f>
        <v>PR16</v>
      </c>
      <c r="G1470" s="14" t="str">
        <f>MID(Consolidado!$A1470,15,2)</f>
        <v>82</v>
      </c>
      <c r="H1470" s="14" t="str">
        <f>MID(Consolidado!$A1470,18,1)</f>
        <v>1</v>
      </c>
      <c r="I1470" s="66" t="str">
        <f>MID(Consolidado!$A1470,18,4)</f>
        <v>1431</v>
      </c>
      <c r="J1470" s="66" t="str">
        <f>MID(Consolidado!$A1470,23,2)</f>
        <v>00</v>
      </c>
      <c r="K1470" s="69" t="str">
        <f>VLOOKUP(Ppto2021[[#This Row],[Partida]],Cog,2,FALSE)</f>
        <v>Cuotas A Pensiones</v>
      </c>
      <c r="L1470" s="15">
        <f>IFERROR(VLOOKUP(Consolidado!$A1470,corte201031,3,FALSE),0)</f>
        <v>573554</v>
      </c>
      <c r="M1470" s="15">
        <f>IFERROR(VLOOKUP(Consolidado!$A1470,corte201031,4,FALSE),0)</f>
        <v>476375.80000000005</v>
      </c>
      <c r="N1470" s="15">
        <f>IFERROR(VLOOKUP(Consolidado!$A1470,corte201031,4,FALSE)+VLOOKUP(Consolidado!$A1470,corte201031,6,FALSE),0)</f>
        <v>571650.96000000008</v>
      </c>
      <c r="O1470" s="15">
        <f>Ppto2021[[#This Row],[Modificado 2020]]-Ppto2021[[#This Row],[Estimado 31.12.20]]</f>
        <v>1903.0399999999208</v>
      </c>
      <c r="P1470" s="16">
        <f>IFERROR(Ppto2021[[#This Row],[Diferencia]]/Ppto2021[[#This Row],[Modificado 2020]],0)</f>
        <v>3.3179787779353308E-3</v>
      </c>
      <c r="Q1470" s="17">
        <v>0</v>
      </c>
      <c r="R1470" s="17">
        <v>0</v>
      </c>
      <c r="S1470" s="17">
        <v>590760.723</v>
      </c>
      <c r="T1470" s="17">
        <f>Ppto2021[[#This Row],[Requerido  2021]]-Ppto2021[[#This Row],[Estimado 31.12.20]]</f>
        <v>19109.762999999919</v>
      </c>
      <c r="U1470" s="16">
        <f>IFERROR(Ppto2021[[#This Row],[Diferencia vs Estimado]]/Ppto2021[[#This Row],[Estimado 31.12.20]],0)</f>
        <v>3.3429075322465855E-2</v>
      </c>
      <c r="V1470" s="17">
        <v>590760.723</v>
      </c>
      <c r="W1470" s="37">
        <f>Ppto2021[[#This Row],[Cifra Ajustada 2021]]-Ppto2021[[#This Row],[Estimado 31.12.20]]</f>
        <v>19109.762999999919</v>
      </c>
      <c r="X1470" s="19">
        <f>IFERROR(Ppto2021[[#This Row],[Diferencia vs Estimado2]]/Ppto2021[[#This Row],[Estimado 31.12.20]],0)</f>
        <v>3.3429075322465855E-2</v>
      </c>
      <c r="Y1470" s="13" t="s">
        <v>3125</v>
      </c>
    </row>
    <row r="1471" spans="1:25" x14ac:dyDescent="0.2">
      <c r="A1471" s="13" t="s">
        <v>2522</v>
      </c>
      <c r="B1471" s="14" t="str">
        <f>MID(Consolidado!$A1471,1,1)</f>
        <v>1</v>
      </c>
      <c r="C1471" s="14" t="str">
        <f>MID(Consolidado!$A1471,3,1)</f>
        <v>2</v>
      </c>
      <c r="D1471" s="14" t="str">
        <f>MID(Consolidado!$A1471,5,2)</f>
        <v>08</v>
      </c>
      <c r="E1471" s="14" t="str">
        <f>MID(Consolidado!$A1471,8,1)</f>
        <v>3</v>
      </c>
      <c r="F1471" s="14" t="str">
        <f>MID(Consolidado!$A1471,10,4)</f>
        <v>PR16</v>
      </c>
      <c r="G1471" s="14" t="str">
        <f>MID(Consolidado!$A1471,15,2)</f>
        <v>82</v>
      </c>
      <c r="H1471" s="14" t="str">
        <f>MID(Consolidado!$A1471,18,1)</f>
        <v>1</v>
      </c>
      <c r="I1471" s="66" t="str">
        <f>MID(Consolidado!$A1471,18,4)</f>
        <v>1432</v>
      </c>
      <c r="J1471" s="66" t="str">
        <f>MID(Consolidado!$A1471,23,2)</f>
        <v>00</v>
      </c>
      <c r="K1471" s="69" t="str">
        <f>VLOOKUP(Ppto2021[[#This Row],[Partida]],Cog,2,FALSE)</f>
        <v>Cuotas Para El Sistema De Ahorro Para El Retiro</v>
      </c>
      <c r="L1471" s="15">
        <f>IFERROR(VLOOKUP(Consolidado!$A1471,corte201031,3,FALSE),0)</f>
        <v>65549</v>
      </c>
      <c r="M1471" s="15">
        <f>IFERROR(VLOOKUP(Consolidado!$A1471,corte201031,4,FALSE),0)</f>
        <v>54766.74</v>
      </c>
      <c r="N1471" s="15">
        <f>IFERROR(VLOOKUP(Consolidado!$A1471,corte201031,4,FALSE)+VLOOKUP(Consolidado!$A1471,corte201031,6,FALSE),0)</f>
        <v>65549</v>
      </c>
      <c r="O1471" s="15">
        <f>Ppto2021[[#This Row],[Modificado 2020]]-Ppto2021[[#This Row],[Estimado 31.12.20]]</f>
        <v>0</v>
      </c>
      <c r="P1471" s="16">
        <f>IFERROR(Ppto2021[[#This Row],[Diferencia]]/Ppto2021[[#This Row],[Modificado 2020]],0)</f>
        <v>0</v>
      </c>
      <c r="Q1471" s="17">
        <v>0</v>
      </c>
      <c r="R1471" s="17">
        <v>0</v>
      </c>
      <c r="S1471" s="17">
        <v>67515.511199999994</v>
      </c>
      <c r="T1471" s="17">
        <f>Ppto2021[[#This Row],[Requerido  2021]]-Ppto2021[[#This Row],[Estimado 31.12.20]]</f>
        <v>1966.5111999999936</v>
      </c>
      <c r="U1471" s="16">
        <f>IFERROR(Ppto2021[[#This Row],[Diferencia vs Estimado]]/Ppto2021[[#This Row],[Estimado 31.12.20]],0)</f>
        <v>3.0000628537429914E-2</v>
      </c>
      <c r="V1471" s="17">
        <v>67515.511199999994</v>
      </c>
      <c r="W1471" s="37">
        <f>Ppto2021[[#This Row],[Cifra Ajustada 2021]]-Ppto2021[[#This Row],[Estimado 31.12.20]]</f>
        <v>1966.5111999999936</v>
      </c>
      <c r="X1471" s="19">
        <f>IFERROR(Ppto2021[[#This Row],[Diferencia vs Estimado2]]/Ppto2021[[#This Row],[Estimado 31.12.20]],0)</f>
        <v>3.0000628537429914E-2</v>
      </c>
      <c r="Y1471" s="13" t="s">
        <v>3125</v>
      </c>
    </row>
    <row r="1472" spans="1:25" x14ac:dyDescent="0.2">
      <c r="A1472" s="13" t="s">
        <v>2977</v>
      </c>
      <c r="B1472" s="14" t="str">
        <f>MID(Consolidado!$A1472,1,1)</f>
        <v>1</v>
      </c>
      <c r="C1472" s="14" t="str">
        <f>MID(Consolidado!$A1472,3,1)</f>
        <v>2</v>
      </c>
      <c r="D1472" s="14" t="str">
        <f>MID(Consolidado!$A1472,5,2)</f>
        <v>08</v>
      </c>
      <c r="E1472" s="14" t="str">
        <f>MID(Consolidado!$A1472,8,1)</f>
        <v>3</v>
      </c>
      <c r="F1472" s="14" t="str">
        <f>MID(Consolidado!$A1472,10,4)</f>
        <v>PR16</v>
      </c>
      <c r="G1472" s="14" t="str">
        <f>MID(Consolidado!$A1472,15,2)</f>
        <v>82</v>
      </c>
      <c r="H1472" s="14" t="str">
        <f>MID(Consolidado!$A1472,18,1)</f>
        <v>1</v>
      </c>
      <c r="I1472" s="66" t="str">
        <f>MID(Consolidado!$A1472,18,4)</f>
        <v>1592</v>
      </c>
      <c r="J1472" s="66" t="str">
        <f>MID(Consolidado!$A1472,23,2)</f>
        <v>00</v>
      </c>
      <c r="K1472" s="69" t="str">
        <f>VLOOKUP(Ppto2021[[#This Row],[Partida]],Cog,2,FALSE)</f>
        <v>Prima De Insalubridad</v>
      </c>
      <c r="L1472" s="15">
        <f>IFERROR(VLOOKUP(Consolidado!$A1472,corte201031,3,FALSE),0)</f>
        <v>0</v>
      </c>
      <c r="M1472" s="15">
        <f>IFERROR(VLOOKUP(Consolidado!$A1472,corte201031,4,FALSE),0)</f>
        <v>0</v>
      </c>
      <c r="N1472" s="15">
        <f>IFERROR(VLOOKUP(Consolidado!$A1472,corte201031,4,FALSE)+VLOOKUP(Consolidado!$A1472,corte201031,6,FALSE),0)</f>
        <v>0</v>
      </c>
      <c r="O1472" s="15">
        <f>Ppto2021[[#This Row],[Modificado 2020]]-Ppto2021[[#This Row],[Estimado 31.12.20]]</f>
        <v>0</v>
      </c>
      <c r="P1472" s="16">
        <f>IFERROR(Ppto2021[[#This Row],[Diferencia]]/Ppto2021[[#This Row],[Modificado 2020]],0)</f>
        <v>0</v>
      </c>
      <c r="Q1472" s="17">
        <v>0</v>
      </c>
      <c r="R1472" s="17">
        <v>0</v>
      </c>
      <c r="S1472" s="17">
        <v>0</v>
      </c>
      <c r="T1472" s="17">
        <f>Ppto2021[[#This Row],[Requerido  2021]]-Ppto2021[[#This Row],[Estimado 31.12.20]]</f>
        <v>0</v>
      </c>
      <c r="U1472" s="16">
        <f>IFERROR(Ppto2021[[#This Row],[Diferencia vs Estimado]]/Ppto2021[[#This Row],[Estimado 31.12.20]],0)</f>
        <v>0</v>
      </c>
      <c r="V1472" s="17">
        <v>0</v>
      </c>
      <c r="W1472" s="37">
        <f>Ppto2021[[#This Row],[Cifra Ajustada 2021]]-Ppto2021[[#This Row],[Estimado 31.12.20]]</f>
        <v>0</v>
      </c>
      <c r="X1472" s="19">
        <f>IFERROR(Ppto2021[[#This Row],[Diferencia vs Estimado2]]/Ppto2021[[#This Row],[Estimado 31.12.20]],0)</f>
        <v>0</v>
      </c>
      <c r="Y1472" s="13" t="s">
        <v>3125</v>
      </c>
    </row>
    <row r="1473" spans="1:25" x14ac:dyDescent="0.2">
      <c r="A1473" s="13" t="s">
        <v>2524</v>
      </c>
      <c r="B1473" s="14" t="str">
        <f>MID(Consolidado!$A1473,1,1)</f>
        <v>1</v>
      </c>
      <c r="C1473" s="14" t="str">
        <f>MID(Consolidado!$A1473,3,1)</f>
        <v>2</v>
      </c>
      <c r="D1473" s="14" t="str">
        <f>MID(Consolidado!$A1473,5,2)</f>
        <v>08</v>
      </c>
      <c r="E1473" s="14" t="str">
        <f>MID(Consolidado!$A1473,8,1)</f>
        <v>3</v>
      </c>
      <c r="F1473" s="14" t="str">
        <f>MID(Consolidado!$A1473,10,4)</f>
        <v>PR16</v>
      </c>
      <c r="G1473" s="14" t="str">
        <f>MID(Consolidado!$A1473,15,2)</f>
        <v>82</v>
      </c>
      <c r="H1473" s="14" t="str">
        <f>MID(Consolidado!$A1473,18,1)</f>
        <v>1</v>
      </c>
      <c r="I1473" s="66" t="str">
        <f>MID(Consolidado!$A1473,18,4)</f>
        <v>1612</v>
      </c>
      <c r="J1473" s="66" t="str">
        <f>MID(Consolidado!$A1473,23,2)</f>
        <v>00</v>
      </c>
      <c r="K1473" s="69" t="str">
        <f>VLOOKUP(Ppto2021[[#This Row],[Partida]],Cog,2,FALSE)</f>
        <v>Otras Medidas De Carácter Laboral Y Económico</v>
      </c>
      <c r="L1473" s="15">
        <f>IFERROR(VLOOKUP(Consolidado!$A1473,corte201031,3,FALSE),0)</f>
        <v>144373</v>
      </c>
      <c r="M1473" s="15">
        <f>IFERROR(VLOOKUP(Consolidado!$A1473,corte201031,4,FALSE),0)</f>
        <v>67955.710000000006</v>
      </c>
      <c r="N1473" s="15">
        <f>IFERROR(VLOOKUP(Consolidado!$A1473,corte201031,4,FALSE)+VLOOKUP(Consolidado!$A1473,corte201031,6,FALSE),0)</f>
        <v>142706.99100000001</v>
      </c>
      <c r="O1473" s="15">
        <f>Ppto2021[[#This Row],[Modificado 2020]]-Ppto2021[[#This Row],[Estimado 31.12.20]]</f>
        <v>1666.0089999999909</v>
      </c>
      <c r="P1473" s="16">
        <f>IFERROR(Ppto2021[[#This Row],[Diferencia]]/Ppto2021[[#This Row],[Modificado 2020]],0)</f>
        <v>1.153961613321044E-2</v>
      </c>
      <c r="Q1473" s="17">
        <v>0</v>
      </c>
      <c r="R1473" s="17">
        <v>0</v>
      </c>
      <c r="S1473" s="17">
        <v>150638.88951200002</v>
      </c>
      <c r="T1473" s="17">
        <f>Ppto2021[[#This Row],[Requerido  2021]]-Ppto2021[[#This Row],[Estimado 31.12.20]]</f>
        <v>7931.8985120000143</v>
      </c>
      <c r="U1473" s="16">
        <f>IFERROR(Ppto2021[[#This Row],[Diferencia vs Estimado]]/Ppto2021[[#This Row],[Estimado 31.12.20]],0)</f>
        <v>5.5581709462292662E-2</v>
      </c>
      <c r="V1473" s="17">
        <v>150638.88951200002</v>
      </c>
      <c r="W1473" s="37">
        <f>Ppto2021[[#This Row],[Cifra Ajustada 2021]]-Ppto2021[[#This Row],[Estimado 31.12.20]]</f>
        <v>7931.8985120000143</v>
      </c>
      <c r="X1473" s="19">
        <f>IFERROR(Ppto2021[[#This Row],[Diferencia vs Estimado2]]/Ppto2021[[#This Row],[Estimado 31.12.20]],0)</f>
        <v>5.5581709462292662E-2</v>
      </c>
      <c r="Y1473" s="13" t="s">
        <v>3125</v>
      </c>
    </row>
    <row r="1474" spans="1:25" x14ac:dyDescent="0.2">
      <c r="A1474" s="13" t="s">
        <v>2525</v>
      </c>
      <c r="B1474" s="14" t="str">
        <f>MID(Consolidado!$A1474,1,1)</f>
        <v>1</v>
      </c>
      <c r="C1474" s="14" t="str">
        <f>MID(Consolidado!$A1474,3,1)</f>
        <v>2</v>
      </c>
      <c r="D1474" s="14" t="str">
        <f>MID(Consolidado!$A1474,5,2)</f>
        <v>08</v>
      </c>
      <c r="E1474" s="14" t="str">
        <f>MID(Consolidado!$A1474,8,1)</f>
        <v>3</v>
      </c>
      <c r="F1474" s="14" t="str">
        <f>MID(Consolidado!$A1474,10,4)</f>
        <v>PR16</v>
      </c>
      <c r="G1474" s="14" t="str">
        <f>MID(Consolidado!$A1474,15,2)</f>
        <v>82</v>
      </c>
      <c r="H1474" s="14" t="str">
        <f>MID(Consolidado!$A1474,18,1)</f>
        <v>1</v>
      </c>
      <c r="I1474" s="66" t="str">
        <f>MID(Consolidado!$A1474,18,4)</f>
        <v>1712</v>
      </c>
      <c r="J1474" s="66" t="str">
        <f>MID(Consolidado!$A1474,23,2)</f>
        <v>00</v>
      </c>
      <c r="K1474" s="69" t="str">
        <f>VLOOKUP(Ppto2021[[#This Row],[Partida]],Cog,2,FALSE)</f>
        <v xml:space="preserve">Ayuda Para Despensa </v>
      </c>
      <c r="L1474" s="15">
        <f>IFERROR(VLOOKUP(Consolidado!$A1474,corte201031,3,FALSE),0)</f>
        <v>194760</v>
      </c>
      <c r="M1474" s="15">
        <f>IFERROR(VLOOKUP(Consolidado!$A1474,corte201031,4,FALSE),0)</f>
        <v>162412</v>
      </c>
      <c r="N1474" s="15">
        <f>IFERROR(VLOOKUP(Consolidado!$A1474,corte201031,4,FALSE)+VLOOKUP(Consolidado!$A1474,corte201031,6,FALSE),0)</f>
        <v>194760</v>
      </c>
      <c r="O1474" s="15">
        <f>Ppto2021[[#This Row],[Modificado 2020]]-Ppto2021[[#This Row],[Estimado 31.12.20]]</f>
        <v>0</v>
      </c>
      <c r="P1474" s="16">
        <f>IFERROR(Ppto2021[[#This Row],[Diferencia]]/Ppto2021[[#This Row],[Modificado 2020]],0)</f>
        <v>0</v>
      </c>
      <c r="Q1474" s="17">
        <v>0</v>
      </c>
      <c r="R1474" s="17">
        <v>0</v>
      </c>
      <c r="S1474" s="17">
        <v>200602.8</v>
      </c>
      <c r="T1474" s="17">
        <f>Ppto2021[[#This Row],[Requerido  2021]]-Ppto2021[[#This Row],[Estimado 31.12.20]]</f>
        <v>5842.7999999999884</v>
      </c>
      <c r="U1474" s="16">
        <f>IFERROR(Ppto2021[[#This Row],[Diferencia vs Estimado]]/Ppto2021[[#This Row],[Estimado 31.12.20]],0)</f>
        <v>2.999999999999994E-2</v>
      </c>
      <c r="V1474" s="17">
        <v>200602.8</v>
      </c>
      <c r="W1474" s="37">
        <f>Ppto2021[[#This Row],[Cifra Ajustada 2021]]-Ppto2021[[#This Row],[Estimado 31.12.20]]</f>
        <v>5842.7999999999884</v>
      </c>
      <c r="X1474" s="19">
        <f>IFERROR(Ppto2021[[#This Row],[Diferencia vs Estimado2]]/Ppto2021[[#This Row],[Estimado 31.12.20]],0)</f>
        <v>2.999999999999994E-2</v>
      </c>
      <c r="Y1474" s="13" t="s">
        <v>3125</v>
      </c>
    </row>
    <row r="1475" spans="1:25" x14ac:dyDescent="0.2">
      <c r="A1475" s="13" t="s">
        <v>2526</v>
      </c>
      <c r="B1475" s="14" t="str">
        <f>MID(Consolidado!$A1475,1,1)</f>
        <v>1</v>
      </c>
      <c r="C1475" s="14" t="str">
        <f>MID(Consolidado!$A1475,3,1)</f>
        <v>2</v>
      </c>
      <c r="D1475" s="14" t="str">
        <f>MID(Consolidado!$A1475,5,2)</f>
        <v>08</v>
      </c>
      <c r="E1475" s="14" t="str">
        <f>MID(Consolidado!$A1475,8,1)</f>
        <v>3</v>
      </c>
      <c r="F1475" s="14" t="str">
        <f>MID(Consolidado!$A1475,10,4)</f>
        <v>PR16</v>
      </c>
      <c r="G1475" s="14" t="str">
        <f>MID(Consolidado!$A1475,15,2)</f>
        <v>82</v>
      </c>
      <c r="H1475" s="14" t="str">
        <f>MID(Consolidado!$A1475,18,1)</f>
        <v>1</v>
      </c>
      <c r="I1475" s="66" t="str">
        <f>MID(Consolidado!$A1475,18,4)</f>
        <v>1713</v>
      </c>
      <c r="J1475" s="66" t="str">
        <f>MID(Consolidado!$A1475,23,2)</f>
        <v>00</v>
      </c>
      <c r="K1475" s="69" t="str">
        <f>VLOOKUP(Ppto2021[[#This Row],[Partida]],Cog,2,FALSE)</f>
        <v>Ayuda Para Pasajes</v>
      </c>
      <c r="L1475" s="15">
        <f>IFERROR(VLOOKUP(Consolidado!$A1475,corte201031,3,FALSE),0)</f>
        <v>165972</v>
      </c>
      <c r="M1475" s="15">
        <f>IFERROR(VLOOKUP(Consolidado!$A1475,corte201031,4,FALSE),0)</f>
        <v>139350.5</v>
      </c>
      <c r="N1475" s="15">
        <f>IFERROR(VLOOKUP(Consolidado!$A1475,corte201031,4,FALSE)+VLOOKUP(Consolidado!$A1475,corte201031,6,FALSE),0)</f>
        <v>165972</v>
      </c>
      <c r="O1475" s="15">
        <f>Ppto2021[[#This Row],[Modificado 2020]]-Ppto2021[[#This Row],[Estimado 31.12.20]]</f>
        <v>0</v>
      </c>
      <c r="P1475" s="16">
        <f>IFERROR(Ppto2021[[#This Row],[Diferencia]]/Ppto2021[[#This Row],[Modificado 2020]],0)</f>
        <v>0</v>
      </c>
      <c r="Q1475" s="17">
        <v>0</v>
      </c>
      <c r="R1475" s="17">
        <v>0</v>
      </c>
      <c r="S1475" s="17">
        <v>170951.15999999997</v>
      </c>
      <c r="T1475" s="17">
        <f>Ppto2021[[#This Row],[Requerido  2021]]-Ppto2021[[#This Row],[Estimado 31.12.20]]</f>
        <v>4979.1599999999744</v>
      </c>
      <c r="U1475" s="16">
        <f>IFERROR(Ppto2021[[#This Row],[Diferencia vs Estimado]]/Ppto2021[[#This Row],[Estimado 31.12.20]],0)</f>
        <v>2.9999999999999846E-2</v>
      </c>
      <c r="V1475" s="17">
        <v>170951.15999999997</v>
      </c>
      <c r="W1475" s="37">
        <f>Ppto2021[[#This Row],[Cifra Ajustada 2021]]-Ppto2021[[#This Row],[Estimado 31.12.20]]</f>
        <v>4979.1599999999744</v>
      </c>
      <c r="X1475" s="19">
        <f>IFERROR(Ppto2021[[#This Row],[Diferencia vs Estimado2]]/Ppto2021[[#This Row],[Estimado 31.12.20]],0)</f>
        <v>2.9999999999999846E-2</v>
      </c>
      <c r="Y1475" s="13" t="s">
        <v>3125</v>
      </c>
    </row>
    <row r="1476" spans="1:25" x14ac:dyDescent="0.2">
      <c r="A1476" s="13" t="s">
        <v>2527</v>
      </c>
      <c r="B1476" s="14" t="str">
        <f>MID(Consolidado!$A1476,1,1)</f>
        <v>1</v>
      </c>
      <c r="C1476" s="14" t="str">
        <f>MID(Consolidado!$A1476,3,1)</f>
        <v>2</v>
      </c>
      <c r="D1476" s="14" t="str">
        <f>MID(Consolidado!$A1476,5,2)</f>
        <v>08</v>
      </c>
      <c r="E1476" s="14" t="str">
        <f>MID(Consolidado!$A1476,8,1)</f>
        <v>3</v>
      </c>
      <c r="F1476" s="14" t="str">
        <f>MID(Consolidado!$A1476,10,4)</f>
        <v>PR16</v>
      </c>
      <c r="G1476" s="14" t="str">
        <f>MID(Consolidado!$A1476,15,2)</f>
        <v>82</v>
      </c>
      <c r="H1476" s="14" t="str">
        <f>MID(Consolidado!$A1476,18,1)</f>
        <v>1</v>
      </c>
      <c r="I1476" s="66" t="str">
        <f>MID(Consolidado!$A1476,18,4)</f>
        <v>1715</v>
      </c>
      <c r="J1476" s="66" t="str">
        <f>MID(Consolidado!$A1476,23,2)</f>
        <v>00</v>
      </c>
      <c r="K1476" s="69" t="str">
        <f>VLOOKUP(Ppto2021[[#This Row],[Partida]],Cog,2,FALSE)</f>
        <v>Estímulo Por El Día Del Servidor Público</v>
      </c>
      <c r="L1476" s="15">
        <f>IFERROR(VLOOKUP(Consolidado!$A1476,corte201031,3,FALSE),0)</f>
        <v>108995</v>
      </c>
      <c r="M1476" s="15">
        <f>IFERROR(VLOOKUP(Consolidado!$A1476,corte201031,4,FALSE),0)</f>
        <v>108759.5</v>
      </c>
      <c r="N1476" s="15">
        <f>IFERROR(VLOOKUP(Consolidado!$A1476,corte201031,4,FALSE)+VLOOKUP(Consolidado!$A1476,corte201031,6,FALSE),0)</f>
        <v>108759.5</v>
      </c>
      <c r="O1476" s="15">
        <f>Ppto2021[[#This Row],[Modificado 2020]]-Ppto2021[[#This Row],[Estimado 31.12.20]]</f>
        <v>235.5</v>
      </c>
      <c r="P1476" s="16">
        <f>IFERROR(Ppto2021[[#This Row],[Diferencia]]/Ppto2021[[#This Row],[Modificado 2020]],0)</f>
        <v>2.1606495710812424E-3</v>
      </c>
      <c r="Q1476" s="17">
        <v>0</v>
      </c>
      <c r="R1476" s="17">
        <v>0</v>
      </c>
      <c r="S1476" s="17">
        <v>140657.315</v>
      </c>
      <c r="T1476" s="17">
        <f>Ppto2021[[#This Row],[Requerido  2021]]-Ppto2021[[#This Row],[Estimado 31.12.20]]</f>
        <v>31897.815000000002</v>
      </c>
      <c r="U1476" s="16">
        <f>IFERROR(Ppto2021[[#This Row],[Diferencia vs Estimado]]/Ppto2021[[#This Row],[Estimado 31.12.20]],0)</f>
        <v>0.29328762085151183</v>
      </c>
      <c r="V1476" s="17">
        <v>140657.315</v>
      </c>
      <c r="W1476" s="37">
        <f>Ppto2021[[#This Row],[Cifra Ajustada 2021]]-Ppto2021[[#This Row],[Estimado 31.12.20]]</f>
        <v>31897.815000000002</v>
      </c>
      <c r="X1476" s="19">
        <f>IFERROR(Ppto2021[[#This Row],[Diferencia vs Estimado2]]/Ppto2021[[#This Row],[Estimado 31.12.20]],0)</f>
        <v>0.29328762085151183</v>
      </c>
      <c r="Y1476" s="13" t="s">
        <v>3125</v>
      </c>
    </row>
    <row r="1477" spans="1:25" x14ac:dyDescent="0.2">
      <c r="A1477" s="13" t="s">
        <v>2528</v>
      </c>
      <c r="B1477" s="14" t="str">
        <f>MID(Consolidado!$A1477,1,1)</f>
        <v>1</v>
      </c>
      <c r="C1477" s="14" t="str">
        <f>MID(Consolidado!$A1477,3,1)</f>
        <v>2</v>
      </c>
      <c r="D1477" s="14" t="str">
        <f>MID(Consolidado!$A1477,5,2)</f>
        <v>08</v>
      </c>
      <c r="E1477" s="14" t="str">
        <f>MID(Consolidado!$A1477,8,1)</f>
        <v>3</v>
      </c>
      <c r="F1477" s="14" t="str">
        <f>MID(Consolidado!$A1477,10,4)</f>
        <v>PR16</v>
      </c>
      <c r="G1477" s="14" t="str">
        <f>MID(Consolidado!$A1477,15,2)</f>
        <v>82</v>
      </c>
      <c r="H1477" s="14" t="str">
        <f>MID(Consolidado!$A1477,18,1)</f>
        <v>1</v>
      </c>
      <c r="I1477" s="66" t="str">
        <f>MID(Consolidado!$A1477,18,4)</f>
        <v>1716</v>
      </c>
      <c r="J1477" s="66" t="str">
        <f>MID(Consolidado!$A1477,23,2)</f>
        <v>00</v>
      </c>
      <c r="K1477" s="69" t="str">
        <f>VLOOKUP(Ppto2021[[#This Row],[Partida]],Cog,2,FALSE)</f>
        <v>Estímulos De Antigüedad</v>
      </c>
      <c r="L1477" s="15">
        <f>IFERROR(VLOOKUP(Consolidado!$A1477,corte201031,3,FALSE),0)</f>
        <v>0</v>
      </c>
      <c r="M1477" s="15">
        <f>IFERROR(VLOOKUP(Consolidado!$A1477,corte201031,4,FALSE),0)</f>
        <v>0</v>
      </c>
      <c r="N1477" s="15">
        <f>IFERROR(VLOOKUP(Consolidado!$A1477,corte201031,4,FALSE)+VLOOKUP(Consolidado!$A1477,corte201031,6,FALSE),0)</f>
        <v>0</v>
      </c>
      <c r="O1477" s="15">
        <f>Ppto2021[[#This Row],[Modificado 2020]]-Ppto2021[[#This Row],[Estimado 31.12.20]]</f>
        <v>0</v>
      </c>
      <c r="P1477" s="16">
        <f>IFERROR(Ppto2021[[#This Row],[Diferencia]]/Ppto2021[[#This Row],[Modificado 2020]],0)</f>
        <v>0</v>
      </c>
      <c r="Q1477" s="17">
        <v>0</v>
      </c>
      <c r="R1477" s="17">
        <v>0</v>
      </c>
      <c r="S1477" s="17">
        <v>0</v>
      </c>
      <c r="T1477" s="17">
        <f>Ppto2021[[#This Row],[Requerido  2021]]-Ppto2021[[#This Row],[Estimado 31.12.20]]</f>
        <v>0</v>
      </c>
      <c r="U1477" s="16">
        <f>IFERROR(Ppto2021[[#This Row],[Diferencia vs Estimado]]/Ppto2021[[#This Row],[Estimado 31.12.20]],0)</f>
        <v>0</v>
      </c>
      <c r="V1477" s="17">
        <v>0</v>
      </c>
      <c r="W1477" s="37">
        <f>Ppto2021[[#This Row],[Cifra Ajustada 2021]]-Ppto2021[[#This Row],[Estimado 31.12.20]]</f>
        <v>0</v>
      </c>
      <c r="X1477" s="19">
        <f>IFERROR(Ppto2021[[#This Row],[Diferencia vs Estimado2]]/Ppto2021[[#This Row],[Estimado 31.12.20]],0)</f>
        <v>0</v>
      </c>
      <c r="Y1477" s="13" t="s">
        <v>3125</v>
      </c>
    </row>
    <row r="1478" spans="1:25" x14ac:dyDescent="0.2">
      <c r="A1478" s="13" t="s">
        <v>2531</v>
      </c>
      <c r="B1478" s="14" t="str">
        <f>MID(Consolidado!$A1478,1,1)</f>
        <v>1</v>
      </c>
      <c r="C1478" s="14" t="str">
        <f>MID(Consolidado!$A1478,3,1)</f>
        <v>2</v>
      </c>
      <c r="D1478" s="14" t="str">
        <f>MID(Consolidado!$A1478,5,2)</f>
        <v>08</v>
      </c>
      <c r="E1478" s="14" t="str">
        <f>MID(Consolidado!$A1478,8,1)</f>
        <v>3</v>
      </c>
      <c r="F1478" s="14" t="str">
        <f>MID(Consolidado!$A1478,10,4)</f>
        <v>PR17</v>
      </c>
      <c r="G1478" s="14" t="str">
        <f>MID(Consolidado!$A1478,15,2)</f>
        <v>83</v>
      </c>
      <c r="H1478" s="14" t="str">
        <f>MID(Consolidado!$A1478,18,1)</f>
        <v>1</v>
      </c>
      <c r="I1478" s="66" t="str">
        <f>MID(Consolidado!$A1478,18,4)</f>
        <v>1131</v>
      </c>
      <c r="J1478" s="66" t="str">
        <f>MID(Consolidado!$A1478,23,2)</f>
        <v>00</v>
      </c>
      <c r="K1478" s="69" t="str">
        <f>VLOOKUP(Ppto2021[[#This Row],[Partida]],Cog,2,FALSE)</f>
        <v xml:space="preserve">Sueldo Base </v>
      </c>
      <c r="L1478" s="15">
        <f>IFERROR(VLOOKUP(Consolidado!$A1478,corte201031,3,FALSE),0)</f>
        <v>3253248</v>
      </c>
      <c r="M1478" s="15">
        <f>IFERROR(VLOOKUP(Consolidado!$A1478,corte201031,4,FALSE),0)</f>
        <v>2702412.32</v>
      </c>
      <c r="N1478" s="15">
        <f>IFERROR(VLOOKUP(Consolidado!$A1478,corte201031,4,FALSE)+VLOOKUP(Consolidado!$A1478,corte201031,6,FALSE),0)</f>
        <v>3242894.784</v>
      </c>
      <c r="O1478" s="15">
        <f>Ppto2021[[#This Row],[Modificado 2020]]-Ppto2021[[#This Row],[Estimado 31.12.20]]</f>
        <v>10353.216000000015</v>
      </c>
      <c r="P1478" s="16">
        <f>IFERROR(Ppto2021[[#This Row],[Diferencia]]/Ppto2021[[#This Row],[Modificado 2020]],0)</f>
        <v>3.1824244570349434E-3</v>
      </c>
      <c r="Q1478" s="17">
        <v>0</v>
      </c>
      <c r="R1478" s="17">
        <v>0</v>
      </c>
      <c r="S1478" s="17">
        <v>3350845.4400000004</v>
      </c>
      <c r="T1478" s="17">
        <f>Ppto2021[[#This Row],[Requerido  2021]]-Ppto2021[[#This Row],[Estimado 31.12.20]]</f>
        <v>107950.65600000042</v>
      </c>
      <c r="U1478" s="16">
        <f>IFERROR(Ppto2021[[#This Row],[Diferencia vs Estimado]]/Ppto2021[[#This Row],[Estimado 31.12.20]],0)</f>
        <v>3.3288362154891435E-2</v>
      </c>
      <c r="V1478" s="17">
        <v>3350845.4400000004</v>
      </c>
      <c r="W1478" s="37">
        <f>Ppto2021[[#This Row],[Cifra Ajustada 2021]]-Ppto2021[[#This Row],[Estimado 31.12.20]]</f>
        <v>107950.65600000042</v>
      </c>
      <c r="X1478" s="19">
        <f>IFERROR(Ppto2021[[#This Row],[Diferencia vs Estimado2]]/Ppto2021[[#This Row],[Estimado 31.12.20]],0)</f>
        <v>3.3288362154891435E-2</v>
      </c>
      <c r="Y1478" s="13" t="s">
        <v>3125</v>
      </c>
    </row>
    <row r="1479" spans="1:25" x14ac:dyDescent="0.2">
      <c r="A1479" s="13" t="s">
        <v>2532</v>
      </c>
      <c r="B1479" s="14" t="str">
        <f>MID(Consolidado!$A1479,1,1)</f>
        <v>1</v>
      </c>
      <c r="C1479" s="14" t="str">
        <f>MID(Consolidado!$A1479,3,1)</f>
        <v>2</v>
      </c>
      <c r="D1479" s="14" t="str">
        <f>MID(Consolidado!$A1479,5,2)</f>
        <v>08</v>
      </c>
      <c r="E1479" s="14" t="str">
        <f>MID(Consolidado!$A1479,8,1)</f>
        <v>3</v>
      </c>
      <c r="F1479" s="14" t="str">
        <f>MID(Consolidado!$A1479,10,4)</f>
        <v>PR17</v>
      </c>
      <c r="G1479" s="14" t="str">
        <f>MID(Consolidado!$A1479,15,2)</f>
        <v>83</v>
      </c>
      <c r="H1479" s="14" t="str">
        <f>MID(Consolidado!$A1479,18,1)</f>
        <v>1</v>
      </c>
      <c r="I1479" s="66" t="str">
        <f>MID(Consolidado!$A1479,18,4)</f>
        <v>1221</v>
      </c>
      <c r="J1479" s="66" t="str">
        <f>MID(Consolidado!$A1479,23,2)</f>
        <v>01</v>
      </c>
      <c r="K1479" s="69" t="str">
        <f>VLOOKUP(Ppto2021[[#This Row],[Partida]],Cog,2,FALSE)</f>
        <v>Salarios Al Personal Eventual</v>
      </c>
      <c r="L1479" s="15">
        <f>IFERROR(VLOOKUP(Consolidado!$A1479,corte201031,3,FALSE),0)</f>
        <v>626100</v>
      </c>
      <c r="M1479" s="15">
        <f>IFERROR(VLOOKUP(Consolidado!$A1479,corte201031,4,FALSE),0)</f>
        <v>480137.5</v>
      </c>
      <c r="N1479" s="15">
        <f>IFERROR(VLOOKUP(Consolidado!$A1479,corte201031,4,FALSE)+VLOOKUP(Consolidado!$A1479,corte201031,6,FALSE),0)</f>
        <v>576165</v>
      </c>
      <c r="O1479" s="15">
        <f>Ppto2021[[#This Row],[Modificado 2020]]-Ppto2021[[#This Row],[Estimado 31.12.20]]</f>
        <v>49935</v>
      </c>
      <c r="P1479" s="16">
        <f>IFERROR(Ppto2021[[#This Row],[Diferencia]]/Ppto2021[[#This Row],[Modificado 2020]],0)</f>
        <v>7.9755630091039767E-2</v>
      </c>
      <c r="Q1479" s="17">
        <v>0</v>
      </c>
      <c r="R1479" s="17">
        <v>0</v>
      </c>
      <c r="S1479" s="17">
        <v>644883</v>
      </c>
      <c r="T1479" s="17">
        <f>Ppto2021[[#This Row],[Requerido  2021]]-Ppto2021[[#This Row],[Estimado 31.12.20]]</f>
        <v>68718</v>
      </c>
      <c r="U1479" s="16">
        <f>IFERROR(Ppto2021[[#This Row],[Diferencia vs Estimado]]/Ppto2021[[#This Row],[Estimado 31.12.20]],0)</f>
        <v>0.11926791804431022</v>
      </c>
      <c r="V1479" s="17">
        <v>644883</v>
      </c>
      <c r="W1479" s="37">
        <f>Ppto2021[[#This Row],[Cifra Ajustada 2021]]-Ppto2021[[#This Row],[Estimado 31.12.20]]</f>
        <v>68718</v>
      </c>
      <c r="X1479" s="19">
        <f>IFERROR(Ppto2021[[#This Row],[Diferencia vs Estimado2]]/Ppto2021[[#This Row],[Estimado 31.12.20]],0)</f>
        <v>0.11926791804431022</v>
      </c>
      <c r="Y1479" s="13" t="s">
        <v>3125</v>
      </c>
    </row>
    <row r="1480" spans="1:25" x14ac:dyDescent="0.2">
      <c r="A1480" s="13" t="s">
        <v>2533</v>
      </c>
      <c r="B1480" s="14" t="str">
        <f>MID(Consolidado!$A1480,1,1)</f>
        <v>1</v>
      </c>
      <c r="C1480" s="14" t="str">
        <f>MID(Consolidado!$A1480,3,1)</f>
        <v>2</v>
      </c>
      <c r="D1480" s="14" t="str">
        <f>MID(Consolidado!$A1480,5,2)</f>
        <v>08</v>
      </c>
      <c r="E1480" s="14" t="str">
        <f>MID(Consolidado!$A1480,8,1)</f>
        <v>3</v>
      </c>
      <c r="F1480" s="14" t="str">
        <f>MID(Consolidado!$A1480,10,4)</f>
        <v>PR17</v>
      </c>
      <c r="G1480" s="14" t="str">
        <f>MID(Consolidado!$A1480,15,2)</f>
        <v>83</v>
      </c>
      <c r="H1480" s="14" t="str">
        <f>MID(Consolidado!$A1480,18,1)</f>
        <v>1</v>
      </c>
      <c r="I1480" s="66" t="str">
        <f>MID(Consolidado!$A1480,18,4)</f>
        <v>1311</v>
      </c>
      <c r="J1480" s="66" t="str">
        <f>MID(Consolidado!$A1480,23,2)</f>
        <v>00</v>
      </c>
      <c r="K1480" s="69" t="str">
        <f>VLOOKUP(Ppto2021[[#This Row],[Partida]],Cog,2,FALSE)</f>
        <v>Prima Quinquenal Por Años De Servicios Efectivos Prestados</v>
      </c>
      <c r="L1480" s="15">
        <f>IFERROR(VLOOKUP(Consolidado!$A1480,corte201031,3,FALSE),0)</f>
        <v>99168</v>
      </c>
      <c r="M1480" s="15">
        <f>IFERROR(VLOOKUP(Consolidado!$A1480,corte201031,4,FALSE),0)</f>
        <v>81268</v>
      </c>
      <c r="N1480" s="15">
        <f>IFERROR(VLOOKUP(Consolidado!$A1480,corte201031,4,FALSE)+VLOOKUP(Consolidado!$A1480,corte201031,6,FALSE),0)</f>
        <v>97521.600000000006</v>
      </c>
      <c r="O1480" s="15">
        <f>Ppto2021[[#This Row],[Modificado 2020]]-Ppto2021[[#This Row],[Estimado 31.12.20]]</f>
        <v>1646.3999999999942</v>
      </c>
      <c r="P1480" s="16">
        <f>IFERROR(Ppto2021[[#This Row],[Diferencia]]/Ppto2021[[#This Row],[Modificado 2020]],0)</f>
        <v>1.6602129719264221E-2</v>
      </c>
      <c r="Q1480" s="17">
        <v>0</v>
      </c>
      <c r="R1480" s="17">
        <v>0</v>
      </c>
      <c r="S1480" s="17">
        <v>103080</v>
      </c>
      <c r="T1480" s="17">
        <f>Ppto2021[[#This Row],[Requerido  2021]]-Ppto2021[[#This Row],[Estimado 31.12.20]]</f>
        <v>5558.3999999999942</v>
      </c>
      <c r="U1480" s="16">
        <f>IFERROR(Ppto2021[[#This Row],[Diferencia vs Estimado]]/Ppto2021[[#This Row],[Estimado 31.12.20]],0)</f>
        <v>5.6996603829305444E-2</v>
      </c>
      <c r="V1480" s="17">
        <v>103080</v>
      </c>
      <c r="W1480" s="37">
        <f>Ppto2021[[#This Row],[Cifra Ajustada 2021]]-Ppto2021[[#This Row],[Estimado 31.12.20]]</f>
        <v>5558.3999999999942</v>
      </c>
      <c r="X1480" s="19">
        <f>IFERROR(Ppto2021[[#This Row],[Diferencia vs Estimado2]]/Ppto2021[[#This Row],[Estimado 31.12.20]],0)</f>
        <v>5.6996603829305444E-2</v>
      </c>
      <c r="Y1480" s="13" t="s">
        <v>3125</v>
      </c>
    </row>
    <row r="1481" spans="1:25" x14ac:dyDescent="0.2">
      <c r="A1481" s="13" t="s">
        <v>2534</v>
      </c>
      <c r="B1481" s="14" t="str">
        <f>MID(Consolidado!$A1481,1,1)</f>
        <v>1</v>
      </c>
      <c r="C1481" s="14" t="str">
        <f>MID(Consolidado!$A1481,3,1)</f>
        <v>2</v>
      </c>
      <c r="D1481" s="14" t="str">
        <f>MID(Consolidado!$A1481,5,2)</f>
        <v>08</v>
      </c>
      <c r="E1481" s="14" t="str">
        <f>MID(Consolidado!$A1481,8,1)</f>
        <v>3</v>
      </c>
      <c r="F1481" s="14" t="str">
        <f>MID(Consolidado!$A1481,10,4)</f>
        <v>PR17</v>
      </c>
      <c r="G1481" s="14" t="str">
        <f>MID(Consolidado!$A1481,15,2)</f>
        <v>83</v>
      </c>
      <c r="H1481" s="14" t="str">
        <f>MID(Consolidado!$A1481,18,1)</f>
        <v>1</v>
      </c>
      <c r="I1481" s="66" t="str">
        <f>MID(Consolidado!$A1481,18,4)</f>
        <v>1321</v>
      </c>
      <c r="J1481" s="66" t="str">
        <f>MID(Consolidado!$A1481,23,2)</f>
        <v>00</v>
      </c>
      <c r="K1481" s="69" t="str">
        <f>VLOOKUP(Ppto2021[[#This Row],[Partida]],Cog,2,FALSE)</f>
        <v>Prima Vacacional Y  Dominical</v>
      </c>
      <c r="L1481" s="15">
        <f>IFERROR(VLOOKUP(Consolidado!$A1481,corte201031,3,FALSE),0)</f>
        <v>53880</v>
      </c>
      <c r="M1481" s="15">
        <f>IFERROR(VLOOKUP(Consolidado!$A1481,corte201031,4,FALSE),0)</f>
        <v>48880.34</v>
      </c>
      <c r="N1481" s="15">
        <f>IFERROR(VLOOKUP(Consolidado!$A1481,corte201031,4,FALSE)+VLOOKUP(Consolidado!$A1481,corte201031,6,FALSE),0)</f>
        <v>48880.34</v>
      </c>
      <c r="O1481" s="15">
        <f>Ppto2021[[#This Row],[Modificado 2020]]-Ppto2021[[#This Row],[Estimado 31.12.20]]</f>
        <v>4999.6600000000035</v>
      </c>
      <c r="P1481" s="16">
        <f>IFERROR(Ppto2021[[#This Row],[Diferencia]]/Ppto2021[[#This Row],[Modificado 2020]],0)</f>
        <v>9.2792501855976303E-2</v>
      </c>
      <c r="Q1481" s="17">
        <v>0</v>
      </c>
      <c r="R1481" s="17">
        <v>0</v>
      </c>
      <c r="S1481" s="17">
        <v>55496.228333333333</v>
      </c>
      <c r="T1481" s="17">
        <f>Ppto2021[[#This Row],[Requerido  2021]]-Ppto2021[[#This Row],[Estimado 31.12.20]]</f>
        <v>6615.888333333336</v>
      </c>
      <c r="U1481" s="16">
        <f>IFERROR(Ppto2021[[#This Row],[Diferencia vs Estimado]]/Ppto2021[[#This Row],[Estimado 31.12.20]],0)</f>
        <v>0.13534865619456282</v>
      </c>
      <c r="V1481" s="17">
        <v>55496.228333333333</v>
      </c>
      <c r="W1481" s="37">
        <f>Ppto2021[[#This Row],[Cifra Ajustada 2021]]-Ppto2021[[#This Row],[Estimado 31.12.20]]</f>
        <v>6615.888333333336</v>
      </c>
      <c r="X1481" s="19">
        <f>IFERROR(Ppto2021[[#This Row],[Diferencia vs Estimado2]]/Ppto2021[[#This Row],[Estimado 31.12.20]],0)</f>
        <v>0.13534865619456282</v>
      </c>
      <c r="Y1481" s="13" t="s">
        <v>3125</v>
      </c>
    </row>
    <row r="1482" spans="1:25" x14ac:dyDescent="0.2">
      <c r="A1482" s="13" t="s">
        <v>2535</v>
      </c>
      <c r="B1482" s="14" t="str">
        <f>MID(Consolidado!$A1482,1,1)</f>
        <v>1</v>
      </c>
      <c r="C1482" s="14" t="str">
        <f>MID(Consolidado!$A1482,3,1)</f>
        <v>2</v>
      </c>
      <c r="D1482" s="14" t="str">
        <f>MID(Consolidado!$A1482,5,2)</f>
        <v>08</v>
      </c>
      <c r="E1482" s="14" t="str">
        <f>MID(Consolidado!$A1482,8,1)</f>
        <v>3</v>
      </c>
      <c r="F1482" s="14" t="str">
        <f>MID(Consolidado!$A1482,10,4)</f>
        <v>PR17</v>
      </c>
      <c r="G1482" s="14" t="str">
        <f>MID(Consolidado!$A1482,15,2)</f>
        <v>83</v>
      </c>
      <c r="H1482" s="14" t="str">
        <f>MID(Consolidado!$A1482,18,1)</f>
        <v>1</v>
      </c>
      <c r="I1482" s="66" t="str">
        <f>MID(Consolidado!$A1482,18,4)</f>
        <v>1322</v>
      </c>
      <c r="J1482" s="66" t="str">
        <f>MID(Consolidado!$A1482,23,2)</f>
        <v>00</v>
      </c>
      <c r="K1482" s="69" t="str">
        <f>VLOOKUP(Ppto2021[[#This Row],[Partida]],Cog,2,FALSE)</f>
        <v>Aguinaldo</v>
      </c>
      <c r="L1482" s="15">
        <f>IFERROR(VLOOKUP(Consolidado!$A1482,corte201031,3,FALSE),0)</f>
        <v>538798</v>
      </c>
      <c r="M1482" s="15">
        <f>IFERROR(VLOOKUP(Consolidado!$A1482,corte201031,4,FALSE),0)</f>
        <v>252530.87</v>
      </c>
      <c r="N1482" s="15">
        <f>IFERROR(VLOOKUP(Consolidado!$A1482,corte201031,4,FALSE)+VLOOKUP(Consolidado!$A1482,corte201031,6,FALSE),0)</f>
        <v>505061.74</v>
      </c>
      <c r="O1482" s="15">
        <f>Ppto2021[[#This Row],[Modificado 2020]]-Ppto2021[[#This Row],[Estimado 31.12.20]]</f>
        <v>33736.260000000009</v>
      </c>
      <c r="P1482" s="16">
        <f>IFERROR(Ppto2021[[#This Row],[Diferencia]]/Ppto2021[[#This Row],[Modificado 2020]],0)</f>
        <v>6.2613929524608494E-2</v>
      </c>
      <c r="Q1482" s="17">
        <v>0</v>
      </c>
      <c r="R1482" s="17">
        <v>0</v>
      </c>
      <c r="S1482" s="17">
        <v>554962.28333333321</v>
      </c>
      <c r="T1482" s="17">
        <f>Ppto2021[[#This Row],[Requerido  2021]]-Ppto2021[[#This Row],[Estimado 31.12.20]]</f>
        <v>49900.543333333218</v>
      </c>
      <c r="U1482" s="16">
        <f>IFERROR(Ppto2021[[#This Row],[Diferencia vs Estimado]]/Ppto2021[[#This Row],[Estimado 31.12.20]],0)</f>
        <v>9.8800877954709501E-2</v>
      </c>
      <c r="V1482" s="17">
        <v>554962.28333333321</v>
      </c>
      <c r="W1482" s="37">
        <f>Ppto2021[[#This Row],[Cifra Ajustada 2021]]-Ppto2021[[#This Row],[Estimado 31.12.20]]</f>
        <v>49900.543333333218</v>
      </c>
      <c r="X1482" s="19">
        <f>IFERROR(Ppto2021[[#This Row],[Diferencia vs Estimado2]]/Ppto2021[[#This Row],[Estimado 31.12.20]],0)</f>
        <v>9.8800877954709501E-2</v>
      </c>
      <c r="Y1482" s="13" t="s">
        <v>3125</v>
      </c>
    </row>
    <row r="1483" spans="1:25" x14ac:dyDescent="0.2">
      <c r="A1483" s="13" t="s">
        <v>2536</v>
      </c>
      <c r="B1483" s="14" t="str">
        <f>MID(Consolidado!$A1483,1,1)</f>
        <v>1</v>
      </c>
      <c r="C1483" s="14" t="str">
        <f>MID(Consolidado!$A1483,3,1)</f>
        <v>2</v>
      </c>
      <c r="D1483" s="14" t="str">
        <f>MID(Consolidado!$A1483,5,2)</f>
        <v>08</v>
      </c>
      <c r="E1483" s="14" t="str">
        <f>MID(Consolidado!$A1483,8,1)</f>
        <v>3</v>
      </c>
      <c r="F1483" s="14" t="str">
        <f>MID(Consolidado!$A1483,10,4)</f>
        <v>PR17</v>
      </c>
      <c r="G1483" s="14" t="str">
        <f>MID(Consolidado!$A1483,15,2)</f>
        <v>83</v>
      </c>
      <c r="H1483" s="14" t="str">
        <f>MID(Consolidado!$A1483,18,1)</f>
        <v>1</v>
      </c>
      <c r="I1483" s="66" t="str">
        <f>MID(Consolidado!$A1483,18,4)</f>
        <v>1411</v>
      </c>
      <c r="J1483" s="66" t="str">
        <f>MID(Consolidado!$A1483,23,2)</f>
        <v>00</v>
      </c>
      <c r="K1483" s="69" t="str">
        <f>VLOOKUP(Ppto2021[[#This Row],[Partida]],Cog,2,FALSE)</f>
        <v>Cuotas Al Imss Por Enfermedades Y Maternidad</v>
      </c>
      <c r="L1483" s="15">
        <f>IFERROR(VLOOKUP(Consolidado!$A1483,corte201031,3,FALSE),0)</f>
        <v>67164</v>
      </c>
      <c r="M1483" s="15">
        <f>IFERROR(VLOOKUP(Consolidado!$A1483,corte201031,4,FALSE),0)</f>
        <v>40682.99</v>
      </c>
      <c r="N1483" s="15">
        <f>IFERROR(VLOOKUP(Consolidado!$A1483,corte201031,4,FALSE)+VLOOKUP(Consolidado!$A1483,corte201031,6,FALSE),0)</f>
        <v>48819.587999999996</v>
      </c>
      <c r="O1483" s="15">
        <f>Ppto2021[[#This Row],[Modificado 2020]]-Ppto2021[[#This Row],[Estimado 31.12.20]]</f>
        <v>18344.412000000004</v>
      </c>
      <c r="P1483" s="16">
        <f>IFERROR(Ppto2021[[#This Row],[Diferencia]]/Ppto2021[[#This Row],[Modificado 2020]],0)</f>
        <v>0.27312864034304096</v>
      </c>
      <c r="Q1483" s="17">
        <v>0</v>
      </c>
      <c r="R1483" s="17">
        <v>0</v>
      </c>
      <c r="S1483" s="17">
        <v>69466.849856999994</v>
      </c>
      <c r="T1483" s="17">
        <f>Ppto2021[[#This Row],[Requerido  2021]]-Ppto2021[[#This Row],[Estimado 31.12.20]]</f>
        <v>20647.261856999998</v>
      </c>
      <c r="U1483" s="16">
        <f>IFERROR(Ppto2021[[#This Row],[Diferencia vs Estimado]]/Ppto2021[[#This Row],[Estimado 31.12.20]],0)</f>
        <v>0.42292986694193319</v>
      </c>
      <c r="V1483" s="17">
        <v>69466.849856999994</v>
      </c>
      <c r="W1483" s="37">
        <f>Ppto2021[[#This Row],[Cifra Ajustada 2021]]-Ppto2021[[#This Row],[Estimado 31.12.20]]</f>
        <v>20647.261856999998</v>
      </c>
      <c r="X1483" s="19">
        <f>IFERROR(Ppto2021[[#This Row],[Diferencia vs Estimado2]]/Ppto2021[[#This Row],[Estimado 31.12.20]],0)</f>
        <v>0.42292986694193319</v>
      </c>
      <c r="Y1483" s="13" t="s">
        <v>3125</v>
      </c>
    </row>
    <row r="1484" spans="1:25" x14ac:dyDescent="0.2">
      <c r="A1484" s="13" t="s">
        <v>2537</v>
      </c>
      <c r="B1484" s="14" t="str">
        <f>MID(Consolidado!$A1484,1,1)</f>
        <v>1</v>
      </c>
      <c r="C1484" s="14" t="str">
        <f>MID(Consolidado!$A1484,3,1)</f>
        <v>2</v>
      </c>
      <c r="D1484" s="14" t="str">
        <f>MID(Consolidado!$A1484,5,2)</f>
        <v>08</v>
      </c>
      <c r="E1484" s="14" t="str">
        <f>MID(Consolidado!$A1484,8,1)</f>
        <v>3</v>
      </c>
      <c r="F1484" s="14" t="str">
        <f>MID(Consolidado!$A1484,10,4)</f>
        <v>PR17</v>
      </c>
      <c r="G1484" s="14" t="str">
        <f>MID(Consolidado!$A1484,15,2)</f>
        <v>83</v>
      </c>
      <c r="H1484" s="14" t="str">
        <f>MID(Consolidado!$A1484,18,1)</f>
        <v>1</v>
      </c>
      <c r="I1484" s="66" t="str">
        <f>MID(Consolidado!$A1484,18,4)</f>
        <v>1421</v>
      </c>
      <c r="J1484" s="66" t="str">
        <f>MID(Consolidado!$A1484,23,2)</f>
        <v>00</v>
      </c>
      <c r="K1484" s="69" t="str">
        <f>VLOOKUP(Ppto2021[[#This Row],[Partida]],Cog,2,FALSE)</f>
        <v>Cuotas Para La Vivienda</v>
      </c>
      <c r="L1484" s="15">
        <f>IFERROR(VLOOKUP(Consolidado!$A1484,corte201031,3,FALSE),0)</f>
        <v>97597</v>
      </c>
      <c r="M1484" s="15">
        <f>IFERROR(VLOOKUP(Consolidado!$A1484,corte201031,4,FALSE),0)</f>
        <v>80552.73</v>
      </c>
      <c r="N1484" s="15">
        <f>IFERROR(VLOOKUP(Consolidado!$A1484,corte201031,4,FALSE)+VLOOKUP(Consolidado!$A1484,corte201031,6,FALSE),0)</f>
        <v>96663.275999999998</v>
      </c>
      <c r="O1484" s="15">
        <f>Ppto2021[[#This Row],[Modificado 2020]]-Ppto2021[[#This Row],[Estimado 31.12.20]]</f>
        <v>933.72400000000198</v>
      </c>
      <c r="P1484" s="16">
        <f>IFERROR(Ppto2021[[#This Row],[Diferencia]]/Ppto2021[[#This Row],[Modificado 2020]],0)</f>
        <v>9.5671383341701284E-3</v>
      </c>
      <c r="Q1484" s="17">
        <v>0</v>
      </c>
      <c r="R1484" s="17">
        <v>0</v>
      </c>
      <c r="S1484" s="17">
        <v>100525.36319999999</v>
      </c>
      <c r="T1484" s="17">
        <f>Ppto2021[[#This Row],[Requerido  2021]]-Ppto2021[[#This Row],[Estimado 31.12.20]]</f>
        <v>3862.0871999999945</v>
      </c>
      <c r="U1484" s="16">
        <f>IFERROR(Ppto2021[[#This Row],[Diferencia vs Estimado]]/Ppto2021[[#This Row],[Estimado 31.12.20]],0)</f>
        <v>3.9954027628858704E-2</v>
      </c>
      <c r="V1484" s="17">
        <v>100525.36319999999</v>
      </c>
      <c r="W1484" s="37">
        <f>Ppto2021[[#This Row],[Cifra Ajustada 2021]]-Ppto2021[[#This Row],[Estimado 31.12.20]]</f>
        <v>3862.0871999999945</v>
      </c>
      <c r="X1484" s="19">
        <f>IFERROR(Ppto2021[[#This Row],[Diferencia vs Estimado2]]/Ppto2021[[#This Row],[Estimado 31.12.20]],0)</f>
        <v>3.9954027628858704E-2</v>
      </c>
      <c r="Y1484" s="13" t="s">
        <v>3125</v>
      </c>
    </row>
    <row r="1485" spans="1:25" x14ac:dyDescent="0.2">
      <c r="A1485" s="13" t="s">
        <v>2538</v>
      </c>
      <c r="B1485" s="14" t="str">
        <f>MID(Consolidado!$A1485,1,1)</f>
        <v>1</v>
      </c>
      <c r="C1485" s="14" t="str">
        <f>MID(Consolidado!$A1485,3,1)</f>
        <v>2</v>
      </c>
      <c r="D1485" s="14" t="str">
        <f>MID(Consolidado!$A1485,5,2)</f>
        <v>08</v>
      </c>
      <c r="E1485" s="14" t="str">
        <f>MID(Consolidado!$A1485,8,1)</f>
        <v>3</v>
      </c>
      <c r="F1485" s="14" t="str">
        <f>MID(Consolidado!$A1485,10,4)</f>
        <v>PR17</v>
      </c>
      <c r="G1485" s="14" t="str">
        <f>MID(Consolidado!$A1485,15,2)</f>
        <v>83</v>
      </c>
      <c r="H1485" s="14" t="str">
        <f>MID(Consolidado!$A1485,18,1)</f>
        <v>1</v>
      </c>
      <c r="I1485" s="66" t="str">
        <f>MID(Consolidado!$A1485,18,4)</f>
        <v>1431</v>
      </c>
      <c r="J1485" s="66" t="str">
        <f>MID(Consolidado!$A1485,23,2)</f>
        <v>00</v>
      </c>
      <c r="K1485" s="69" t="str">
        <f>VLOOKUP(Ppto2021[[#This Row],[Partida]],Cog,2,FALSE)</f>
        <v>Cuotas A Pensiones</v>
      </c>
      <c r="L1485" s="15">
        <f>IFERROR(VLOOKUP(Consolidado!$A1485,corte201031,3,FALSE),0)</f>
        <v>569318.18000000005</v>
      </c>
      <c r="M1485" s="15">
        <f>IFERROR(VLOOKUP(Consolidado!$A1485,corte201031,4,FALSE),0)</f>
        <v>469890.2</v>
      </c>
      <c r="N1485" s="15">
        <f>IFERROR(VLOOKUP(Consolidado!$A1485,corte201031,4,FALSE)+VLOOKUP(Consolidado!$A1485,corte201031,6,FALSE),0)</f>
        <v>563868.24</v>
      </c>
      <c r="O1485" s="15">
        <f>Ppto2021[[#This Row],[Modificado 2020]]-Ppto2021[[#This Row],[Estimado 31.12.20]]</f>
        <v>5449.9400000000605</v>
      </c>
      <c r="P1485" s="16">
        <f>IFERROR(Ppto2021[[#This Row],[Diferencia]]/Ppto2021[[#This Row],[Modificado 2020]],0)</f>
        <v>9.5727489327673675E-3</v>
      </c>
      <c r="Q1485" s="17">
        <v>0</v>
      </c>
      <c r="R1485" s="17">
        <v>0</v>
      </c>
      <c r="S1485" s="17">
        <v>586397.95200000005</v>
      </c>
      <c r="T1485" s="17">
        <f>Ppto2021[[#This Row],[Requerido  2021]]-Ppto2021[[#This Row],[Estimado 31.12.20]]</f>
        <v>22529.712000000058</v>
      </c>
      <c r="U1485" s="16">
        <f>IFERROR(Ppto2021[[#This Row],[Diferencia vs Estimado]]/Ppto2021[[#This Row],[Estimado 31.12.20]],0)</f>
        <v>3.9955632188115542E-2</v>
      </c>
      <c r="V1485" s="17">
        <v>586397.95200000005</v>
      </c>
      <c r="W1485" s="37">
        <f>Ppto2021[[#This Row],[Cifra Ajustada 2021]]-Ppto2021[[#This Row],[Estimado 31.12.20]]</f>
        <v>22529.712000000058</v>
      </c>
      <c r="X1485" s="19">
        <f>IFERROR(Ppto2021[[#This Row],[Diferencia vs Estimado2]]/Ppto2021[[#This Row],[Estimado 31.12.20]],0)</f>
        <v>3.9955632188115542E-2</v>
      </c>
      <c r="Y1485" s="13" t="s">
        <v>3125</v>
      </c>
    </row>
    <row r="1486" spans="1:25" x14ac:dyDescent="0.2">
      <c r="A1486" s="13" t="s">
        <v>2539</v>
      </c>
      <c r="B1486" s="14" t="str">
        <f>MID(Consolidado!$A1486,1,1)</f>
        <v>1</v>
      </c>
      <c r="C1486" s="14" t="str">
        <f>MID(Consolidado!$A1486,3,1)</f>
        <v>2</v>
      </c>
      <c r="D1486" s="14" t="str">
        <f>MID(Consolidado!$A1486,5,2)</f>
        <v>08</v>
      </c>
      <c r="E1486" s="14" t="str">
        <f>MID(Consolidado!$A1486,8,1)</f>
        <v>3</v>
      </c>
      <c r="F1486" s="14" t="str">
        <f>MID(Consolidado!$A1486,10,4)</f>
        <v>PR17</v>
      </c>
      <c r="G1486" s="14" t="str">
        <f>MID(Consolidado!$A1486,15,2)</f>
        <v>83</v>
      </c>
      <c r="H1486" s="14" t="str">
        <f>MID(Consolidado!$A1486,18,1)</f>
        <v>1</v>
      </c>
      <c r="I1486" s="66" t="str">
        <f>MID(Consolidado!$A1486,18,4)</f>
        <v>1432</v>
      </c>
      <c r="J1486" s="66" t="str">
        <f>MID(Consolidado!$A1486,23,2)</f>
        <v>00</v>
      </c>
      <c r="K1486" s="69" t="str">
        <f>VLOOKUP(Ppto2021[[#This Row],[Partida]],Cog,2,FALSE)</f>
        <v>Cuotas Para El Sistema De Ahorro Para El Retiro</v>
      </c>
      <c r="L1486" s="15">
        <f>IFERROR(VLOOKUP(Consolidado!$A1486,corte201031,3,FALSE),0)</f>
        <v>65065</v>
      </c>
      <c r="M1486" s="15">
        <f>IFERROR(VLOOKUP(Consolidado!$A1486,corte201031,4,FALSE),0)</f>
        <v>54024.82</v>
      </c>
      <c r="N1486" s="15">
        <f>IFERROR(VLOOKUP(Consolidado!$A1486,corte201031,4,FALSE)+VLOOKUP(Consolidado!$A1486,corte201031,6,FALSE),0)</f>
        <v>64829.784</v>
      </c>
      <c r="O1486" s="15">
        <f>Ppto2021[[#This Row],[Modificado 2020]]-Ppto2021[[#This Row],[Estimado 31.12.20]]</f>
        <v>235.21600000000035</v>
      </c>
      <c r="P1486" s="16">
        <f>IFERROR(Ppto2021[[#This Row],[Diferencia]]/Ppto2021[[#This Row],[Modificado 2020]],0)</f>
        <v>3.6150925997079897E-3</v>
      </c>
      <c r="Q1486" s="17">
        <v>0</v>
      </c>
      <c r="R1486" s="17">
        <v>0</v>
      </c>
      <c r="S1486" s="17">
        <v>67016.908800000005</v>
      </c>
      <c r="T1486" s="17">
        <f>Ppto2021[[#This Row],[Requerido  2021]]-Ppto2021[[#This Row],[Estimado 31.12.20]]</f>
        <v>2187.1248000000051</v>
      </c>
      <c r="U1486" s="16">
        <f>IFERROR(Ppto2021[[#This Row],[Diferencia vs Estimado]]/Ppto2021[[#This Row],[Estimado 31.12.20]],0)</f>
        <v>3.3736419667849044E-2</v>
      </c>
      <c r="V1486" s="17">
        <v>67016.908800000005</v>
      </c>
      <c r="W1486" s="37">
        <f>Ppto2021[[#This Row],[Cifra Ajustada 2021]]-Ppto2021[[#This Row],[Estimado 31.12.20]]</f>
        <v>2187.1248000000051</v>
      </c>
      <c r="X1486" s="19">
        <f>IFERROR(Ppto2021[[#This Row],[Diferencia vs Estimado2]]/Ppto2021[[#This Row],[Estimado 31.12.20]],0)</f>
        <v>3.3736419667849044E-2</v>
      </c>
      <c r="Y1486" s="13" t="s">
        <v>3125</v>
      </c>
    </row>
    <row r="1487" spans="1:25" x14ac:dyDescent="0.2">
      <c r="A1487" s="13" t="s">
        <v>2978</v>
      </c>
      <c r="B1487" s="14" t="str">
        <f>MID(Consolidado!$A1487,1,1)</f>
        <v>1</v>
      </c>
      <c r="C1487" s="14" t="str">
        <f>MID(Consolidado!$A1487,3,1)</f>
        <v>2</v>
      </c>
      <c r="D1487" s="14" t="str">
        <f>MID(Consolidado!$A1487,5,2)</f>
        <v>08</v>
      </c>
      <c r="E1487" s="14" t="str">
        <f>MID(Consolidado!$A1487,8,1)</f>
        <v>3</v>
      </c>
      <c r="F1487" s="14" t="str">
        <f>MID(Consolidado!$A1487,10,4)</f>
        <v>PR17</v>
      </c>
      <c r="G1487" s="14" t="str">
        <f>MID(Consolidado!$A1487,15,2)</f>
        <v>83</v>
      </c>
      <c r="H1487" s="14" t="str">
        <f>MID(Consolidado!$A1487,18,1)</f>
        <v>1</v>
      </c>
      <c r="I1487" s="66" t="str">
        <f>MID(Consolidado!$A1487,18,4)</f>
        <v>1592</v>
      </c>
      <c r="J1487" s="66" t="str">
        <f>MID(Consolidado!$A1487,23,2)</f>
        <v>00</v>
      </c>
      <c r="K1487" s="69" t="str">
        <f>VLOOKUP(Ppto2021[[#This Row],[Partida]],Cog,2,FALSE)</f>
        <v>Prima De Insalubridad</v>
      </c>
      <c r="L1487" s="15">
        <f>IFERROR(VLOOKUP(Consolidado!$A1487,corte201031,3,FALSE),0)</f>
        <v>0</v>
      </c>
      <c r="M1487" s="15">
        <f>IFERROR(VLOOKUP(Consolidado!$A1487,corte201031,4,FALSE),0)</f>
        <v>0</v>
      </c>
      <c r="N1487" s="15">
        <f>IFERROR(VLOOKUP(Consolidado!$A1487,corte201031,4,FALSE)+VLOOKUP(Consolidado!$A1487,corte201031,6,FALSE),0)</f>
        <v>0</v>
      </c>
      <c r="O1487" s="15">
        <f>Ppto2021[[#This Row],[Modificado 2020]]-Ppto2021[[#This Row],[Estimado 31.12.20]]</f>
        <v>0</v>
      </c>
      <c r="P1487" s="16">
        <f>IFERROR(Ppto2021[[#This Row],[Diferencia]]/Ppto2021[[#This Row],[Modificado 2020]],0)</f>
        <v>0</v>
      </c>
      <c r="Q1487" s="17">
        <v>0</v>
      </c>
      <c r="R1487" s="17">
        <v>0</v>
      </c>
      <c r="S1487" s="17">
        <v>0</v>
      </c>
      <c r="T1487" s="17">
        <f>Ppto2021[[#This Row],[Requerido  2021]]-Ppto2021[[#This Row],[Estimado 31.12.20]]</f>
        <v>0</v>
      </c>
      <c r="U1487" s="16">
        <f>IFERROR(Ppto2021[[#This Row],[Diferencia vs Estimado]]/Ppto2021[[#This Row],[Estimado 31.12.20]],0)</f>
        <v>0</v>
      </c>
      <c r="V1487" s="17">
        <v>0</v>
      </c>
      <c r="W1487" s="37">
        <f>Ppto2021[[#This Row],[Cifra Ajustada 2021]]-Ppto2021[[#This Row],[Estimado 31.12.20]]</f>
        <v>0</v>
      </c>
      <c r="X1487" s="19">
        <f>IFERROR(Ppto2021[[#This Row],[Diferencia vs Estimado2]]/Ppto2021[[#This Row],[Estimado 31.12.20]],0)</f>
        <v>0</v>
      </c>
      <c r="Y1487" s="13" t="s">
        <v>3125</v>
      </c>
    </row>
    <row r="1488" spans="1:25" x14ac:dyDescent="0.2">
      <c r="A1488" s="13" t="s">
        <v>2540</v>
      </c>
      <c r="B1488" s="14" t="str">
        <f>MID(Consolidado!$A1488,1,1)</f>
        <v>1</v>
      </c>
      <c r="C1488" s="14" t="str">
        <f>MID(Consolidado!$A1488,3,1)</f>
        <v>2</v>
      </c>
      <c r="D1488" s="14" t="str">
        <f>MID(Consolidado!$A1488,5,2)</f>
        <v>08</v>
      </c>
      <c r="E1488" s="14" t="str">
        <f>MID(Consolidado!$A1488,8,1)</f>
        <v>3</v>
      </c>
      <c r="F1488" s="14" t="str">
        <f>MID(Consolidado!$A1488,10,4)</f>
        <v>PR17</v>
      </c>
      <c r="G1488" s="14" t="str">
        <f>MID(Consolidado!$A1488,15,2)</f>
        <v>83</v>
      </c>
      <c r="H1488" s="14" t="str">
        <f>MID(Consolidado!$A1488,18,1)</f>
        <v>1</v>
      </c>
      <c r="I1488" s="66" t="str">
        <f>MID(Consolidado!$A1488,18,4)</f>
        <v>1612</v>
      </c>
      <c r="J1488" s="66" t="str">
        <f>MID(Consolidado!$A1488,23,2)</f>
        <v>00</v>
      </c>
      <c r="K1488" s="69" t="str">
        <f>VLOOKUP(Ppto2021[[#This Row],[Partida]],Cog,2,FALSE)</f>
        <v>Otras Medidas De Carácter Laboral Y Económico</v>
      </c>
      <c r="L1488" s="15">
        <f>IFERROR(VLOOKUP(Consolidado!$A1488,corte201031,3,FALSE),0)</f>
        <v>117451</v>
      </c>
      <c r="M1488" s="15">
        <f>IFERROR(VLOOKUP(Consolidado!$A1488,corte201031,4,FALSE),0)</f>
        <v>49219.29</v>
      </c>
      <c r="N1488" s="15">
        <f>IFERROR(VLOOKUP(Consolidado!$A1488,corte201031,4,FALSE)+VLOOKUP(Consolidado!$A1488,corte201031,6,FALSE),0)</f>
        <v>103360.50899999999</v>
      </c>
      <c r="O1488" s="15">
        <f>Ppto2021[[#This Row],[Modificado 2020]]-Ppto2021[[#This Row],[Estimado 31.12.20]]</f>
        <v>14090.491000000009</v>
      </c>
      <c r="P1488" s="16">
        <f>IFERROR(Ppto2021[[#This Row],[Diferencia]]/Ppto2021[[#This Row],[Modificado 2020]],0)</f>
        <v>0.11996910200849724</v>
      </c>
      <c r="Q1488" s="17">
        <v>0</v>
      </c>
      <c r="R1488" s="17">
        <v>0</v>
      </c>
      <c r="S1488" s="17">
        <v>122796.75056799997</v>
      </c>
      <c r="T1488" s="17">
        <f>Ppto2021[[#This Row],[Requerido  2021]]-Ppto2021[[#This Row],[Estimado 31.12.20]]</f>
        <v>19436.241567999983</v>
      </c>
      <c r="U1488" s="16">
        <f>IFERROR(Ppto2021[[#This Row],[Diferencia vs Estimado]]/Ppto2021[[#This Row],[Estimado 31.12.20]],0)</f>
        <v>0.18804320679187042</v>
      </c>
      <c r="V1488" s="17">
        <v>122796.75056799997</v>
      </c>
      <c r="W1488" s="37">
        <f>Ppto2021[[#This Row],[Cifra Ajustada 2021]]-Ppto2021[[#This Row],[Estimado 31.12.20]]</f>
        <v>19436.241567999983</v>
      </c>
      <c r="X1488" s="19">
        <f>IFERROR(Ppto2021[[#This Row],[Diferencia vs Estimado2]]/Ppto2021[[#This Row],[Estimado 31.12.20]],0)</f>
        <v>0.18804320679187042</v>
      </c>
      <c r="Y1488" s="13" t="s">
        <v>3125</v>
      </c>
    </row>
    <row r="1489" spans="1:25" x14ac:dyDescent="0.2">
      <c r="A1489" s="13" t="s">
        <v>2541</v>
      </c>
      <c r="B1489" s="14" t="str">
        <f>MID(Consolidado!$A1489,1,1)</f>
        <v>1</v>
      </c>
      <c r="C1489" s="14" t="str">
        <f>MID(Consolidado!$A1489,3,1)</f>
        <v>2</v>
      </c>
      <c r="D1489" s="14" t="str">
        <f>MID(Consolidado!$A1489,5,2)</f>
        <v>08</v>
      </c>
      <c r="E1489" s="14" t="str">
        <f>MID(Consolidado!$A1489,8,1)</f>
        <v>3</v>
      </c>
      <c r="F1489" s="14" t="str">
        <f>MID(Consolidado!$A1489,10,4)</f>
        <v>PR17</v>
      </c>
      <c r="G1489" s="14" t="str">
        <f>MID(Consolidado!$A1489,15,2)</f>
        <v>83</v>
      </c>
      <c r="H1489" s="14" t="str">
        <f>MID(Consolidado!$A1489,18,1)</f>
        <v>1</v>
      </c>
      <c r="I1489" s="66" t="str">
        <f>MID(Consolidado!$A1489,18,4)</f>
        <v>1712</v>
      </c>
      <c r="J1489" s="66" t="str">
        <f>MID(Consolidado!$A1489,23,2)</f>
        <v>00</v>
      </c>
      <c r="K1489" s="69" t="str">
        <f>VLOOKUP(Ppto2021[[#This Row],[Partida]],Cog,2,FALSE)</f>
        <v xml:space="preserve">Ayuda Para Despensa </v>
      </c>
      <c r="L1489" s="15">
        <f>IFERROR(VLOOKUP(Consolidado!$A1489,corte201031,3,FALSE),0)</f>
        <v>213984</v>
      </c>
      <c r="M1489" s="15">
        <f>IFERROR(VLOOKUP(Consolidado!$A1489,corte201031,4,FALSE),0)</f>
        <v>174248</v>
      </c>
      <c r="N1489" s="15">
        <f>IFERROR(VLOOKUP(Consolidado!$A1489,corte201031,4,FALSE)+VLOOKUP(Consolidado!$A1489,corte201031,6,FALSE),0)</f>
        <v>209097.60000000001</v>
      </c>
      <c r="O1489" s="15">
        <f>Ppto2021[[#This Row],[Modificado 2020]]-Ppto2021[[#This Row],[Estimado 31.12.20]]</f>
        <v>4886.3999999999942</v>
      </c>
      <c r="P1489" s="16">
        <f>IFERROR(Ppto2021[[#This Row],[Diferencia]]/Ppto2021[[#This Row],[Modificado 2020]],0)</f>
        <v>2.2835352175863587E-2</v>
      </c>
      <c r="Q1489" s="17">
        <v>0</v>
      </c>
      <c r="R1489" s="17">
        <v>0</v>
      </c>
      <c r="S1489" s="17">
        <v>220403.52</v>
      </c>
      <c r="T1489" s="17">
        <f>Ppto2021[[#This Row],[Requerido  2021]]-Ppto2021[[#This Row],[Estimado 31.12.20]]</f>
        <v>11305.919999999984</v>
      </c>
      <c r="U1489" s="16">
        <f>IFERROR(Ppto2021[[#This Row],[Diferencia vs Estimado]]/Ppto2021[[#This Row],[Estimado 31.12.20]],0)</f>
        <v>5.4070061062393752E-2</v>
      </c>
      <c r="V1489" s="17">
        <v>220403.52</v>
      </c>
      <c r="W1489" s="37">
        <f>Ppto2021[[#This Row],[Cifra Ajustada 2021]]-Ppto2021[[#This Row],[Estimado 31.12.20]]</f>
        <v>11305.919999999984</v>
      </c>
      <c r="X1489" s="19">
        <f>IFERROR(Ppto2021[[#This Row],[Diferencia vs Estimado2]]/Ppto2021[[#This Row],[Estimado 31.12.20]],0)</f>
        <v>5.4070061062393752E-2</v>
      </c>
      <c r="Y1489" s="13" t="s">
        <v>3125</v>
      </c>
    </row>
    <row r="1490" spans="1:25" x14ac:dyDescent="0.2">
      <c r="A1490" s="13" t="s">
        <v>2542</v>
      </c>
      <c r="B1490" s="14" t="str">
        <f>MID(Consolidado!$A1490,1,1)</f>
        <v>1</v>
      </c>
      <c r="C1490" s="14" t="str">
        <f>MID(Consolidado!$A1490,3,1)</f>
        <v>2</v>
      </c>
      <c r="D1490" s="14" t="str">
        <f>MID(Consolidado!$A1490,5,2)</f>
        <v>08</v>
      </c>
      <c r="E1490" s="14" t="str">
        <f>MID(Consolidado!$A1490,8,1)</f>
        <v>3</v>
      </c>
      <c r="F1490" s="14" t="str">
        <f>MID(Consolidado!$A1490,10,4)</f>
        <v>PR17</v>
      </c>
      <c r="G1490" s="14" t="str">
        <f>MID(Consolidado!$A1490,15,2)</f>
        <v>83</v>
      </c>
      <c r="H1490" s="14" t="str">
        <f>MID(Consolidado!$A1490,18,1)</f>
        <v>1</v>
      </c>
      <c r="I1490" s="66" t="str">
        <f>MID(Consolidado!$A1490,18,4)</f>
        <v>1713</v>
      </c>
      <c r="J1490" s="66" t="str">
        <f>MID(Consolidado!$A1490,23,2)</f>
        <v>00</v>
      </c>
      <c r="K1490" s="69" t="str">
        <f>VLOOKUP(Ppto2021[[#This Row],[Partida]],Cog,2,FALSE)</f>
        <v>Ayuda Para Pasajes</v>
      </c>
      <c r="L1490" s="15">
        <f>IFERROR(VLOOKUP(Consolidado!$A1490,corte201031,3,FALSE),0)</f>
        <v>191412</v>
      </c>
      <c r="M1490" s="15">
        <f>IFERROR(VLOOKUP(Consolidado!$A1490,corte201031,4,FALSE),0)</f>
        <v>161448</v>
      </c>
      <c r="N1490" s="15">
        <f>IFERROR(VLOOKUP(Consolidado!$A1490,corte201031,4,FALSE)+VLOOKUP(Consolidado!$A1490,corte201031,6,FALSE),0)</f>
        <v>191412</v>
      </c>
      <c r="O1490" s="15">
        <f>Ppto2021[[#This Row],[Modificado 2020]]-Ppto2021[[#This Row],[Estimado 31.12.20]]</f>
        <v>0</v>
      </c>
      <c r="P1490" s="16">
        <f>IFERROR(Ppto2021[[#This Row],[Diferencia]]/Ppto2021[[#This Row],[Modificado 2020]],0)</f>
        <v>0</v>
      </c>
      <c r="Q1490" s="17">
        <v>0</v>
      </c>
      <c r="R1490" s="17">
        <v>0</v>
      </c>
      <c r="S1490" s="17">
        <v>197154.35999999996</v>
      </c>
      <c r="T1490" s="17">
        <f>Ppto2021[[#This Row],[Requerido  2021]]-Ppto2021[[#This Row],[Estimado 31.12.20]]</f>
        <v>5742.3599999999569</v>
      </c>
      <c r="U1490" s="16">
        <f>IFERROR(Ppto2021[[#This Row],[Diferencia vs Estimado]]/Ppto2021[[#This Row],[Estimado 31.12.20]],0)</f>
        <v>2.9999999999999773E-2</v>
      </c>
      <c r="V1490" s="17">
        <v>197154.35999999996</v>
      </c>
      <c r="W1490" s="37">
        <f>Ppto2021[[#This Row],[Cifra Ajustada 2021]]-Ppto2021[[#This Row],[Estimado 31.12.20]]</f>
        <v>5742.3599999999569</v>
      </c>
      <c r="X1490" s="19">
        <f>IFERROR(Ppto2021[[#This Row],[Diferencia vs Estimado2]]/Ppto2021[[#This Row],[Estimado 31.12.20]],0)</f>
        <v>2.9999999999999773E-2</v>
      </c>
      <c r="Y1490" s="13" t="s">
        <v>3125</v>
      </c>
    </row>
    <row r="1491" spans="1:25" x14ac:dyDescent="0.2">
      <c r="A1491" s="13" t="s">
        <v>2543</v>
      </c>
      <c r="B1491" s="14" t="str">
        <f>MID(Consolidado!$A1491,1,1)</f>
        <v>1</v>
      </c>
      <c r="C1491" s="14" t="str">
        <f>MID(Consolidado!$A1491,3,1)</f>
        <v>2</v>
      </c>
      <c r="D1491" s="14" t="str">
        <f>MID(Consolidado!$A1491,5,2)</f>
        <v>08</v>
      </c>
      <c r="E1491" s="14" t="str">
        <f>MID(Consolidado!$A1491,8,1)</f>
        <v>3</v>
      </c>
      <c r="F1491" s="14" t="str">
        <f>MID(Consolidado!$A1491,10,4)</f>
        <v>PR17</v>
      </c>
      <c r="G1491" s="14" t="str">
        <f>MID(Consolidado!$A1491,15,2)</f>
        <v>83</v>
      </c>
      <c r="H1491" s="14" t="str">
        <f>MID(Consolidado!$A1491,18,1)</f>
        <v>1</v>
      </c>
      <c r="I1491" s="66" t="str">
        <f>MID(Consolidado!$A1491,18,4)</f>
        <v>1715</v>
      </c>
      <c r="J1491" s="66" t="str">
        <f>MID(Consolidado!$A1491,23,2)</f>
        <v>00</v>
      </c>
      <c r="K1491" s="69" t="str">
        <f>VLOOKUP(Ppto2021[[#This Row],[Partida]],Cog,2,FALSE)</f>
        <v>Estímulo Por El Día Del Servidor Público</v>
      </c>
      <c r="L1491" s="15">
        <f>IFERROR(VLOOKUP(Consolidado!$A1491,corte201031,3,FALSE),0)</f>
        <v>135552</v>
      </c>
      <c r="M1491" s="15">
        <f>IFERROR(VLOOKUP(Consolidado!$A1491,corte201031,4,FALSE),0)</f>
        <v>127231.71</v>
      </c>
      <c r="N1491" s="15">
        <f>IFERROR(VLOOKUP(Consolidado!$A1491,corte201031,4,FALSE)+VLOOKUP(Consolidado!$A1491,corte201031,6,FALSE),0)</f>
        <v>127231.71</v>
      </c>
      <c r="O1491" s="15">
        <f>Ppto2021[[#This Row],[Modificado 2020]]-Ppto2021[[#This Row],[Estimado 31.12.20]]</f>
        <v>8320.2899999999936</v>
      </c>
      <c r="P1491" s="16">
        <f>IFERROR(Ppto2021[[#This Row],[Diferencia]]/Ppto2021[[#This Row],[Modificado 2020]],0)</f>
        <v>6.1380798512747831E-2</v>
      </c>
      <c r="Q1491" s="17">
        <v>0</v>
      </c>
      <c r="R1491" s="17">
        <v>0</v>
      </c>
      <c r="S1491" s="17">
        <v>139618.56000000003</v>
      </c>
      <c r="T1491" s="17">
        <f>Ppto2021[[#This Row],[Requerido  2021]]-Ppto2021[[#This Row],[Estimado 31.12.20]]</f>
        <v>12386.85000000002</v>
      </c>
      <c r="U1491" s="16">
        <f>IFERROR(Ppto2021[[#This Row],[Diferencia vs Estimado]]/Ppto2021[[#This Row],[Estimado 31.12.20]],0)</f>
        <v>9.7356625954331824E-2</v>
      </c>
      <c r="V1491" s="17">
        <v>139618.56000000003</v>
      </c>
      <c r="W1491" s="37">
        <f>Ppto2021[[#This Row],[Cifra Ajustada 2021]]-Ppto2021[[#This Row],[Estimado 31.12.20]]</f>
        <v>12386.85000000002</v>
      </c>
      <c r="X1491" s="19">
        <f>IFERROR(Ppto2021[[#This Row],[Diferencia vs Estimado2]]/Ppto2021[[#This Row],[Estimado 31.12.20]],0)</f>
        <v>9.7356625954331824E-2</v>
      </c>
      <c r="Y1491" s="13" t="s">
        <v>3125</v>
      </c>
    </row>
    <row r="1492" spans="1:25" x14ac:dyDescent="0.2">
      <c r="A1492" s="13" t="s">
        <v>2544</v>
      </c>
      <c r="B1492" s="14" t="str">
        <f>MID(Consolidado!$A1492,1,1)</f>
        <v>1</v>
      </c>
      <c r="C1492" s="14" t="str">
        <f>MID(Consolidado!$A1492,3,1)</f>
        <v>2</v>
      </c>
      <c r="D1492" s="14" t="str">
        <f>MID(Consolidado!$A1492,5,2)</f>
        <v>08</v>
      </c>
      <c r="E1492" s="14" t="str">
        <f>MID(Consolidado!$A1492,8,1)</f>
        <v>3</v>
      </c>
      <c r="F1492" s="14" t="str">
        <f>MID(Consolidado!$A1492,10,4)</f>
        <v>PR17</v>
      </c>
      <c r="G1492" s="14" t="str">
        <f>MID(Consolidado!$A1492,15,2)</f>
        <v>83</v>
      </c>
      <c r="H1492" s="14" t="str">
        <f>MID(Consolidado!$A1492,18,1)</f>
        <v>1</v>
      </c>
      <c r="I1492" s="66" t="str">
        <f>MID(Consolidado!$A1492,18,4)</f>
        <v>1716</v>
      </c>
      <c r="J1492" s="66" t="str">
        <f>MID(Consolidado!$A1492,23,2)</f>
        <v>00</v>
      </c>
      <c r="K1492" s="69" t="str">
        <f>VLOOKUP(Ppto2021[[#This Row],[Partida]],Cog,2,FALSE)</f>
        <v>Estímulos De Antigüedad</v>
      </c>
      <c r="L1492" s="15">
        <f>IFERROR(VLOOKUP(Consolidado!$A1492,corte201031,3,FALSE),0)</f>
        <v>52490</v>
      </c>
      <c r="M1492" s="15">
        <f>IFERROR(VLOOKUP(Consolidado!$A1492,corte201031,4,FALSE),0)</f>
        <v>0</v>
      </c>
      <c r="N1492" s="15">
        <f>IFERROR(VLOOKUP(Consolidado!$A1492,corte201031,4,FALSE)+VLOOKUP(Consolidado!$A1492,corte201031,6,FALSE),0)</f>
        <v>52490</v>
      </c>
      <c r="O1492" s="15">
        <f>Ppto2021[[#This Row],[Modificado 2020]]-Ppto2021[[#This Row],[Estimado 31.12.20]]</f>
        <v>0</v>
      </c>
      <c r="P1492" s="16">
        <f>IFERROR(Ppto2021[[#This Row],[Diferencia]]/Ppto2021[[#This Row],[Modificado 2020]],0)</f>
        <v>0</v>
      </c>
      <c r="Q1492" s="17">
        <v>0</v>
      </c>
      <c r="R1492" s="17">
        <v>0</v>
      </c>
      <c r="S1492" s="17">
        <v>42536</v>
      </c>
      <c r="T1492" s="17">
        <f>Ppto2021[[#This Row],[Requerido  2021]]-Ppto2021[[#This Row],[Estimado 31.12.20]]</f>
        <v>-9954</v>
      </c>
      <c r="U1492" s="16">
        <f>IFERROR(Ppto2021[[#This Row],[Diferencia vs Estimado]]/Ppto2021[[#This Row],[Estimado 31.12.20]],0)</f>
        <v>-0.18963612116593637</v>
      </c>
      <c r="V1492" s="17">
        <v>42536</v>
      </c>
      <c r="W1492" s="37">
        <f>Ppto2021[[#This Row],[Cifra Ajustada 2021]]-Ppto2021[[#This Row],[Estimado 31.12.20]]</f>
        <v>-9954</v>
      </c>
      <c r="X1492" s="19">
        <f>IFERROR(Ppto2021[[#This Row],[Diferencia vs Estimado2]]/Ppto2021[[#This Row],[Estimado 31.12.20]],0)</f>
        <v>-0.18963612116593637</v>
      </c>
      <c r="Y1492" s="13" t="s">
        <v>3125</v>
      </c>
    </row>
    <row r="1493" spans="1:25" x14ac:dyDescent="0.2">
      <c r="A1493" s="13" t="s">
        <v>2548</v>
      </c>
      <c r="B1493" s="14" t="str">
        <f>MID(Consolidado!$A1493,1,1)</f>
        <v>1</v>
      </c>
      <c r="C1493" s="14" t="str">
        <f>MID(Consolidado!$A1493,3,1)</f>
        <v>2</v>
      </c>
      <c r="D1493" s="14" t="str">
        <f>MID(Consolidado!$A1493,5,2)</f>
        <v>08</v>
      </c>
      <c r="E1493" s="14" t="str">
        <f>MID(Consolidado!$A1493,8,1)</f>
        <v>3</v>
      </c>
      <c r="F1493" s="14" t="str">
        <f>MID(Consolidado!$A1493,10,4)</f>
        <v>PR18</v>
      </c>
      <c r="G1493" s="14" t="str">
        <f>MID(Consolidado!$A1493,15,2)</f>
        <v>26</v>
      </c>
      <c r="H1493" s="14" t="str">
        <f>MID(Consolidado!$A1493,18,1)</f>
        <v>1</v>
      </c>
      <c r="I1493" s="66" t="str">
        <f>MID(Consolidado!$A1493,18,4)</f>
        <v>1131</v>
      </c>
      <c r="J1493" s="66" t="str">
        <f>MID(Consolidado!$A1493,23,2)</f>
        <v>00</v>
      </c>
      <c r="K1493" s="69" t="str">
        <f>VLOOKUP(Ppto2021[[#This Row],[Partida]],Cog,2,FALSE)</f>
        <v xml:space="preserve">Sueldo Base </v>
      </c>
      <c r="L1493" s="15">
        <f>IFERROR(VLOOKUP(Consolidado!$A1493,corte201031,3,FALSE),0)</f>
        <v>7304928</v>
      </c>
      <c r="M1493" s="15">
        <f>IFERROR(VLOOKUP(Consolidado!$A1493,corte201031,4,FALSE),0)</f>
        <v>6023941.1200000001</v>
      </c>
      <c r="N1493" s="15">
        <f>IFERROR(VLOOKUP(Consolidado!$A1493,corte201031,4,FALSE)+VLOOKUP(Consolidado!$A1493,corte201031,6,FALSE),0)</f>
        <v>7228729.3440000005</v>
      </c>
      <c r="O1493" s="15">
        <f>Ppto2021[[#This Row],[Modificado 2020]]-Ppto2021[[#This Row],[Estimado 31.12.20]]</f>
        <v>76198.655999999493</v>
      </c>
      <c r="P1493" s="16">
        <f>IFERROR(Ppto2021[[#This Row],[Diferencia]]/Ppto2021[[#This Row],[Modificado 2020]],0)</f>
        <v>1.04311303273625E-2</v>
      </c>
      <c r="Q1493" s="17">
        <v>0</v>
      </c>
      <c r="R1493" s="17">
        <v>0</v>
      </c>
      <c r="S1493" s="17">
        <v>7524075.8400000008</v>
      </c>
      <c r="T1493" s="17">
        <f>Ppto2021[[#This Row],[Requerido  2021]]-Ppto2021[[#This Row],[Estimado 31.12.20]]</f>
        <v>295346.49600000028</v>
      </c>
      <c r="U1493" s="16">
        <f>IFERROR(Ppto2021[[#This Row],[Diferencia vs Estimado]]/Ppto2021[[#This Row],[Estimado 31.12.20]],0)</f>
        <v>4.0857318339791511E-2</v>
      </c>
      <c r="V1493" s="17">
        <v>7524075.8400000008</v>
      </c>
      <c r="W1493" s="37">
        <f>Ppto2021[[#This Row],[Cifra Ajustada 2021]]-Ppto2021[[#This Row],[Estimado 31.12.20]]</f>
        <v>295346.49600000028</v>
      </c>
      <c r="X1493" s="19">
        <f>IFERROR(Ppto2021[[#This Row],[Diferencia vs Estimado2]]/Ppto2021[[#This Row],[Estimado 31.12.20]],0)</f>
        <v>4.0857318339791511E-2</v>
      </c>
      <c r="Y1493" s="13" t="s">
        <v>3125</v>
      </c>
    </row>
    <row r="1494" spans="1:25" x14ac:dyDescent="0.2">
      <c r="A1494" s="13" t="s">
        <v>2549</v>
      </c>
      <c r="B1494" s="14" t="str">
        <f>MID(Consolidado!$A1494,1,1)</f>
        <v>1</v>
      </c>
      <c r="C1494" s="14" t="str">
        <f>MID(Consolidado!$A1494,3,1)</f>
        <v>2</v>
      </c>
      <c r="D1494" s="14" t="str">
        <f>MID(Consolidado!$A1494,5,2)</f>
        <v>08</v>
      </c>
      <c r="E1494" s="14" t="str">
        <f>MID(Consolidado!$A1494,8,1)</f>
        <v>3</v>
      </c>
      <c r="F1494" s="14" t="str">
        <f>MID(Consolidado!$A1494,10,4)</f>
        <v>PR18</v>
      </c>
      <c r="G1494" s="14" t="str">
        <f>MID(Consolidado!$A1494,15,2)</f>
        <v>26</v>
      </c>
      <c r="H1494" s="14" t="str">
        <f>MID(Consolidado!$A1494,18,1)</f>
        <v>1</v>
      </c>
      <c r="I1494" s="66" t="str">
        <f>MID(Consolidado!$A1494,18,4)</f>
        <v>1221</v>
      </c>
      <c r="J1494" s="66" t="str">
        <f>MID(Consolidado!$A1494,23,2)</f>
        <v>01</v>
      </c>
      <c r="K1494" s="69" t="str">
        <f>VLOOKUP(Ppto2021[[#This Row],[Partida]],Cog,2,FALSE)</f>
        <v>Salarios Al Personal Eventual</v>
      </c>
      <c r="L1494" s="15">
        <f>IFERROR(VLOOKUP(Consolidado!$A1494,corte201031,3,FALSE),0)</f>
        <v>1365095.85</v>
      </c>
      <c r="M1494" s="15">
        <f>IFERROR(VLOOKUP(Consolidado!$A1494,corte201031,4,FALSE),0)</f>
        <v>1127844.78</v>
      </c>
      <c r="N1494" s="15">
        <f>IFERROR(VLOOKUP(Consolidado!$A1494,corte201031,4,FALSE)+VLOOKUP(Consolidado!$A1494,corte201031,6,FALSE),0)</f>
        <v>1353413.736</v>
      </c>
      <c r="O1494" s="15">
        <f>Ppto2021[[#This Row],[Modificado 2020]]-Ppto2021[[#This Row],[Estimado 31.12.20]]</f>
        <v>11682.11400000006</v>
      </c>
      <c r="P1494" s="16">
        <f>IFERROR(Ppto2021[[#This Row],[Diferencia]]/Ppto2021[[#This Row],[Modificado 2020]],0)</f>
        <v>8.5577243532020553E-3</v>
      </c>
      <c r="Q1494" s="17">
        <v>0</v>
      </c>
      <c r="R1494" s="17">
        <v>0</v>
      </c>
      <c r="S1494" s="17">
        <v>1406048.8800000001</v>
      </c>
      <c r="T1494" s="17">
        <f>Ppto2021[[#This Row],[Requerido  2021]]-Ppto2021[[#This Row],[Estimado 31.12.20]]</f>
        <v>52635.144000000088</v>
      </c>
      <c r="U1494" s="16">
        <f>IFERROR(Ppto2021[[#This Row],[Diferencia vs Estimado]]/Ppto2021[[#This Row],[Estimado 31.12.20]],0)</f>
        <v>3.8890653020533614E-2</v>
      </c>
      <c r="V1494" s="17">
        <v>1406048.8800000001</v>
      </c>
      <c r="W1494" s="37">
        <f>Ppto2021[[#This Row],[Cifra Ajustada 2021]]-Ppto2021[[#This Row],[Estimado 31.12.20]]</f>
        <v>52635.144000000088</v>
      </c>
      <c r="X1494" s="19">
        <f>IFERROR(Ppto2021[[#This Row],[Diferencia vs Estimado2]]/Ppto2021[[#This Row],[Estimado 31.12.20]],0)</f>
        <v>3.8890653020533614E-2</v>
      </c>
      <c r="Y1494" s="13" t="s">
        <v>3125</v>
      </c>
    </row>
    <row r="1495" spans="1:25" x14ac:dyDescent="0.2">
      <c r="A1495" s="13" t="s">
        <v>2550</v>
      </c>
      <c r="B1495" s="14" t="str">
        <f>MID(Consolidado!$A1495,1,1)</f>
        <v>1</v>
      </c>
      <c r="C1495" s="14" t="str">
        <f>MID(Consolidado!$A1495,3,1)</f>
        <v>2</v>
      </c>
      <c r="D1495" s="14" t="str">
        <f>MID(Consolidado!$A1495,5,2)</f>
        <v>08</v>
      </c>
      <c r="E1495" s="14" t="str">
        <f>MID(Consolidado!$A1495,8,1)</f>
        <v>3</v>
      </c>
      <c r="F1495" s="14" t="str">
        <f>MID(Consolidado!$A1495,10,4)</f>
        <v>PR18</v>
      </c>
      <c r="G1495" s="14" t="str">
        <f>MID(Consolidado!$A1495,15,2)</f>
        <v>26</v>
      </c>
      <c r="H1495" s="14" t="str">
        <f>MID(Consolidado!$A1495,18,1)</f>
        <v>1</v>
      </c>
      <c r="I1495" s="66" t="str">
        <f>MID(Consolidado!$A1495,18,4)</f>
        <v>1311</v>
      </c>
      <c r="J1495" s="66" t="str">
        <f>MID(Consolidado!$A1495,23,2)</f>
        <v>00</v>
      </c>
      <c r="K1495" s="69" t="str">
        <f>VLOOKUP(Ppto2021[[#This Row],[Partida]],Cog,2,FALSE)</f>
        <v>Prima Quinquenal Por Años De Servicios Efectivos Prestados</v>
      </c>
      <c r="L1495" s="15">
        <f>IFERROR(VLOOKUP(Consolidado!$A1495,corte201031,3,FALSE),0)</f>
        <v>201240</v>
      </c>
      <c r="M1495" s="15">
        <f>IFERROR(VLOOKUP(Consolidado!$A1495,corte201031,4,FALSE),0)</f>
        <v>159924</v>
      </c>
      <c r="N1495" s="15">
        <f>IFERROR(VLOOKUP(Consolidado!$A1495,corte201031,4,FALSE)+VLOOKUP(Consolidado!$A1495,corte201031,6,FALSE),0)</f>
        <v>191908.8</v>
      </c>
      <c r="O1495" s="15">
        <f>Ppto2021[[#This Row],[Modificado 2020]]-Ppto2021[[#This Row],[Estimado 31.12.20]]</f>
        <v>9331.2000000000116</v>
      </c>
      <c r="P1495" s="16">
        <f>IFERROR(Ppto2021[[#This Row],[Diferencia]]/Ppto2021[[#This Row],[Modificado 2020]],0)</f>
        <v>4.6368515205724568E-2</v>
      </c>
      <c r="Q1495" s="17">
        <v>0</v>
      </c>
      <c r="R1495" s="17">
        <v>0</v>
      </c>
      <c r="S1495" s="17">
        <v>224688</v>
      </c>
      <c r="T1495" s="17">
        <f>Ppto2021[[#This Row],[Requerido  2021]]-Ppto2021[[#This Row],[Estimado 31.12.20]]</f>
        <v>32779.200000000012</v>
      </c>
      <c r="U1495" s="16">
        <f>IFERROR(Ppto2021[[#This Row],[Diferencia vs Estimado]]/Ppto2021[[#This Row],[Estimado 31.12.20]],0)</f>
        <v>0.17080613291313382</v>
      </c>
      <c r="V1495" s="17">
        <v>224688</v>
      </c>
      <c r="W1495" s="37">
        <f>Ppto2021[[#This Row],[Cifra Ajustada 2021]]-Ppto2021[[#This Row],[Estimado 31.12.20]]</f>
        <v>32779.200000000012</v>
      </c>
      <c r="X1495" s="19">
        <f>IFERROR(Ppto2021[[#This Row],[Diferencia vs Estimado2]]/Ppto2021[[#This Row],[Estimado 31.12.20]],0)</f>
        <v>0.17080613291313382</v>
      </c>
      <c r="Y1495" s="13" t="s">
        <v>3125</v>
      </c>
    </row>
    <row r="1496" spans="1:25" x14ac:dyDescent="0.2">
      <c r="A1496" s="13" t="s">
        <v>2551</v>
      </c>
      <c r="B1496" s="14" t="str">
        <f>MID(Consolidado!$A1496,1,1)</f>
        <v>1</v>
      </c>
      <c r="C1496" s="14" t="str">
        <f>MID(Consolidado!$A1496,3,1)</f>
        <v>2</v>
      </c>
      <c r="D1496" s="14" t="str">
        <f>MID(Consolidado!$A1496,5,2)</f>
        <v>08</v>
      </c>
      <c r="E1496" s="14" t="str">
        <f>MID(Consolidado!$A1496,8,1)</f>
        <v>3</v>
      </c>
      <c r="F1496" s="14" t="str">
        <f>MID(Consolidado!$A1496,10,4)</f>
        <v>PR18</v>
      </c>
      <c r="G1496" s="14" t="str">
        <f>MID(Consolidado!$A1496,15,2)</f>
        <v>26</v>
      </c>
      <c r="H1496" s="14" t="str">
        <f>MID(Consolidado!$A1496,18,1)</f>
        <v>1</v>
      </c>
      <c r="I1496" s="66" t="str">
        <f>MID(Consolidado!$A1496,18,4)</f>
        <v>1321</v>
      </c>
      <c r="J1496" s="66" t="str">
        <f>MID(Consolidado!$A1496,23,2)</f>
        <v>00</v>
      </c>
      <c r="K1496" s="69" t="str">
        <f>VLOOKUP(Ppto2021[[#This Row],[Partida]],Cog,2,FALSE)</f>
        <v>Prima Vacacional Y  Dominical</v>
      </c>
      <c r="L1496" s="15">
        <f>IFERROR(VLOOKUP(Consolidado!$A1496,corte201031,3,FALSE),0)</f>
        <v>120417</v>
      </c>
      <c r="M1496" s="15">
        <f>IFERROR(VLOOKUP(Consolidado!$A1496,corte201031,4,FALSE),0)</f>
        <v>119821.42</v>
      </c>
      <c r="N1496" s="15">
        <f>IFERROR(VLOOKUP(Consolidado!$A1496,corte201031,4,FALSE)+VLOOKUP(Consolidado!$A1496,corte201031,6,FALSE),0)</f>
        <v>119821.42</v>
      </c>
      <c r="O1496" s="15">
        <f>Ppto2021[[#This Row],[Modificado 2020]]-Ppto2021[[#This Row],[Estimado 31.12.20]]</f>
        <v>595.58000000000175</v>
      </c>
      <c r="P1496" s="16">
        <f>IFERROR(Ppto2021[[#This Row],[Diferencia]]/Ppto2021[[#This Row],[Modificado 2020]],0)</f>
        <v>4.9459793882923649E-3</v>
      </c>
      <c r="Q1496" s="17">
        <v>0</v>
      </c>
      <c r="R1496" s="17">
        <v>0</v>
      </c>
      <c r="S1496" s="17">
        <v>124029.51000000002</v>
      </c>
      <c r="T1496" s="17">
        <f>Ppto2021[[#This Row],[Requerido  2021]]-Ppto2021[[#This Row],[Estimado 31.12.20]]</f>
        <v>4208.0900000000256</v>
      </c>
      <c r="U1496" s="16">
        <f>IFERROR(Ppto2021[[#This Row],[Diferencia vs Estimado]]/Ppto2021[[#This Row],[Estimado 31.12.20]],0)</f>
        <v>3.5119680604686752E-2</v>
      </c>
      <c r="V1496" s="17">
        <v>124029.51000000002</v>
      </c>
      <c r="W1496" s="37">
        <f>Ppto2021[[#This Row],[Cifra Ajustada 2021]]-Ppto2021[[#This Row],[Estimado 31.12.20]]</f>
        <v>4208.0900000000256</v>
      </c>
      <c r="X1496" s="19">
        <f>IFERROR(Ppto2021[[#This Row],[Diferencia vs Estimado2]]/Ppto2021[[#This Row],[Estimado 31.12.20]],0)</f>
        <v>3.5119680604686752E-2</v>
      </c>
      <c r="Y1496" s="13" t="s">
        <v>3125</v>
      </c>
    </row>
    <row r="1497" spans="1:25" x14ac:dyDescent="0.2">
      <c r="A1497" s="13" t="s">
        <v>2552</v>
      </c>
      <c r="B1497" s="14" t="str">
        <f>MID(Consolidado!$A1497,1,1)</f>
        <v>1</v>
      </c>
      <c r="C1497" s="14" t="str">
        <f>MID(Consolidado!$A1497,3,1)</f>
        <v>2</v>
      </c>
      <c r="D1497" s="14" t="str">
        <f>MID(Consolidado!$A1497,5,2)</f>
        <v>08</v>
      </c>
      <c r="E1497" s="14" t="str">
        <f>MID(Consolidado!$A1497,8,1)</f>
        <v>3</v>
      </c>
      <c r="F1497" s="14" t="str">
        <f>MID(Consolidado!$A1497,10,4)</f>
        <v>PR18</v>
      </c>
      <c r="G1497" s="14" t="str">
        <f>MID(Consolidado!$A1497,15,2)</f>
        <v>26</v>
      </c>
      <c r="H1497" s="14" t="str">
        <f>MID(Consolidado!$A1497,18,1)</f>
        <v>1</v>
      </c>
      <c r="I1497" s="66" t="str">
        <f>MID(Consolidado!$A1497,18,4)</f>
        <v>1322</v>
      </c>
      <c r="J1497" s="66" t="str">
        <f>MID(Consolidado!$A1497,23,2)</f>
        <v>00</v>
      </c>
      <c r="K1497" s="69" t="str">
        <f>VLOOKUP(Ppto2021[[#This Row],[Partida]],Cog,2,FALSE)</f>
        <v>Aguinaldo</v>
      </c>
      <c r="L1497" s="15">
        <f>IFERROR(VLOOKUP(Consolidado!$A1497,corte201031,3,FALSE),0)</f>
        <v>1204170</v>
      </c>
      <c r="M1497" s="15">
        <f>IFERROR(VLOOKUP(Consolidado!$A1497,corte201031,4,FALSE),0)</f>
        <v>590624.93000000005</v>
      </c>
      <c r="N1497" s="15">
        <f>IFERROR(VLOOKUP(Consolidado!$A1497,corte201031,4,FALSE)+VLOOKUP(Consolidado!$A1497,corte201031,6,FALSE),0)</f>
        <v>1181249.8600000001</v>
      </c>
      <c r="O1497" s="15">
        <f>Ppto2021[[#This Row],[Modificado 2020]]-Ppto2021[[#This Row],[Estimado 31.12.20]]</f>
        <v>22920.139999999898</v>
      </c>
      <c r="P1497" s="16">
        <f>IFERROR(Ppto2021[[#This Row],[Diferencia]]/Ppto2021[[#This Row],[Modificado 2020]],0)</f>
        <v>1.9033973608377469E-2</v>
      </c>
      <c r="Q1497" s="17">
        <v>0</v>
      </c>
      <c r="R1497" s="17">
        <v>0</v>
      </c>
      <c r="S1497" s="17">
        <v>1240295.1000000001</v>
      </c>
      <c r="T1497" s="17">
        <f>Ppto2021[[#This Row],[Requerido  2021]]-Ppto2021[[#This Row],[Estimado 31.12.20]]</f>
        <v>59045.239999999991</v>
      </c>
      <c r="U1497" s="16">
        <f>IFERROR(Ppto2021[[#This Row],[Diferencia vs Estimado]]/Ppto2021[[#This Row],[Estimado 31.12.20]],0)</f>
        <v>4.9985394283983228E-2</v>
      </c>
      <c r="V1497" s="17">
        <v>1240295.1000000001</v>
      </c>
      <c r="W1497" s="37">
        <f>Ppto2021[[#This Row],[Cifra Ajustada 2021]]-Ppto2021[[#This Row],[Estimado 31.12.20]]</f>
        <v>59045.239999999991</v>
      </c>
      <c r="X1497" s="19">
        <f>IFERROR(Ppto2021[[#This Row],[Diferencia vs Estimado2]]/Ppto2021[[#This Row],[Estimado 31.12.20]],0)</f>
        <v>4.9985394283983228E-2</v>
      </c>
      <c r="Y1497" s="13" t="s">
        <v>3125</v>
      </c>
    </row>
    <row r="1498" spans="1:25" x14ac:dyDescent="0.2">
      <c r="A1498" s="13" t="s">
        <v>2553</v>
      </c>
      <c r="B1498" s="14" t="str">
        <f>MID(Consolidado!$A1498,1,1)</f>
        <v>1</v>
      </c>
      <c r="C1498" s="14" t="str">
        <f>MID(Consolidado!$A1498,3,1)</f>
        <v>2</v>
      </c>
      <c r="D1498" s="14" t="str">
        <f>MID(Consolidado!$A1498,5,2)</f>
        <v>08</v>
      </c>
      <c r="E1498" s="14" t="str">
        <f>MID(Consolidado!$A1498,8,1)</f>
        <v>3</v>
      </c>
      <c r="F1498" s="14" t="str">
        <f>MID(Consolidado!$A1498,10,4)</f>
        <v>PR18</v>
      </c>
      <c r="G1498" s="14" t="str">
        <f>MID(Consolidado!$A1498,15,2)</f>
        <v>26</v>
      </c>
      <c r="H1498" s="14" t="str">
        <f>MID(Consolidado!$A1498,18,1)</f>
        <v>1</v>
      </c>
      <c r="I1498" s="66" t="str">
        <f>MID(Consolidado!$A1498,18,4)</f>
        <v>1411</v>
      </c>
      <c r="J1498" s="66" t="str">
        <f>MID(Consolidado!$A1498,23,2)</f>
        <v>00</v>
      </c>
      <c r="K1498" s="69" t="str">
        <f>VLOOKUP(Ppto2021[[#This Row],[Partida]],Cog,2,FALSE)</f>
        <v>Cuotas Al Imss Por Enfermedades Y Maternidad</v>
      </c>
      <c r="L1498" s="15">
        <f>IFERROR(VLOOKUP(Consolidado!$A1498,corte201031,3,FALSE),0)</f>
        <v>135385</v>
      </c>
      <c r="M1498" s="15">
        <f>IFERROR(VLOOKUP(Consolidado!$A1498,corte201031,4,FALSE),0)</f>
        <v>107399.39</v>
      </c>
      <c r="N1498" s="15">
        <f>IFERROR(VLOOKUP(Consolidado!$A1498,corte201031,4,FALSE)+VLOOKUP(Consolidado!$A1498,corte201031,6,FALSE),0)</f>
        <v>128879.268</v>
      </c>
      <c r="O1498" s="15">
        <f>Ppto2021[[#This Row],[Modificado 2020]]-Ppto2021[[#This Row],[Estimado 31.12.20]]</f>
        <v>6505.7320000000036</v>
      </c>
      <c r="P1498" s="16">
        <f>IFERROR(Ppto2021[[#This Row],[Diferencia]]/Ppto2021[[#This Row],[Modificado 2020]],0)</f>
        <v>4.8053565756915488E-2</v>
      </c>
      <c r="Q1498" s="17">
        <v>0</v>
      </c>
      <c r="R1498" s="17">
        <v>0</v>
      </c>
      <c r="S1498" s="17">
        <v>139928.0091732</v>
      </c>
      <c r="T1498" s="17">
        <f>Ppto2021[[#This Row],[Requerido  2021]]-Ppto2021[[#This Row],[Estimado 31.12.20]]</f>
        <v>11048.741173200004</v>
      </c>
      <c r="U1498" s="16">
        <f>IFERROR(Ppto2021[[#This Row],[Diferencia vs Estimado]]/Ppto2021[[#This Row],[Estimado 31.12.20]],0)</f>
        <v>8.5729391116653481E-2</v>
      </c>
      <c r="V1498" s="17">
        <v>139928.0091732</v>
      </c>
      <c r="W1498" s="37">
        <f>Ppto2021[[#This Row],[Cifra Ajustada 2021]]-Ppto2021[[#This Row],[Estimado 31.12.20]]</f>
        <v>11048.741173200004</v>
      </c>
      <c r="X1498" s="19">
        <f>IFERROR(Ppto2021[[#This Row],[Diferencia vs Estimado2]]/Ppto2021[[#This Row],[Estimado 31.12.20]],0)</f>
        <v>8.5729391116653481E-2</v>
      </c>
      <c r="Y1498" s="13" t="s">
        <v>3125</v>
      </c>
    </row>
    <row r="1499" spans="1:25" x14ac:dyDescent="0.2">
      <c r="A1499" s="13" t="s">
        <v>2554</v>
      </c>
      <c r="B1499" s="14" t="str">
        <f>MID(Consolidado!$A1499,1,1)</f>
        <v>1</v>
      </c>
      <c r="C1499" s="14" t="str">
        <f>MID(Consolidado!$A1499,3,1)</f>
        <v>2</v>
      </c>
      <c r="D1499" s="14" t="str">
        <f>MID(Consolidado!$A1499,5,2)</f>
        <v>08</v>
      </c>
      <c r="E1499" s="14" t="str">
        <f>MID(Consolidado!$A1499,8,1)</f>
        <v>3</v>
      </c>
      <c r="F1499" s="14" t="str">
        <f>MID(Consolidado!$A1499,10,4)</f>
        <v>PR18</v>
      </c>
      <c r="G1499" s="14" t="str">
        <f>MID(Consolidado!$A1499,15,2)</f>
        <v>26</v>
      </c>
      <c r="H1499" s="14" t="str">
        <f>MID(Consolidado!$A1499,18,1)</f>
        <v>1</v>
      </c>
      <c r="I1499" s="66" t="str">
        <f>MID(Consolidado!$A1499,18,4)</f>
        <v>1421</v>
      </c>
      <c r="J1499" s="66" t="str">
        <f>MID(Consolidado!$A1499,23,2)</f>
        <v>00</v>
      </c>
      <c r="K1499" s="69" t="str">
        <f>VLOOKUP(Ppto2021[[#This Row],[Partida]],Cog,2,FALSE)</f>
        <v>Cuotas Para La Vivienda</v>
      </c>
      <c r="L1499" s="15">
        <f>IFERROR(VLOOKUP(Consolidado!$A1499,corte201031,3,FALSE),0)</f>
        <v>219148</v>
      </c>
      <c r="M1499" s="15">
        <f>IFERROR(VLOOKUP(Consolidado!$A1499,corte201031,4,FALSE),0)</f>
        <v>179535.15</v>
      </c>
      <c r="N1499" s="15">
        <f>IFERROR(VLOOKUP(Consolidado!$A1499,corte201031,4,FALSE)+VLOOKUP(Consolidado!$A1499,corte201031,6,FALSE),0)</f>
        <v>215442.18</v>
      </c>
      <c r="O1499" s="15">
        <f>Ppto2021[[#This Row],[Modificado 2020]]-Ppto2021[[#This Row],[Estimado 31.12.20]]</f>
        <v>3705.820000000007</v>
      </c>
      <c r="P1499" s="16">
        <f>IFERROR(Ppto2021[[#This Row],[Diferencia]]/Ppto2021[[#This Row],[Modificado 2020]],0)</f>
        <v>1.6910124664610251E-2</v>
      </c>
      <c r="Q1499" s="17">
        <v>0</v>
      </c>
      <c r="R1499" s="17">
        <v>0</v>
      </c>
      <c r="S1499" s="17">
        <v>225722.2751999998</v>
      </c>
      <c r="T1499" s="17">
        <f>Ppto2021[[#This Row],[Requerido  2021]]-Ppto2021[[#This Row],[Estimado 31.12.20]]</f>
        <v>10280.095199999807</v>
      </c>
      <c r="U1499" s="16">
        <f>IFERROR(Ppto2021[[#This Row],[Diferencia vs Estimado]]/Ppto2021[[#This Row],[Estimado 31.12.20]],0)</f>
        <v>4.771626057627066E-2</v>
      </c>
      <c r="V1499" s="17">
        <v>225722.2751999998</v>
      </c>
      <c r="W1499" s="37">
        <f>Ppto2021[[#This Row],[Cifra Ajustada 2021]]-Ppto2021[[#This Row],[Estimado 31.12.20]]</f>
        <v>10280.095199999807</v>
      </c>
      <c r="X1499" s="19">
        <f>IFERROR(Ppto2021[[#This Row],[Diferencia vs Estimado2]]/Ppto2021[[#This Row],[Estimado 31.12.20]],0)</f>
        <v>4.771626057627066E-2</v>
      </c>
      <c r="Y1499" s="13" t="s">
        <v>3125</v>
      </c>
    </row>
    <row r="1500" spans="1:25" x14ac:dyDescent="0.2">
      <c r="A1500" s="13" t="s">
        <v>2555</v>
      </c>
      <c r="B1500" s="14" t="str">
        <f>MID(Consolidado!$A1500,1,1)</f>
        <v>1</v>
      </c>
      <c r="C1500" s="14" t="str">
        <f>MID(Consolidado!$A1500,3,1)</f>
        <v>2</v>
      </c>
      <c r="D1500" s="14" t="str">
        <f>MID(Consolidado!$A1500,5,2)</f>
        <v>08</v>
      </c>
      <c r="E1500" s="14" t="str">
        <f>MID(Consolidado!$A1500,8,1)</f>
        <v>3</v>
      </c>
      <c r="F1500" s="14" t="str">
        <f>MID(Consolidado!$A1500,10,4)</f>
        <v>PR18</v>
      </c>
      <c r="G1500" s="14" t="str">
        <f>MID(Consolidado!$A1500,15,2)</f>
        <v>26</v>
      </c>
      <c r="H1500" s="14" t="str">
        <f>MID(Consolidado!$A1500,18,1)</f>
        <v>1</v>
      </c>
      <c r="I1500" s="66" t="str">
        <f>MID(Consolidado!$A1500,18,4)</f>
        <v>1431</v>
      </c>
      <c r="J1500" s="66" t="str">
        <f>MID(Consolidado!$A1500,23,2)</f>
        <v>00</v>
      </c>
      <c r="K1500" s="69" t="str">
        <f>VLOOKUP(Ppto2021[[#This Row],[Partida]],Cog,2,FALSE)</f>
        <v>Cuotas A Pensiones</v>
      </c>
      <c r="L1500" s="15">
        <f>IFERROR(VLOOKUP(Consolidado!$A1500,corte201031,3,FALSE),0)</f>
        <v>1278362</v>
      </c>
      <c r="M1500" s="15">
        <f>IFERROR(VLOOKUP(Consolidado!$A1500,corte201031,4,FALSE),0)</f>
        <v>1047287</v>
      </c>
      <c r="N1500" s="15">
        <f>IFERROR(VLOOKUP(Consolidado!$A1500,corte201031,4,FALSE)+VLOOKUP(Consolidado!$A1500,corte201031,6,FALSE),0)</f>
        <v>1256744.3999999999</v>
      </c>
      <c r="O1500" s="15">
        <f>Ppto2021[[#This Row],[Modificado 2020]]-Ppto2021[[#This Row],[Estimado 31.12.20]]</f>
        <v>21617.600000000093</v>
      </c>
      <c r="P1500" s="16">
        <f>IFERROR(Ppto2021[[#This Row],[Diferencia]]/Ppto2021[[#This Row],[Modificado 2020]],0)</f>
        <v>1.6910390014722037E-2</v>
      </c>
      <c r="Q1500" s="17">
        <v>0</v>
      </c>
      <c r="R1500" s="17">
        <v>0</v>
      </c>
      <c r="S1500" s="17">
        <v>1316713.2720000001</v>
      </c>
      <c r="T1500" s="17">
        <f>Ppto2021[[#This Row],[Requerido  2021]]-Ppto2021[[#This Row],[Estimado 31.12.20]]</f>
        <v>59968.872000000207</v>
      </c>
      <c r="U1500" s="16">
        <f>IFERROR(Ppto2021[[#This Row],[Diferencia vs Estimado]]/Ppto2021[[#This Row],[Estimado 31.12.20]],0)</f>
        <v>4.7717636139854858E-2</v>
      </c>
      <c r="V1500" s="17">
        <v>1316713.2720000001</v>
      </c>
      <c r="W1500" s="37">
        <f>Ppto2021[[#This Row],[Cifra Ajustada 2021]]-Ppto2021[[#This Row],[Estimado 31.12.20]]</f>
        <v>59968.872000000207</v>
      </c>
      <c r="X1500" s="19">
        <f>IFERROR(Ppto2021[[#This Row],[Diferencia vs Estimado2]]/Ppto2021[[#This Row],[Estimado 31.12.20]],0)</f>
        <v>4.7717636139854858E-2</v>
      </c>
      <c r="Y1500" s="13" t="s">
        <v>3125</v>
      </c>
    </row>
    <row r="1501" spans="1:25" x14ac:dyDescent="0.2">
      <c r="A1501" s="13" t="s">
        <v>2556</v>
      </c>
      <c r="B1501" s="14" t="str">
        <f>MID(Consolidado!$A1501,1,1)</f>
        <v>1</v>
      </c>
      <c r="C1501" s="14" t="str">
        <f>MID(Consolidado!$A1501,3,1)</f>
        <v>2</v>
      </c>
      <c r="D1501" s="14" t="str">
        <f>MID(Consolidado!$A1501,5,2)</f>
        <v>08</v>
      </c>
      <c r="E1501" s="14" t="str">
        <f>MID(Consolidado!$A1501,8,1)</f>
        <v>3</v>
      </c>
      <c r="F1501" s="14" t="str">
        <f>MID(Consolidado!$A1501,10,4)</f>
        <v>PR18</v>
      </c>
      <c r="G1501" s="14" t="str">
        <f>MID(Consolidado!$A1501,15,2)</f>
        <v>26</v>
      </c>
      <c r="H1501" s="14" t="str">
        <f>MID(Consolidado!$A1501,18,1)</f>
        <v>1</v>
      </c>
      <c r="I1501" s="66" t="str">
        <f>MID(Consolidado!$A1501,18,4)</f>
        <v>1432</v>
      </c>
      <c r="J1501" s="66" t="str">
        <f>MID(Consolidado!$A1501,23,2)</f>
        <v>00</v>
      </c>
      <c r="K1501" s="69" t="str">
        <f>VLOOKUP(Ppto2021[[#This Row],[Partida]],Cog,2,FALSE)</f>
        <v>Cuotas Para El Sistema De Ahorro Para El Retiro</v>
      </c>
      <c r="L1501" s="15">
        <f>IFERROR(VLOOKUP(Consolidado!$A1501,corte201031,3,FALSE),0)</f>
        <v>146099</v>
      </c>
      <c r="M1501" s="15">
        <f>IFERROR(VLOOKUP(Consolidado!$A1501,corte201031,4,FALSE),0)</f>
        <v>120695.7</v>
      </c>
      <c r="N1501" s="15">
        <f>IFERROR(VLOOKUP(Consolidado!$A1501,corte201031,4,FALSE)+VLOOKUP(Consolidado!$A1501,corte201031,6,FALSE),0)</f>
        <v>144834.84</v>
      </c>
      <c r="O1501" s="15">
        <f>Ppto2021[[#This Row],[Modificado 2020]]-Ppto2021[[#This Row],[Estimado 31.12.20]]</f>
        <v>1264.1600000000035</v>
      </c>
      <c r="P1501" s="16">
        <f>IFERROR(Ppto2021[[#This Row],[Diferencia]]/Ppto2021[[#This Row],[Modificado 2020]],0)</f>
        <v>8.6527628525862842E-3</v>
      </c>
      <c r="Q1501" s="17">
        <v>0</v>
      </c>
      <c r="R1501" s="17">
        <v>0</v>
      </c>
      <c r="S1501" s="17">
        <v>150481.51680000001</v>
      </c>
      <c r="T1501" s="17">
        <f>Ppto2021[[#This Row],[Requerido  2021]]-Ppto2021[[#This Row],[Estimado 31.12.20]]</f>
        <v>5646.6768000000156</v>
      </c>
      <c r="U1501" s="16">
        <f>IFERROR(Ppto2021[[#This Row],[Diferencia vs Estimado]]/Ppto2021[[#This Row],[Estimado 31.12.20]],0)</f>
        <v>3.8987006165091327E-2</v>
      </c>
      <c r="V1501" s="17">
        <v>150481.51680000001</v>
      </c>
      <c r="W1501" s="37">
        <f>Ppto2021[[#This Row],[Cifra Ajustada 2021]]-Ppto2021[[#This Row],[Estimado 31.12.20]]</f>
        <v>5646.6768000000156</v>
      </c>
      <c r="X1501" s="19">
        <f>IFERROR(Ppto2021[[#This Row],[Diferencia vs Estimado2]]/Ppto2021[[#This Row],[Estimado 31.12.20]],0)</f>
        <v>3.8987006165091327E-2</v>
      </c>
      <c r="Y1501" s="13" t="s">
        <v>3125</v>
      </c>
    </row>
    <row r="1502" spans="1:25" x14ac:dyDescent="0.2">
      <c r="A1502" s="13" t="s">
        <v>2557</v>
      </c>
      <c r="B1502" s="14" t="str">
        <f>MID(Consolidado!$A1502,1,1)</f>
        <v>1</v>
      </c>
      <c r="C1502" s="14" t="str">
        <f>MID(Consolidado!$A1502,3,1)</f>
        <v>2</v>
      </c>
      <c r="D1502" s="14" t="str">
        <f>MID(Consolidado!$A1502,5,2)</f>
        <v>08</v>
      </c>
      <c r="E1502" s="14" t="str">
        <f>MID(Consolidado!$A1502,8,1)</f>
        <v>3</v>
      </c>
      <c r="F1502" s="14" t="str">
        <f>MID(Consolidado!$A1502,10,4)</f>
        <v>PR18</v>
      </c>
      <c r="G1502" s="14" t="str">
        <f>MID(Consolidado!$A1502,15,2)</f>
        <v>26</v>
      </c>
      <c r="H1502" s="14" t="str">
        <f>MID(Consolidado!$A1502,18,1)</f>
        <v>1</v>
      </c>
      <c r="I1502" s="66" t="str">
        <f>MID(Consolidado!$A1502,18,4)</f>
        <v>1592</v>
      </c>
      <c r="J1502" s="66" t="str">
        <f>MID(Consolidado!$A1502,23,2)</f>
        <v>00</v>
      </c>
      <c r="K1502" s="69" t="str">
        <f>VLOOKUP(Ppto2021[[#This Row],[Partida]],Cog,2,FALSE)</f>
        <v>Prima De Insalubridad</v>
      </c>
      <c r="L1502" s="15">
        <f>IFERROR(VLOOKUP(Consolidado!$A1502,corte201031,3,FALSE),0)</f>
        <v>129866</v>
      </c>
      <c r="M1502" s="15">
        <f>IFERROR(VLOOKUP(Consolidado!$A1502,corte201031,4,FALSE),0)</f>
        <v>104534.86</v>
      </c>
      <c r="N1502" s="15">
        <f>IFERROR(VLOOKUP(Consolidado!$A1502,corte201031,4,FALSE)+VLOOKUP(Consolidado!$A1502,corte201031,6,FALSE),0)</f>
        <v>125441.83199999999</v>
      </c>
      <c r="O1502" s="15">
        <f>Ppto2021[[#This Row],[Modificado 2020]]-Ppto2021[[#This Row],[Estimado 31.12.20]]</f>
        <v>4424.1680000000051</v>
      </c>
      <c r="P1502" s="16">
        <f>IFERROR(Ppto2021[[#This Row],[Diferencia]]/Ppto2021[[#This Row],[Modificado 2020]],0)</f>
        <v>3.4067176936226615E-2</v>
      </c>
      <c r="Q1502" s="17">
        <v>0</v>
      </c>
      <c r="R1502" s="17">
        <v>0</v>
      </c>
      <c r="S1502" s="17">
        <v>133762.02119999999</v>
      </c>
      <c r="T1502" s="17">
        <f>Ppto2021[[#This Row],[Requerido  2021]]-Ppto2021[[#This Row],[Estimado 31.12.20]]</f>
        <v>8320.1891999999934</v>
      </c>
      <c r="U1502" s="16">
        <f>IFERROR(Ppto2021[[#This Row],[Diferencia vs Estimado]]/Ppto2021[[#This Row],[Estimado 31.12.20]],0)</f>
        <v>6.6327070223272833E-2</v>
      </c>
      <c r="V1502" s="17">
        <v>133762.02119999999</v>
      </c>
      <c r="W1502" s="37">
        <f>Ppto2021[[#This Row],[Cifra Ajustada 2021]]-Ppto2021[[#This Row],[Estimado 31.12.20]]</f>
        <v>8320.1891999999934</v>
      </c>
      <c r="X1502" s="19">
        <f>IFERROR(Ppto2021[[#This Row],[Diferencia vs Estimado2]]/Ppto2021[[#This Row],[Estimado 31.12.20]],0)</f>
        <v>6.6327070223272833E-2</v>
      </c>
      <c r="Y1502" s="13" t="s">
        <v>3125</v>
      </c>
    </row>
    <row r="1503" spans="1:25" x14ac:dyDescent="0.2">
      <c r="A1503" s="13" t="s">
        <v>2558</v>
      </c>
      <c r="B1503" s="14" t="str">
        <f>MID(Consolidado!$A1503,1,1)</f>
        <v>1</v>
      </c>
      <c r="C1503" s="14" t="str">
        <f>MID(Consolidado!$A1503,3,1)</f>
        <v>2</v>
      </c>
      <c r="D1503" s="14" t="str">
        <f>MID(Consolidado!$A1503,5,2)</f>
        <v>08</v>
      </c>
      <c r="E1503" s="14" t="str">
        <f>MID(Consolidado!$A1503,8,1)</f>
        <v>3</v>
      </c>
      <c r="F1503" s="14" t="str">
        <f>MID(Consolidado!$A1503,10,4)</f>
        <v>PR18</v>
      </c>
      <c r="G1503" s="14" t="str">
        <f>MID(Consolidado!$A1503,15,2)</f>
        <v>26</v>
      </c>
      <c r="H1503" s="14" t="str">
        <f>MID(Consolidado!$A1503,18,1)</f>
        <v>1</v>
      </c>
      <c r="I1503" s="66" t="str">
        <f>MID(Consolidado!$A1503,18,4)</f>
        <v>1612</v>
      </c>
      <c r="J1503" s="66" t="str">
        <f>MID(Consolidado!$A1503,23,2)</f>
        <v>00</v>
      </c>
      <c r="K1503" s="69" t="str">
        <f>VLOOKUP(Ppto2021[[#This Row],[Partida]],Cog,2,FALSE)</f>
        <v>Otras Medidas De Carácter Laboral Y Económico</v>
      </c>
      <c r="L1503" s="15">
        <f>IFERROR(VLOOKUP(Consolidado!$A1503,corte201031,3,FALSE),0)</f>
        <v>251142</v>
      </c>
      <c r="M1503" s="15">
        <f>IFERROR(VLOOKUP(Consolidado!$A1503,corte201031,4,FALSE),0)</f>
        <v>120660.19</v>
      </c>
      <c r="N1503" s="15">
        <f>IFERROR(VLOOKUP(Consolidado!$A1503,corte201031,4,FALSE)+VLOOKUP(Consolidado!$A1503,corte201031,6,FALSE),0)</f>
        <v>251142</v>
      </c>
      <c r="O1503" s="15">
        <f>Ppto2021[[#This Row],[Modificado 2020]]-Ppto2021[[#This Row],[Estimado 31.12.20]]</f>
        <v>0</v>
      </c>
      <c r="P1503" s="16">
        <f>IFERROR(Ppto2021[[#This Row],[Diferencia]]/Ppto2021[[#This Row],[Modificado 2020]],0)</f>
        <v>0</v>
      </c>
      <c r="Q1503" s="17">
        <v>0</v>
      </c>
      <c r="R1503" s="17">
        <v>0</v>
      </c>
      <c r="S1503" s="17">
        <v>262269.48600800021</v>
      </c>
      <c r="T1503" s="17">
        <f>Ppto2021[[#This Row],[Requerido  2021]]-Ppto2021[[#This Row],[Estimado 31.12.20]]</f>
        <v>11127.486008000211</v>
      </c>
      <c r="U1503" s="16">
        <f>IFERROR(Ppto2021[[#This Row],[Diferencia vs Estimado]]/Ppto2021[[#This Row],[Estimado 31.12.20]],0)</f>
        <v>4.4307547156589543E-2</v>
      </c>
      <c r="V1503" s="17">
        <v>262269.48600800021</v>
      </c>
      <c r="W1503" s="37">
        <f>Ppto2021[[#This Row],[Cifra Ajustada 2021]]-Ppto2021[[#This Row],[Estimado 31.12.20]]</f>
        <v>11127.486008000211</v>
      </c>
      <c r="X1503" s="19">
        <f>IFERROR(Ppto2021[[#This Row],[Diferencia vs Estimado2]]/Ppto2021[[#This Row],[Estimado 31.12.20]],0)</f>
        <v>4.4307547156589543E-2</v>
      </c>
      <c r="Y1503" s="13" t="s">
        <v>3125</v>
      </c>
    </row>
    <row r="1504" spans="1:25" x14ac:dyDescent="0.2">
      <c r="A1504" s="13" t="s">
        <v>2559</v>
      </c>
      <c r="B1504" s="14" t="str">
        <f>MID(Consolidado!$A1504,1,1)</f>
        <v>1</v>
      </c>
      <c r="C1504" s="14" t="str">
        <f>MID(Consolidado!$A1504,3,1)</f>
        <v>2</v>
      </c>
      <c r="D1504" s="14" t="str">
        <f>MID(Consolidado!$A1504,5,2)</f>
        <v>08</v>
      </c>
      <c r="E1504" s="14" t="str">
        <f>MID(Consolidado!$A1504,8,1)</f>
        <v>3</v>
      </c>
      <c r="F1504" s="14" t="str">
        <f>MID(Consolidado!$A1504,10,4)</f>
        <v>PR18</v>
      </c>
      <c r="G1504" s="14" t="str">
        <f>MID(Consolidado!$A1504,15,2)</f>
        <v>26</v>
      </c>
      <c r="H1504" s="14" t="str">
        <f>MID(Consolidado!$A1504,18,1)</f>
        <v>1</v>
      </c>
      <c r="I1504" s="66" t="str">
        <f>MID(Consolidado!$A1504,18,4)</f>
        <v>1712</v>
      </c>
      <c r="J1504" s="66" t="str">
        <f>MID(Consolidado!$A1504,23,2)</f>
        <v>00</v>
      </c>
      <c r="K1504" s="69" t="str">
        <f>VLOOKUP(Ppto2021[[#This Row],[Partida]],Cog,2,FALSE)</f>
        <v xml:space="preserve">Ayuda Para Despensa </v>
      </c>
      <c r="L1504" s="15">
        <f>IFERROR(VLOOKUP(Consolidado!$A1504,corte201031,3,FALSE),0)</f>
        <v>521616</v>
      </c>
      <c r="M1504" s="15">
        <f>IFERROR(VLOOKUP(Consolidado!$A1504,corte201031,4,FALSE),0)</f>
        <v>426134</v>
      </c>
      <c r="N1504" s="15">
        <f>IFERROR(VLOOKUP(Consolidado!$A1504,corte201031,4,FALSE)+VLOOKUP(Consolidado!$A1504,corte201031,6,FALSE),0)</f>
        <v>511360.8</v>
      </c>
      <c r="O1504" s="15">
        <f>Ppto2021[[#This Row],[Modificado 2020]]-Ppto2021[[#This Row],[Estimado 31.12.20]]</f>
        <v>10255.200000000012</v>
      </c>
      <c r="P1504" s="16">
        <f>IFERROR(Ppto2021[[#This Row],[Diferencia]]/Ppto2021[[#This Row],[Modificado 2020]],0)</f>
        <v>1.9660439863807881E-2</v>
      </c>
      <c r="Q1504" s="17">
        <v>0</v>
      </c>
      <c r="R1504" s="17">
        <v>0</v>
      </c>
      <c r="S1504" s="17">
        <v>537264.48</v>
      </c>
      <c r="T1504" s="17">
        <f>Ppto2021[[#This Row],[Requerido  2021]]-Ppto2021[[#This Row],[Estimado 31.12.20]]</f>
        <v>25903.679999999993</v>
      </c>
      <c r="U1504" s="16">
        <f>IFERROR(Ppto2021[[#This Row],[Diferencia vs Estimado]]/Ppto2021[[#This Row],[Estimado 31.12.20]],0)</f>
        <v>5.0656366307311775E-2</v>
      </c>
      <c r="V1504" s="17">
        <v>537264.48</v>
      </c>
      <c r="W1504" s="37">
        <f>Ppto2021[[#This Row],[Cifra Ajustada 2021]]-Ppto2021[[#This Row],[Estimado 31.12.20]]</f>
        <v>25903.679999999993</v>
      </c>
      <c r="X1504" s="19">
        <f>IFERROR(Ppto2021[[#This Row],[Diferencia vs Estimado2]]/Ppto2021[[#This Row],[Estimado 31.12.20]],0)</f>
        <v>5.0656366307311775E-2</v>
      </c>
      <c r="Y1504" s="13" t="s">
        <v>3125</v>
      </c>
    </row>
    <row r="1505" spans="1:25" x14ac:dyDescent="0.2">
      <c r="A1505" s="13" t="s">
        <v>2560</v>
      </c>
      <c r="B1505" s="14" t="str">
        <f>MID(Consolidado!$A1505,1,1)</f>
        <v>1</v>
      </c>
      <c r="C1505" s="14" t="str">
        <f>MID(Consolidado!$A1505,3,1)</f>
        <v>2</v>
      </c>
      <c r="D1505" s="14" t="str">
        <f>MID(Consolidado!$A1505,5,2)</f>
        <v>08</v>
      </c>
      <c r="E1505" s="14" t="str">
        <f>MID(Consolidado!$A1505,8,1)</f>
        <v>3</v>
      </c>
      <c r="F1505" s="14" t="str">
        <f>MID(Consolidado!$A1505,10,4)</f>
        <v>PR18</v>
      </c>
      <c r="G1505" s="14" t="str">
        <f>MID(Consolidado!$A1505,15,2)</f>
        <v>26</v>
      </c>
      <c r="H1505" s="14" t="str">
        <f>MID(Consolidado!$A1505,18,1)</f>
        <v>1</v>
      </c>
      <c r="I1505" s="66" t="str">
        <f>MID(Consolidado!$A1505,18,4)</f>
        <v>1713</v>
      </c>
      <c r="J1505" s="66" t="str">
        <f>MID(Consolidado!$A1505,23,2)</f>
        <v>00</v>
      </c>
      <c r="K1505" s="69" t="str">
        <f>VLOOKUP(Ppto2021[[#This Row],[Partida]],Cog,2,FALSE)</f>
        <v>Ayuda Para Pasajes</v>
      </c>
      <c r="L1505" s="15">
        <f>IFERROR(VLOOKUP(Consolidado!$A1505,corte201031,3,FALSE),0)</f>
        <v>470856</v>
      </c>
      <c r="M1505" s="15">
        <f>IFERROR(VLOOKUP(Consolidado!$A1505,corte201031,4,FALSE),0)</f>
        <v>392446.53</v>
      </c>
      <c r="N1505" s="15">
        <f>IFERROR(VLOOKUP(Consolidado!$A1505,corte201031,4,FALSE)+VLOOKUP(Consolidado!$A1505,corte201031,6,FALSE),0)</f>
        <v>470856</v>
      </c>
      <c r="O1505" s="15">
        <f>Ppto2021[[#This Row],[Modificado 2020]]-Ppto2021[[#This Row],[Estimado 31.12.20]]</f>
        <v>0</v>
      </c>
      <c r="P1505" s="16">
        <f>IFERROR(Ppto2021[[#This Row],[Diferencia]]/Ppto2021[[#This Row],[Modificado 2020]],0)</f>
        <v>0</v>
      </c>
      <c r="Q1505" s="17">
        <v>0</v>
      </c>
      <c r="R1505" s="17">
        <v>0</v>
      </c>
      <c r="S1505" s="17">
        <v>484981.67999999982</v>
      </c>
      <c r="T1505" s="17">
        <f>Ppto2021[[#This Row],[Requerido  2021]]-Ppto2021[[#This Row],[Estimado 31.12.20]]</f>
        <v>14125.679999999818</v>
      </c>
      <c r="U1505" s="16">
        <f>IFERROR(Ppto2021[[#This Row],[Diferencia vs Estimado]]/Ppto2021[[#This Row],[Estimado 31.12.20]],0)</f>
        <v>2.9999999999999614E-2</v>
      </c>
      <c r="V1505" s="17">
        <v>484981.67999999982</v>
      </c>
      <c r="W1505" s="37">
        <f>Ppto2021[[#This Row],[Cifra Ajustada 2021]]-Ppto2021[[#This Row],[Estimado 31.12.20]]</f>
        <v>14125.679999999818</v>
      </c>
      <c r="X1505" s="19">
        <f>IFERROR(Ppto2021[[#This Row],[Diferencia vs Estimado2]]/Ppto2021[[#This Row],[Estimado 31.12.20]],0)</f>
        <v>2.9999999999999614E-2</v>
      </c>
      <c r="Y1505" s="13" t="s">
        <v>3125</v>
      </c>
    </row>
    <row r="1506" spans="1:25" x14ac:dyDescent="0.2">
      <c r="A1506" s="13" t="s">
        <v>2561</v>
      </c>
      <c r="B1506" s="14" t="str">
        <f>MID(Consolidado!$A1506,1,1)</f>
        <v>1</v>
      </c>
      <c r="C1506" s="14" t="str">
        <f>MID(Consolidado!$A1506,3,1)</f>
        <v>2</v>
      </c>
      <c r="D1506" s="14" t="str">
        <f>MID(Consolidado!$A1506,5,2)</f>
        <v>08</v>
      </c>
      <c r="E1506" s="14" t="str">
        <f>MID(Consolidado!$A1506,8,1)</f>
        <v>3</v>
      </c>
      <c r="F1506" s="14" t="str">
        <f>MID(Consolidado!$A1506,10,4)</f>
        <v>PR18</v>
      </c>
      <c r="G1506" s="14" t="str">
        <f>MID(Consolidado!$A1506,15,2)</f>
        <v>26</v>
      </c>
      <c r="H1506" s="14" t="str">
        <f>MID(Consolidado!$A1506,18,1)</f>
        <v>1</v>
      </c>
      <c r="I1506" s="66" t="str">
        <f>MID(Consolidado!$A1506,18,4)</f>
        <v>1715</v>
      </c>
      <c r="J1506" s="66" t="str">
        <f>MID(Consolidado!$A1506,23,2)</f>
        <v>00</v>
      </c>
      <c r="K1506" s="69" t="str">
        <f>VLOOKUP(Ppto2021[[#This Row],[Partida]],Cog,2,FALSE)</f>
        <v>Estímulo Por El Día Del Servidor Público</v>
      </c>
      <c r="L1506" s="15">
        <f>IFERROR(VLOOKUP(Consolidado!$A1506,corte201031,3,FALSE),0)</f>
        <v>304372</v>
      </c>
      <c r="M1506" s="15">
        <f>IFERROR(VLOOKUP(Consolidado!$A1506,corte201031,4,FALSE),0)</f>
        <v>296604.52</v>
      </c>
      <c r="N1506" s="15">
        <f>IFERROR(VLOOKUP(Consolidado!$A1506,corte201031,4,FALSE)+VLOOKUP(Consolidado!$A1506,corte201031,6,FALSE),0)</f>
        <v>296604.52</v>
      </c>
      <c r="O1506" s="15">
        <f>Ppto2021[[#This Row],[Modificado 2020]]-Ppto2021[[#This Row],[Estimado 31.12.20]]</f>
        <v>7767.4799999999814</v>
      </c>
      <c r="P1506" s="16">
        <f>IFERROR(Ppto2021[[#This Row],[Diferencia]]/Ppto2021[[#This Row],[Modificado 2020]],0)</f>
        <v>2.5519693007241079E-2</v>
      </c>
      <c r="Q1506" s="17">
        <v>0</v>
      </c>
      <c r="R1506" s="17">
        <v>0</v>
      </c>
      <c r="S1506" s="17">
        <v>313503.16000000021</v>
      </c>
      <c r="T1506" s="17">
        <f>Ppto2021[[#This Row],[Requerido  2021]]-Ppto2021[[#This Row],[Estimado 31.12.20]]</f>
        <v>16898.640000000189</v>
      </c>
      <c r="U1506" s="16">
        <f>IFERROR(Ppto2021[[#This Row],[Diferencia vs Estimado]]/Ppto2021[[#This Row],[Estimado 31.12.20]],0)</f>
        <v>5.6973642883123246E-2</v>
      </c>
      <c r="V1506" s="17">
        <v>313503.16000000021</v>
      </c>
      <c r="W1506" s="37">
        <f>Ppto2021[[#This Row],[Cifra Ajustada 2021]]-Ppto2021[[#This Row],[Estimado 31.12.20]]</f>
        <v>16898.640000000189</v>
      </c>
      <c r="X1506" s="19">
        <f>IFERROR(Ppto2021[[#This Row],[Diferencia vs Estimado2]]/Ppto2021[[#This Row],[Estimado 31.12.20]],0)</f>
        <v>5.6973642883123246E-2</v>
      </c>
      <c r="Y1506" s="13" t="s">
        <v>3125</v>
      </c>
    </row>
    <row r="1507" spans="1:25" x14ac:dyDescent="0.2">
      <c r="A1507" s="13" t="s">
        <v>2562</v>
      </c>
      <c r="B1507" s="14" t="str">
        <f>MID(Consolidado!$A1507,1,1)</f>
        <v>1</v>
      </c>
      <c r="C1507" s="14" t="str">
        <f>MID(Consolidado!$A1507,3,1)</f>
        <v>2</v>
      </c>
      <c r="D1507" s="14" t="str">
        <f>MID(Consolidado!$A1507,5,2)</f>
        <v>08</v>
      </c>
      <c r="E1507" s="14" t="str">
        <f>MID(Consolidado!$A1507,8,1)</f>
        <v>3</v>
      </c>
      <c r="F1507" s="14" t="str">
        <f>MID(Consolidado!$A1507,10,4)</f>
        <v>PR18</v>
      </c>
      <c r="G1507" s="14" t="str">
        <f>MID(Consolidado!$A1507,15,2)</f>
        <v>26</v>
      </c>
      <c r="H1507" s="14" t="str">
        <f>MID(Consolidado!$A1507,18,1)</f>
        <v>1</v>
      </c>
      <c r="I1507" s="66" t="str">
        <f>MID(Consolidado!$A1507,18,4)</f>
        <v>1716</v>
      </c>
      <c r="J1507" s="66" t="str">
        <f>MID(Consolidado!$A1507,23,2)</f>
        <v>00</v>
      </c>
      <c r="K1507" s="69" t="str">
        <f>VLOOKUP(Ppto2021[[#This Row],[Partida]],Cog,2,FALSE)</f>
        <v>Estímulos De Antigüedad</v>
      </c>
      <c r="L1507" s="15">
        <f>IFERROR(VLOOKUP(Consolidado!$A1507,corte201031,3,FALSE),0)</f>
        <v>77370</v>
      </c>
      <c r="M1507" s="15">
        <f>IFERROR(VLOOKUP(Consolidado!$A1507,corte201031,4,FALSE),0)</f>
        <v>0</v>
      </c>
      <c r="N1507" s="15">
        <f>IFERROR(VLOOKUP(Consolidado!$A1507,corte201031,4,FALSE)+VLOOKUP(Consolidado!$A1507,corte201031,6,FALSE),0)</f>
        <v>77370</v>
      </c>
      <c r="O1507" s="15">
        <f>Ppto2021[[#This Row],[Modificado 2020]]-Ppto2021[[#This Row],[Estimado 31.12.20]]</f>
        <v>0</v>
      </c>
      <c r="P1507" s="16">
        <f>IFERROR(Ppto2021[[#This Row],[Diferencia]]/Ppto2021[[#This Row],[Modificado 2020]],0)</f>
        <v>0</v>
      </c>
      <c r="Q1507" s="17">
        <v>0</v>
      </c>
      <c r="R1507" s="17">
        <v>0</v>
      </c>
      <c r="S1507" s="17">
        <v>141055.20000000004</v>
      </c>
      <c r="T1507" s="17">
        <f>Ppto2021[[#This Row],[Requerido  2021]]-Ppto2021[[#This Row],[Estimado 31.12.20]]</f>
        <v>63685.200000000041</v>
      </c>
      <c r="U1507" s="16">
        <f>IFERROR(Ppto2021[[#This Row],[Diferencia vs Estimado]]/Ppto2021[[#This Row],[Estimado 31.12.20]],0)</f>
        <v>0.82312524234199358</v>
      </c>
      <c r="V1507" s="17">
        <v>141055.20000000004</v>
      </c>
      <c r="W1507" s="37">
        <f>Ppto2021[[#This Row],[Cifra Ajustada 2021]]-Ppto2021[[#This Row],[Estimado 31.12.20]]</f>
        <v>63685.200000000041</v>
      </c>
      <c r="X1507" s="19">
        <f>IFERROR(Ppto2021[[#This Row],[Diferencia vs Estimado2]]/Ppto2021[[#This Row],[Estimado 31.12.20]],0)</f>
        <v>0.82312524234199358</v>
      </c>
      <c r="Y1507" s="13" t="s">
        <v>3125</v>
      </c>
    </row>
    <row r="1508" spans="1:25" x14ac:dyDescent="0.2">
      <c r="A1508" s="13" t="s">
        <v>2586</v>
      </c>
      <c r="B1508" s="14" t="str">
        <f>MID(Consolidado!$A1508,1,1)</f>
        <v>1</v>
      </c>
      <c r="C1508" s="14" t="str">
        <f>MID(Consolidado!$A1508,3,1)</f>
        <v>2</v>
      </c>
      <c r="D1508" s="14" t="str">
        <f>MID(Consolidado!$A1508,5,2)</f>
        <v>08</v>
      </c>
      <c r="E1508" s="14" t="str">
        <f>MID(Consolidado!$A1508,8,1)</f>
        <v>3</v>
      </c>
      <c r="F1508" s="14" t="str">
        <f>MID(Consolidado!$A1508,10,4)</f>
        <v>PR18</v>
      </c>
      <c r="G1508" s="14" t="str">
        <f>MID(Consolidado!$A1508,15,2)</f>
        <v>27</v>
      </c>
      <c r="H1508" s="14" t="str">
        <f>MID(Consolidado!$A1508,18,1)</f>
        <v>1</v>
      </c>
      <c r="I1508" s="66" t="str">
        <f>MID(Consolidado!$A1508,18,4)</f>
        <v>1131</v>
      </c>
      <c r="J1508" s="66" t="str">
        <f>MID(Consolidado!$A1508,23,2)</f>
        <v>00</v>
      </c>
      <c r="K1508" s="69" t="str">
        <f>VLOOKUP(Ppto2021[[#This Row],[Partida]],Cog,2,FALSE)</f>
        <v xml:space="preserve">Sueldo Base </v>
      </c>
      <c r="L1508" s="15">
        <f>IFERROR(VLOOKUP(Consolidado!$A1508,corte201031,3,FALSE),0)</f>
        <v>3079368</v>
      </c>
      <c r="M1508" s="15">
        <f>IFERROR(VLOOKUP(Consolidado!$A1508,corte201031,4,FALSE),0)</f>
        <v>2471161.79</v>
      </c>
      <c r="N1508" s="15">
        <f>IFERROR(VLOOKUP(Consolidado!$A1508,corte201031,4,FALSE)+VLOOKUP(Consolidado!$A1508,corte201031,6,FALSE),0)</f>
        <v>2965394.148</v>
      </c>
      <c r="O1508" s="15">
        <f>Ppto2021[[#This Row],[Modificado 2020]]-Ppto2021[[#This Row],[Estimado 31.12.20]]</f>
        <v>113973.85199999996</v>
      </c>
      <c r="P1508" s="16">
        <f>IFERROR(Ppto2021[[#This Row],[Diferencia]]/Ppto2021[[#This Row],[Modificado 2020]],0)</f>
        <v>3.7012092091623983E-2</v>
      </c>
      <c r="Q1508" s="17">
        <v>0</v>
      </c>
      <c r="R1508" s="17">
        <v>0</v>
      </c>
      <c r="S1508" s="17">
        <v>3171749.0400000005</v>
      </c>
      <c r="T1508" s="17">
        <f>Ppto2021[[#This Row],[Requerido  2021]]-Ppto2021[[#This Row],[Estimado 31.12.20]]</f>
        <v>206354.89200000046</v>
      </c>
      <c r="U1508" s="16">
        <f>IFERROR(Ppto2021[[#This Row],[Diferencia vs Estimado]]/Ppto2021[[#This Row],[Estimado 31.12.20]],0)</f>
        <v>6.9587677624296865E-2</v>
      </c>
      <c r="V1508" s="17">
        <v>3171749.0400000005</v>
      </c>
      <c r="W1508" s="37">
        <f>Ppto2021[[#This Row],[Cifra Ajustada 2021]]-Ppto2021[[#This Row],[Estimado 31.12.20]]</f>
        <v>206354.89200000046</v>
      </c>
      <c r="X1508" s="19">
        <f>IFERROR(Ppto2021[[#This Row],[Diferencia vs Estimado2]]/Ppto2021[[#This Row],[Estimado 31.12.20]],0)</f>
        <v>6.9587677624296865E-2</v>
      </c>
      <c r="Y1508" s="13" t="s">
        <v>3125</v>
      </c>
    </row>
    <row r="1509" spans="1:25" x14ac:dyDescent="0.2">
      <c r="A1509" s="13" t="s">
        <v>2998</v>
      </c>
      <c r="B1509" s="14" t="str">
        <f>MID(Consolidado!$A1509,1,1)</f>
        <v>1</v>
      </c>
      <c r="C1509" s="14" t="str">
        <f>MID(Consolidado!$A1509,3,1)</f>
        <v>2</v>
      </c>
      <c r="D1509" s="14" t="str">
        <f>MID(Consolidado!$A1509,5,2)</f>
        <v>08</v>
      </c>
      <c r="E1509" s="14" t="str">
        <f>MID(Consolidado!$A1509,8,1)</f>
        <v>3</v>
      </c>
      <c r="F1509" s="14" t="str">
        <f>MID(Consolidado!$A1509,10,4)</f>
        <v>PR18</v>
      </c>
      <c r="G1509" s="14" t="str">
        <f>MID(Consolidado!$A1509,15,2)</f>
        <v>27</v>
      </c>
      <c r="H1509" s="14" t="str">
        <f>MID(Consolidado!$A1509,18,1)</f>
        <v>1</v>
      </c>
      <c r="I1509" s="66" t="str">
        <f>MID(Consolidado!$A1509,18,4)</f>
        <v>1221</v>
      </c>
      <c r="J1509" s="66" t="str">
        <f>MID(Consolidado!$A1509,23,2)</f>
        <v>01</v>
      </c>
      <c r="K1509" s="69" t="str">
        <f>VLOOKUP(Ppto2021[[#This Row],[Partida]],Cog,2,FALSE)</f>
        <v>Salarios Al Personal Eventual</v>
      </c>
      <c r="L1509" s="15">
        <f>IFERROR(VLOOKUP(Consolidado!$A1509,corte201031,3,FALSE),0)</f>
        <v>0</v>
      </c>
      <c r="M1509" s="15">
        <f>IFERROR(VLOOKUP(Consolidado!$A1509,corte201031,4,FALSE),0)</f>
        <v>0</v>
      </c>
      <c r="N1509" s="15">
        <f>IFERROR(VLOOKUP(Consolidado!$A1509,corte201031,4,FALSE)+VLOOKUP(Consolidado!$A1509,corte201031,6,FALSE),0)</f>
        <v>0</v>
      </c>
      <c r="O1509" s="15">
        <f>Ppto2021[[#This Row],[Modificado 2020]]-Ppto2021[[#This Row],[Estimado 31.12.20]]</f>
        <v>0</v>
      </c>
      <c r="P1509" s="16">
        <f>IFERROR(Ppto2021[[#This Row],[Diferencia]]/Ppto2021[[#This Row],[Modificado 2020]],0)</f>
        <v>0</v>
      </c>
      <c r="Q1509" s="17">
        <v>0</v>
      </c>
      <c r="R1509" s="17">
        <v>0</v>
      </c>
      <c r="S1509" s="17">
        <v>0</v>
      </c>
      <c r="T1509" s="17">
        <f>Ppto2021[[#This Row],[Requerido  2021]]-Ppto2021[[#This Row],[Estimado 31.12.20]]</f>
        <v>0</v>
      </c>
      <c r="U1509" s="16">
        <f>IFERROR(Ppto2021[[#This Row],[Diferencia vs Estimado]]/Ppto2021[[#This Row],[Estimado 31.12.20]],0)</f>
        <v>0</v>
      </c>
      <c r="V1509" s="17">
        <v>0</v>
      </c>
      <c r="W1509" s="37">
        <f>Ppto2021[[#This Row],[Cifra Ajustada 2021]]-Ppto2021[[#This Row],[Estimado 31.12.20]]</f>
        <v>0</v>
      </c>
      <c r="X1509" s="19">
        <f>IFERROR(Ppto2021[[#This Row],[Diferencia vs Estimado2]]/Ppto2021[[#This Row],[Estimado 31.12.20]],0)</f>
        <v>0</v>
      </c>
      <c r="Y1509" s="13" t="s">
        <v>3125</v>
      </c>
    </row>
    <row r="1510" spans="1:25" x14ac:dyDescent="0.2">
      <c r="A1510" s="13" t="s">
        <v>2587</v>
      </c>
      <c r="B1510" s="14" t="str">
        <f>MID(Consolidado!$A1510,1,1)</f>
        <v>1</v>
      </c>
      <c r="C1510" s="14" t="str">
        <f>MID(Consolidado!$A1510,3,1)</f>
        <v>2</v>
      </c>
      <c r="D1510" s="14" t="str">
        <f>MID(Consolidado!$A1510,5,2)</f>
        <v>08</v>
      </c>
      <c r="E1510" s="14" t="str">
        <f>MID(Consolidado!$A1510,8,1)</f>
        <v>3</v>
      </c>
      <c r="F1510" s="14" t="str">
        <f>MID(Consolidado!$A1510,10,4)</f>
        <v>PR18</v>
      </c>
      <c r="G1510" s="14" t="str">
        <f>MID(Consolidado!$A1510,15,2)</f>
        <v>27</v>
      </c>
      <c r="H1510" s="14" t="str">
        <f>MID(Consolidado!$A1510,18,1)</f>
        <v>1</v>
      </c>
      <c r="I1510" s="66" t="str">
        <f>MID(Consolidado!$A1510,18,4)</f>
        <v>1311</v>
      </c>
      <c r="J1510" s="66" t="str">
        <f>MID(Consolidado!$A1510,23,2)</f>
        <v>00</v>
      </c>
      <c r="K1510" s="69" t="str">
        <f>VLOOKUP(Ppto2021[[#This Row],[Partida]],Cog,2,FALSE)</f>
        <v>Prima Quinquenal Por Años De Servicios Efectivos Prestados</v>
      </c>
      <c r="L1510" s="15">
        <f>IFERROR(VLOOKUP(Consolidado!$A1510,corte201031,3,FALSE),0)</f>
        <v>91764</v>
      </c>
      <c r="M1510" s="15">
        <f>IFERROR(VLOOKUP(Consolidado!$A1510,corte201031,4,FALSE),0)</f>
        <v>68419</v>
      </c>
      <c r="N1510" s="15">
        <f>IFERROR(VLOOKUP(Consolidado!$A1510,corte201031,4,FALSE)+VLOOKUP(Consolidado!$A1510,corte201031,6,FALSE),0)</f>
        <v>82102.8</v>
      </c>
      <c r="O1510" s="15">
        <f>Ppto2021[[#This Row],[Modificado 2020]]-Ppto2021[[#This Row],[Estimado 31.12.20]]</f>
        <v>9661.1999999999971</v>
      </c>
      <c r="P1510" s="16">
        <f>IFERROR(Ppto2021[[#This Row],[Diferencia]]/Ppto2021[[#This Row],[Modificado 2020]],0)</f>
        <v>0.10528311756244275</v>
      </c>
      <c r="Q1510" s="17">
        <v>0</v>
      </c>
      <c r="R1510" s="17">
        <v>0</v>
      </c>
      <c r="S1510" s="17">
        <v>93864</v>
      </c>
      <c r="T1510" s="17">
        <f>Ppto2021[[#This Row],[Requerido  2021]]-Ppto2021[[#This Row],[Estimado 31.12.20]]</f>
        <v>11761.199999999997</v>
      </c>
      <c r="U1510" s="16">
        <f>IFERROR(Ppto2021[[#This Row],[Diferencia vs Estimado]]/Ppto2021[[#This Row],[Estimado 31.12.20]],0)</f>
        <v>0.14324968210584774</v>
      </c>
      <c r="V1510" s="17">
        <v>93864</v>
      </c>
      <c r="W1510" s="37">
        <f>Ppto2021[[#This Row],[Cifra Ajustada 2021]]-Ppto2021[[#This Row],[Estimado 31.12.20]]</f>
        <v>11761.199999999997</v>
      </c>
      <c r="X1510" s="19">
        <f>IFERROR(Ppto2021[[#This Row],[Diferencia vs Estimado2]]/Ppto2021[[#This Row],[Estimado 31.12.20]],0)</f>
        <v>0.14324968210584774</v>
      </c>
      <c r="Y1510" s="13" t="s">
        <v>3125</v>
      </c>
    </row>
    <row r="1511" spans="1:25" x14ac:dyDescent="0.2">
      <c r="A1511" s="13" t="s">
        <v>2588</v>
      </c>
      <c r="B1511" s="14" t="str">
        <f>MID(Consolidado!$A1511,1,1)</f>
        <v>1</v>
      </c>
      <c r="C1511" s="14" t="str">
        <f>MID(Consolidado!$A1511,3,1)</f>
        <v>2</v>
      </c>
      <c r="D1511" s="14" t="str">
        <f>MID(Consolidado!$A1511,5,2)</f>
        <v>08</v>
      </c>
      <c r="E1511" s="14" t="str">
        <f>MID(Consolidado!$A1511,8,1)</f>
        <v>3</v>
      </c>
      <c r="F1511" s="14" t="str">
        <f>MID(Consolidado!$A1511,10,4)</f>
        <v>PR18</v>
      </c>
      <c r="G1511" s="14" t="str">
        <f>MID(Consolidado!$A1511,15,2)</f>
        <v>27</v>
      </c>
      <c r="H1511" s="14" t="str">
        <f>MID(Consolidado!$A1511,18,1)</f>
        <v>1</v>
      </c>
      <c r="I1511" s="66" t="str">
        <f>MID(Consolidado!$A1511,18,4)</f>
        <v>1321</v>
      </c>
      <c r="J1511" s="66" t="str">
        <f>MID(Consolidado!$A1511,23,2)</f>
        <v>00</v>
      </c>
      <c r="K1511" s="69" t="str">
        <f>VLOOKUP(Ppto2021[[#This Row],[Partida]],Cog,2,FALSE)</f>
        <v>Prima Vacacional Y  Dominical</v>
      </c>
      <c r="L1511" s="15">
        <f>IFERROR(VLOOKUP(Consolidado!$A1511,corte201031,3,FALSE),0)</f>
        <v>42769</v>
      </c>
      <c r="M1511" s="15">
        <f>IFERROR(VLOOKUP(Consolidado!$A1511,corte201031,4,FALSE),0)</f>
        <v>41181.35</v>
      </c>
      <c r="N1511" s="15">
        <f>IFERROR(VLOOKUP(Consolidado!$A1511,corte201031,4,FALSE)+VLOOKUP(Consolidado!$A1511,corte201031,6,FALSE),0)</f>
        <v>41181.35</v>
      </c>
      <c r="O1511" s="15">
        <f>Ppto2021[[#This Row],[Modificado 2020]]-Ppto2021[[#This Row],[Estimado 31.12.20]]</f>
        <v>1587.6500000000015</v>
      </c>
      <c r="P1511" s="16">
        <f>IFERROR(Ppto2021[[#This Row],[Diferencia]]/Ppto2021[[#This Row],[Modificado 2020]],0)</f>
        <v>3.7121513245575097E-2</v>
      </c>
      <c r="Q1511" s="17">
        <v>0</v>
      </c>
      <c r="R1511" s="17">
        <v>0</v>
      </c>
      <c r="S1511" s="17">
        <v>44052.070000000007</v>
      </c>
      <c r="T1511" s="17">
        <f>Ppto2021[[#This Row],[Requerido  2021]]-Ppto2021[[#This Row],[Estimado 31.12.20]]</f>
        <v>2870.7200000000084</v>
      </c>
      <c r="U1511" s="16">
        <f>IFERROR(Ppto2021[[#This Row],[Diferencia vs Estimado]]/Ppto2021[[#This Row],[Estimado 31.12.20]],0)</f>
        <v>6.9709225171103145E-2</v>
      </c>
      <c r="V1511" s="17">
        <v>44052.070000000007</v>
      </c>
      <c r="W1511" s="37">
        <f>Ppto2021[[#This Row],[Cifra Ajustada 2021]]-Ppto2021[[#This Row],[Estimado 31.12.20]]</f>
        <v>2870.7200000000084</v>
      </c>
      <c r="X1511" s="19">
        <f>IFERROR(Ppto2021[[#This Row],[Diferencia vs Estimado2]]/Ppto2021[[#This Row],[Estimado 31.12.20]],0)</f>
        <v>6.9709225171103145E-2</v>
      </c>
      <c r="Y1511" s="13" t="s">
        <v>3125</v>
      </c>
    </row>
    <row r="1512" spans="1:25" x14ac:dyDescent="0.2">
      <c r="A1512" s="13" t="s">
        <v>2589</v>
      </c>
      <c r="B1512" s="14" t="str">
        <f>MID(Consolidado!$A1512,1,1)</f>
        <v>1</v>
      </c>
      <c r="C1512" s="14" t="str">
        <f>MID(Consolidado!$A1512,3,1)</f>
        <v>2</v>
      </c>
      <c r="D1512" s="14" t="str">
        <f>MID(Consolidado!$A1512,5,2)</f>
        <v>08</v>
      </c>
      <c r="E1512" s="14" t="str">
        <f>MID(Consolidado!$A1512,8,1)</f>
        <v>3</v>
      </c>
      <c r="F1512" s="14" t="str">
        <f>MID(Consolidado!$A1512,10,4)</f>
        <v>PR18</v>
      </c>
      <c r="G1512" s="14" t="str">
        <f>MID(Consolidado!$A1512,15,2)</f>
        <v>27</v>
      </c>
      <c r="H1512" s="14" t="str">
        <f>MID(Consolidado!$A1512,18,1)</f>
        <v>1</v>
      </c>
      <c r="I1512" s="66" t="str">
        <f>MID(Consolidado!$A1512,18,4)</f>
        <v>1322</v>
      </c>
      <c r="J1512" s="66" t="str">
        <f>MID(Consolidado!$A1512,23,2)</f>
        <v>00</v>
      </c>
      <c r="K1512" s="69" t="str">
        <f>VLOOKUP(Ppto2021[[#This Row],[Partida]],Cog,2,FALSE)</f>
        <v>Aguinaldo</v>
      </c>
      <c r="L1512" s="15">
        <f>IFERROR(VLOOKUP(Consolidado!$A1512,corte201031,3,FALSE),0)</f>
        <v>427690</v>
      </c>
      <c r="M1512" s="15">
        <f>IFERROR(VLOOKUP(Consolidado!$A1512,corte201031,4,FALSE),0)</f>
        <v>213845</v>
      </c>
      <c r="N1512" s="15">
        <f>IFERROR(VLOOKUP(Consolidado!$A1512,corte201031,4,FALSE)+VLOOKUP(Consolidado!$A1512,corte201031,6,FALSE),0)</f>
        <v>427690</v>
      </c>
      <c r="O1512" s="15">
        <f>Ppto2021[[#This Row],[Modificado 2020]]-Ppto2021[[#This Row],[Estimado 31.12.20]]</f>
        <v>0</v>
      </c>
      <c r="P1512" s="16">
        <f>IFERROR(Ppto2021[[#This Row],[Diferencia]]/Ppto2021[[#This Row],[Modificado 2020]],0)</f>
        <v>0</v>
      </c>
      <c r="Q1512" s="17">
        <v>0</v>
      </c>
      <c r="R1512" s="17">
        <v>0</v>
      </c>
      <c r="S1512" s="17">
        <v>440520.70000000007</v>
      </c>
      <c r="T1512" s="17">
        <f>Ppto2021[[#This Row],[Requerido  2021]]-Ppto2021[[#This Row],[Estimado 31.12.20]]</f>
        <v>12830.70000000007</v>
      </c>
      <c r="U1512" s="16">
        <f>IFERROR(Ppto2021[[#This Row],[Diferencia vs Estimado]]/Ppto2021[[#This Row],[Estimado 31.12.20]],0)</f>
        <v>3.0000000000000162E-2</v>
      </c>
      <c r="V1512" s="17">
        <v>440520.70000000007</v>
      </c>
      <c r="W1512" s="37">
        <f>Ppto2021[[#This Row],[Cifra Ajustada 2021]]-Ppto2021[[#This Row],[Estimado 31.12.20]]</f>
        <v>12830.70000000007</v>
      </c>
      <c r="X1512" s="19">
        <f>IFERROR(Ppto2021[[#This Row],[Diferencia vs Estimado2]]/Ppto2021[[#This Row],[Estimado 31.12.20]],0)</f>
        <v>3.0000000000000162E-2</v>
      </c>
      <c r="Y1512" s="13" t="s">
        <v>3125</v>
      </c>
    </row>
    <row r="1513" spans="1:25" x14ac:dyDescent="0.2">
      <c r="A1513" s="13" t="s">
        <v>2979</v>
      </c>
      <c r="B1513" s="14" t="str">
        <f>MID(Consolidado!$A1513,1,1)</f>
        <v>1</v>
      </c>
      <c r="C1513" s="14" t="str">
        <f>MID(Consolidado!$A1513,3,1)</f>
        <v>2</v>
      </c>
      <c r="D1513" s="14" t="str">
        <f>MID(Consolidado!$A1513,5,2)</f>
        <v>08</v>
      </c>
      <c r="E1513" s="14" t="str">
        <f>MID(Consolidado!$A1513,8,1)</f>
        <v>3</v>
      </c>
      <c r="F1513" s="14" t="str">
        <f>MID(Consolidado!$A1513,10,4)</f>
        <v>PR18</v>
      </c>
      <c r="G1513" s="14" t="str">
        <f>MID(Consolidado!$A1513,15,2)</f>
        <v>27</v>
      </c>
      <c r="H1513" s="14" t="str">
        <f>MID(Consolidado!$A1513,18,1)</f>
        <v>1</v>
      </c>
      <c r="I1513" s="66" t="str">
        <f>MID(Consolidado!$A1513,18,4)</f>
        <v>1411</v>
      </c>
      <c r="J1513" s="66" t="str">
        <f>MID(Consolidado!$A1513,23,2)</f>
        <v>00</v>
      </c>
      <c r="K1513" s="69" t="str">
        <f>VLOOKUP(Ppto2021[[#This Row],[Partida]],Cog,2,FALSE)</f>
        <v>Cuotas Al Imss Por Enfermedades Y Maternidad</v>
      </c>
      <c r="L1513" s="15">
        <f>IFERROR(VLOOKUP(Consolidado!$A1513,corte201031,3,FALSE),0)</f>
        <v>0</v>
      </c>
      <c r="M1513" s="15">
        <f>IFERROR(VLOOKUP(Consolidado!$A1513,corte201031,4,FALSE),0)</f>
        <v>0</v>
      </c>
      <c r="N1513" s="15">
        <f>IFERROR(VLOOKUP(Consolidado!$A1513,corte201031,4,FALSE)+VLOOKUP(Consolidado!$A1513,corte201031,6,FALSE),0)</f>
        <v>0</v>
      </c>
      <c r="O1513" s="15">
        <f>Ppto2021[[#This Row],[Modificado 2020]]-Ppto2021[[#This Row],[Estimado 31.12.20]]</f>
        <v>0</v>
      </c>
      <c r="P1513" s="16">
        <f>IFERROR(Ppto2021[[#This Row],[Diferencia]]/Ppto2021[[#This Row],[Modificado 2020]],0)</f>
        <v>0</v>
      </c>
      <c r="Q1513" s="17">
        <v>0</v>
      </c>
      <c r="R1513" s="17">
        <v>0</v>
      </c>
      <c r="S1513" s="17">
        <v>0</v>
      </c>
      <c r="T1513" s="17">
        <f>Ppto2021[[#This Row],[Requerido  2021]]-Ppto2021[[#This Row],[Estimado 31.12.20]]</f>
        <v>0</v>
      </c>
      <c r="U1513" s="16">
        <f>IFERROR(Ppto2021[[#This Row],[Diferencia vs Estimado]]/Ppto2021[[#This Row],[Estimado 31.12.20]],0)</f>
        <v>0</v>
      </c>
      <c r="V1513" s="17">
        <v>0</v>
      </c>
      <c r="W1513" s="37">
        <f>Ppto2021[[#This Row],[Cifra Ajustada 2021]]-Ppto2021[[#This Row],[Estimado 31.12.20]]</f>
        <v>0</v>
      </c>
      <c r="X1513" s="19">
        <f>IFERROR(Ppto2021[[#This Row],[Diferencia vs Estimado2]]/Ppto2021[[#This Row],[Estimado 31.12.20]],0)</f>
        <v>0</v>
      </c>
      <c r="Y1513" s="13" t="s">
        <v>3125</v>
      </c>
    </row>
    <row r="1514" spans="1:25" x14ac:dyDescent="0.2">
      <c r="A1514" s="13" t="s">
        <v>2590</v>
      </c>
      <c r="B1514" s="14" t="str">
        <f>MID(Consolidado!$A1514,1,1)</f>
        <v>1</v>
      </c>
      <c r="C1514" s="14" t="str">
        <f>MID(Consolidado!$A1514,3,1)</f>
        <v>2</v>
      </c>
      <c r="D1514" s="14" t="str">
        <f>MID(Consolidado!$A1514,5,2)</f>
        <v>08</v>
      </c>
      <c r="E1514" s="14" t="str">
        <f>MID(Consolidado!$A1514,8,1)</f>
        <v>3</v>
      </c>
      <c r="F1514" s="14" t="str">
        <f>MID(Consolidado!$A1514,10,4)</f>
        <v>PR18</v>
      </c>
      <c r="G1514" s="14" t="str">
        <f>MID(Consolidado!$A1514,15,2)</f>
        <v>27</v>
      </c>
      <c r="H1514" s="14" t="str">
        <f>MID(Consolidado!$A1514,18,1)</f>
        <v>1</v>
      </c>
      <c r="I1514" s="66" t="str">
        <f>MID(Consolidado!$A1514,18,4)</f>
        <v>1421</v>
      </c>
      <c r="J1514" s="66" t="str">
        <f>MID(Consolidado!$A1514,23,2)</f>
        <v>00</v>
      </c>
      <c r="K1514" s="69" t="str">
        <f>VLOOKUP(Ppto2021[[#This Row],[Partida]],Cog,2,FALSE)</f>
        <v>Cuotas Para La Vivienda</v>
      </c>
      <c r="L1514" s="15">
        <f>IFERROR(VLOOKUP(Consolidado!$A1514,corte201031,3,FALSE),0)</f>
        <v>92381</v>
      </c>
      <c r="M1514" s="15">
        <f>IFERROR(VLOOKUP(Consolidado!$A1514,corte201031,4,FALSE),0)</f>
        <v>73948.289999999994</v>
      </c>
      <c r="N1514" s="15">
        <f>IFERROR(VLOOKUP(Consolidado!$A1514,corte201031,4,FALSE)+VLOOKUP(Consolidado!$A1514,corte201031,6,FALSE),0)</f>
        <v>88737.947999999989</v>
      </c>
      <c r="O1514" s="15">
        <f>Ppto2021[[#This Row],[Modificado 2020]]-Ppto2021[[#This Row],[Estimado 31.12.20]]</f>
        <v>3643.0520000000106</v>
      </c>
      <c r="P1514" s="16">
        <f>IFERROR(Ppto2021[[#This Row],[Diferencia]]/Ppto2021[[#This Row],[Modificado 2020]],0)</f>
        <v>3.9435078641712154E-2</v>
      </c>
      <c r="Q1514" s="17">
        <v>0</v>
      </c>
      <c r="R1514" s="17">
        <v>0</v>
      </c>
      <c r="S1514" s="17">
        <v>95152.471200000015</v>
      </c>
      <c r="T1514" s="17">
        <f>Ppto2021[[#This Row],[Requerido  2021]]-Ppto2021[[#This Row],[Estimado 31.12.20]]</f>
        <v>6414.5232000000251</v>
      </c>
      <c r="U1514" s="16">
        <f>IFERROR(Ppto2021[[#This Row],[Diferencia vs Estimado]]/Ppto2021[[#This Row],[Estimado 31.12.20]],0)</f>
        <v>7.2286133999853439E-2</v>
      </c>
      <c r="V1514" s="17">
        <v>95152.471200000015</v>
      </c>
      <c r="W1514" s="37">
        <f>Ppto2021[[#This Row],[Cifra Ajustada 2021]]-Ppto2021[[#This Row],[Estimado 31.12.20]]</f>
        <v>6414.5232000000251</v>
      </c>
      <c r="X1514" s="19">
        <f>IFERROR(Ppto2021[[#This Row],[Diferencia vs Estimado2]]/Ppto2021[[#This Row],[Estimado 31.12.20]],0)</f>
        <v>7.2286133999853439E-2</v>
      </c>
      <c r="Y1514" s="13" t="s">
        <v>3125</v>
      </c>
    </row>
    <row r="1515" spans="1:25" x14ac:dyDescent="0.2">
      <c r="A1515" s="13" t="s">
        <v>2591</v>
      </c>
      <c r="B1515" s="14" t="str">
        <f>MID(Consolidado!$A1515,1,1)</f>
        <v>1</v>
      </c>
      <c r="C1515" s="14" t="str">
        <f>MID(Consolidado!$A1515,3,1)</f>
        <v>2</v>
      </c>
      <c r="D1515" s="14" t="str">
        <f>MID(Consolidado!$A1515,5,2)</f>
        <v>08</v>
      </c>
      <c r="E1515" s="14" t="str">
        <f>MID(Consolidado!$A1515,8,1)</f>
        <v>3</v>
      </c>
      <c r="F1515" s="14" t="str">
        <f>MID(Consolidado!$A1515,10,4)</f>
        <v>PR18</v>
      </c>
      <c r="G1515" s="14" t="str">
        <f>MID(Consolidado!$A1515,15,2)</f>
        <v>27</v>
      </c>
      <c r="H1515" s="14" t="str">
        <f>MID(Consolidado!$A1515,18,1)</f>
        <v>1</v>
      </c>
      <c r="I1515" s="66" t="str">
        <f>MID(Consolidado!$A1515,18,4)</f>
        <v>1431</v>
      </c>
      <c r="J1515" s="66" t="str">
        <f>MID(Consolidado!$A1515,23,2)</f>
        <v>00</v>
      </c>
      <c r="K1515" s="69" t="str">
        <f>VLOOKUP(Ppto2021[[#This Row],[Partida]],Cog,2,FALSE)</f>
        <v>Cuotas A Pensiones</v>
      </c>
      <c r="L1515" s="15">
        <f>IFERROR(VLOOKUP(Consolidado!$A1515,corte201031,3,FALSE),0)</f>
        <v>538889</v>
      </c>
      <c r="M1515" s="15">
        <f>IFERROR(VLOOKUP(Consolidado!$A1515,corte201031,4,FALSE),0)</f>
        <v>431364.45</v>
      </c>
      <c r="N1515" s="15">
        <f>IFERROR(VLOOKUP(Consolidado!$A1515,corte201031,4,FALSE)+VLOOKUP(Consolidado!$A1515,corte201031,6,FALSE),0)</f>
        <v>517637.34</v>
      </c>
      <c r="O1515" s="15">
        <f>Ppto2021[[#This Row],[Modificado 2020]]-Ppto2021[[#This Row],[Estimado 31.12.20]]</f>
        <v>21251.659999999974</v>
      </c>
      <c r="P1515" s="16">
        <f>IFERROR(Ppto2021[[#This Row],[Diferencia]]/Ppto2021[[#This Row],[Modificado 2020]],0)</f>
        <v>3.9436061971945935E-2</v>
      </c>
      <c r="Q1515" s="17">
        <v>0</v>
      </c>
      <c r="R1515" s="17">
        <v>0</v>
      </c>
      <c r="S1515" s="17">
        <v>555056.08199999994</v>
      </c>
      <c r="T1515" s="17">
        <f>Ppto2021[[#This Row],[Requerido  2021]]-Ppto2021[[#This Row],[Estimado 31.12.20]]</f>
        <v>37418.741999999911</v>
      </c>
      <c r="U1515" s="16">
        <f>IFERROR(Ppto2021[[#This Row],[Diferencia vs Estimado]]/Ppto2021[[#This Row],[Estimado 31.12.20]],0)</f>
        <v>7.2287563335365082E-2</v>
      </c>
      <c r="V1515" s="17">
        <v>555056.08199999994</v>
      </c>
      <c r="W1515" s="37">
        <f>Ppto2021[[#This Row],[Cifra Ajustada 2021]]-Ppto2021[[#This Row],[Estimado 31.12.20]]</f>
        <v>37418.741999999911</v>
      </c>
      <c r="X1515" s="19">
        <f>IFERROR(Ppto2021[[#This Row],[Diferencia vs Estimado2]]/Ppto2021[[#This Row],[Estimado 31.12.20]],0)</f>
        <v>7.2287563335365082E-2</v>
      </c>
      <c r="Y1515" s="13" t="s">
        <v>3125</v>
      </c>
    </row>
    <row r="1516" spans="1:25" x14ac:dyDescent="0.2">
      <c r="A1516" s="13" t="s">
        <v>2592</v>
      </c>
      <c r="B1516" s="14" t="str">
        <f>MID(Consolidado!$A1516,1,1)</f>
        <v>1</v>
      </c>
      <c r="C1516" s="14" t="str">
        <f>MID(Consolidado!$A1516,3,1)</f>
        <v>2</v>
      </c>
      <c r="D1516" s="14" t="str">
        <f>MID(Consolidado!$A1516,5,2)</f>
        <v>08</v>
      </c>
      <c r="E1516" s="14" t="str">
        <f>MID(Consolidado!$A1516,8,1)</f>
        <v>3</v>
      </c>
      <c r="F1516" s="14" t="str">
        <f>MID(Consolidado!$A1516,10,4)</f>
        <v>PR18</v>
      </c>
      <c r="G1516" s="14" t="str">
        <f>MID(Consolidado!$A1516,15,2)</f>
        <v>27</v>
      </c>
      <c r="H1516" s="14" t="str">
        <f>MID(Consolidado!$A1516,18,1)</f>
        <v>1</v>
      </c>
      <c r="I1516" s="66" t="str">
        <f>MID(Consolidado!$A1516,18,4)</f>
        <v>1432</v>
      </c>
      <c r="J1516" s="66" t="str">
        <f>MID(Consolidado!$A1516,23,2)</f>
        <v>00</v>
      </c>
      <c r="K1516" s="69" t="str">
        <f>VLOOKUP(Ppto2021[[#This Row],[Partida]],Cog,2,FALSE)</f>
        <v>Cuotas Para El Sistema De Ahorro Para El Retiro</v>
      </c>
      <c r="L1516" s="15">
        <f>IFERROR(VLOOKUP(Consolidado!$A1516,corte201031,3,FALSE),0)</f>
        <v>61587</v>
      </c>
      <c r="M1516" s="15">
        <f>IFERROR(VLOOKUP(Consolidado!$A1516,corte201031,4,FALSE),0)</f>
        <v>49568.11</v>
      </c>
      <c r="N1516" s="15">
        <f>IFERROR(VLOOKUP(Consolidado!$A1516,corte201031,4,FALSE)+VLOOKUP(Consolidado!$A1516,corte201031,6,FALSE),0)</f>
        <v>59481.732000000004</v>
      </c>
      <c r="O1516" s="15">
        <f>Ppto2021[[#This Row],[Modificado 2020]]-Ppto2021[[#This Row],[Estimado 31.12.20]]</f>
        <v>2105.2679999999964</v>
      </c>
      <c r="P1516" s="16">
        <f>IFERROR(Ppto2021[[#This Row],[Diferencia]]/Ppto2021[[#This Row],[Modificado 2020]],0)</f>
        <v>3.418364265185829E-2</v>
      </c>
      <c r="Q1516" s="17">
        <v>0</v>
      </c>
      <c r="R1516" s="17">
        <v>0</v>
      </c>
      <c r="S1516" s="17">
        <v>63434.980800000012</v>
      </c>
      <c r="T1516" s="17">
        <f>Ppto2021[[#This Row],[Requerido  2021]]-Ppto2021[[#This Row],[Estimado 31.12.20]]</f>
        <v>3953.2488000000085</v>
      </c>
      <c r="U1516" s="16">
        <f>IFERROR(Ppto2021[[#This Row],[Diferencia vs Estimado]]/Ppto2021[[#This Row],[Estimado 31.12.20]],0)</f>
        <v>6.6461561677457676E-2</v>
      </c>
      <c r="V1516" s="17">
        <v>63434.980800000012</v>
      </c>
      <c r="W1516" s="37">
        <f>Ppto2021[[#This Row],[Cifra Ajustada 2021]]-Ppto2021[[#This Row],[Estimado 31.12.20]]</f>
        <v>3953.2488000000085</v>
      </c>
      <c r="X1516" s="19">
        <f>IFERROR(Ppto2021[[#This Row],[Diferencia vs Estimado2]]/Ppto2021[[#This Row],[Estimado 31.12.20]],0)</f>
        <v>6.6461561677457676E-2</v>
      </c>
      <c r="Y1516" s="13" t="s">
        <v>3125</v>
      </c>
    </row>
    <row r="1517" spans="1:25" x14ac:dyDescent="0.2">
      <c r="A1517" s="13" t="s">
        <v>2593</v>
      </c>
      <c r="B1517" s="14" t="str">
        <f>MID(Consolidado!$A1517,1,1)</f>
        <v>1</v>
      </c>
      <c r="C1517" s="14" t="str">
        <f>MID(Consolidado!$A1517,3,1)</f>
        <v>2</v>
      </c>
      <c r="D1517" s="14" t="str">
        <f>MID(Consolidado!$A1517,5,2)</f>
        <v>08</v>
      </c>
      <c r="E1517" s="14" t="str">
        <f>MID(Consolidado!$A1517,8,1)</f>
        <v>3</v>
      </c>
      <c r="F1517" s="14" t="str">
        <f>MID(Consolidado!$A1517,10,4)</f>
        <v>PR18</v>
      </c>
      <c r="G1517" s="14" t="str">
        <f>MID(Consolidado!$A1517,15,2)</f>
        <v>27</v>
      </c>
      <c r="H1517" s="14" t="str">
        <f>MID(Consolidado!$A1517,18,1)</f>
        <v>1</v>
      </c>
      <c r="I1517" s="66" t="str">
        <f>MID(Consolidado!$A1517,18,4)</f>
        <v>1592</v>
      </c>
      <c r="J1517" s="66" t="str">
        <f>MID(Consolidado!$A1517,23,2)</f>
        <v>00</v>
      </c>
      <c r="K1517" s="69" t="str">
        <f>VLOOKUP(Ppto2021[[#This Row],[Partida]],Cog,2,FALSE)</f>
        <v>Prima De Insalubridad</v>
      </c>
      <c r="L1517" s="15">
        <f>IFERROR(VLOOKUP(Consolidado!$A1517,corte201031,3,FALSE),0)</f>
        <v>8416</v>
      </c>
      <c r="M1517" s="15">
        <f>IFERROR(VLOOKUP(Consolidado!$A1517,corte201031,4,FALSE),0)</f>
        <v>6977.92</v>
      </c>
      <c r="N1517" s="15">
        <f>IFERROR(VLOOKUP(Consolidado!$A1517,corte201031,4,FALSE)+VLOOKUP(Consolidado!$A1517,corte201031,6,FALSE),0)</f>
        <v>8373.5040000000008</v>
      </c>
      <c r="O1517" s="15">
        <f>Ppto2021[[#This Row],[Modificado 2020]]-Ppto2021[[#This Row],[Estimado 31.12.20]]</f>
        <v>42.495999999999185</v>
      </c>
      <c r="P1517" s="16">
        <f>IFERROR(Ppto2021[[#This Row],[Diferencia]]/Ppto2021[[#This Row],[Modificado 2020]],0)</f>
        <v>5.0494296577945803E-3</v>
      </c>
      <c r="Q1517" s="17">
        <v>0</v>
      </c>
      <c r="R1517" s="17">
        <v>0</v>
      </c>
      <c r="S1517" s="17">
        <v>8668.9331999999995</v>
      </c>
      <c r="T1517" s="17">
        <f>Ppto2021[[#This Row],[Requerido  2021]]-Ppto2021[[#This Row],[Estimado 31.12.20]]</f>
        <v>295.42919999999867</v>
      </c>
      <c r="U1517" s="16">
        <f>IFERROR(Ppto2021[[#This Row],[Diferencia vs Estimado]]/Ppto2021[[#This Row],[Estimado 31.12.20]],0)</f>
        <v>3.5281430569567847E-2</v>
      </c>
      <c r="V1517" s="17">
        <v>8668.9331999999995</v>
      </c>
      <c r="W1517" s="37">
        <f>Ppto2021[[#This Row],[Cifra Ajustada 2021]]-Ppto2021[[#This Row],[Estimado 31.12.20]]</f>
        <v>295.42919999999867</v>
      </c>
      <c r="X1517" s="19">
        <f>IFERROR(Ppto2021[[#This Row],[Diferencia vs Estimado2]]/Ppto2021[[#This Row],[Estimado 31.12.20]],0)</f>
        <v>3.5281430569567847E-2</v>
      </c>
      <c r="Y1517" s="13" t="s">
        <v>3125</v>
      </c>
    </row>
    <row r="1518" spans="1:25" x14ac:dyDescent="0.2">
      <c r="A1518" s="13" t="s">
        <v>2594</v>
      </c>
      <c r="B1518" s="14" t="str">
        <f>MID(Consolidado!$A1518,1,1)</f>
        <v>1</v>
      </c>
      <c r="C1518" s="14" t="str">
        <f>MID(Consolidado!$A1518,3,1)</f>
        <v>2</v>
      </c>
      <c r="D1518" s="14" t="str">
        <f>MID(Consolidado!$A1518,5,2)</f>
        <v>08</v>
      </c>
      <c r="E1518" s="14" t="str">
        <f>MID(Consolidado!$A1518,8,1)</f>
        <v>3</v>
      </c>
      <c r="F1518" s="14" t="str">
        <f>MID(Consolidado!$A1518,10,4)</f>
        <v>PR18</v>
      </c>
      <c r="G1518" s="14" t="str">
        <f>MID(Consolidado!$A1518,15,2)</f>
        <v>27</v>
      </c>
      <c r="H1518" s="14" t="str">
        <f>MID(Consolidado!$A1518,18,1)</f>
        <v>1</v>
      </c>
      <c r="I1518" s="66" t="str">
        <f>MID(Consolidado!$A1518,18,4)</f>
        <v>1612</v>
      </c>
      <c r="J1518" s="66" t="str">
        <f>MID(Consolidado!$A1518,23,2)</f>
        <v>00</v>
      </c>
      <c r="K1518" s="69" t="str">
        <f>VLOOKUP(Ppto2021[[#This Row],[Partida]],Cog,2,FALSE)</f>
        <v>Otras Medidas De Carácter Laboral Y Económico</v>
      </c>
      <c r="L1518" s="15">
        <f>IFERROR(VLOOKUP(Consolidado!$A1518,corte201031,3,FALSE),0)</f>
        <v>98224</v>
      </c>
      <c r="M1518" s="15">
        <f>IFERROR(VLOOKUP(Consolidado!$A1518,corte201031,4,FALSE),0)</f>
        <v>49111.77</v>
      </c>
      <c r="N1518" s="15">
        <f>IFERROR(VLOOKUP(Consolidado!$A1518,corte201031,4,FALSE)+VLOOKUP(Consolidado!$A1518,corte201031,6,FALSE),0)</f>
        <v>98224</v>
      </c>
      <c r="O1518" s="15">
        <f>Ppto2021[[#This Row],[Modificado 2020]]-Ppto2021[[#This Row],[Estimado 31.12.20]]</f>
        <v>0</v>
      </c>
      <c r="P1518" s="16">
        <f>IFERROR(Ppto2021[[#This Row],[Diferencia]]/Ppto2021[[#This Row],[Modificado 2020]],0)</f>
        <v>0</v>
      </c>
      <c r="Q1518" s="17">
        <v>0</v>
      </c>
      <c r="R1518" s="17">
        <v>0</v>
      </c>
      <c r="S1518" s="17">
        <v>102672.10408799999</v>
      </c>
      <c r="T1518" s="17">
        <f>Ppto2021[[#This Row],[Requerido  2021]]-Ppto2021[[#This Row],[Estimado 31.12.20]]</f>
        <v>4448.1040879999928</v>
      </c>
      <c r="U1518" s="16">
        <f>IFERROR(Ppto2021[[#This Row],[Diferencia vs Estimado]]/Ppto2021[[#This Row],[Estimado 31.12.20]],0)</f>
        <v>4.5285307949177317E-2</v>
      </c>
      <c r="V1518" s="17">
        <v>102672.10408799999</v>
      </c>
      <c r="W1518" s="37">
        <f>Ppto2021[[#This Row],[Cifra Ajustada 2021]]-Ppto2021[[#This Row],[Estimado 31.12.20]]</f>
        <v>4448.1040879999928</v>
      </c>
      <c r="X1518" s="19">
        <f>IFERROR(Ppto2021[[#This Row],[Diferencia vs Estimado2]]/Ppto2021[[#This Row],[Estimado 31.12.20]],0)</f>
        <v>4.5285307949177317E-2</v>
      </c>
      <c r="Y1518" s="13" t="s">
        <v>3125</v>
      </c>
    </row>
    <row r="1519" spans="1:25" x14ac:dyDescent="0.2">
      <c r="A1519" s="13" t="s">
        <v>2595</v>
      </c>
      <c r="B1519" s="14" t="str">
        <f>MID(Consolidado!$A1519,1,1)</f>
        <v>1</v>
      </c>
      <c r="C1519" s="14" t="str">
        <f>MID(Consolidado!$A1519,3,1)</f>
        <v>2</v>
      </c>
      <c r="D1519" s="14" t="str">
        <f>MID(Consolidado!$A1519,5,2)</f>
        <v>08</v>
      </c>
      <c r="E1519" s="14" t="str">
        <f>MID(Consolidado!$A1519,8,1)</f>
        <v>3</v>
      </c>
      <c r="F1519" s="14" t="str">
        <f>MID(Consolidado!$A1519,10,4)</f>
        <v>PR18</v>
      </c>
      <c r="G1519" s="14" t="str">
        <f>MID(Consolidado!$A1519,15,2)</f>
        <v>27</v>
      </c>
      <c r="H1519" s="14" t="str">
        <f>MID(Consolidado!$A1519,18,1)</f>
        <v>1</v>
      </c>
      <c r="I1519" s="66" t="str">
        <f>MID(Consolidado!$A1519,18,4)</f>
        <v>1712</v>
      </c>
      <c r="J1519" s="66" t="str">
        <f>MID(Consolidado!$A1519,23,2)</f>
        <v>00</v>
      </c>
      <c r="K1519" s="69" t="str">
        <f>VLOOKUP(Ppto2021[[#This Row],[Partida]],Cog,2,FALSE)</f>
        <v xml:space="preserve">Ayuda Para Despensa </v>
      </c>
      <c r="L1519" s="15">
        <f>IFERROR(VLOOKUP(Consolidado!$A1519,corte201031,3,FALSE),0)</f>
        <v>202740</v>
      </c>
      <c r="M1519" s="15">
        <f>IFERROR(VLOOKUP(Consolidado!$A1519,corte201031,4,FALSE),0)</f>
        <v>130557.75</v>
      </c>
      <c r="N1519" s="15">
        <f>IFERROR(VLOOKUP(Consolidado!$A1519,corte201031,4,FALSE)+VLOOKUP(Consolidado!$A1519,corte201031,6,FALSE),0)</f>
        <v>156669.29999999999</v>
      </c>
      <c r="O1519" s="15">
        <f>Ppto2021[[#This Row],[Modificado 2020]]-Ppto2021[[#This Row],[Estimado 31.12.20]]</f>
        <v>46070.700000000012</v>
      </c>
      <c r="P1519" s="16">
        <f>IFERROR(Ppto2021[[#This Row],[Diferencia]]/Ppto2021[[#This Row],[Modificado 2020]],0)</f>
        <v>0.22724030778336793</v>
      </c>
      <c r="Q1519" s="17">
        <v>0</v>
      </c>
      <c r="R1519" s="17">
        <v>0</v>
      </c>
      <c r="S1519" s="17">
        <v>208822.19999999998</v>
      </c>
      <c r="T1519" s="17">
        <f>Ppto2021[[#This Row],[Requerido  2021]]-Ppto2021[[#This Row],[Estimado 31.12.20]]</f>
        <v>52152.899999999994</v>
      </c>
      <c r="U1519" s="16">
        <f>IFERROR(Ppto2021[[#This Row],[Diferencia vs Estimado]]/Ppto2021[[#This Row],[Estimado 31.12.20]],0)</f>
        <v>0.332885255758467</v>
      </c>
      <c r="V1519" s="17">
        <v>208822.19999999998</v>
      </c>
      <c r="W1519" s="37">
        <f>Ppto2021[[#This Row],[Cifra Ajustada 2021]]-Ppto2021[[#This Row],[Estimado 31.12.20]]</f>
        <v>52152.899999999994</v>
      </c>
      <c r="X1519" s="19">
        <f>IFERROR(Ppto2021[[#This Row],[Diferencia vs Estimado2]]/Ppto2021[[#This Row],[Estimado 31.12.20]],0)</f>
        <v>0.332885255758467</v>
      </c>
      <c r="Y1519" s="13" t="s">
        <v>3125</v>
      </c>
    </row>
    <row r="1520" spans="1:25" x14ac:dyDescent="0.2">
      <c r="A1520" s="13" t="s">
        <v>2596</v>
      </c>
      <c r="B1520" s="14" t="str">
        <f>MID(Consolidado!$A1520,1,1)</f>
        <v>1</v>
      </c>
      <c r="C1520" s="14" t="str">
        <f>MID(Consolidado!$A1520,3,1)</f>
        <v>2</v>
      </c>
      <c r="D1520" s="14" t="str">
        <f>MID(Consolidado!$A1520,5,2)</f>
        <v>08</v>
      </c>
      <c r="E1520" s="14" t="str">
        <f>MID(Consolidado!$A1520,8,1)</f>
        <v>3</v>
      </c>
      <c r="F1520" s="14" t="str">
        <f>MID(Consolidado!$A1520,10,4)</f>
        <v>PR18</v>
      </c>
      <c r="G1520" s="14" t="str">
        <f>MID(Consolidado!$A1520,15,2)</f>
        <v>27</v>
      </c>
      <c r="H1520" s="14" t="str">
        <f>MID(Consolidado!$A1520,18,1)</f>
        <v>1</v>
      </c>
      <c r="I1520" s="66" t="str">
        <f>MID(Consolidado!$A1520,18,4)</f>
        <v>1713</v>
      </c>
      <c r="J1520" s="66" t="str">
        <f>MID(Consolidado!$A1520,23,2)</f>
        <v>00</v>
      </c>
      <c r="K1520" s="69" t="str">
        <f>VLOOKUP(Ppto2021[[#This Row],[Partida]],Cog,2,FALSE)</f>
        <v>Ayuda Para Pasajes</v>
      </c>
      <c r="L1520" s="15">
        <f>IFERROR(VLOOKUP(Consolidado!$A1520,corte201031,3,FALSE),0)</f>
        <v>180384</v>
      </c>
      <c r="M1520" s="15">
        <f>IFERROR(VLOOKUP(Consolidado!$A1520,corte201031,4,FALSE),0)</f>
        <v>146217</v>
      </c>
      <c r="N1520" s="15">
        <f>IFERROR(VLOOKUP(Consolidado!$A1520,corte201031,4,FALSE)+VLOOKUP(Consolidado!$A1520,corte201031,6,FALSE),0)</f>
        <v>175460.4</v>
      </c>
      <c r="O1520" s="15">
        <f>Ppto2021[[#This Row],[Modificado 2020]]-Ppto2021[[#This Row],[Estimado 31.12.20]]</f>
        <v>4923.6000000000058</v>
      </c>
      <c r="P1520" s="16">
        <f>IFERROR(Ppto2021[[#This Row],[Diferencia]]/Ppto2021[[#This Row],[Modificado 2020]],0)</f>
        <v>2.7295103778605674E-2</v>
      </c>
      <c r="Q1520" s="17">
        <v>0</v>
      </c>
      <c r="R1520" s="17">
        <v>0</v>
      </c>
      <c r="S1520" s="17">
        <v>185795.51999999996</v>
      </c>
      <c r="T1520" s="17">
        <f>Ppto2021[[#This Row],[Requerido  2021]]-Ppto2021[[#This Row],[Estimado 31.12.20]]</f>
        <v>10335.119999999966</v>
      </c>
      <c r="U1520" s="16">
        <f>IFERROR(Ppto2021[[#This Row],[Diferencia vs Estimado]]/Ppto2021[[#This Row],[Estimado 31.12.20]],0)</f>
        <v>5.8902863552117553E-2</v>
      </c>
      <c r="V1520" s="17">
        <v>185795.51999999996</v>
      </c>
      <c r="W1520" s="37">
        <f>Ppto2021[[#This Row],[Cifra Ajustada 2021]]-Ppto2021[[#This Row],[Estimado 31.12.20]]</f>
        <v>10335.119999999966</v>
      </c>
      <c r="X1520" s="19">
        <f>IFERROR(Ppto2021[[#This Row],[Diferencia vs Estimado2]]/Ppto2021[[#This Row],[Estimado 31.12.20]],0)</f>
        <v>5.8902863552117553E-2</v>
      </c>
      <c r="Y1520" s="13" t="s">
        <v>3125</v>
      </c>
    </row>
    <row r="1521" spans="1:25" x14ac:dyDescent="0.2">
      <c r="A1521" s="13" t="s">
        <v>2597</v>
      </c>
      <c r="B1521" s="14" t="str">
        <f>MID(Consolidado!$A1521,1,1)</f>
        <v>1</v>
      </c>
      <c r="C1521" s="14" t="str">
        <f>MID(Consolidado!$A1521,3,1)</f>
        <v>2</v>
      </c>
      <c r="D1521" s="14" t="str">
        <f>MID(Consolidado!$A1521,5,2)</f>
        <v>08</v>
      </c>
      <c r="E1521" s="14" t="str">
        <f>MID(Consolidado!$A1521,8,1)</f>
        <v>3</v>
      </c>
      <c r="F1521" s="14" t="str">
        <f>MID(Consolidado!$A1521,10,4)</f>
        <v>PR18</v>
      </c>
      <c r="G1521" s="14" t="str">
        <f>MID(Consolidado!$A1521,15,2)</f>
        <v>27</v>
      </c>
      <c r="H1521" s="14" t="str">
        <f>MID(Consolidado!$A1521,18,1)</f>
        <v>1</v>
      </c>
      <c r="I1521" s="66" t="str">
        <f>MID(Consolidado!$A1521,18,4)</f>
        <v>1715</v>
      </c>
      <c r="J1521" s="66" t="str">
        <f>MID(Consolidado!$A1521,23,2)</f>
        <v>00</v>
      </c>
      <c r="K1521" s="69" t="str">
        <f>VLOOKUP(Ppto2021[[#This Row],[Partida]],Cog,2,FALSE)</f>
        <v>Estímulo Por El Día Del Servidor Público</v>
      </c>
      <c r="L1521" s="15">
        <f>IFERROR(VLOOKUP(Consolidado!$A1521,corte201031,3,FALSE),0)</f>
        <v>128307</v>
      </c>
      <c r="M1521" s="15">
        <f>IFERROR(VLOOKUP(Consolidado!$A1521,corte201031,4,FALSE),0)</f>
        <v>114776.61</v>
      </c>
      <c r="N1521" s="15">
        <f>IFERROR(VLOOKUP(Consolidado!$A1521,corte201031,4,FALSE)+VLOOKUP(Consolidado!$A1521,corte201031,6,FALSE),0)</f>
        <v>114776.61</v>
      </c>
      <c r="O1521" s="15">
        <f>Ppto2021[[#This Row],[Modificado 2020]]-Ppto2021[[#This Row],[Estimado 31.12.20]]</f>
        <v>13530.39</v>
      </c>
      <c r="P1521" s="16">
        <f>IFERROR(Ppto2021[[#This Row],[Diferencia]]/Ppto2021[[#This Row],[Modificado 2020]],0)</f>
        <v>0.10545324884846501</v>
      </c>
      <c r="Q1521" s="17">
        <v>0</v>
      </c>
      <c r="R1521" s="17">
        <v>0</v>
      </c>
      <c r="S1521" s="17">
        <v>132156.21</v>
      </c>
      <c r="T1521" s="17">
        <f>Ppto2021[[#This Row],[Requerido  2021]]-Ppto2021[[#This Row],[Estimado 31.12.20]]</f>
        <v>17379.599999999991</v>
      </c>
      <c r="U1521" s="16">
        <f>IFERROR(Ppto2021[[#This Row],[Diferencia vs Estimado]]/Ppto2021[[#This Row],[Estimado 31.12.20]],0)</f>
        <v>0.15142109529110498</v>
      </c>
      <c r="V1521" s="17">
        <v>132156.21</v>
      </c>
      <c r="W1521" s="37">
        <f>Ppto2021[[#This Row],[Cifra Ajustada 2021]]-Ppto2021[[#This Row],[Estimado 31.12.20]]</f>
        <v>17379.599999999991</v>
      </c>
      <c r="X1521" s="19">
        <f>IFERROR(Ppto2021[[#This Row],[Diferencia vs Estimado2]]/Ppto2021[[#This Row],[Estimado 31.12.20]],0)</f>
        <v>0.15142109529110498</v>
      </c>
      <c r="Y1521" s="13" t="s">
        <v>3125</v>
      </c>
    </row>
    <row r="1522" spans="1:25" x14ac:dyDescent="0.2">
      <c r="A1522" s="13" t="s">
        <v>2598</v>
      </c>
      <c r="B1522" s="14" t="str">
        <f>MID(Consolidado!$A1522,1,1)</f>
        <v>1</v>
      </c>
      <c r="C1522" s="14" t="str">
        <f>MID(Consolidado!$A1522,3,1)</f>
        <v>2</v>
      </c>
      <c r="D1522" s="14" t="str">
        <f>MID(Consolidado!$A1522,5,2)</f>
        <v>08</v>
      </c>
      <c r="E1522" s="14" t="str">
        <f>MID(Consolidado!$A1522,8,1)</f>
        <v>3</v>
      </c>
      <c r="F1522" s="14" t="str">
        <f>MID(Consolidado!$A1522,10,4)</f>
        <v>PR18</v>
      </c>
      <c r="G1522" s="14" t="str">
        <f>MID(Consolidado!$A1522,15,2)</f>
        <v>27</v>
      </c>
      <c r="H1522" s="14" t="str">
        <f>MID(Consolidado!$A1522,18,1)</f>
        <v>1</v>
      </c>
      <c r="I1522" s="66" t="str">
        <f>MID(Consolidado!$A1522,18,4)</f>
        <v>1716</v>
      </c>
      <c r="J1522" s="66" t="str">
        <f>MID(Consolidado!$A1522,23,2)</f>
        <v>00</v>
      </c>
      <c r="K1522" s="69" t="str">
        <f>VLOOKUP(Ppto2021[[#This Row],[Partida]],Cog,2,FALSE)</f>
        <v>Estímulos De Antigüedad</v>
      </c>
      <c r="L1522" s="15">
        <f>IFERROR(VLOOKUP(Consolidado!$A1522,corte201031,3,FALSE),0)</f>
        <v>62940</v>
      </c>
      <c r="M1522" s="15">
        <f>IFERROR(VLOOKUP(Consolidado!$A1522,corte201031,4,FALSE),0)</f>
        <v>0</v>
      </c>
      <c r="N1522" s="15">
        <f>IFERROR(VLOOKUP(Consolidado!$A1522,corte201031,4,FALSE)+VLOOKUP(Consolidado!$A1522,corte201031,6,FALSE),0)</f>
        <v>62940</v>
      </c>
      <c r="O1522" s="15">
        <f>Ppto2021[[#This Row],[Modificado 2020]]-Ppto2021[[#This Row],[Estimado 31.12.20]]</f>
        <v>0</v>
      </c>
      <c r="P1522" s="16">
        <f>IFERROR(Ppto2021[[#This Row],[Diferencia]]/Ppto2021[[#This Row],[Modificado 2020]],0)</f>
        <v>0</v>
      </c>
      <c r="Q1522" s="17">
        <v>0</v>
      </c>
      <c r="R1522" s="17">
        <v>0</v>
      </c>
      <c r="S1522" s="17">
        <v>29598.400000000001</v>
      </c>
      <c r="T1522" s="17">
        <f>Ppto2021[[#This Row],[Requerido  2021]]-Ppto2021[[#This Row],[Estimado 31.12.20]]</f>
        <v>-33341.599999999999</v>
      </c>
      <c r="U1522" s="16">
        <f>IFERROR(Ppto2021[[#This Row],[Diferencia vs Estimado]]/Ppto2021[[#This Row],[Estimado 31.12.20]],0)</f>
        <v>-0.52973625675246261</v>
      </c>
      <c r="V1522" s="17">
        <v>29598.400000000001</v>
      </c>
      <c r="W1522" s="37">
        <f>Ppto2021[[#This Row],[Cifra Ajustada 2021]]-Ppto2021[[#This Row],[Estimado 31.12.20]]</f>
        <v>-33341.599999999999</v>
      </c>
      <c r="X1522" s="19">
        <f>IFERROR(Ppto2021[[#This Row],[Diferencia vs Estimado2]]/Ppto2021[[#This Row],[Estimado 31.12.20]],0)</f>
        <v>-0.52973625675246261</v>
      </c>
      <c r="Y1522" s="13" t="s">
        <v>3125</v>
      </c>
    </row>
    <row r="1523" spans="1:25" x14ac:dyDescent="0.2">
      <c r="A1523" s="13" t="s">
        <v>2628</v>
      </c>
      <c r="B1523" s="14" t="str">
        <f>MID(Consolidado!$A1523,1,1)</f>
        <v>1</v>
      </c>
      <c r="C1523" s="14" t="str">
        <f>MID(Consolidado!$A1523,3,1)</f>
        <v>2</v>
      </c>
      <c r="D1523" s="14" t="str">
        <f>MID(Consolidado!$A1523,5,2)</f>
        <v>08</v>
      </c>
      <c r="E1523" s="14" t="str">
        <f>MID(Consolidado!$A1523,8,1)</f>
        <v>3</v>
      </c>
      <c r="F1523" s="14" t="str">
        <f>MID(Consolidado!$A1523,10,4)</f>
        <v>PR19</v>
      </c>
      <c r="G1523" s="14" t="str">
        <f>MID(Consolidado!$A1523,15,2)</f>
        <v>84</v>
      </c>
      <c r="H1523" s="14" t="str">
        <f>MID(Consolidado!$A1523,18,1)</f>
        <v>1</v>
      </c>
      <c r="I1523" s="66" t="str">
        <f>MID(Consolidado!$A1523,18,4)</f>
        <v>1131</v>
      </c>
      <c r="J1523" s="66" t="str">
        <f>MID(Consolidado!$A1523,23,2)</f>
        <v>00</v>
      </c>
      <c r="K1523" s="69" t="str">
        <f>VLOOKUP(Ppto2021[[#This Row],[Partida]],Cog,2,FALSE)</f>
        <v xml:space="preserve">Sueldo Base </v>
      </c>
      <c r="L1523" s="15">
        <f>IFERROR(VLOOKUP(Consolidado!$A1523,corte201031,3,FALSE),0)</f>
        <v>4352892</v>
      </c>
      <c r="M1523" s="15">
        <f>IFERROR(VLOOKUP(Consolidado!$A1523,corte201031,4,FALSE),0)</f>
        <v>3195083.42</v>
      </c>
      <c r="N1523" s="15">
        <f>IFERROR(VLOOKUP(Consolidado!$A1523,corte201031,4,FALSE)+VLOOKUP(Consolidado!$A1523,corte201031,6,FALSE),0)</f>
        <v>3834100.1039999998</v>
      </c>
      <c r="O1523" s="15">
        <f>Ppto2021[[#This Row],[Modificado 2020]]-Ppto2021[[#This Row],[Estimado 31.12.20]]</f>
        <v>518791.89600000018</v>
      </c>
      <c r="P1523" s="16">
        <f>IFERROR(Ppto2021[[#This Row],[Diferencia]]/Ppto2021[[#This Row],[Modificado 2020]],0)</f>
        <v>0.11918326850287124</v>
      </c>
      <c r="Q1523" s="17">
        <v>0</v>
      </c>
      <c r="R1523" s="17">
        <v>0</v>
      </c>
      <c r="S1523" s="17">
        <v>4483478.7599999988</v>
      </c>
      <c r="T1523" s="17">
        <f>Ppto2021[[#This Row],[Requerido  2021]]-Ppto2021[[#This Row],[Estimado 31.12.20]]</f>
        <v>649378.65599999903</v>
      </c>
      <c r="U1523" s="16">
        <f>IFERROR(Ppto2021[[#This Row],[Diferencia vs Estimado]]/Ppto2021[[#This Row],[Estimado 31.12.20]],0)</f>
        <v>0.16936924920727084</v>
      </c>
      <c r="V1523" s="17">
        <v>4483478.7599999988</v>
      </c>
      <c r="W1523" s="37">
        <f>Ppto2021[[#This Row],[Cifra Ajustada 2021]]-Ppto2021[[#This Row],[Estimado 31.12.20]]</f>
        <v>649378.65599999903</v>
      </c>
      <c r="X1523" s="19">
        <f>IFERROR(Ppto2021[[#This Row],[Diferencia vs Estimado2]]/Ppto2021[[#This Row],[Estimado 31.12.20]],0)</f>
        <v>0.16936924920727084</v>
      </c>
      <c r="Y1523" s="13" t="s">
        <v>3125</v>
      </c>
    </row>
    <row r="1524" spans="1:25" x14ac:dyDescent="0.2">
      <c r="A1524" s="13" t="s">
        <v>2629</v>
      </c>
      <c r="B1524" s="14" t="str">
        <f>MID(Consolidado!$A1524,1,1)</f>
        <v>1</v>
      </c>
      <c r="C1524" s="14" t="str">
        <f>MID(Consolidado!$A1524,3,1)</f>
        <v>2</v>
      </c>
      <c r="D1524" s="14" t="str">
        <f>MID(Consolidado!$A1524,5,2)</f>
        <v>08</v>
      </c>
      <c r="E1524" s="14" t="str">
        <f>MID(Consolidado!$A1524,8,1)</f>
        <v>3</v>
      </c>
      <c r="F1524" s="14" t="str">
        <f>MID(Consolidado!$A1524,10,4)</f>
        <v>PR19</v>
      </c>
      <c r="G1524" s="14" t="str">
        <f>MID(Consolidado!$A1524,15,2)</f>
        <v>84</v>
      </c>
      <c r="H1524" s="14" t="str">
        <f>MID(Consolidado!$A1524,18,1)</f>
        <v>1</v>
      </c>
      <c r="I1524" s="66" t="str">
        <f>MID(Consolidado!$A1524,18,4)</f>
        <v>1221</v>
      </c>
      <c r="J1524" s="66" t="str">
        <f>MID(Consolidado!$A1524,23,2)</f>
        <v>01</v>
      </c>
      <c r="K1524" s="69" t="str">
        <f>VLOOKUP(Ppto2021[[#This Row],[Partida]],Cog,2,FALSE)</f>
        <v>Salarios Al Personal Eventual</v>
      </c>
      <c r="L1524" s="15">
        <f>IFERROR(VLOOKUP(Consolidado!$A1524,corte201031,3,FALSE),0)</f>
        <v>3277020</v>
      </c>
      <c r="M1524" s="15">
        <f>IFERROR(VLOOKUP(Consolidado!$A1524,corte201031,4,FALSE),0)</f>
        <v>2319824.66</v>
      </c>
      <c r="N1524" s="15">
        <f>IFERROR(VLOOKUP(Consolidado!$A1524,corte201031,4,FALSE)+VLOOKUP(Consolidado!$A1524,corte201031,6,FALSE),0)</f>
        <v>2783789.5920000002</v>
      </c>
      <c r="O1524" s="15">
        <f>Ppto2021[[#This Row],[Modificado 2020]]-Ppto2021[[#This Row],[Estimado 31.12.20]]</f>
        <v>493230.40799999982</v>
      </c>
      <c r="P1524" s="16">
        <f>IFERROR(Ppto2021[[#This Row],[Diferencia]]/Ppto2021[[#This Row],[Modificado 2020]],0)</f>
        <v>0.15051186993060764</v>
      </c>
      <c r="Q1524" s="17">
        <v>0</v>
      </c>
      <c r="R1524" s="17">
        <v>0</v>
      </c>
      <c r="S1524" s="17">
        <v>3375330.6000000015</v>
      </c>
      <c r="T1524" s="17">
        <f>Ppto2021[[#This Row],[Requerido  2021]]-Ppto2021[[#This Row],[Estimado 31.12.20]]</f>
        <v>591541.00800000131</v>
      </c>
      <c r="U1524" s="16">
        <f>IFERROR(Ppto2021[[#This Row],[Diferencia vs Estimado]]/Ppto2021[[#This Row],[Estimado 31.12.20]],0)</f>
        <v>0.21249487019419866</v>
      </c>
      <c r="V1524" s="17">
        <v>3375330.6000000015</v>
      </c>
      <c r="W1524" s="37">
        <f>Ppto2021[[#This Row],[Cifra Ajustada 2021]]-Ppto2021[[#This Row],[Estimado 31.12.20]]</f>
        <v>591541.00800000131</v>
      </c>
      <c r="X1524" s="19">
        <f>IFERROR(Ppto2021[[#This Row],[Diferencia vs Estimado2]]/Ppto2021[[#This Row],[Estimado 31.12.20]],0)</f>
        <v>0.21249487019419866</v>
      </c>
      <c r="Y1524" s="13" t="s">
        <v>3125</v>
      </c>
    </row>
    <row r="1525" spans="1:25" x14ac:dyDescent="0.2">
      <c r="A1525" s="13" t="s">
        <v>2630</v>
      </c>
      <c r="B1525" s="14" t="str">
        <f>MID(Consolidado!$A1525,1,1)</f>
        <v>1</v>
      </c>
      <c r="C1525" s="14" t="str">
        <f>MID(Consolidado!$A1525,3,1)</f>
        <v>2</v>
      </c>
      <c r="D1525" s="14" t="str">
        <f>MID(Consolidado!$A1525,5,2)</f>
        <v>08</v>
      </c>
      <c r="E1525" s="14" t="str">
        <f>MID(Consolidado!$A1525,8,1)</f>
        <v>3</v>
      </c>
      <c r="F1525" s="14" t="str">
        <f>MID(Consolidado!$A1525,10,4)</f>
        <v>PR19</v>
      </c>
      <c r="G1525" s="14" t="str">
        <f>MID(Consolidado!$A1525,15,2)</f>
        <v>84</v>
      </c>
      <c r="H1525" s="14" t="str">
        <f>MID(Consolidado!$A1525,18,1)</f>
        <v>1</v>
      </c>
      <c r="I1525" s="66" t="str">
        <f>MID(Consolidado!$A1525,18,4)</f>
        <v>1311</v>
      </c>
      <c r="J1525" s="66" t="str">
        <f>MID(Consolidado!$A1525,23,2)</f>
        <v>00</v>
      </c>
      <c r="K1525" s="69" t="str">
        <f>VLOOKUP(Ppto2021[[#This Row],[Partida]],Cog,2,FALSE)</f>
        <v>Prima Quinquenal Por Años De Servicios Efectivos Prestados</v>
      </c>
      <c r="L1525" s="15">
        <f>IFERROR(VLOOKUP(Consolidado!$A1525,corte201031,3,FALSE),0)</f>
        <v>97680</v>
      </c>
      <c r="M1525" s="15">
        <f>IFERROR(VLOOKUP(Consolidado!$A1525,corte201031,4,FALSE),0)</f>
        <v>80748</v>
      </c>
      <c r="N1525" s="15">
        <f>IFERROR(VLOOKUP(Consolidado!$A1525,corte201031,4,FALSE)+VLOOKUP(Consolidado!$A1525,corte201031,6,FALSE),0)</f>
        <v>96897.600000000006</v>
      </c>
      <c r="O1525" s="15">
        <f>Ppto2021[[#This Row],[Modificado 2020]]-Ppto2021[[#This Row],[Estimado 31.12.20]]</f>
        <v>782.39999999999418</v>
      </c>
      <c r="P1525" s="16">
        <f>IFERROR(Ppto2021[[#This Row],[Diferencia]]/Ppto2021[[#This Row],[Modificado 2020]],0)</f>
        <v>8.009828009827951E-3</v>
      </c>
      <c r="Q1525" s="17">
        <v>0</v>
      </c>
      <c r="R1525" s="17">
        <v>0</v>
      </c>
      <c r="S1525" s="17">
        <v>110796</v>
      </c>
      <c r="T1525" s="17">
        <f>Ppto2021[[#This Row],[Requerido  2021]]-Ppto2021[[#This Row],[Estimado 31.12.20]]</f>
        <v>13898.399999999994</v>
      </c>
      <c r="U1525" s="16">
        <f>IFERROR(Ppto2021[[#This Row],[Diferencia vs Estimado]]/Ppto2021[[#This Row],[Estimado 31.12.20]],0)</f>
        <v>0.14343389309951943</v>
      </c>
      <c r="V1525" s="17">
        <v>110796</v>
      </c>
      <c r="W1525" s="37">
        <f>Ppto2021[[#This Row],[Cifra Ajustada 2021]]-Ppto2021[[#This Row],[Estimado 31.12.20]]</f>
        <v>13898.399999999994</v>
      </c>
      <c r="X1525" s="19">
        <f>IFERROR(Ppto2021[[#This Row],[Diferencia vs Estimado2]]/Ppto2021[[#This Row],[Estimado 31.12.20]],0)</f>
        <v>0.14343389309951943</v>
      </c>
      <c r="Y1525" s="13" t="s">
        <v>3125</v>
      </c>
    </row>
    <row r="1526" spans="1:25" x14ac:dyDescent="0.2">
      <c r="A1526" s="13" t="s">
        <v>2631</v>
      </c>
      <c r="B1526" s="14" t="str">
        <f>MID(Consolidado!$A1526,1,1)</f>
        <v>1</v>
      </c>
      <c r="C1526" s="14" t="str">
        <f>MID(Consolidado!$A1526,3,1)</f>
        <v>2</v>
      </c>
      <c r="D1526" s="14" t="str">
        <f>MID(Consolidado!$A1526,5,2)</f>
        <v>08</v>
      </c>
      <c r="E1526" s="14" t="str">
        <f>MID(Consolidado!$A1526,8,1)</f>
        <v>3</v>
      </c>
      <c r="F1526" s="14" t="str">
        <f>MID(Consolidado!$A1526,10,4)</f>
        <v>PR19</v>
      </c>
      <c r="G1526" s="14" t="str">
        <f>MID(Consolidado!$A1526,15,2)</f>
        <v>84</v>
      </c>
      <c r="H1526" s="14" t="str">
        <f>MID(Consolidado!$A1526,18,1)</f>
        <v>1</v>
      </c>
      <c r="I1526" s="66" t="str">
        <f>MID(Consolidado!$A1526,18,4)</f>
        <v>1321</v>
      </c>
      <c r="J1526" s="66" t="str">
        <f>MID(Consolidado!$A1526,23,2)</f>
        <v>00</v>
      </c>
      <c r="K1526" s="69" t="str">
        <f>VLOOKUP(Ppto2021[[#This Row],[Partida]],Cog,2,FALSE)</f>
        <v>Prima Vacacional Y  Dominical</v>
      </c>
      <c r="L1526" s="15">
        <f>IFERROR(VLOOKUP(Consolidado!$A1526,corte201031,3,FALSE),0)</f>
        <v>105971</v>
      </c>
      <c r="M1526" s="15">
        <f>IFERROR(VLOOKUP(Consolidado!$A1526,corte201031,4,FALSE),0)</f>
        <v>88311.53</v>
      </c>
      <c r="N1526" s="15">
        <f>IFERROR(VLOOKUP(Consolidado!$A1526,corte201031,4,FALSE)+VLOOKUP(Consolidado!$A1526,corte201031,6,FALSE),0)</f>
        <v>88311.53</v>
      </c>
      <c r="O1526" s="15">
        <f>Ppto2021[[#This Row],[Modificado 2020]]-Ppto2021[[#This Row],[Estimado 31.12.20]]</f>
        <v>17659.47</v>
      </c>
      <c r="P1526" s="16">
        <f>IFERROR(Ppto2021[[#This Row],[Diferencia]]/Ppto2021[[#This Row],[Modificado 2020]],0)</f>
        <v>0.16664436496777421</v>
      </c>
      <c r="Q1526" s="17">
        <v>0</v>
      </c>
      <c r="R1526" s="17">
        <v>0</v>
      </c>
      <c r="S1526" s="17">
        <v>109150.13000000008</v>
      </c>
      <c r="T1526" s="17">
        <f>Ppto2021[[#This Row],[Requerido  2021]]-Ppto2021[[#This Row],[Estimado 31.12.20]]</f>
        <v>20838.600000000079</v>
      </c>
      <c r="U1526" s="16">
        <f>IFERROR(Ppto2021[[#This Row],[Diferencia vs Estimado]]/Ppto2021[[#This Row],[Estimado 31.12.20]],0)</f>
        <v>0.23596692300541139</v>
      </c>
      <c r="V1526" s="17">
        <v>109150.13000000008</v>
      </c>
      <c r="W1526" s="37">
        <f>Ppto2021[[#This Row],[Cifra Ajustada 2021]]-Ppto2021[[#This Row],[Estimado 31.12.20]]</f>
        <v>20838.600000000079</v>
      </c>
      <c r="X1526" s="19">
        <f>IFERROR(Ppto2021[[#This Row],[Diferencia vs Estimado2]]/Ppto2021[[#This Row],[Estimado 31.12.20]],0)</f>
        <v>0.23596692300541139</v>
      </c>
      <c r="Y1526" s="13" t="s">
        <v>3125</v>
      </c>
    </row>
    <row r="1527" spans="1:25" x14ac:dyDescent="0.2">
      <c r="A1527" s="13" t="s">
        <v>2632</v>
      </c>
      <c r="B1527" s="14" t="str">
        <f>MID(Consolidado!$A1527,1,1)</f>
        <v>1</v>
      </c>
      <c r="C1527" s="14" t="str">
        <f>MID(Consolidado!$A1527,3,1)</f>
        <v>2</v>
      </c>
      <c r="D1527" s="14" t="str">
        <f>MID(Consolidado!$A1527,5,2)</f>
        <v>08</v>
      </c>
      <c r="E1527" s="14" t="str">
        <f>MID(Consolidado!$A1527,8,1)</f>
        <v>3</v>
      </c>
      <c r="F1527" s="14" t="str">
        <f>MID(Consolidado!$A1527,10,4)</f>
        <v>PR19</v>
      </c>
      <c r="G1527" s="14" t="str">
        <f>MID(Consolidado!$A1527,15,2)</f>
        <v>84</v>
      </c>
      <c r="H1527" s="14" t="str">
        <f>MID(Consolidado!$A1527,18,1)</f>
        <v>1</v>
      </c>
      <c r="I1527" s="66" t="str">
        <f>MID(Consolidado!$A1527,18,4)</f>
        <v>1322</v>
      </c>
      <c r="J1527" s="66" t="str">
        <f>MID(Consolidado!$A1527,23,2)</f>
        <v>00</v>
      </c>
      <c r="K1527" s="69" t="str">
        <f>VLOOKUP(Ppto2021[[#This Row],[Partida]],Cog,2,FALSE)</f>
        <v>Aguinaldo</v>
      </c>
      <c r="L1527" s="15">
        <f>IFERROR(VLOOKUP(Consolidado!$A1527,corte201031,3,FALSE),0)</f>
        <v>1059710</v>
      </c>
      <c r="M1527" s="15">
        <f>IFERROR(VLOOKUP(Consolidado!$A1527,corte201031,4,FALSE),0)</f>
        <v>442271.7</v>
      </c>
      <c r="N1527" s="15">
        <f>IFERROR(VLOOKUP(Consolidado!$A1527,corte201031,4,FALSE)+VLOOKUP(Consolidado!$A1527,corte201031,6,FALSE),0)</f>
        <v>884543.4</v>
      </c>
      <c r="O1527" s="15">
        <f>Ppto2021[[#This Row],[Modificado 2020]]-Ppto2021[[#This Row],[Estimado 31.12.20]]</f>
        <v>175166.59999999998</v>
      </c>
      <c r="P1527" s="16">
        <f>IFERROR(Ppto2021[[#This Row],[Diferencia]]/Ppto2021[[#This Row],[Modificado 2020]],0)</f>
        <v>0.1652967321248266</v>
      </c>
      <c r="Q1527" s="17">
        <v>0</v>
      </c>
      <c r="R1527" s="17">
        <v>0</v>
      </c>
      <c r="S1527" s="17">
        <v>1091501.3000000003</v>
      </c>
      <c r="T1527" s="17">
        <f>Ppto2021[[#This Row],[Requerido  2021]]-Ppto2021[[#This Row],[Estimado 31.12.20]]</f>
        <v>206957.90000000026</v>
      </c>
      <c r="U1527" s="16">
        <f>IFERROR(Ppto2021[[#This Row],[Diferencia vs Estimado]]/Ppto2021[[#This Row],[Estimado 31.12.20]],0)</f>
        <v>0.23397144786790591</v>
      </c>
      <c r="V1527" s="17">
        <v>1091501.3000000003</v>
      </c>
      <c r="W1527" s="37">
        <f>Ppto2021[[#This Row],[Cifra Ajustada 2021]]-Ppto2021[[#This Row],[Estimado 31.12.20]]</f>
        <v>206957.90000000026</v>
      </c>
      <c r="X1527" s="19">
        <f>IFERROR(Ppto2021[[#This Row],[Diferencia vs Estimado2]]/Ppto2021[[#This Row],[Estimado 31.12.20]],0)</f>
        <v>0.23397144786790591</v>
      </c>
      <c r="Y1527" s="13" t="s">
        <v>3125</v>
      </c>
    </row>
    <row r="1528" spans="1:25" x14ac:dyDescent="0.2">
      <c r="A1528" s="13" t="s">
        <v>2633</v>
      </c>
      <c r="B1528" s="14" t="str">
        <f>MID(Consolidado!$A1528,1,1)</f>
        <v>1</v>
      </c>
      <c r="C1528" s="14" t="str">
        <f>MID(Consolidado!$A1528,3,1)</f>
        <v>2</v>
      </c>
      <c r="D1528" s="14" t="str">
        <f>MID(Consolidado!$A1528,5,2)</f>
        <v>08</v>
      </c>
      <c r="E1528" s="14" t="str">
        <f>MID(Consolidado!$A1528,8,1)</f>
        <v>3</v>
      </c>
      <c r="F1528" s="14" t="str">
        <f>MID(Consolidado!$A1528,10,4)</f>
        <v>PR19</v>
      </c>
      <c r="G1528" s="14" t="str">
        <f>MID(Consolidado!$A1528,15,2)</f>
        <v>84</v>
      </c>
      <c r="H1528" s="14" t="str">
        <f>MID(Consolidado!$A1528,18,1)</f>
        <v>1</v>
      </c>
      <c r="I1528" s="66" t="str">
        <f>MID(Consolidado!$A1528,18,4)</f>
        <v>1411</v>
      </c>
      <c r="J1528" s="66" t="str">
        <f>MID(Consolidado!$A1528,23,2)</f>
        <v>00</v>
      </c>
      <c r="K1528" s="69" t="str">
        <f>VLOOKUP(Ppto2021[[#This Row],[Partida]],Cog,2,FALSE)</f>
        <v>Cuotas Al Imss Por Enfermedades Y Maternidad</v>
      </c>
      <c r="L1528" s="15">
        <f>IFERROR(VLOOKUP(Consolidado!$A1528,corte201031,3,FALSE),0)</f>
        <v>349520</v>
      </c>
      <c r="M1528" s="15">
        <f>IFERROR(VLOOKUP(Consolidado!$A1528,corte201031,4,FALSE),0)</f>
        <v>156575.72</v>
      </c>
      <c r="N1528" s="15">
        <f>IFERROR(VLOOKUP(Consolidado!$A1528,corte201031,4,FALSE)+VLOOKUP(Consolidado!$A1528,corte201031,6,FALSE),0)</f>
        <v>187890.864</v>
      </c>
      <c r="O1528" s="15">
        <f>Ppto2021[[#This Row],[Modificado 2020]]-Ppto2021[[#This Row],[Estimado 31.12.20]]</f>
        <v>161629.136</v>
      </c>
      <c r="P1528" s="16">
        <f>IFERROR(Ppto2021[[#This Row],[Diferencia]]/Ppto2021[[#This Row],[Modificado 2020]],0)</f>
        <v>0.46243172350652323</v>
      </c>
      <c r="Q1528" s="17">
        <v>0</v>
      </c>
      <c r="R1528" s="17">
        <v>0</v>
      </c>
      <c r="S1528" s="17">
        <v>361447.73009100009</v>
      </c>
      <c r="T1528" s="17">
        <f>Ppto2021[[#This Row],[Requerido  2021]]-Ppto2021[[#This Row],[Estimado 31.12.20]]</f>
        <v>173556.86609100009</v>
      </c>
      <c r="U1528" s="16">
        <f>IFERROR(Ppto2021[[#This Row],[Diferencia vs Estimado]]/Ppto2021[[#This Row],[Estimado 31.12.20]],0)</f>
        <v>0.92371104372057222</v>
      </c>
      <c r="V1528" s="17">
        <v>361447.73009100009</v>
      </c>
      <c r="W1528" s="37">
        <f>Ppto2021[[#This Row],[Cifra Ajustada 2021]]-Ppto2021[[#This Row],[Estimado 31.12.20]]</f>
        <v>173556.86609100009</v>
      </c>
      <c r="X1528" s="19">
        <f>IFERROR(Ppto2021[[#This Row],[Diferencia vs Estimado2]]/Ppto2021[[#This Row],[Estimado 31.12.20]],0)</f>
        <v>0.92371104372057222</v>
      </c>
      <c r="Y1528" s="13" t="s">
        <v>3125</v>
      </c>
    </row>
    <row r="1529" spans="1:25" x14ac:dyDescent="0.2">
      <c r="A1529" s="13" t="s">
        <v>2634</v>
      </c>
      <c r="B1529" s="14" t="str">
        <f>MID(Consolidado!$A1529,1,1)</f>
        <v>1</v>
      </c>
      <c r="C1529" s="14" t="str">
        <f>MID(Consolidado!$A1529,3,1)</f>
        <v>2</v>
      </c>
      <c r="D1529" s="14" t="str">
        <f>MID(Consolidado!$A1529,5,2)</f>
        <v>08</v>
      </c>
      <c r="E1529" s="14" t="str">
        <f>MID(Consolidado!$A1529,8,1)</f>
        <v>3</v>
      </c>
      <c r="F1529" s="14" t="str">
        <f>MID(Consolidado!$A1529,10,4)</f>
        <v>PR19</v>
      </c>
      <c r="G1529" s="14" t="str">
        <f>MID(Consolidado!$A1529,15,2)</f>
        <v>84</v>
      </c>
      <c r="H1529" s="14" t="str">
        <f>MID(Consolidado!$A1529,18,1)</f>
        <v>1</v>
      </c>
      <c r="I1529" s="66" t="str">
        <f>MID(Consolidado!$A1529,18,4)</f>
        <v>1421</v>
      </c>
      <c r="J1529" s="66" t="str">
        <f>MID(Consolidado!$A1529,23,2)</f>
        <v>00</v>
      </c>
      <c r="K1529" s="69" t="str">
        <f>VLOOKUP(Ppto2021[[#This Row],[Partida]],Cog,2,FALSE)</f>
        <v>Cuotas Para La Vivienda</v>
      </c>
      <c r="L1529" s="15">
        <f>IFERROR(VLOOKUP(Consolidado!$A1529,corte201031,3,FALSE),0)</f>
        <v>130587</v>
      </c>
      <c r="M1529" s="15">
        <f>IFERROR(VLOOKUP(Consolidado!$A1529,corte201031,4,FALSE),0)</f>
        <v>95313.63</v>
      </c>
      <c r="N1529" s="15">
        <f>IFERROR(VLOOKUP(Consolidado!$A1529,corte201031,4,FALSE)+VLOOKUP(Consolidado!$A1529,corte201031,6,FALSE),0)</f>
        <v>114376.356</v>
      </c>
      <c r="O1529" s="15">
        <f>Ppto2021[[#This Row],[Modificado 2020]]-Ppto2021[[#This Row],[Estimado 31.12.20]]</f>
        <v>16210.644</v>
      </c>
      <c r="P1529" s="16">
        <f>IFERROR(Ppto2021[[#This Row],[Diferencia]]/Ppto2021[[#This Row],[Modificado 2020]],0)</f>
        <v>0.12413673642858784</v>
      </c>
      <c r="Q1529" s="17">
        <v>0</v>
      </c>
      <c r="R1529" s="17">
        <v>0</v>
      </c>
      <c r="S1529" s="17">
        <v>134504.3628</v>
      </c>
      <c r="T1529" s="17">
        <f>Ppto2021[[#This Row],[Requerido  2021]]-Ppto2021[[#This Row],[Estimado 31.12.20]]</f>
        <v>20128.006800000003</v>
      </c>
      <c r="U1529" s="16">
        <f>IFERROR(Ppto2021[[#This Row],[Diferencia vs Estimado]]/Ppto2021[[#This Row],[Estimado 31.12.20]],0)</f>
        <v>0.17598048673626218</v>
      </c>
      <c r="V1529" s="17">
        <v>134504.3628</v>
      </c>
      <c r="W1529" s="37">
        <f>Ppto2021[[#This Row],[Cifra Ajustada 2021]]-Ppto2021[[#This Row],[Estimado 31.12.20]]</f>
        <v>20128.006800000003</v>
      </c>
      <c r="X1529" s="19">
        <f>IFERROR(Ppto2021[[#This Row],[Diferencia vs Estimado2]]/Ppto2021[[#This Row],[Estimado 31.12.20]],0)</f>
        <v>0.17598048673626218</v>
      </c>
      <c r="Y1529" s="13" t="s">
        <v>3125</v>
      </c>
    </row>
    <row r="1530" spans="1:25" x14ac:dyDescent="0.2">
      <c r="A1530" s="13" t="s">
        <v>2635</v>
      </c>
      <c r="B1530" s="14" t="str">
        <f>MID(Consolidado!$A1530,1,1)</f>
        <v>1</v>
      </c>
      <c r="C1530" s="14" t="str">
        <f>MID(Consolidado!$A1530,3,1)</f>
        <v>2</v>
      </c>
      <c r="D1530" s="14" t="str">
        <f>MID(Consolidado!$A1530,5,2)</f>
        <v>08</v>
      </c>
      <c r="E1530" s="14" t="str">
        <f>MID(Consolidado!$A1530,8,1)</f>
        <v>3</v>
      </c>
      <c r="F1530" s="14" t="str">
        <f>MID(Consolidado!$A1530,10,4)</f>
        <v>PR19</v>
      </c>
      <c r="G1530" s="14" t="str">
        <f>MID(Consolidado!$A1530,15,2)</f>
        <v>84</v>
      </c>
      <c r="H1530" s="14" t="str">
        <f>MID(Consolidado!$A1530,18,1)</f>
        <v>1</v>
      </c>
      <c r="I1530" s="66" t="str">
        <f>MID(Consolidado!$A1530,18,4)</f>
        <v>1431</v>
      </c>
      <c r="J1530" s="66" t="str">
        <f>MID(Consolidado!$A1530,23,2)</f>
        <v>00</v>
      </c>
      <c r="K1530" s="69" t="str">
        <f>VLOOKUP(Ppto2021[[#This Row],[Partida]],Cog,2,FALSE)</f>
        <v>Cuotas A Pensiones</v>
      </c>
      <c r="L1530" s="15">
        <f>IFERROR(VLOOKUP(Consolidado!$A1530,corte201031,3,FALSE),0)</f>
        <v>761756</v>
      </c>
      <c r="M1530" s="15">
        <f>IFERROR(VLOOKUP(Consolidado!$A1530,corte201031,4,FALSE),0)</f>
        <v>555995.28999999992</v>
      </c>
      <c r="N1530" s="15">
        <f>IFERROR(VLOOKUP(Consolidado!$A1530,corte201031,4,FALSE)+VLOOKUP(Consolidado!$A1530,corte201031,6,FALSE),0)</f>
        <v>667194.34799999988</v>
      </c>
      <c r="O1530" s="15">
        <f>Ppto2021[[#This Row],[Modificado 2020]]-Ppto2021[[#This Row],[Estimado 31.12.20]]</f>
        <v>94561.652000000118</v>
      </c>
      <c r="P1530" s="16">
        <f>IFERROR(Ppto2021[[#This Row],[Diferencia]]/Ppto2021[[#This Row],[Modificado 2020]],0)</f>
        <v>0.12413640588324885</v>
      </c>
      <c r="Q1530" s="17">
        <v>0</v>
      </c>
      <c r="R1530" s="17">
        <v>0</v>
      </c>
      <c r="S1530" s="17">
        <v>784608.78299999982</v>
      </c>
      <c r="T1530" s="17">
        <f>Ppto2021[[#This Row],[Requerido  2021]]-Ppto2021[[#This Row],[Estimado 31.12.20]]</f>
        <v>117414.43499999994</v>
      </c>
      <c r="U1530" s="16">
        <f>IFERROR(Ppto2021[[#This Row],[Diferencia vs Estimado]]/Ppto2021[[#This Row],[Estimado 31.12.20]],0)</f>
        <v>0.17598235859156283</v>
      </c>
      <c r="V1530" s="17">
        <v>784608.78299999982</v>
      </c>
      <c r="W1530" s="37">
        <f>Ppto2021[[#This Row],[Cifra Ajustada 2021]]-Ppto2021[[#This Row],[Estimado 31.12.20]]</f>
        <v>117414.43499999994</v>
      </c>
      <c r="X1530" s="19">
        <f>IFERROR(Ppto2021[[#This Row],[Diferencia vs Estimado2]]/Ppto2021[[#This Row],[Estimado 31.12.20]],0)</f>
        <v>0.17598235859156283</v>
      </c>
      <c r="Y1530" s="13" t="s">
        <v>3125</v>
      </c>
    </row>
    <row r="1531" spans="1:25" x14ac:dyDescent="0.2">
      <c r="A1531" s="13" t="s">
        <v>2636</v>
      </c>
      <c r="B1531" s="14" t="str">
        <f>MID(Consolidado!$A1531,1,1)</f>
        <v>1</v>
      </c>
      <c r="C1531" s="14" t="str">
        <f>MID(Consolidado!$A1531,3,1)</f>
        <v>2</v>
      </c>
      <c r="D1531" s="14" t="str">
        <f>MID(Consolidado!$A1531,5,2)</f>
        <v>08</v>
      </c>
      <c r="E1531" s="14" t="str">
        <f>MID(Consolidado!$A1531,8,1)</f>
        <v>3</v>
      </c>
      <c r="F1531" s="14" t="str">
        <f>MID(Consolidado!$A1531,10,4)</f>
        <v>PR19</v>
      </c>
      <c r="G1531" s="14" t="str">
        <f>MID(Consolidado!$A1531,15,2)</f>
        <v>84</v>
      </c>
      <c r="H1531" s="14" t="str">
        <f>MID(Consolidado!$A1531,18,1)</f>
        <v>1</v>
      </c>
      <c r="I1531" s="66" t="str">
        <f>MID(Consolidado!$A1531,18,4)</f>
        <v>1432</v>
      </c>
      <c r="J1531" s="66" t="str">
        <f>MID(Consolidado!$A1531,23,2)</f>
        <v>00</v>
      </c>
      <c r="K1531" s="69" t="str">
        <f>VLOOKUP(Ppto2021[[#This Row],[Partida]],Cog,2,FALSE)</f>
        <v>Cuotas Para El Sistema De Ahorro Para El Retiro</v>
      </c>
      <c r="L1531" s="15">
        <f>IFERROR(VLOOKUP(Consolidado!$A1531,corte201031,3,FALSE),0)</f>
        <v>87058</v>
      </c>
      <c r="M1531" s="15">
        <f>IFERROR(VLOOKUP(Consolidado!$A1531,corte201031,4,FALSE),0)</f>
        <v>63946.52</v>
      </c>
      <c r="N1531" s="15">
        <f>IFERROR(VLOOKUP(Consolidado!$A1531,corte201031,4,FALSE)+VLOOKUP(Consolidado!$A1531,corte201031,6,FALSE),0)</f>
        <v>76735.823999999993</v>
      </c>
      <c r="O1531" s="15">
        <f>Ppto2021[[#This Row],[Modificado 2020]]-Ppto2021[[#This Row],[Estimado 31.12.20]]</f>
        <v>10322.176000000007</v>
      </c>
      <c r="P1531" s="16">
        <f>IFERROR(Ppto2021[[#This Row],[Diferencia]]/Ppto2021[[#This Row],[Modificado 2020]],0)</f>
        <v>0.11856665671161762</v>
      </c>
      <c r="Q1531" s="17">
        <v>0</v>
      </c>
      <c r="R1531" s="17">
        <v>0</v>
      </c>
      <c r="S1531" s="17">
        <v>89669.575199999992</v>
      </c>
      <c r="T1531" s="17">
        <f>Ppto2021[[#This Row],[Requerido  2021]]-Ppto2021[[#This Row],[Estimado 31.12.20]]</f>
        <v>12933.751199999999</v>
      </c>
      <c r="U1531" s="16">
        <f>IFERROR(Ppto2021[[#This Row],[Diferencia vs Estimado]]/Ppto2021[[#This Row],[Estimado 31.12.20]],0)</f>
        <v>0.16854906256040203</v>
      </c>
      <c r="V1531" s="17">
        <v>89669.575199999992</v>
      </c>
      <c r="W1531" s="37">
        <f>Ppto2021[[#This Row],[Cifra Ajustada 2021]]-Ppto2021[[#This Row],[Estimado 31.12.20]]</f>
        <v>12933.751199999999</v>
      </c>
      <c r="X1531" s="19">
        <f>IFERROR(Ppto2021[[#This Row],[Diferencia vs Estimado2]]/Ppto2021[[#This Row],[Estimado 31.12.20]],0)</f>
        <v>0.16854906256040203</v>
      </c>
      <c r="Y1531" s="13" t="s">
        <v>3125</v>
      </c>
    </row>
    <row r="1532" spans="1:25" x14ac:dyDescent="0.2">
      <c r="A1532" s="13" t="s">
        <v>2980</v>
      </c>
      <c r="B1532" s="14" t="str">
        <f>MID(Consolidado!$A1532,1,1)</f>
        <v>1</v>
      </c>
      <c r="C1532" s="14" t="str">
        <f>MID(Consolidado!$A1532,3,1)</f>
        <v>2</v>
      </c>
      <c r="D1532" s="14" t="str">
        <f>MID(Consolidado!$A1532,5,2)</f>
        <v>08</v>
      </c>
      <c r="E1532" s="14" t="str">
        <f>MID(Consolidado!$A1532,8,1)</f>
        <v>3</v>
      </c>
      <c r="F1532" s="14" t="str">
        <f>MID(Consolidado!$A1532,10,4)</f>
        <v>PR19</v>
      </c>
      <c r="G1532" s="14" t="str">
        <f>MID(Consolidado!$A1532,15,2)</f>
        <v>84</v>
      </c>
      <c r="H1532" s="14" t="str">
        <f>MID(Consolidado!$A1532,18,1)</f>
        <v>1</v>
      </c>
      <c r="I1532" s="66" t="str">
        <f>MID(Consolidado!$A1532,18,4)</f>
        <v>1592</v>
      </c>
      <c r="J1532" s="66" t="str">
        <f>MID(Consolidado!$A1532,23,2)</f>
        <v>00</v>
      </c>
      <c r="K1532" s="69" t="str">
        <f>VLOOKUP(Ppto2021[[#This Row],[Partida]],Cog,2,FALSE)</f>
        <v>Prima De Insalubridad</v>
      </c>
      <c r="L1532" s="15">
        <f>IFERROR(VLOOKUP(Consolidado!$A1532,corte201031,3,FALSE),0)</f>
        <v>0</v>
      </c>
      <c r="M1532" s="15">
        <f>IFERROR(VLOOKUP(Consolidado!$A1532,corte201031,4,FALSE),0)</f>
        <v>0</v>
      </c>
      <c r="N1532" s="15">
        <f>IFERROR(VLOOKUP(Consolidado!$A1532,corte201031,4,FALSE)+VLOOKUP(Consolidado!$A1532,corte201031,6,FALSE),0)</f>
        <v>0</v>
      </c>
      <c r="O1532" s="15">
        <f>Ppto2021[[#This Row],[Modificado 2020]]-Ppto2021[[#This Row],[Estimado 31.12.20]]</f>
        <v>0</v>
      </c>
      <c r="P1532" s="16">
        <f>IFERROR(Ppto2021[[#This Row],[Diferencia]]/Ppto2021[[#This Row],[Modificado 2020]],0)</f>
        <v>0</v>
      </c>
      <c r="Q1532" s="17">
        <v>0</v>
      </c>
      <c r="R1532" s="17">
        <v>0</v>
      </c>
      <c r="S1532" s="17">
        <v>0</v>
      </c>
      <c r="T1532" s="17">
        <f>Ppto2021[[#This Row],[Requerido  2021]]-Ppto2021[[#This Row],[Estimado 31.12.20]]</f>
        <v>0</v>
      </c>
      <c r="U1532" s="16">
        <f>IFERROR(Ppto2021[[#This Row],[Diferencia vs Estimado]]/Ppto2021[[#This Row],[Estimado 31.12.20]],0)</f>
        <v>0</v>
      </c>
      <c r="V1532" s="17">
        <v>0</v>
      </c>
      <c r="W1532" s="37">
        <f>Ppto2021[[#This Row],[Cifra Ajustada 2021]]-Ppto2021[[#This Row],[Estimado 31.12.20]]</f>
        <v>0</v>
      </c>
      <c r="X1532" s="19">
        <f>IFERROR(Ppto2021[[#This Row],[Diferencia vs Estimado2]]/Ppto2021[[#This Row],[Estimado 31.12.20]],0)</f>
        <v>0</v>
      </c>
      <c r="Y1532" s="13" t="s">
        <v>3125</v>
      </c>
    </row>
    <row r="1533" spans="1:25" x14ac:dyDescent="0.2">
      <c r="A1533" s="13" t="s">
        <v>2637</v>
      </c>
      <c r="B1533" s="14" t="str">
        <f>MID(Consolidado!$A1533,1,1)</f>
        <v>1</v>
      </c>
      <c r="C1533" s="14" t="str">
        <f>MID(Consolidado!$A1533,3,1)</f>
        <v>2</v>
      </c>
      <c r="D1533" s="14" t="str">
        <f>MID(Consolidado!$A1533,5,2)</f>
        <v>08</v>
      </c>
      <c r="E1533" s="14" t="str">
        <f>MID(Consolidado!$A1533,8,1)</f>
        <v>3</v>
      </c>
      <c r="F1533" s="14" t="str">
        <f>MID(Consolidado!$A1533,10,4)</f>
        <v>PR19</v>
      </c>
      <c r="G1533" s="14" t="str">
        <f>MID(Consolidado!$A1533,15,2)</f>
        <v>84</v>
      </c>
      <c r="H1533" s="14" t="str">
        <f>MID(Consolidado!$A1533,18,1)</f>
        <v>1</v>
      </c>
      <c r="I1533" s="66" t="str">
        <f>MID(Consolidado!$A1533,18,4)</f>
        <v>1612</v>
      </c>
      <c r="J1533" s="66" t="str">
        <f>MID(Consolidado!$A1533,23,2)</f>
        <v>00</v>
      </c>
      <c r="K1533" s="69" t="str">
        <f>VLOOKUP(Ppto2021[[#This Row],[Partida]],Cog,2,FALSE)</f>
        <v>Otras Medidas De Carácter Laboral Y Económico</v>
      </c>
      <c r="L1533" s="15">
        <f>IFERROR(VLOOKUP(Consolidado!$A1533,corte201031,3,FALSE),0)</f>
        <v>220031</v>
      </c>
      <c r="M1533" s="15">
        <f>IFERROR(VLOOKUP(Consolidado!$A1533,corte201031,4,FALSE),0)</f>
        <v>90311.87</v>
      </c>
      <c r="N1533" s="15">
        <f>IFERROR(VLOOKUP(Consolidado!$A1533,corte201031,4,FALSE)+VLOOKUP(Consolidado!$A1533,corte201031,6,FALSE),0)</f>
        <v>189654.927</v>
      </c>
      <c r="O1533" s="15">
        <f>Ppto2021[[#This Row],[Modificado 2020]]-Ppto2021[[#This Row],[Estimado 31.12.20]]</f>
        <v>30376.073000000004</v>
      </c>
      <c r="P1533" s="16">
        <f>IFERROR(Ppto2021[[#This Row],[Diferencia]]/Ppto2021[[#This Row],[Modificado 2020]],0)</f>
        <v>0.13805360608277925</v>
      </c>
      <c r="Q1533" s="17">
        <v>0</v>
      </c>
      <c r="R1533" s="17">
        <v>0</v>
      </c>
      <c r="S1533" s="17">
        <v>229868.60492800004</v>
      </c>
      <c r="T1533" s="17">
        <f>Ppto2021[[#This Row],[Requerido  2021]]-Ppto2021[[#This Row],[Estimado 31.12.20]]</f>
        <v>40213.677928000048</v>
      </c>
      <c r="U1533" s="16">
        <f>IFERROR(Ppto2021[[#This Row],[Diferencia vs Estimado]]/Ppto2021[[#This Row],[Estimado 31.12.20]],0)</f>
        <v>0.21203603072226038</v>
      </c>
      <c r="V1533" s="17">
        <v>229868.60492800004</v>
      </c>
      <c r="W1533" s="37">
        <f>Ppto2021[[#This Row],[Cifra Ajustada 2021]]-Ppto2021[[#This Row],[Estimado 31.12.20]]</f>
        <v>40213.677928000048</v>
      </c>
      <c r="X1533" s="19">
        <f>IFERROR(Ppto2021[[#This Row],[Diferencia vs Estimado2]]/Ppto2021[[#This Row],[Estimado 31.12.20]],0)</f>
        <v>0.21203603072226038</v>
      </c>
      <c r="Y1533" s="13" t="s">
        <v>3125</v>
      </c>
    </row>
    <row r="1534" spans="1:25" x14ac:dyDescent="0.2">
      <c r="A1534" s="13" t="s">
        <v>2638</v>
      </c>
      <c r="B1534" s="14" t="str">
        <f>MID(Consolidado!$A1534,1,1)</f>
        <v>1</v>
      </c>
      <c r="C1534" s="14" t="str">
        <f>MID(Consolidado!$A1534,3,1)</f>
        <v>2</v>
      </c>
      <c r="D1534" s="14" t="str">
        <f>MID(Consolidado!$A1534,5,2)</f>
        <v>08</v>
      </c>
      <c r="E1534" s="14" t="str">
        <f>MID(Consolidado!$A1534,8,1)</f>
        <v>3</v>
      </c>
      <c r="F1534" s="14" t="str">
        <f>MID(Consolidado!$A1534,10,4)</f>
        <v>PR19</v>
      </c>
      <c r="G1534" s="14" t="str">
        <f>MID(Consolidado!$A1534,15,2)</f>
        <v>84</v>
      </c>
      <c r="H1534" s="14" t="str">
        <f>MID(Consolidado!$A1534,18,1)</f>
        <v>1</v>
      </c>
      <c r="I1534" s="66" t="str">
        <f>MID(Consolidado!$A1534,18,4)</f>
        <v>1712</v>
      </c>
      <c r="J1534" s="66" t="str">
        <f>MID(Consolidado!$A1534,23,2)</f>
        <v>00</v>
      </c>
      <c r="K1534" s="69" t="str">
        <f>VLOOKUP(Ppto2021[[#This Row],[Partida]],Cog,2,FALSE)</f>
        <v xml:space="preserve">Ayuda Para Despensa </v>
      </c>
      <c r="L1534" s="15">
        <f>IFERROR(VLOOKUP(Consolidado!$A1534,corte201031,3,FALSE),0)</f>
        <v>301968</v>
      </c>
      <c r="M1534" s="15">
        <f>IFERROR(VLOOKUP(Consolidado!$A1534,corte201031,4,FALSE),0)</f>
        <v>224729</v>
      </c>
      <c r="N1534" s="15">
        <f>IFERROR(VLOOKUP(Consolidado!$A1534,corte201031,4,FALSE)+VLOOKUP(Consolidado!$A1534,corte201031,6,FALSE),0)</f>
        <v>269674.8</v>
      </c>
      <c r="O1534" s="15">
        <f>Ppto2021[[#This Row],[Modificado 2020]]-Ppto2021[[#This Row],[Estimado 31.12.20]]</f>
        <v>32293.200000000012</v>
      </c>
      <c r="P1534" s="16">
        <f>IFERROR(Ppto2021[[#This Row],[Diferencia]]/Ppto2021[[#This Row],[Modificado 2020]],0)</f>
        <v>0.1069424574789382</v>
      </c>
      <c r="Q1534" s="17">
        <v>0</v>
      </c>
      <c r="R1534" s="17">
        <v>0</v>
      </c>
      <c r="S1534" s="17">
        <v>311027.03999999998</v>
      </c>
      <c r="T1534" s="17">
        <f>Ppto2021[[#This Row],[Requerido  2021]]-Ppto2021[[#This Row],[Estimado 31.12.20]]</f>
        <v>41352.239999999991</v>
      </c>
      <c r="U1534" s="16">
        <f>IFERROR(Ppto2021[[#This Row],[Diferencia vs Estimado]]/Ppto2021[[#This Row],[Estimado 31.12.20]],0)</f>
        <v>0.15334113532298899</v>
      </c>
      <c r="V1534" s="17">
        <v>311027.03999999998</v>
      </c>
      <c r="W1534" s="37">
        <f>Ppto2021[[#This Row],[Cifra Ajustada 2021]]-Ppto2021[[#This Row],[Estimado 31.12.20]]</f>
        <v>41352.239999999991</v>
      </c>
      <c r="X1534" s="19">
        <f>IFERROR(Ppto2021[[#This Row],[Diferencia vs Estimado2]]/Ppto2021[[#This Row],[Estimado 31.12.20]],0)</f>
        <v>0.15334113532298899</v>
      </c>
      <c r="Y1534" s="13" t="s">
        <v>3125</v>
      </c>
    </row>
    <row r="1535" spans="1:25" x14ac:dyDescent="0.2">
      <c r="A1535" s="13" t="s">
        <v>2639</v>
      </c>
      <c r="B1535" s="14" t="str">
        <f>MID(Consolidado!$A1535,1,1)</f>
        <v>1</v>
      </c>
      <c r="C1535" s="14" t="str">
        <f>MID(Consolidado!$A1535,3,1)</f>
        <v>2</v>
      </c>
      <c r="D1535" s="14" t="str">
        <f>MID(Consolidado!$A1535,5,2)</f>
        <v>08</v>
      </c>
      <c r="E1535" s="14" t="str">
        <f>MID(Consolidado!$A1535,8,1)</f>
        <v>3</v>
      </c>
      <c r="F1535" s="14" t="str">
        <f>MID(Consolidado!$A1535,10,4)</f>
        <v>PR19</v>
      </c>
      <c r="G1535" s="14" t="str">
        <f>MID(Consolidado!$A1535,15,2)</f>
        <v>84</v>
      </c>
      <c r="H1535" s="14" t="str">
        <f>MID(Consolidado!$A1535,18,1)</f>
        <v>1</v>
      </c>
      <c r="I1535" s="66" t="str">
        <f>MID(Consolidado!$A1535,18,4)</f>
        <v>1713</v>
      </c>
      <c r="J1535" s="66" t="str">
        <f>MID(Consolidado!$A1535,23,2)</f>
        <v>00</v>
      </c>
      <c r="K1535" s="69" t="str">
        <f>VLOOKUP(Ppto2021[[#This Row],[Partida]],Cog,2,FALSE)</f>
        <v>Ayuda Para Pasajes</v>
      </c>
      <c r="L1535" s="15">
        <f>IFERROR(VLOOKUP(Consolidado!$A1535,corte201031,3,FALSE),0)</f>
        <v>256416</v>
      </c>
      <c r="M1535" s="15">
        <f>IFERROR(VLOOKUP(Consolidado!$A1535,corte201031,4,FALSE),0)</f>
        <v>197844</v>
      </c>
      <c r="N1535" s="15">
        <f>IFERROR(VLOOKUP(Consolidado!$A1535,corte201031,4,FALSE)+VLOOKUP(Consolidado!$A1535,corte201031,6,FALSE),0)</f>
        <v>237412.8</v>
      </c>
      <c r="O1535" s="15">
        <f>Ppto2021[[#This Row],[Modificado 2020]]-Ppto2021[[#This Row],[Estimado 31.12.20]]</f>
        <v>19003.200000000012</v>
      </c>
      <c r="P1535" s="16">
        <f>IFERROR(Ppto2021[[#This Row],[Diferencia]]/Ppto2021[[#This Row],[Modificado 2020]],0)</f>
        <v>7.4110819917633894E-2</v>
      </c>
      <c r="Q1535" s="17">
        <v>0</v>
      </c>
      <c r="R1535" s="17">
        <v>0</v>
      </c>
      <c r="S1535" s="17">
        <v>264108.47999999992</v>
      </c>
      <c r="T1535" s="17">
        <f>Ppto2021[[#This Row],[Requerido  2021]]-Ppto2021[[#This Row],[Estimado 31.12.20]]</f>
        <v>26695.679999999935</v>
      </c>
      <c r="U1535" s="16">
        <f>IFERROR(Ppto2021[[#This Row],[Diferencia vs Estimado]]/Ppto2021[[#This Row],[Estimado 31.12.20]],0)</f>
        <v>0.11244414791451825</v>
      </c>
      <c r="V1535" s="17">
        <v>264108.47999999992</v>
      </c>
      <c r="W1535" s="37">
        <f>Ppto2021[[#This Row],[Cifra Ajustada 2021]]-Ppto2021[[#This Row],[Estimado 31.12.20]]</f>
        <v>26695.679999999935</v>
      </c>
      <c r="X1535" s="19">
        <f>IFERROR(Ppto2021[[#This Row],[Diferencia vs Estimado2]]/Ppto2021[[#This Row],[Estimado 31.12.20]],0)</f>
        <v>0.11244414791451825</v>
      </c>
      <c r="Y1535" s="13" t="s">
        <v>3125</v>
      </c>
    </row>
    <row r="1536" spans="1:25" x14ac:dyDescent="0.2">
      <c r="A1536" s="13" t="s">
        <v>2640</v>
      </c>
      <c r="B1536" s="14" t="str">
        <f>MID(Consolidado!$A1536,1,1)</f>
        <v>1</v>
      </c>
      <c r="C1536" s="14" t="str">
        <f>MID(Consolidado!$A1536,3,1)</f>
        <v>2</v>
      </c>
      <c r="D1536" s="14" t="str">
        <f>MID(Consolidado!$A1536,5,2)</f>
        <v>08</v>
      </c>
      <c r="E1536" s="14" t="str">
        <f>MID(Consolidado!$A1536,8,1)</f>
        <v>3</v>
      </c>
      <c r="F1536" s="14" t="str">
        <f>MID(Consolidado!$A1536,10,4)</f>
        <v>PR19</v>
      </c>
      <c r="G1536" s="14" t="str">
        <f>MID(Consolidado!$A1536,15,2)</f>
        <v>84</v>
      </c>
      <c r="H1536" s="14" t="str">
        <f>MID(Consolidado!$A1536,18,1)</f>
        <v>1</v>
      </c>
      <c r="I1536" s="66" t="str">
        <f>MID(Consolidado!$A1536,18,4)</f>
        <v>1715</v>
      </c>
      <c r="J1536" s="66" t="str">
        <f>MID(Consolidado!$A1536,23,2)</f>
        <v>00</v>
      </c>
      <c r="K1536" s="69" t="str">
        <f>VLOOKUP(Ppto2021[[#This Row],[Partida]],Cog,2,FALSE)</f>
        <v>Estímulo Por El Día Del Servidor Público</v>
      </c>
      <c r="L1536" s="15">
        <f>IFERROR(VLOOKUP(Consolidado!$A1536,corte201031,3,FALSE),0)</f>
        <v>181371</v>
      </c>
      <c r="M1536" s="15">
        <f>IFERROR(VLOOKUP(Consolidado!$A1536,corte201031,4,FALSE),0)</f>
        <v>158349.9</v>
      </c>
      <c r="N1536" s="15">
        <f>IFERROR(VLOOKUP(Consolidado!$A1536,corte201031,4,FALSE)+VLOOKUP(Consolidado!$A1536,corte201031,6,FALSE),0)</f>
        <v>158349.9</v>
      </c>
      <c r="O1536" s="15">
        <f>Ppto2021[[#This Row],[Modificado 2020]]-Ppto2021[[#This Row],[Estimado 31.12.20]]</f>
        <v>23021.100000000006</v>
      </c>
      <c r="P1536" s="16">
        <f>IFERROR(Ppto2021[[#This Row],[Diferencia]]/Ppto2021[[#This Row],[Modificado 2020]],0)</f>
        <v>0.12692822998163988</v>
      </c>
      <c r="Q1536" s="17">
        <v>0</v>
      </c>
      <c r="R1536" s="17">
        <v>0</v>
      </c>
      <c r="S1536" s="17">
        <v>186811.61500000005</v>
      </c>
      <c r="T1536" s="17">
        <f>Ppto2021[[#This Row],[Requerido  2021]]-Ppto2021[[#This Row],[Estimado 31.12.20]]</f>
        <v>28461.715000000055</v>
      </c>
      <c r="U1536" s="16">
        <f>IFERROR(Ppto2021[[#This Row],[Diferencia vs Estimado]]/Ppto2021[[#This Row],[Estimado 31.12.20]],0)</f>
        <v>0.17973939358345067</v>
      </c>
      <c r="V1536" s="17">
        <v>186811.61500000005</v>
      </c>
      <c r="W1536" s="37">
        <f>Ppto2021[[#This Row],[Cifra Ajustada 2021]]-Ppto2021[[#This Row],[Estimado 31.12.20]]</f>
        <v>28461.715000000055</v>
      </c>
      <c r="X1536" s="19">
        <f>IFERROR(Ppto2021[[#This Row],[Diferencia vs Estimado2]]/Ppto2021[[#This Row],[Estimado 31.12.20]],0)</f>
        <v>0.17973939358345067</v>
      </c>
      <c r="Y1536" s="13" t="s">
        <v>3125</v>
      </c>
    </row>
    <row r="1537" spans="1:25" x14ac:dyDescent="0.2">
      <c r="A1537" s="13" t="s">
        <v>2641</v>
      </c>
      <c r="B1537" s="14" t="str">
        <f>MID(Consolidado!$A1537,1,1)</f>
        <v>1</v>
      </c>
      <c r="C1537" s="14" t="str">
        <f>MID(Consolidado!$A1537,3,1)</f>
        <v>2</v>
      </c>
      <c r="D1537" s="14" t="str">
        <f>MID(Consolidado!$A1537,5,2)</f>
        <v>08</v>
      </c>
      <c r="E1537" s="14" t="str">
        <f>MID(Consolidado!$A1537,8,1)</f>
        <v>3</v>
      </c>
      <c r="F1537" s="14" t="str">
        <f>MID(Consolidado!$A1537,10,4)</f>
        <v>PR19</v>
      </c>
      <c r="G1537" s="14" t="str">
        <f>MID(Consolidado!$A1537,15,2)</f>
        <v>84</v>
      </c>
      <c r="H1537" s="14" t="str">
        <f>MID(Consolidado!$A1537,18,1)</f>
        <v>1</v>
      </c>
      <c r="I1537" s="66" t="str">
        <f>MID(Consolidado!$A1537,18,4)</f>
        <v>1716</v>
      </c>
      <c r="J1537" s="66" t="str">
        <f>MID(Consolidado!$A1537,23,2)</f>
        <v>00</v>
      </c>
      <c r="K1537" s="69" t="str">
        <f>VLOOKUP(Ppto2021[[#This Row],[Partida]],Cog,2,FALSE)</f>
        <v>Estímulos De Antigüedad</v>
      </c>
      <c r="L1537" s="15">
        <f>IFERROR(VLOOKUP(Consolidado!$A1537,corte201031,3,FALSE),0)</f>
        <v>3890</v>
      </c>
      <c r="M1537" s="15">
        <f>IFERROR(VLOOKUP(Consolidado!$A1537,corte201031,4,FALSE),0)</f>
        <v>0</v>
      </c>
      <c r="N1537" s="15">
        <f>IFERROR(VLOOKUP(Consolidado!$A1537,corte201031,4,FALSE)+VLOOKUP(Consolidado!$A1537,corte201031,6,FALSE),0)</f>
        <v>3890</v>
      </c>
      <c r="O1537" s="15">
        <f>Ppto2021[[#This Row],[Modificado 2020]]-Ppto2021[[#This Row],[Estimado 31.12.20]]</f>
        <v>0</v>
      </c>
      <c r="P1537" s="16">
        <f>IFERROR(Ppto2021[[#This Row],[Diferencia]]/Ppto2021[[#This Row],[Modificado 2020]],0)</f>
        <v>0</v>
      </c>
      <c r="Q1537" s="17">
        <v>0</v>
      </c>
      <c r="R1537" s="17">
        <v>0</v>
      </c>
      <c r="S1537" s="17">
        <v>84572.800000000003</v>
      </c>
      <c r="T1537" s="17">
        <f>Ppto2021[[#This Row],[Requerido  2021]]-Ppto2021[[#This Row],[Estimado 31.12.20]]</f>
        <v>80682.8</v>
      </c>
      <c r="U1537" s="16">
        <f>IFERROR(Ppto2021[[#This Row],[Diferencia vs Estimado]]/Ppto2021[[#This Row],[Estimado 31.12.20]],0)</f>
        <v>20.74107969151671</v>
      </c>
      <c r="V1537" s="17">
        <v>84572.800000000003</v>
      </c>
      <c r="W1537" s="37">
        <f>Ppto2021[[#This Row],[Cifra Ajustada 2021]]-Ppto2021[[#This Row],[Estimado 31.12.20]]</f>
        <v>80682.8</v>
      </c>
      <c r="X1537" s="19">
        <f>IFERROR(Ppto2021[[#This Row],[Diferencia vs Estimado2]]/Ppto2021[[#This Row],[Estimado 31.12.20]],0)</f>
        <v>20.74107969151671</v>
      </c>
      <c r="Y1537" s="13" t="s">
        <v>3125</v>
      </c>
    </row>
    <row r="1538" spans="1:25" x14ac:dyDescent="0.2">
      <c r="A1538" s="13" t="s">
        <v>2644</v>
      </c>
      <c r="B1538" s="14" t="str">
        <f>MID(Consolidado!$A1538,1,1)</f>
        <v>1</v>
      </c>
      <c r="C1538" s="14" t="str">
        <f>MID(Consolidado!$A1538,3,1)</f>
        <v>2</v>
      </c>
      <c r="D1538" s="14" t="str">
        <f>MID(Consolidado!$A1538,5,2)</f>
        <v>08</v>
      </c>
      <c r="E1538" s="14" t="str">
        <f>MID(Consolidado!$A1538,8,1)</f>
        <v>3</v>
      </c>
      <c r="F1538" s="14" t="str">
        <f>MID(Consolidado!$A1538,10,4)</f>
        <v>PR20</v>
      </c>
      <c r="G1538" s="14" t="str">
        <f>MID(Consolidado!$A1538,15,2)</f>
        <v>85</v>
      </c>
      <c r="H1538" s="14" t="str">
        <f>MID(Consolidado!$A1538,18,1)</f>
        <v>1</v>
      </c>
      <c r="I1538" s="66" t="str">
        <f>MID(Consolidado!$A1538,18,4)</f>
        <v>1131</v>
      </c>
      <c r="J1538" s="66" t="str">
        <f>MID(Consolidado!$A1538,23,2)</f>
        <v>00</v>
      </c>
      <c r="K1538" s="69" t="str">
        <f>VLOOKUP(Ppto2021[[#This Row],[Partida]],Cog,2,FALSE)</f>
        <v xml:space="preserve">Sueldo Base </v>
      </c>
      <c r="L1538" s="15">
        <f>IFERROR(VLOOKUP(Consolidado!$A1538,corte201031,3,FALSE),0)</f>
        <v>2498688</v>
      </c>
      <c r="M1538" s="15">
        <f>IFERROR(VLOOKUP(Consolidado!$A1538,corte201031,4,FALSE),0)</f>
        <v>2049924.86</v>
      </c>
      <c r="N1538" s="15">
        <f>IFERROR(VLOOKUP(Consolidado!$A1538,corte201031,4,FALSE)+VLOOKUP(Consolidado!$A1538,corte201031,6,FALSE),0)</f>
        <v>2459909.8319999999</v>
      </c>
      <c r="O1538" s="15">
        <f>Ppto2021[[#This Row],[Modificado 2020]]-Ppto2021[[#This Row],[Estimado 31.12.20]]</f>
        <v>38778.168000000063</v>
      </c>
      <c r="P1538" s="16">
        <f>IFERROR(Ppto2021[[#This Row],[Diferencia]]/Ppto2021[[#This Row],[Modificado 2020]],0)</f>
        <v>1.5519411787306004E-2</v>
      </c>
      <c r="Q1538" s="17">
        <v>0</v>
      </c>
      <c r="R1538" s="17">
        <v>0</v>
      </c>
      <c r="S1538" s="17">
        <v>2573648.6400000006</v>
      </c>
      <c r="T1538" s="17">
        <f>Ppto2021[[#This Row],[Requerido  2021]]-Ppto2021[[#This Row],[Estimado 31.12.20]]</f>
        <v>113738.80800000066</v>
      </c>
      <c r="U1538" s="16">
        <f>IFERROR(Ppto2021[[#This Row],[Diferencia vs Estimado]]/Ppto2021[[#This Row],[Estimado 31.12.20]],0)</f>
        <v>4.6236982559448817E-2</v>
      </c>
      <c r="V1538" s="17">
        <v>2573648.6400000006</v>
      </c>
      <c r="W1538" s="37">
        <f>Ppto2021[[#This Row],[Cifra Ajustada 2021]]-Ppto2021[[#This Row],[Estimado 31.12.20]]</f>
        <v>113738.80800000066</v>
      </c>
      <c r="X1538" s="19">
        <f>IFERROR(Ppto2021[[#This Row],[Diferencia vs Estimado2]]/Ppto2021[[#This Row],[Estimado 31.12.20]],0)</f>
        <v>4.6236982559448817E-2</v>
      </c>
      <c r="Y1538" s="13" t="s">
        <v>3125</v>
      </c>
    </row>
    <row r="1539" spans="1:25" x14ac:dyDescent="0.2">
      <c r="A1539" s="13" t="s">
        <v>2645</v>
      </c>
      <c r="B1539" s="14" t="str">
        <f>MID(Consolidado!$A1539,1,1)</f>
        <v>1</v>
      </c>
      <c r="C1539" s="14" t="str">
        <f>MID(Consolidado!$A1539,3,1)</f>
        <v>2</v>
      </c>
      <c r="D1539" s="14" t="str">
        <f>MID(Consolidado!$A1539,5,2)</f>
        <v>08</v>
      </c>
      <c r="E1539" s="14" t="str">
        <f>MID(Consolidado!$A1539,8,1)</f>
        <v>3</v>
      </c>
      <c r="F1539" s="14" t="str">
        <f>MID(Consolidado!$A1539,10,4)</f>
        <v>PR20</v>
      </c>
      <c r="G1539" s="14" t="str">
        <f>MID(Consolidado!$A1539,15,2)</f>
        <v>85</v>
      </c>
      <c r="H1539" s="14" t="str">
        <f>MID(Consolidado!$A1539,18,1)</f>
        <v>1</v>
      </c>
      <c r="I1539" s="66" t="str">
        <f>MID(Consolidado!$A1539,18,4)</f>
        <v>1221</v>
      </c>
      <c r="J1539" s="66" t="str">
        <f>MID(Consolidado!$A1539,23,2)</f>
        <v>01</v>
      </c>
      <c r="K1539" s="69" t="str">
        <f>VLOOKUP(Ppto2021[[#This Row],[Partida]],Cog,2,FALSE)</f>
        <v>Salarios Al Personal Eventual</v>
      </c>
      <c r="L1539" s="15">
        <f>IFERROR(VLOOKUP(Consolidado!$A1539,corte201031,3,FALSE),0)</f>
        <v>295932</v>
      </c>
      <c r="M1539" s="15">
        <f>IFERROR(VLOOKUP(Consolidado!$A1539,corte201031,4,FALSE),0)</f>
        <v>246171.5</v>
      </c>
      <c r="N1539" s="15">
        <f>IFERROR(VLOOKUP(Consolidado!$A1539,corte201031,4,FALSE)+VLOOKUP(Consolidado!$A1539,corte201031,6,FALSE),0)</f>
        <v>295405.8</v>
      </c>
      <c r="O1539" s="15">
        <f>Ppto2021[[#This Row],[Modificado 2020]]-Ppto2021[[#This Row],[Estimado 31.12.20]]</f>
        <v>526.20000000001164</v>
      </c>
      <c r="P1539" s="16">
        <f>IFERROR(Ppto2021[[#This Row],[Diferencia]]/Ppto2021[[#This Row],[Modificado 2020]],0)</f>
        <v>1.778111187705323E-3</v>
      </c>
      <c r="Q1539" s="17">
        <v>0</v>
      </c>
      <c r="R1539" s="17">
        <v>0</v>
      </c>
      <c r="S1539" s="17">
        <v>304809.96000000002</v>
      </c>
      <c r="T1539" s="17">
        <f>Ppto2021[[#This Row],[Requerido  2021]]-Ppto2021[[#This Row],[Estimado 31.12.20]]</f>
        <v>9404.1600000000326</v>
      </c>
      <c r="U1539" s="16">
        <f>IFERROR(Ppto2021[[#This Row],[Diferencia vs Estimado]]/Ppto2021[[#This Row],[Estimado 31.12.20]],0)</f>
        <v>3.1834716853900748E-2</v>
      </c>
      <c r="V1539" s="17">
        <v>304809.96000000002</v>
      </c>
      <c r="W1539" s="37">
        <f>Ppto2021[[#This Row],[Cifra Ajustada 2021]]-Ppto2021[[#This Row],[Estimado 31.12.20]]</f>
        <v>9404.1600000000326</v>
      </c>
      <c r="X1539" s="19">
        <f>IFERROR(Ppto2021[[#This Row],[Diferencia vs Estimado2]]/Ppto2021[[#This Row],[Estimado 31.12.20]],0)</f>
        <v>3.1834716853900748E-2</v>
      </c>
      <c r="Y1539" s="13" t="s">
        <v>3125</v>
      </c>
    </row>
    <row r="1540" spans="1:25" x14ac:dyDescent="0.2">
      <c r="A1540" s="13" t="s">
        <v>2646</v>
      </c>
      <c r="B1540" s="14" t="str">
        <f>MID(Consolidado!$A1540,1,1)</f>
        <v>1</v>
      </c>
      <c r="C1540" s="14" t="str">
        <f>MID(Consolidado!$A1540,3,1)</f>
        <v>2</v>
      </c>
      <c r="D1540" s="14" t="str">
        <f>MID(Consolidado!$A1540,5,2)</f>
        <v>08</v>
      </c>
      <c r="E1540" s="14" t="str">
        <f>MID(Consolidado!$A1540,8,1)</f>
        <v>3</v>
      </c>
      <c r="F1540" s="14" t="str">
        <f>MID(Consolidado!$A1540,10,4)</f>
        <v>PR20</v>
      </c>
      <c r="G1540" s="14" t="str">
        <f>MID(Consolidado!$A1540,15,2)</f>
        <v>85</v>
      </c>
      <c r="H1540" s="14" t="str">
        <f>MID(Consolidado!$A1540,18,1)</f>
        <v>1</v>
      </c>
      <c r="I1540" s="66" t="str">
        <f>MID(Consolidado!$A1540,18,4)</f>
        <v>1311</v>
      </c>
      <c r="J1540" s="66" t="str">
        <f>MID(Consolidado!$A1540,23,2)</f>
        <v>00</v>
      </c>
      <c r="K1540" s="69" t="str">
        <f>VLOOKUP(Ppto2021[[#This Row],[Partida]],Cog,2,FALSE)</f>
        <v>Prima Quinquenal Por Años De Servicios Efectivos Prestados</v>
      </c>
      <c r="L1540" s="15">
        <f>IFERROR(VLOOKUP(Consolidado!$A1540,corte201031,3,FALSE),0)</f>
        <v>50316</v>
      </c>
      <c r="M1540" s="15">
        <f>IFERROR(VLOOKUP(Consolidado!$A1540,corte201031,4,FALSE),0)</f>
        <v>37656</v>
      </c>
      <c r="N1540" s="15">
        <f>IFERROR(VLOOKUP(Consolidado!$A1540,corte201031,4,FALSE)+VLOOKUP(Consolidado!$A1540,corte201031,6,FALSE),0)</f>
        <v>45187.199999999997</v>
      </c>
      <c r="O1540" s="15">
        <f>Ppto2021[[#This Row],[Modificado 2020]]-Ppto2021[[#This Row],[Estimado 31.12.20]]</f>
        <v>5128.8000000000029</v>
      </c>
      <c r="P1540" s="16">
        <f>IFERROR(Ppto2021[[#This Row],[Diferencia]]/Ppto2021[[#This Row],[Modificado 2020]],0)</f>
        <v>0.10193179108037211</v>
      </c>
      <c r="Q1540" s="17">
        <v>0</v>
      </c>
      <c r="R1540" s="17">
        <v>0</v>
      </c>
      <c r="S1540" s="17">
        <v>55404</v>
      </c>
      <c r="T1540" s="17">
        <f>Ppto2021[[#This Row],[Requerido  2021]]-Ppto2021[[#This Row],[Estimado 31.12.20]]</f>
        <v>10216.800000000003</v>
      </c>
      <c r="U1540" s="16">
        <f>IFERROR(Ppto2021[[#This Row],[Diferencia vs Estimado]]/Ppto2021[[#This Row],[Estimado 31.12.20]],0)</f>
        <v>0.22609942638623334</v>
      </c>
      <c r="V1540" s="17">
        <v>55404</v>
      </c>
      <c r="W1540" s="37">
        <f>Ppto2021[[#This Row],[Cifra Ajustada 2021]]-Ppto2021[[#This Row],[Estimado 31.12.20]]</f>
        <v>10216.800000000003</v>
      </c>
      <c r="X1540" s="19">
        <f>IFERROR(Ppto2021[[#This Row],[Diferencia vs Estimado2]]/Ppto2021[[#This Row],[Estimado 31.12.20]],0)</f>
        <v>0.22609942638623334</v>
      </c>
      <c r="Y1540" s="13" t="s">
        <v>3125</v>
      </c>
    </row>
    <row r="1541" spans="1:25" x14ac:dyDescent="0.2">
      <c r="A1541" s="13" t="s">
        <v>2647</v>
      </c>
      <c r="B1541" s="14" t="str">
        <f>MID(Consolidado!$A1541,1,1)</f>
        <v>1</v>
      </c>
      <c r="C1541" s="14" t="str">
        <f>MID(Consolidado!$A1541,3,1)</f>
        <v>2</v>
      </c>
      <c r="D1541" s="14" t="str">
        <f>MID(Consolidado!$A1541,5,2)</f>
        <v>08</v>
      </c>
      <c r="E1541" s="14" t="str">
        <f>MID(Consolidado!$A1541,8,1)</f>
        <v>3</v>
      </c>
      <c r="F1541" s="14" t="str">
        <f>MID(Consolidado!$A1541,10,4)</f>
        <v>PR20</v>
      </c>
      <c r="G1541" s="14" t="str">
        <f>MID(Consolidado!$A1541,15,2)</f>
        <v>85</v>
      </c>
      <c r="H1541" s="14" t="str">
        <f>MID(Consolidado!$A1541,18,1)</f>
        <v>1</v>
      </c>
      <c r="I1541" s="66" t="str">
        <f>MID(Consolidado!$A1541,18,4)</f>
        <v>1321</v>
      </c>
      <c r="J1541" s="66" t="str">
        <f>MID(Consolidado!$A1541,23,2)</f>
        <v>00</v>
      </c>
      <c r="K1541" s="69" t="str">
        <f>VLOOKUP(Ppto2021[[#This Row],[Partida]],Cog,2,FALSE)</f>
        <v>Prima Vacacional Y  Dominical</v>
      </c>
      <c r="L1541" s="15">
        <f>IFERROR(VLOOKUP(Consolidado!$A1541,corte201031,3,FALSE),0)</f>
        <v>38814</v>
      </c>
      <c r="M1541" s="15">
        <f>IFERROR(VLOOKUP(Consolidado!$A1541,corte201031,4,FALSE),0)</f>
        <v>38814</v>
      </c>
      <c r="N1541" s="15">
        <f>IFERROR(VLOOKUP(Consolidado!$A1541,corte201031,4,FALSE)+VLOOKUP(Consolidado!$A1541,corte201031,6,FALSE),0)</f>
        <v>38814</v>
      </c>
      <c r="O1541" s="15">
        <f>Ppto2021[[#This Row],[Modificado 2020]]-Ppto2021[[#This Row],[Estimado 31.12.20]]</f>
        <v>0</v>
      </c>
      <c r="P1541" s="16">
        <f>IFERROR(Ppto2021[[#This Row],[Diferencia]]/Ppto2021[[#This Row],[Modificado 2020]],0)</f>
        <v>0</v>
      </c>
      <c r="Q1541" s="17">
        <v>0</v>
      </c>
      <c r="R1541" s="17">
        <v>0</v>
      </c>
      <c r="S1541" s="17">
        <v>39978.591666666674</v>
      </c>
      <c r="T1541" s="17">
        <f>Ppto2021[[#This Row],[Requerido  2021]]-Ppto2021[[#This Row],[Estimado 31.12.20]]</f>
        <v>1164.5916666666744</v>
      </c>
      <c r="U1541" s="16">
        <f>IFERROR(Ppto2021[[#This Row],[Diferencia vs Estimado]]/Ppto2021[[#This Row],[Estimado 31.12.20]],0)</f>
        <v>3.0004422802768962E-2</v>
      </c>
      <c r="V1541" s="17">
        <v>39978.591666666674</v>
      </c>
      <c r="W1541" s="37">
        <f>Ppto2021[[#This Row],[Cifra Ajustada 2021]]-Ppto2021[[#This Row],[Estimado 31.12.20]]</f>
        <v>1164.5916666666744</v>
      </c>
      <c r="X1541" s="19">
        <f>IFERROR(Ppto2021[[#This Row],[Diferencia vs Estimado2]]/Ppto2021[[#This Row],[Estimado 31.12.20]],0)</f>
        <v>3.0004422802768962E-2</v>
      </c>
      <c r="Y1541" s="13" t="s">
        <v>3125</v>
      </c>
    </row>
    <row r="1542" spans="1:25" x14ac:dyDescent="0.2">
      <c r="A1542" s="13" t="s">
        <v>2648</v>
      </c>
      <c r="B1542" s="14" t="str">
        <f>MID(Consolidado!$A1542,1,1)</f>
        <v>1</v>
      </c>
      <c r="C1542" s="14" t="str">
        <f>MID(Consolidado!$A1542,3,1)</f>
        <v>2</v>
      </c>
      <c r="D1542" s="14" t="str">
        <f>MID(Consolidado!$A1542,5,2)</f>
        <v>08</v>
      </c>
      <c r="E1542" s="14" t="str">
        <f>MID(Consolidado!$A1542,8,1)</f>
        <v>3</v>
      </c>
      <c r="F1542" s="14" t="str">
        <f>MID(Consolidado!$A1542,10,4)</f>
        <v>PR20</v>
      </c>
      <c r="G1542" s="14" t="str">
        <f>MID(Consolidado!$A1542,15,2)</f>
        <v>85</v>
      </c>
      <c r="H1542" s="14" t="str">
        <f>MID(Consolidado!$A1542,18,1)</f>
        <v>1</v>
      </c>
      <c r="I1542" s="66" t="str">
        <f>MID(Consolidado!$A1542,18,4)</f>
        <v>1322</v>
      </c>
      <c r="J1542" s="66" t="str">
        <f>MID(Consolidado!$A1542,23,2)</f>
        <v>00</v>
      </c>
      <c r="K1542" s="69" t="str">
        <f>VLOOKUP(Ppto2021[[#This Row],[Partida]],Cog,2,FALSE)</f>
        <v>Aguinaldo</v>
      </c>
      <c r="L1542" s="15">
        <f>IFERROR(VLOOKUP(Consolidado!$A1542,corte201031,3,FALSE),0)</f>
        <v>388142</v>
      </c>
      <c r="M1542" s="15">
        <f>IFERROR(VLOOKUP(Consolidado!$A1542,corte201031,4,FALSE),0)</f>
        <v>194070.83</v>
      </c>
      <c r="N1542" s="15">
        <f>IFERROR(VLOOKUP(Consolidado!$A1542,corte201031,4,FALSE)+VLOOKUP(Consolidado!$A1542,corte201031,6,FALSE),0)</f>
        <v>388141.66</v>
      </c>
      <c r="O1542" s="15">
        <f>Ppto2021[[#This Row],[Modificado 2020]]-Ppto2021[[#This Row],[Estimado 31.12.20]]</f>
        <v>0.34000000002561137</v>
      </c>
      <c r="P1542" s="16">
        <f>IFERROR(Ppto2021[[#This Row],[Diferencia]]/Ppto2021[[#This Row],[Modificado 2020]],0)</f>
        <v>8.7596807360608074E-7</v>
      </c>
      <c r="Q1542" s="17">
        <v>0</v>
      </c>
      <c r="R1542" s="17">
        <v>0</v>
      </c>
      <c r="S1542" s="17">
        <v>399785.91666666674</v>
      </c>
      <c r="T1542" s="17">
        <f>Ppto2021[[#This Row],[Requerido  2021]]-Ppto2021[[#This Row],[Estimado 31.12.20]]</f>
        <v>11644.25666666677</v>
      </c>
      <c r="U1542" s="16">
        <f>IFERROR(Ppto2021[[#This Row],[Diferencia vs Estimado]]/Ppto2021[[#This Row],[Estimado 31.12.20]],0)</f>
        <v>3.000001769113568E-2</v>
      </c>
      <c r="V1542" s="17">
        <v>399785.91666666674</v>
      </c>
      <c r="W1542" s="37">
        <f>Ppto2021[[#This Row],[Cifra Ajustada 2021]]-Ppto2021[[#This Row],[Estimado 31.12.20]]</f>
        <v>11644.25666666677</v>
      </c>
      <c r="X1542" s="19">
        <f>IFERROR(Ppto2021[[#This Row],[Diferencia vs Estimado2]]/Ppto2021[[#This Row],[Estimado 31.12.20]],0)</f>
        <v>3.000001769113568E-2</v>
      </c>
      <c r="Y1542" s="13" t="s">
        <v>3125</v>
      </c>
    </row>
    <row r="1543" spans="1:25" x14ac:dyDescent="0.2">
      <c r="A1543" s="13" t="s">
        <v>2649</v>
      </c>
      <c r="B1543" s="14" t="str">
        <f>MID(Consolidado!$A1543,1,1)</f>
        <v>1</v>
      </c>
      <c r="C1543" s="14" t="str">
        <f>MID(Consolidado!$A1543,3,1)</f>
        <v>2</v>
      </c>
      <c r="D1543" s="14" t="str">
        <f>MID(Consolidado!$A1543,5,2)</f>
        <v>08</v>
      </c>
      <c r="E1543" s="14" t="str">
        <f>MID(Consolidado!$A1543,8,1)</f>
        <v>3</v>
      </c>
      <c r="F1543" s="14" t="str">
        <f>MID(Consolidado!$A1543,10,4)</f>
        <v>PR20</v>
      </c>
      <c r="G1543" s="14" t="str">
        <f>MID(Consolidado!$A1543,15,2)</f>
        <v>85</v>
      </c>
      <c r="H1543" s="14" t="str">
        <f>MID(Consolidado!$A1543,18,1)</f>
        <v>1</v>
      </c>
      <c r="I1543" s="66" t="str">
        <f>MID(Consolidado!$A1543,18,4)</f>
        <v>1411</v>
      </c>
      <c r="J1543" s="66" t="str">
        <f>MID(Consolidado!$A1543,23,2)</f>
        <v>00</v>
      </c>
      <c r="K1543" s="69" t="str">
        <f>VLOOKUP(Ppto2021[[#This Row],[Partida]],Cog,2,FALSE)</f>
        <v>Cuotas Al Imss Por Enfermedades Y Maternidad</v>
      </c>
      <c r="L1543" s="15">
        <f>IFERROR(VLOOKUP(Consolidado!$A1543,corte201031,3,FALSE),0)</f>
        <v>29611</v>
      </c>
      <c r="M1543" s="15">
        <f>IFERROR(VLOOKUP(Consolidado!$A1543,corte201031,4,FALSE),0)</f>
        <v>19708.560000000001</v>
      </c>
      <c r="N1543" s="15">
        <f>IFERROR(VLOOKUP(Consolidado!$A1543,corte201031,4,FALSE)+VLOOKUP(Consolidado!$A1543,corte201031,6,FALSE),0)</f>
        <v>23650.272000000001</v>
      </c>
      <c r="O1543" s="15">
        <f>Ppto2021[[#This Row],[Modificado 2020]]-Ppto2021[[#This Row],[Estimado 31.12.20]]</f>
        <v>5960.7279999999992</v>
      </c>
      <c r="P1543" s="16">
        <f>IFERROR(Ppto2021[[#This Row],[Diferencia]]/Ppto2021[[#This Row],[Modificado 2020]],0)</f>
        <v>0.20130113809057443</v>
      </c>
      <c r="Q1543" s="17">
        <v>0</v>
      </c>
      <c r="R1543" s="17">
        <v>0</v>
      </c>
      <c r="S1543" s="17">
        <v>30606.460817400002</v>
      </c>
      <c r="T1543" s="17">
        <f>Ppto2021[[#This Row],[Requerido  2021]]-Ppto2021[[#This Row],[Estimado 31.12.20]]</f>
        <v>6956.1888174000014</v>
      </c>
      <c r="U1543" s="16">
        <f>IFERROR(Ppto2021[[#This Row],[Diferencia vs Estimado]]/Ppto2021[[#This Row],[Estimado 31.12.20]],0)</f>
        <v>0.29412722261291546</v>
      </c>
      <c r="V1543" s="17">
        <v>30606.460817400002</v>
      </c>
      <c r="W1543" s="37">
        <f>Ppto2021[[#This Row],[Cifra Ajustada 2021]]-Ppto2021[[#This Row],[Estimado 31.12.20]]</f>
        <v>6956.1888174000014</v>
      </c>
      <c r="X1543" s="19">
        <f>IFERROR(Ppto2021[[#This Row],[Diferencia vs Estimado2]]/Ppto2021[[#This Row],[Estimado 31.12.20]],0)</f>
        <v>0.29412722261291546</v>
      </c>
      <c r="Y1543" s="13" t="s">
        <v>3125</v>
      </c>
    </row>
    <row r="1544" spans="1:25" x14ac:dyDescent="0.2">
      <c r="A1544" s="13" t="s">
        <v>2650</v>
      </c>
      <c r="B1544" s="14" t="str">
        <f>MID(Consolidado!$A1544,1,1)</f>
        <v>1</v>
      </c>
      <c r="C1544" s="14" t="str">
        <f>MID(Consolidado!$A1544,3,1)</f>
        <v>2</v>
      </c>
      <c r="D1544" s="14" t="str">
        <f>MID(Consolidado!$A1544,5,2)</f>
        <v>08</v>
      </c>
      <c r="E1544" s="14" t="str">
        <f>MID(Consolidado!$A1544,8,1)</f>
        <v>3</v>
      </c>
      <c r="F1544" s="14" t="str">
        <f>MID(Consolidado!$A1544,10,4)</f>
        <v>PR20</v>
      </c>
      <c r="G1544" s="14" t="str">
        <f>MID(Consolidado!$A1544,15,2)</f>
        <v>85</v>
      </c>
      <c r="H1544" s="14" t="str">
        <f>MID(Consolidado!$A1544,18,1)</f>
        <v>1</v>
      </c>
      <c r="I1544" s="66" t="str">
        <f>MID(Consolidado!$A1544,18,4)</f>
        <v>1421</v>
      </c>
      <c r="J1544" s="66" t="str">
        <f>MID(Consolidado!$A1544,23,2)</f>
        <v>00</v>
      </c>
      <c r="K1544" s="69" t="str">
        <f>VLOOKUP(Ppto2021[[#This Row],[Partida]],Cog,2,FALSE)</f>
        <v>Cuotas Para La Vivienda</v>
      </c>
      <c r="L1544" s="15">
        <f>IFERROR(VLOOKUP(Consolidado!$A1544,corte201031,3,FALSE),0)</f>
        <v>74961</v>
      </c>
      <c r="M1544" s="15">
        <f>IFERROR(VLOOKUP(Consolidado!$A1544,corte201031,4,FALSE),0)</f>
        <v>61174.02</v>
      </c>
      <c r="N1544" s="15">
        <f>IFERROR(VLOOKUP(Consolidado!$A1544,corte201031,4,FALSE)+VLOOKUP(Consolidado!$A1544,corte201031,6,FALSE),0)</f>
        <v>73408.823999999993</v>
      </c>
      <c r="O1544" s="15">
        <f>Ppto2021[[#This Row],[Modificado 2020]]-Ppto2021[[#This Row],[Estimado 31.12.20]]</f>
        <v>1552.1760000000068</v>
      </c>
      <c r="P1544" s="16">
        <f>IFERROR(Ppto2021[[#This Row],[Diferencia]]/Ppto2021[[#This Row],[Modificado 2020]],0)</f>
        <v>2.0706447352623454E-2</v>
      </c>
      <c r="Q1544" s="17">
        <v>0</v>
      </c>
      <c r="R1544" s="17">
        <v>0</v>
      </c>
      <c r="S1544" s="17">
        <v>77209.459200000012</v>
      </c>
      <c r="T1544" s="17">
        <f>Ppto2021[[#This Row],[Requerido  2021]]-Ppto2021[[#This Row],[Estimado 31.12.20]]</f>
        <v>3800.6352000000188</v>
      </c>
      <c r="U1544" s="16">
        <f>IFERROR(Ppto2021[[#This Row],[Diferencia vs Estimado]]/Ppto2021[[#This Row],[Estimado 31.12.20]],0)</f>
        <v>5.1773547005738975E-2</v>
      </c>
      <c r="V1544" s="17">
        <v>77209.459200000012</v>
      </c>
      <c r="W1544" s="37">
        <f>Ppto2021[[#This Row],[Cifra Ajustada 2021]]-Ppto2021[[#This Row],[Estimado 31.12.20]]</f>
        <v>3800.6352000000188</v>
      </c>
      <c r="X1544" s="19">
        <f>IFERROR(Ppto2021[[#This Row],[Diferencia vs Estimado2]]/Ppto2021[[#This Row],[Estimado 31.12.20]],0)</f>
        <v>5.1773547005738975E-2</v>
      </c>
      <c r="Y1544" s="13" t="s">
        <v>3125</v>
      </c>
    </row>
    <row r="1545" spans="1:25" x14ac:dyDescent="0.2">
      <c r="A1545" s="13" t="s">
        <v>2651</v>
      </c>
      <c r="B1545" s="14" t="str">
        <f>MID(Consolidado!$A1545,1,1)</f>
        <v>1</v>
      </c>
      <c r="C1545" s="14" t="str">
        <f>MID(Consolidado!$A1545,3,1)</f>
        <v>2</v>
      </c>
      <c r="D1545" s="14" t="str">
        <f>MID(Consolidado!$A1545,5,2)</f>
        <v>08</v>
      </c>
      <c r="E1545" s="14" t="str">
        <f>MID(Consolidado!$A1545,8,1)</f>
        <v>3</v>
      </c>
      <c r="F1545" s="14" t="str">
        <f>MID(Consolidado!$A1545,10,4)</f>
        <v>PR20</v>
      </c>
      <c r="G1545" s="14" t="str">
        <f>MID(Consolidado!$A1545,15,2)</f>
        <v>85</v>
      </c>
      <c r="H1545" s="14" t="str">
        <f>MID(Consolidado!$A1545,18,1)</f>
        <v>1</v>
      </c>
      <c r="I1545" s="66" t="str">
        <f>MID(Consolidado!$A1545,18,4)</f>
        <v>1431</v>
      </c>
      <c r="J1545" s="66" t="str">
        <f>MID(Consolidado!$A1545,23,2)</f>
        <v>00</v>
      </c>
      <c r="K1545" s="69" t="str">
        <f>VLOOKUP(Ppto2021[[#This Row],[Partida]],Cog,2,FALSE)</f>
        <v>Cuotas A Pensiones</v>
      </c>
      <c r="L1545" s="15">
        <f>IFERROR(VLOOKUP(Consolidado!$A1545,corte201031,3,FALSE),0)</f>
        <v>437270</v>
      </c>
      <c r="M1545" s="15">
        <f>IFERROR(VLOOKUP(Consolidado!$A1545,corte201031,4,FALSE),0)</f>
        <v>356847.81999999995</v>
      </c>
      <c r="N1545" s="15">
        <f>IFERROR(VLOOKUP(Consolidado!$A1545,corte201031,4,FALSE)+VLOOKUP(Consolidado!$A1545,corte201031,6,FALSE),0)</f>
        <v>428217.38399999996</v>
      </c>
      <c r="O1545" s="15">
        <f>Ppto2021[[#This Row],[Modificado 2020]]-Ppto2021[[#This Row],[Estimado 31.12.20]]</f>
        <v>9052.6160000000382</v>
      </c>
      <c r="P1545" s="16">
        <f>IFERROR(Ppto2021[[#This Row],[Diferencia]]/Ppto2021[[#This Row],[Modificado 2020]],0)</f>
        <v>2.0702577354952404E-2</v>
      </c>
      <c r="Q1545" s="17">
        <v>0</v>
      </c>
      <c r="R1545" s="17">
        <v>0</v>
      </c>
      <c r="S1545" s="17">
        <v>450388.51200000005</v>
      </c>
      <c r="T1545" s="17">
        <f>Ppto2021[[#This Row],[Requerido  2021]]-Ppto2021[[#This Row],[Estimado 31.12.20]]</f>
        <v>22171.128000000084</v>
      </c>
      <c r="U1545" s="16">
        <f>IFERROR(Ppto2021[[#This Row],[Diferencia vs Estimado]]/Ppto2021[[#This Row],[Estimado 31.12.20]],0)</f>
        <v>5.1775403868237369E-2</v>
      </c>
      <c r="V1545" s="17">
        <v>450388.51200000005</v>
      </c>
      <c r="W1545" s="37">
        <f>Ppto2021[[#This Row],[Cifra Ajustada 2021]]-Ppto2021[[#This Row],[Estimado 31.12.20]]</f>
        <v>22171.128000000084</v>
      </c>
      <c r="X1545" s="19">
        <f>IFERROR(Ppto2021[[#This Row],[Diferencia vs Estimado2]]/Ppto2021[[#This Row],[Estimado 31.12.20]],0)</f>
        <v>5.1775403868237369E-2</v>
      </c>
      <c r="Y1545" s="13" t="s">
        <v>3125</v>
      </c>
    </row>
    <row r="1546" spans="1:25" x14ac:dyDescent="0.2">
      <c r="A1546" s="13" t="s">
        <v>2652</v>
      </c>
      <c r="B1546" s="14" t="str">
        <f>MID(Consolidado!$A1546,1,1)</f>
        <v>1</v>
      </c>
      <c r="C1546" s="14" t="str">
        <f>MID(Consolidado!$A1546,3,1)</f>
        <v>2</v>
      </c>
      <c r="D1546" s="14" t="str">
        <f>MID(Consolidado!$A1546,5,2)</f>
        <v>08</v>
      </c>
      <c r="E1546" s="14" t="str">
        <f>MID(Consolidado!$A1546,8,1)</f>
        <v>3</v>
      </c>
      <c r="F1546" s="14" t="str">
        <f>MID(Consolidado!$A1546,10,4)</f>
        <v>PR20</v>
      </c>
      <c r="G1546" s="14" t="str">
        <f>MID(Consolidado!$A1546,15,2)</f>
        <v>85</v>
      </c>
      <c r="H1546" s="14" t="str">
        <f>MID(Consolidado!$A1546,18,1)</f>
        <v>1</v>
      </c>
      <c r="I1546" s="66" t="str">
        <f>MID(Consolidado!$A1546,18,4)</f>
        <v>1432</v>
      </c>
      <c r="J1546" s="66" t="str">
        <f>MID(Consolidado!$A1546,23,2)</f>
        <v>00</v>
      </c>
      <c r="K1546" s="69" t="str">
        <f>VLOOKUP(Ppto2021[[#This Row],[Partida]],Cog,2,FALSE)</f>
        <v>Cuotas Para El Sistema De Ahorro Para El Retiro</v>
      </c>
      <c r="L1546" s="15">
        <f>IFERROR(VLOOKUP(Consolidado!$A1546,corte201031,3,FALSE),0)</f>
        <v>49974</v>
      </c>
      <c r="M1546" s="15">
        <f>IFERROR(VLOOKUP(Consolidado!$A1546,corte201031,4,FALSE),0)</f>
        <v>41017.730000000003</v>
      </c>
      <c r="N1546" s="15">
        <f>IFERROR(VLOOKUP(Consolidado!$A1546,corte201031,4,FALSE)+VLOOKUP(Consolidado!$A1546,corte201031,6,FALSE),0)</f>
        <v>49221.276000000005</v>
      </c>
      <c r="O1546" s="15">
        <f>Ppto2021[[#This Row],[Modificado 2020]]-Ppto2021[[#This Row],[Estimado 31.12.20]]</f>
        <v>752.7239999999947</v>
      </c>
      <c r="P1546" s="16">
        <f>IFERROR(Ppto2021[[#This Row],[Diferencia]]/Ppto2021[[#This Row],[Modificado 2020]],0)</f>
        <v>1.5062312402449167E-2</v>
      </c>
      <c r="Q1546" s="17">
        <v>0</v>
      </c>
      <c r="R1546" s="17">
        <v>0</v>
      </c>
      <c r="S1546" s="17">
        <v>51472.972800000003</v>
      </c>
      <c r="T1546" s="17">
        <f>Ppto2021[[#This Row],[Requerido  2021]]-Ppto2021[[#This Row],[Estimado 31.12.20]]</f>
        <v>2251.6967999999979</v>
      </c>
      <c r="U1546" s="16">
        <f>IFERROR(Ppto2021[[#This Row],[Diferencia vs Estimado]]/Ppto2021[[#This Row],[Estimado 31.12.20]],0)</f>
        <v>4.5746412587922294E-2</v>
      </c>
      <c r="V1546" s="17">
        <v>51472.972800000003</v>
      </c>
      <c r="W1546" s="37">
        <f>Ppto2021[[#This Row],[Cifra Ajustada 2021]]-Ppto2021[[#This Row],[Estimado 31.12.20]]</f>
        <v>2251.6967999999979</v>
      </c>
      <c r="X1546" s="19">
        <f>IFERROR(Ppto2021[[#This Row],[Diferencia vs Estimado2]]/Ppto2021[[#This Row],[Estimado 31.12.20]],0)</f>
        <v>4.5746412587922294E-2</v>
      </c>
      <c r="Y1546" s="13" t="s">
        <v>3125</v>
      </c>
    </row>
    <row r="1547" spans="1:25" x14ac:dyDescent="0.2">
      <c r="A1547" s="13" t="s">
        <v>2981</v>
      </c>
      <c r="B1547" s="14" t="str">
        <f>MID(Consolidado!$A1547,1,1)</f>
        <v>1</v>
      </c>
      <c r="C1547" s="14" t="str">
        <f>MID(Consolidado!$A1547,3,1)</f>
        <v>2</v>
      </c>
      <c r="D1547" s="14" t="str">
        <f>MID(Consolidado!$A1547,5,2)</f>
        <v>08</v>
      </c>
      <c r="E1547" s="14" t="str">
        <f>MID(Consolidado!$A1547,8,1)</f>
        <v>3</v>
      </c>
      <c r="F1547" s="14" t="str">
        <f>MID(Consolidado!$A1547,10,4)</f>
        <v>PR20</v>
      </c>
      <c r="G1547" s="14" t="str">
        <f>MID(Consolidado!$A1547,15,2)</f>
        <v>85</v>
      </c>
      <c r="H1547" s="14" t="str">
        <f>MID(Consolidado!$A1547,18,1)</f>
        <v>1</v>
      </c>
      <c r="I1547" s="66" t="str">
        <f>MID(Consolidado!$A1547,18,4)</f>
        <v>1592</v>
      </c>
      <c r="J1547" s="66" t="str">
        <f>MID(Consolidado!$A1547,23,2)</f>
        <v>00</v>
      </c>
      <c r="K1547" s="69" t="str">
        <f>VLOOKUP(Ppto2021[[#This Row],[Partida]],Cog,2,FALSE)</f>
        <v>Prima De Insalubridad</v>
      </c>
      <c r="L1547" s="15">
        <f>IFERROR(VLOOKUP(Consolidado!$A1547,corte201031,3,FALSE),0)</f>
        <v>0</v>
      </c>
      <c r="M1547" s="15">
        <f>IFERROR(VLOOKUP(Consolidado!$A1547,corte201031,4,FALSE),0)</f>
        <v>0</v>
      </c>
      <c r="N1547" s="15">
        <f>IFERROR(VLOOKUP(Consolidado!$A1547,corte201031,4,FALSE)+VLOOKUP(Consolidado!$A1547,corte201031,6,FALSE),0)</f>
        <v>0</v>
      </c>
      <c r="O1547" s="15">
        <f>Ppto2021[[#This Row],[Modificado 2020]]-Ppto2021[[#This Row],[Estimado 31.12.20]]</f>
        <v>0</v>
      </c>
      <c r="P1547" s="16">
        <f>IFERROR(Ppto2021[[#This Row],[Diferencia]]/Ppto2021[[#This Row],[Modificado 2020]],0)</f>
        <v>0</v>
      </c>
      <c r="Q1547" s="17">
        <v>0</v>
      </c>
      <c r="R1547" s="17">
        <v>0</v>
      </c>
      <c r="S1547" s="17">
        <v>0</v>
      </c>
      <c r="T1547" s="17">
        <f>Ppto2021[[#This Row],[Requerido  2021]]-Ppto2021[[#This Row],[Estimado 31.12.20]]</f>
        <v>0</v>
      </c>
      <c r="U1547" s="16">
        <f>IFERROR(Ppto2021[[#This Row],[Diferencia vs Estimado]]/Ppto2021[[#This Row],[Estimado 31.12.20]],0)</f>
        <v>0</v>
      </c>
      <c r="V1547" s="17">
        <v>0</v>
      </c>
      <c r="W1547" s="37">
        <f>Ppto2021[[#This Row],[Cifra Ajustada 2021]]-Ppto2021[[#This Row],[Estimado 31.12.20]]</f>
        <v>0</v>
      </c>
      <c r="X1547" s="19">
        <f>IFERROR(Ppto2021[[#This Row],[Diferencia vs Estimado2]]/Ppto2021[[#This Row],[Estimado 31.12.20]],0)</f>
        <v>0</v>
      </c>
      <c r="Y1547" s="13" t="s">
        <v>3125</v>
      </c>
    </row>
    <row r="1548" spans="1:25" x14ac:dyDescent="0.2">
      <c r="A1548" s="13" t="s">
        <v>2653</v>
      </c>
      <c r="B1548" s="14" t="str">
        <f>MID(Consolidado!$A1548,1,1)</f>
        <v>1</v>
      </c>
      <c r="C1548" s="14" t="str">
        <f>MID(Consolidado!$A1548,3,1)</f>
        <v>2</v>
      </c>
      <c r="D1548" s="14" t="str">
        <f>MID(Consolidado!$A1548,5,2)</f>
        <v>08</v>
      </c>
      <c r="E1548" s="14" t="str">
        <f>MID(Consolidado!$A1548,8,1)</f>
        <v>3</v>
      </c>
      <c r="F1548" s="14" t="str">
        <f>MID(Consolidado!$A1548,10,4)</f>
        <v>PR20</v>
      </c>
      <c r="G1548" s="14" t="str">
        <f>MID(Consolidado!$A1548,15,2)</f>
        <v>85</v>
      </c>
      <c r="H1548" s="14" t="str">
        <f>MID(Consolidado!$A1548,18,1)</f>
        <v>1</v>
      </c>
      <c r="I1548" s="66" t="str">
        <f>MID(Consolidado!$A1548,18,4)</f>
        <v>1612</v>
      </c>
      <c r="J1548" s="66" t="str">
        <f>MID(Consolidado!$A1548,23,2)</f>
        <v>00</v>
      </c>
      <c r="K1548" s="69" t="str">
        <f>VLOOKUP(Ppto2021[[#This Row],[Partida]],Cog,2,FALSE)</f>
        <v>Otras Medidas De Carácter Laboral Y Económico</v>
      </c>
      <c r="L1548" s="15">
        <f>IFERROR(VLOOKUP(Consolidado!$A1548,corte201031,3,FALSE),0)</f>
        <v>91657</v>
      </c>
      <c r="M1548" s="15">
        <f>IFERROR(VLOOKUP(Consolidado!$A1548,corte201031,4,FALSE),0)</f>
        <v>45828.45</v>
      </c>
      <c r="N1548" s="15">
        <f>IFERROR(VLOOKUP(Consolidado!$A1548,corte201031,4,FALSE)+VLOOKUP(Consolidado!$A1548,corte201031,6,FALSE),0)</f>
        <v>91657</v>
      </c>
      <c r="O1548" s="15">
        <f>Ppto2021[[#This Row],[Modificado 2020]]-Ppto2021[[#This Row],[Estimado 31.12.20]]</f>
        <v>0</v>
      </c>
      <c r="P1548" s="16">
        <f>IFERROR(Ppto2021[[#This Row],[Diferencia]]/Ppto2021[[#This Row],[Modificado 2020]],0)</f>
        <v>0</v>
      </c>
      <c r="Q1548" s="17">
        <v>0</v>
      </c>
      <c r="R1548" s="17">
        <v>0</v>
      </c>
      <c r="S1548" s="17">
        <v>95677.271624000001</v>
      </c>
      <c r="T1548" s="17">
        <f>Ppto2021[[#This Row],[Requerido  2021]]-Ppto2021[[#This Row],[Estimado 31.12.20]]</f>
        <v>4020.2716240000009</v>
      </c>
      <c r="U1548" s="16">
        <f>IFERROR(Ppto2021[[#This Row],[Diferencia vs Estimado]]/Ppto2021[[#This Row],[Estimado 31.12.20]],0)</f>
        <v>4.3862134086867351E-2</v>
      </c>
      <c r="V1548" s="17">
        <v>95677.271624000001</v>
      </c>
      <c r="W1548" s="37">
        <f>Ppto2021[[#This Row],[Cifra Ajustada 2021]]-Ppto2021[[#This Row],[Estimado 31.12.20]]</f>
        <v>4020.2716240000009</v>
      </c>
      <c r="X1548" s="19">
        <f>IFERROR(Ppto2021[[#This Row],[Diferencia vs Estimado2]]/Ppto2021[[#This Row],[Estimado 31.12.20]],0)</f>
        <v>4.3862134086867351E-2</v>
      </c>
      <c r="Y1548" s="13" t="s">
        <v>3125</v>
      </c>
    </row>
    <row r="1549" spans="1:25" x14ac:dyDescent="0.2">
      <c r="A1549" s="13" t="s">
        <v>2654</v>
      </c>
      <c r="B1549" s="14" t="str">
        <f>MID(Consolidado!$A1549,1,1)</f>
        <v>1</v>
      </c>
      <c r="C1549" s="14" t="str">
        <f>MID(Consolidado!$A1549,3,1)</f>
        <v>2</v>
      </c>
      <c r="D1549" s="14" t="str">
        <f>MID(Consolidado!$A1549,5,2)</f>
        <v>08</v>
      </c>
      <c r="E1549" s="14" t="str">
        <f>MID(Consolidado!$A1549,8,1)</f>
        <v>3</v>
      </c>
      <c r="F1549" s="14" t="str">
        <f>MID(Consolidado!$A1549,10,4)</f>
        <v>PR20</v>
      </c>
      <c r="G1549" s="14" t="str">
        <f>MID(Consolidado!$A1549,15,2)</f>
        <v>85</v>
      </c>
      <c r="H1549" s="14" t="str">
        <f>MID(Consolidado!$A1549,18,1)</f>
        <v>1</v>
      </c>
      <c r="I1549" s="66" t="str">
        <f>MID(Consolidado!$A1549,18,4)</f>
        <v>1712</v>
      </c>
      <c r="J1549" s="66" t="str">
        <f>MID(Consolidado!$A1549,23,2)</f>
        <v>00</v>
      </c>
      <c r="K1549" s="69" t="str">
        <f>VLOOKUP(Ppto2021[[#This Row],[Partida]],Cog,2,FALSE)</f>
        <v xml:space="preserve">Ayuda Para Despensa </v>
      </c>
      <c r="L1549" s="15">
        <f>IFERROR(VLOOKUP(Consolidado!$A1549,corte201031,3,FALSE),0)</f>
        <v>157692</v>
      </c>
      <c r="M1549" s="15">
        <f>IFERROR(VLOOKUP(Consolidado!$A1549,corte201031,4,FALSE),0)</f>
        <v>119067.41</v>
      </c>
      <c r="N1549" s="15">
        <f>IFERROR(VLOOKUP(Consolidado!$A1549,corte201031,4,FALSE)+VLOOKUP(Consolidado!$A1549,corte201031,6,FALSE),0)</f>
        <v>142880.89199999999</v>
      </c>
      <c r="O1549" s="15">
        <f>Ppto2021[[#This Row],[Modificado 2020]]-Ppto2021[[#This Row],[Estimado 31.12.20]]</f>
        <v>14811.108000000007</v>
      </c>
      <c r="P1549" s="16">
        <f>IFERROR(Ppto2021[[#This Row],[Diferencia]]/Ppto2021[[#This Row],[Modificado 2020]],0)</f>
        <v>9.3924282779088403E-2</v>
      </c>
      <c r="Q1549" s="17">
        <v>0</v>
      </c>
      <c r="R1549" s="17">
        <v>0</v>
      </c>
      <c r="S1549" s="17">
        <v>162422.76</v>
      </c>
      <c r="T1549" s="17">
        <f>Ppto2021[[#This Row],[Requerido  2021]]-Ppto2021[[#This Row],[Estimado 31.12.20]]</f>
        <v>19541.868000000017</v>
      </c>
      <c r="U1549" s="16">
        <f>IFERROR(Ppto2021[[#This Row],[Diferencia vs Estimado]]/Ppto2021[[#This Row],[Estimado 31.12.20]],0)</f>
        <v>0.13677033875180467</v>
      </c>
      <c r="V1549" s="17">
        <v>162422.76</v>
      </c>
      <c r="W1549" s="37">
        <f>Ppto2021[[#This Row],[Cifra Ajustada 2021]]-Ppto2021[[#This Row],[Estimado 31.12.20]]</f>
        <v>19541.868000000017</v>
      </c>
      <c r="X1549" s="19">
        <f>IFERROR(Ppto2021[[#This Row],[Diferencia vs Estimado2]]/Ppto2021[[#This Row],[Estimado 31.12.20]],0)</f>
        <v>0.13677033875180467</v>
      </c>
      <c r="Y1549" s="13" t="s">
        <v>3125</v>
      </c>
    </row>
    <row r="1550" spans="1:25" x14ac:dyDescent="0.2">
      <c r="A1550" s="13" t="s">
        <v>2655</v>
      </c>
      <c r="B1550" s="14" t="str">
        <f>MID(Consolidado!$A1550,1,1)</f>
        <v>1</v>
      </c>
      <c r="C1550" s="14" t="str">
        <f>MID(Consolidado!$A1550,3,1)</f>
        <v>2</v>
      </c>
      <c r="D1550" s="14" t="str">
        <f>MID(Consolidado!$A1550,5,2)</f>
        <v>08</v>
      </c>
      <c r="E1550" s="14" t="str">
        <f>MID(Consolidado!$A1550,8,1)</f>
        <v>3</v>
      </c>
      <c r="F1550" s="14" t="str">
        <f>MID(Consolidado!$A1550,10,4)</f>
        <v>PR20</v>
      </c>
      <c r="G1550" s="14" t="str">
        <f>MID(Consolidado!$A1550,15,2)</f>
        <v>85</v>
      </c>
      <c r="H1550" s="14" t="str">
        <f>MID(Consolidado!$A1550,18,1)</f>
        <v>1</v>
      </c>
      <c r="I1550" s="66" t="str">
        <f>MID(Consolidado!$A1550,18,4)</f>
        <v>1713</v>
      </c>
      <c r="J1550" s="66" t="str">
        <f>MID(Consolidado!$A1550,23,2)</f>
        <v>00</v>
      </c>
      <c r="K1550" s="69" t="str">
        <f>VLOOKUP(Ppto2021[[#This Row],[Partida]],Cog,2,FALSE)</f>
        <v>Ayuda Para Pasajes</v>
      </c>
      <c r="L1550" s="15">
        <f>IFERROR(VLOOKUP(Consolidado!$A1550,corte201031,3,FALSE),0)</f>
        <v>138756</v>
      </c>
      <c r="M1550" s="15">
        <f>IFERROR(VLOOKUP(Consolidado!$A1550,corte201031,4,FALSE),0)</f>
        <v>114632</v>
      </c>
      <c r="N1550" s="15">
        <f>IFERROR(VLOOKUP(Consolidado!$A1550,corte201031,4,FALSE)+VLOOKUP(Consolidado!$A1550,corte201031,6,FALSE),0)</f>
        <v>137558.39999999999</v>
      </c>
      <c r="O1550" s="15">
        <f>Ppto2021[[#This Row],[Modificado 2020]]-Ppto2021[[#This Row],[Estimado 31.12.20]]</f>
        <v>1197.6000000000058</v>
      </c>
      <c r="P1550" s="16">
        <f>IFERROR(Ppto2021[[#This Row],[Diferencia]]/Ppto2021[[#This Row],[Modificado 2020]],0)</f>
        <v>8.6309781198651292E-3</v>
      </c>
      <c r="Q1550" s="17">
        <v>0</v>
      </c>
      <c r="R1550" s="17">
        <v>0</v>
      </c>
      <c r="S1550" s="17">
        <v>142918.68</v>
      </c>
      <c r="T1550" s="17">
        <f>Ppto2021[[#This Row],[Requerido  2021]]-Ppto2021[[#This Row],[Estimado 31.12.20]]</f>
        <v>5360.2799999999988</v>
      </c>
      <c r="U1550" s="16">
        <f>IFERROR(Ppto2021[[#This Row],[Diferencia vs Estimado]]/Ppto2021[[#This Row],[Estimado 31.12.20]],0)</f>
        <v>3.8967304068671917E-2</v>
      </c>
      <c r="V1550" s="17">
        <v>142918.68</v>
      </c>
      <c r="W1550" s="37">
        <f>Ppto2021[[#This Row],[Cifra Ajustada 2021]]-Ppto2021[[#This Row],[Estimado 31.12.20]]</f>
        <v>5360.2799999999988</v>
      </c>
      <c r="X1550" s="19">
        <f>IFERROR(Ppto2021[[#This Row],[Diferencia vs Estimado2]]/Ppto2021[[#This Row],[Estimado 31.12.20]],0)</f>
        <v>3.8967304068671917E-2</v>
      </c>
      <c r="Y1550" s="13" t="s">
        <v>3125</v>
      </c>
    </row>
    <row r="1551" spans="1:25" x14ac:dyDescent="0.2">
      <c r="A1551" s="13" t="s">
        <v>2656</v>
      </c>
      <c r="B1551" s="14" t="str">
        <f>MID(Consolidado!$A1551,1,1)</f>
        <v>1</v>
      </c>
      <c r="C1551" s="14" t="str">
        <f>MID(Consolidado!$A1551,3,1)</f>
        <v>2</v>
      </c>
      <c r="D1551" s="14" t="str">
        <f>MID(Consolidado!$A1551,5,2)</f>
        <v>08</v>
      </c>
      <c r="E1551" s="14" t="str">
        <f>MID(Consolidado!$A1551,8,1)</f>
        <v>3</v>
      </c>
      <c r="F1551" s="14" t="str">
        <f>MID(Consolidado!$A1551,10,4)</f>
        <v>PR20</v>
      </c>
      <c r="G1551" s="14" t="str">
        <f>MID(Consolidado!$A1551,15,2)</f>
        <v>85</v>
      </c>
      <c r="H1551" s="14" t="str">
        <f>MID(Consolidado!$A1551,18,1)</f>
        <v>1</v>
      </c>
      <c r="I1551" s="66" t="str">
        <f>MID(Consolidado!$A1551,18,4)</f>
        <v>1715</v>
      </c>
      <c r="J1551" s="66" t="str">
        <f>MID(Consolidado!$A1551,23,2)</f>
        <v>00</v>
      </c>
      <c r="K1551" s="69" t="str">
        <f>VLOOKUP(Ppto2021[[#This Row],[Partida]],Cog,2,FALSE)</f>
        <v>Estímulo Por El Día Del Servidor Público</v>
      </c>
      <c r="L1551" s="15">
        <f>IFERROR(VLOOKUP(Consolidado!$A1551,corte201031,3,FALSE),0)</f>
        <v>104112</v>
      </c>
      <c r="M1551" s="15">
        <f>IFERROR(VLOOKUP(Consolidado!$A1551,corte201031,4,FALSE),0)</f>
        <v>104112</v>
      </c>
      <c r="N1551" s="15">
        <f>IFERROR(VLOOKUP(Consolidado!$A1551,corte201031,4,FALSE)+VLOOKUP(Consolidado!$A1551,corte201031,6,FALSE),0)</f>
        <v>104112</v>
      </c>
      <c r="O1551" s="15">
        <f>Ppto2021[[#This Row],[Modificado 2020]]-Ppto2021[[#This Row],[Estimado 31.12.20]]</f>
        <v>0</v>
      </c>
      <c r="P1551" s="16">
        <f>IFERROR(Ppto2021[[#This Row],[Diferencia]]/Ppto2021[[#This Row],[Modificado 2020]],0)</f>
        <v>0</v>
      </c>
      <c r="Q1551" s="17">
        <v>0</v>
      </c>
      <c r="R1551" s="17">
        <v>0</v>
      </c>
      <c r="S1551" s="17">
        <v>107235.35999999999</v>
      </c>
      <c r="T1551" s="17">
        <f>Ppto2021[[#This Row],[Requerido  2021]]-Ppto2021[[#This Row],[Estimado 31.12.20]]</f>
        <v>3123.359999999986</v>
      </c>
      <c r="U1551" s="16">
        <f>IFERROR(Ppto2021[[#This Row],[Diferencia vs Estimado]]/Ppto2021[[#This Row],[Estimado 31.12.20]],0)</f>
        <v>2.9999999999999867E-2</v>
      </c>
      <c r="V1551" s="17">
        <v>107235.35999999999</v>
      </c>
      <c r="W1551" s="37">
        <f>Ppto2021[[#This Row],[Cifra Ajustada 2021]]-Ppto2021[[#This Row],[Estimado 31.12.20]]</f>
        <v>3123.359999999986</v>
      </c>
      <c r="X1551" s="19">
        <f>IFERROR(Ppto2021[[#This Row],[Diferencia vs Estimado2]]/Ppto2021[[#This Row],[Estimado 31.12.20]],0)</f>
        <v>2.9999999999999867E-2</v>
      </c>
      <c r="Y1551" s="13" t="s">
        <v>3125</v>
      </c>
    </row>
    <row r="1552" spans="1:25" x14ac:dyDescent="0.2">
      <c r="A1552" s="13" t="s">
        <v>2657</v>
      </c>
      <c r="B1552" s="14" t="str">
        <f>MID(Consolidado!$A1552,1,1)</f>
        <v>1</v>
      </c>
      <c r="C1552" s="14" t="str">
        <f>MID(Consolidado!$A1552,3,1)</f>
        <v>2</v>
      </c>
      <c r="D1552" s="14" t="str">
        <f>MID(Consolidado!$A1552,5,2)</f>
        <v>08</v>
      </c>
      <c r="E1552" s="14" t="str">
        <f>MID(Consolidado!$A1552,8,1)</f>
        <v>3</v>
      </c>
      <c r="F1552" s="14" t="str">
        <f>MID(Consolidado!$A1552,10,4)</f>
        <v>PR20</v>
      </c>
      <c r="G1552" s="14" t="str">
        <f>MID(Consolidado!$A1552,15,2)</f>
        <v>85</v>
      </c>
      <c r="H1552" s="14" t="str">
        <f>MID(Consolidado!$A1552,18,1)</f>
        <v>1</v>
      </c>
      <c r="I1552" s="66" t="str">
        <f>MID(Consolidado!$A1552,18,4)</f>
        <v>1716</v>
      </c>
      <c r="J1552" s="66" t="str">
        <f>MID(Consolidado!$A1552,23,2)</f>
        <v>00</v>
      </c>
      <c r="K1552" s="69" t="str">
        <f>VLOOKUP(Ppto2021[[#This Row],[Partida]],Cog,2,FALSE)</f>
        <v>Estímulos De Antigüedad</v>
      </c>
      <c r="L1552" s="15">
        <f>IFERROR(VLOOKUP(Consolidado!$A1552,corte201031,3,FALSE),0)</f>
        <v>3080</v>
      </c>
      <c r="M1552" s="15">
        <f>IFERROR(VLOOKUP(Consolidado!$A1552,corte201031,4,FALSE),0)</f>
        <v>0</v>
      </c>
      <c r="N1552" s="15">
        <f>IFERROR(VLOOKUP(Consolidado!$A1552,corte201031,4,FALSE)+VLOOKUP(Consolidado!$A1552,corte201031,6,FALSE),0)</f>
        <v>3080</v>
      </c>
      <c r="O1552" s="15">
        <f>Ppto2021[[#This Row],[Modificado 2020]]-Ppto2021[[#This Row],[Estimado 31.12.20]]</f>
        <v>0</v>
      </c>
      <c r="P1552" s="16">
        <f>IFERROR(Ppto2021[[#This Row],[Diferencia]]/Ppto2021[[#This Row],[Modificado 2020]],0)</f>
        <v>0</v>
      </c>
      <c r="Q1552" s="17">
        <v>0</v>
      </c>
      <c r="R1552" s="17">
        <v>0</v>
      </c>
      <c r="S1552" s="17">
        <v>50564.799999999996</v>
      </c>
      <c r="T1552" s="17">
        <f>Ppto2021[[#This Row],[Requerido  2021]]-Ppto2021[[#This Row],[Estimado 31.12.20]]</f>
        <v>47484.799999999996</v>
      </c>
      <c r="U1552" s="16">
        <f>IFERROR(Ppto2021[[#This Row],[Diferencia vs Estimado]]/Ppto2021[[#This Row],[Estimado 31.12.20]],0)</f>
        <v>15.417142857142856</v>
      </c>
      <c r="V1552" s="17">
        <v>50564.799999999996</v>
      </c>
      <c r="W1552" s="37">
        <f>Ppto2021[[#This Row],[Cifra Ajustada 2021]]-Ppto2021[[#This Row],[Estimado 31.12.20]]</f>
        <v>47484.799999999996</v>
      </c>
      <c r="X1552" s="19">
        <f>IFERROR(Ppto2021[[#This Row],[Diferencia vs Estimado2]]/Ppto2021[[#This Row],[Estimado 31.12.20]],0)</f>
        <v>15.417142857142856</v>
      </c>
      <c r="Y1552" s="13" t="s">
        <v>3125</v>
      </c>
    </row>
    <row r="1553" spans="1:25" x14ac:dyDescent="0.2">
      <c r="A1553" s="13" t="s">
        <v>2659</v>
      </c>
      <c r="B1553" s="14" t="str">
        <f>MID(Consolidado!$A1553,1,1)</f>
        <v>1</v>
      </c>
      <c r="C1553" s="14" t="str">
        <f>MID(Consolidado!$A1553,3,1)</f>
        <v>2</v>
      </c>
      <c r="D1553" s="14" t="str">
        <f>MID(Consolidado!$A1553,5,2)</f>
        <v>08</v>
      </c>
      <c r="E1553" s="14" t="str">
        <f>MID(Consolidado!$A1553,8,1)</f>
        <v>3</v>
      </c>
      <c r="F1553" s="14" t="str">
        <f>MID(Consolidado!$A1553,10,4)</f>
        <v>PR23</v>
      </c>
      <c r="G1553" s="14" t="str">
        <f>MID(Consolidado!$A1553,15,2)</f>
        <v>09</v>
      </c>
      <c r="H1553" s="14" t="str">
        <f>MID(Consolidado!$A1553,18,1)</f>
        <v>1</v>
      </c>
      <c r="I1553" s="66" t="str">
        <f>MID(Consolidado!$A1553,18,4)</f>
        <v>1131</v>
      </c>
      <c r="J1553" s="66" t="str">
        <f>MID(Consolidado!$A1553,23,2)</f>
        <v>00</v>
      </c>
      <c r="K1553" s="69" t="str">
        <f>VLOOKUP(Ppto2021[[#This Row],[Partida]],Cog,2,FALSE)</f>
        <v xml:space="preserve">Sueldo Base </v>
      </c>
      <c r="L1553" s="15">
        <f>IFERROR(VLOOKUP(Consolidado!$A1553,corte201031,3,FALSE),0)</f>
        <v>454212</v>
      </c>
      <c r="M1553" s="15">
        <f>IFERROR(VLOOKUP(Consolidado!$A1553,corte201031,4,FALSE),0)</f>
        <v>378517.5</v>
      </c>
      <c r="N1553" s="15">
        <f>IFERROR(VLOOKUP(Consolidado!$A1553,corte201031,4,FALSE)+VLOOKUP(Consolidado!$A1553,corte201031,6,FALSE),0)</f>
        <v>454212</v>
      </c>
      <c r="O1553" s="15">
        <f>Ppto2021[[#This Row],[Modificado 2020]]-Ppto2021[[#This Row],[Estimado 31.12.20]]</f>
        <v>0</v>
      </c>
      <c r="P1553" s="16">
        <f>IFERROR(Ppto2021[[#This Row],[Diferencia]]/Ppto2021[[#This Row],[Modificado 2020]],0)</f>
        <v>0</v>
      </c>
      <c r="Q1553" s="17">
        <v>0</v>
      </c>
      <c r="R1553" s="17">
        <v>0</v>
      </c>
      <c r="S1553" s="17">
        <v>467838.36</v>
      </c>
      <c r="T1553" s="17">
        <f>Ppto2021[[#This Row],[Requerido  2021]]-Ppto2021[[#This Row],[Estimado 31.12.20]]</f>
        <v>13626.359999999986</v>
      </c>
      <c r="U1553" s="16">
        <f>IFERROR(Ppto2021[[#This Row],[Diferencia vs Estimado]]/Ppto2021[[#This Row],[Estimado 31.12.20]],0)</f>
        <v>2.9999999999999968E-2</v>
      </c>
      <c r="V1553" s="17">
        <v>467838.36</v>
      </c>
      <c r="W1553" s="37">
        <f>Ppto2021[[#This Row],[Cifra Ajustada 2021]]-Ppto2021[[#This Row],[Estimado 31.12.20]]</f>
        <v>13626.359999999986</v>
      </c>
      <c r="X1553" s="19">
        <f>IFERROR(Ppto2021[[#This Row],[Diferencia vs Estimado2]]/Ppto2021[[#This Row],[Estimado 31.12.20]],0)</f>
        <v>2.9999999999999968E-2</v>
      </c>
      <c r="Y1553" s="13" t="s">
        <v>3125</v>
      </c>
    </row>
    <row r="1554" spans="1:25" x14ac:dyDescent="0.2">
      <c r="A1554" s="13" t="s">
        <v>2660</v>
      </c>
      <c r="B1554" s="14" t="str">
        <f>MID(Consolidado!$A1554,1,1)</f>
        <v>1</v>
      </c>
      <c r="C1554" s="14" t="str">
        <f>MID(Consolidado!$A1554,3,1)</f>
        <v>2</v>
      </c>
      <c r="D1554" s="14" t="str">
        <f>MID(Consolidado!$A1554,5,2)</f>
        <v>08</v>
      </c>
      <c r="E1554" s="14" t="str">
        <f>MID(Consolidado!$A1554,8,1)</f>
        <v>3</v>
      </c>
      <c r="F1554" s="14" t="str">
        <f>MID(Consolidado!$A1554,10,4)</f>
        <v>PR23</v>
      </c>
      <c r="G1554" s="14" t="str">
        <f>MID(Consolidado!$A1554,15,2)</f>
        <v>09</v>
      </c>
      <c r="H1554" s="14" t="str">
        <f>MID(Consolidado!$A1554,18,1)</f>
        <v>1</v>
      </c>
      <c r="I1554" s="66" t="str">
        <f>MID(Consolidado!$A1554,18,4)</f>
        <v>1221</v>
      </c>
      <c r="J1554" s="66" t="str">
        <f>MID(Consolidado!$A1554,23,2)</f>
        <v>01</v>
      </c>
      <c r="K1554" s="69" t="str">
        <f>VLOOKUP(Ppto2021[[#This Row],[Partida]],Cog,2,FALSE)</f>
        <v>Salarios Al Personal Eventual</v>
      </c>
      <c r="L1554" s="15">
        <f>IFERROR(VLOOKUP(Consolidado!$A1554,corte201031,3,FALSE),0)</f>
        <v>140784</v>
      </c>
      <c r="M1554" s="15">
        <f>IFERROR(VLOOKUP(Consolidado!$A1554,corte201031,4,FALSE),0)</f>
        <v>117320</v>
      </c>
      <c r="N1554" s="15">
        <f>IFERROR(VLOOKUP(Consolidado!$A1554,corte201031,4,FALSE)+VLOOKUP(Consolidado!$A1554,corte201031,6,FALSE),0)</f>
        <v>140784</v>
      </c>
      <c r="O1554" s="15">
        <f>Ppto2021[[#This Row],[Modificado 2020]]-Ppto2021[[#This Row],[Estimado 31.12.20]]</f>
        <v>0</v>
      </c>
      <c r="P1554" s="16">
        <f>IFERROR(Ppto2021[[#This Row],[Diferencia]]/Ppto2021[[#This Row],[Modificado 2020]],0)</f>
        <v>0</v>
      </c>
      <c r="Q1554" s="17">
        <v>0</v>
      </c>
      <c r="R1554" s="17">
        <v>0</v>
      </c>
      <c r="S1554" s="17">
        <v>145007.52000000002</v>
      </c>
      <c r="T1554" s="17">
        <f>Ppto2021[[#This Row],[Requerido  2021]]-Ppto2021[[#This Row],[Estimado 31.12.20]]</f>
        <v>4223.5200000000186</v>
      </c>
      <c r="U1554" s="16">
        <f>IFERROR(Ppto2021[[#This Row],[Diferencia vs Estimado]]/Ppto2021[[#This Row],[Estimado 31.12.20]],0)</f>
        <v>3.0000000000000131E-2</v>
      </c>
      <c r="V1554" s="17">
        <v>145007.52000000002</v>
      </c>
      <c r="W1554" s="37">
        <f>Ppto2021[[#This Row],[Cifra Ajustada 2021]]-Ppto2021[[#This Row],[Estimado 31.12.20]]</f>
        <v>4223.5200000000186</v>
      </c>
      <c r="X1554" s="19">
        <f>IFERROR(Ppto2021[[#This Row],[Diferencia vs Estimado2]]/Ppto2021[[#This Row],[Estimado 31.12.20]],0)</f>
        <v>3.0000000000000131E-2</v>
      </c>
      <c r="Y1554" s="13" t="s">
        <v>3125</v>
      </c>
    </row>
    <row r="1555" spans="1:25" x14ac:dyDescent="0.2">
      <c r="A1555" s="13" t="s">
        <v>2661</v>
      </c>
      <c r="B1555" s="14" t="str">
        <f>MID(Consolidado!$A1555,1,1)</f>
        <v>1</v>
      </c>
      <c r="C1555" s="14" t="str">
        <f>MID(Consolidado!$A1555,3,1)</f>
        <v>2</v>
      </c>
      <c r="D1555" s="14" t="str">
        <f>MID(Consolidado!$A1555,5,2)</f>
        <v>08</v>
      </c>
      <c r="E1555" s="14" t="str">
        <f>MID(Consolidado!$A1555,8,1)</f>
        <v>3</v>
      </c>
      <c r="F1555" s="14" t="str">
        <f>MID(Consolidado!$A1555,10,4)</f>
        <v>PR23</v>
      </c>
      <c r="G1555" s="14" t="str">
        <f>MID(Consolidado!$A1555,15,2)</f>
        <v>09</v>
      </c>
      <c r="H1555" s="14" t="str">
        <f>MID(Consolidado!$A1555,18,1)</f>
        <v>1</v>
      </c>
      <c r="I1555" s="66" t="str">
        <f>MID(Consolidado!$A1555,18,4)</f>
        <v>1311</v>
      </c>
      <c r="J1555" s="66" t="str">
        <f>MID(Consolidado!$A1555,23,2)</f>
        <v>00</v>
      </c>
      <c r="K1555" s="69" t="str">
        <f>VLOOKUP(Ppto2021[[#This Row],[Partida]],Cog,2,FALSE)</f>
        <v>Prima Quinquenal Por Años De Servicios Efectivos Prestados</v>
      </c>
      <c r="L1555" s="15">
        <f>IFERROR(VLOOKUP(Consolidado!$A1555,corte201031,3,FALSE),0)</f>
        <v>8880</v>
      </c>
      <c r="M1555" s="15">
        <f>IFERROR(VLOOKUP(Consolidado!$A1555,corte201031,4,FALSE),0)</f>
        <v>8374</v>
      </c>
      <c r="N1555" s="15">
        <f>IFERROR(VLOOKUP(Consolidado!$A1555,corte201031,4,FALSE)+VLOOKUP(Consolidado!$A1555,corte201031,6,FALSE),0)</f>
        <v>8880</v>
      </c>
      <c r="O1555" s="15">
        <f>Ppto2021[[#This Row],[Modificado 2020]]-Ppto2021[[#This Row],[Estimado 31.12.20]]</f>
        <v>0</v>
      </c>
      <c r="P1555" s="16">
        <f>IFERROR(Ppto2021[[#This Row],[Diferencia]]/Ppto2021[[#This Row],[Modificado 2020]],0)</f>
        <v>0</v>
      </c>
      <c r="Q1555" s="17">
        <v>0</v>
      </c>
      <c r="R1555" s="17">
        <v>0</v>
      </c>
      <c r="S1555" s="17">
        <v>9228</v>
      </c>
      <c r="T1555" s="17">
        <f>Ppto2021[[#This Row],[Requerido  2021]]-Ppto2021[[#This Row],[Estimado 31.12.20]]</f>
        <v>348</v>
      </c>
      <c r="U1555" s="16">
        <f>IFERROR(Ppto2021[[#This Row],[Diferencia vs Estimado]]/Ppto2021[[#This Row],[Estimado 31.12.20]],0)</f>
        <v>3.9189189189189191E-2</v>
      </c>
      <c r="V1555" s="17">
        <v>9228</v>
      </c>
      <c r="W1555" s="37">
        <f>Ppto2021[[#This Row],[Cifra Ajustada 2021]]-Ppto2021[[#This Row],[Estimado 31.12.20]]</f>
        <v>348</v>
      </c>
      <c r="X1555" s="19">
        <f>IFERROR(Ppto2021[[#This Row],[Diferencia vs Estimado2]]/Ppto2021[[#This Row],[Estimado 31.12.20]],0)</f>
        <v>3.9189189189189191E-2</v>
      </c>
      <c r="Y1555" s="13" t="s">
        <v>3125</v>
      </c>
    </row>
    <row r="1556" spans="1:25" x14ac:dyDescent="0.2">
      <c r="A1556" s="13" t="s">
        <v>2662</v>
      </c>
      <c r="B1556" s="14" t="str">
        <f>MID(Consolidado!$A1556,1,1)</f>
        <v>1</v>
      </c>
      <c r="C1556" s="14" t="str">
        <f>MID(Consolidado!$A1556,3,1)</f>
        <v>2</v>
      </c>
      <c r="D1556" s="14" t="str">
        <f>MID(Consolidado!$A1556,5,2)</f>
        <v>08</v>
      </c>
      <c r="E1556" s="14" t="str">
        <f>MID(Consolidado!$A1556,8,1)</f>
        <v>3</v>
      </c>
      <c r="F1556" s="14" t="str">
        <f>MID(Consolidado!$A1556,10,4)</f>
        <v>PR23</v>
      </c>
      <c r="G1556" s="14" t="str">
        <f>MID(Consolidado!$A1556,15,2)</f>
        <v>09</v>
      </c>
      <c r="H1556" s="14" t="str">
        <f>MID(Consolidado!$A1556,18,1)</f>
        <v>1</v>
      </c>
      <c r="I1556" s="66" t="str">
        <f>MID(Consolidado!$A1556,18,4)</f>
        <v>1321</v>
      </c>
      <c r="J1556" s="66" t="str">
        <f>MID(Consolidado!$A1556,23,2)</f>
        <v>00</v>
      </c>
      <c r="K1556" s="69" t="str">
        <f>VLOOKUP(Ppto2021[[#This Row],[Partida]],Cog,2,FALSE)</f>
        <v>Prima Vacacional Y  Dominical</v>
      </c>
      <c r="L1556" s="15">
        <f>IFERROR(VLOOKUP(Consolidado!$A1556,corte201031,3,FALSE),0)</f>
        <v>8264</v>
      </c>
      <c r="M1556" s="15">
        <f>IFERROR(VLOOKUP(Consolidado!$A1556,corte201031,4,FALSE),0)</f>
        <v>7286.18</v>
      </c>
      <c r="N1556" s="15">
        <f>IFERROR(VLOOKUP(Consolidado!$A1556,corte201031,4,FALSE)+VLOOKUP(Consolidado!$A1556,corte201031,6,FALSE),0)</f>
        <v>7286.18</v>
      </c>
      <c r="O1556" s="15">
        <f>Ppto2021[[#This Row],[Modificado 2020]]-Ppto2021[[#This Row],[Estimado 31.12.20]]</f>
        <v>977.81999999999971</v>
      </c>
      <c r="P1556" s="16">
        <f>IFERROR(Ppto2021[[#This Row],[Diferencia]]/Ppto2021[[#This Row],[Modificado 2020]],0)</f>
        <v>0.11832284607938041</v>
      </c>
      <c r="Q1556" s="17">
        <v>0</v>
      </c>
      <c r="R1556" s="17">
        <v>0</v>
      </c>
      <c r="S1556" s="17">
        <v>8511.748333333333</v>
      </c>
      <c r="T1556" s="17">
        <f>Ppto2021[[#This Row],[Requerido  2021]]-Ppto2021[[#This Row],[Estimado 31.12.20]]</f>
        <v>1225.5683333333327</v>
      </c>
      <c r="U1556" s="16">
        <f>IFERROR(Ppto2021[[#This Row],[Diferencia vs Estimado]]/Ppto2021[[#This Row],[Estimado 31.12.20]],0)</f>
        <v>0.16820450954180827</v>
      </c>
      <c r="V1556" s="17">
        <v>8511.748333333333</v>
      </c>
      <c r="W1556" s="37">
        <f>Ppto2021[[#This Row],[Cifra Ajustada 2021]]-Ppto2021[[#This Row],[Estimado 31.12.20]]</f>
        <v>1225.5683333333327</v>
      </c>
      <c r="X1556" s="19">
        <f>IFERROR(Ppto2021[[#This Row],[Diferencia vs Estimado2]]/Ppto2021[[#This Row],[Estimado 31.12.20]],0)</f>
        <v>0.16820450954180827</v>
      </c>
      <c r="Y1556" s="13" t="s">
        <v>3125</v>
      </c>
    </row>
    <row r="1557" spans="1:25" x14ac:dyDescent="0.2">
      <c r="A1557" s="13" t="s">
        <v>2663</v>
      </c>
      <c r="B1557" s="14" t="str">
        <f>MID(Consolidado!$A1557,1,1)</f>
        <v>1</v>
      </c>
      <c r="C1557" s="14" t="str">
        <f>MID(Consolidado!$A1557,3,1)</f>
        <v>2</v>
      </c>
      <c r="D1557" s="14" t="str">
        <f>MID(Consolidado!$A1557,5,2)</f>
        <v>08</v>
      </c>
      <c r="E1557" s="14" t="str">
        <f>MID(Consolidado!$A1557,8,1)</f>
        <v>3</v>
      </c>
      <c r="F1557" s="14" t="str">
        <f>MID(Consolidado!$A1557,10,4)</f>
        <v>PR23</v>
      </c>
      <c r="G1557" s="14" t="str">
        <f>MID(Consolidado!$A1557,15,2)</f>
        <v>09</v>
      </c>
      <c r="H1557" s="14" t="str">
        <f>MID(Consolidado!$A1557,18,1)</f>
        <v>1</v>
      </c>
      <c r="I1557" s="66" t="str">
        <f>MID(Consolidado!$A1557,18,4)</f>
        <v>1322</v>
      </c>
      <c r="J1557" s="66" t="str">
        <f>MID(Consolidado!$A1557,23,2)</f>
        <v>00</v>
      </c>
      <c r="K1557" s="69" t="str">
        <f>VLOOKUP(Ppto2021[[#This Row],[Partida]],Cog,2,FALSE)</f>
        <v>Aguinaldo</v>
      </c>
      <c r="L1557" s="15">
        <f>IFERROR(VLOOKUP(Consolidado!$A1557,corte201031,3,FALSE),0)</f>
        <v>82638</v>
      </c>
      <c r="M1557" s="15">
        <f>IFERROR(VLOOKUP(Consolidado!$A1557,corte201031,4,FALSE),0)</f>
        <v>41319.17</v>
      </c>
      <c r="N1557" s="15">
        <f>IFERROR(VLOOKUP(Consolidado!$A1557,corte201031,4,FALSE)+VLOOKUP(Consolidado!$A1557,corte201031,6,FALSE),0)</f>
        <v>82638</v>
      </c>
      <c r="O1557" s="15">
        <f>Ppto2021[[#This Row],[Modificado 2020]]-Ppto2021[[#This Row],[Estimado 31.12.20]]</f>
        <v>0</v>
      </c>
      <c r="P1557" s="16">
        <f>IFERROR(Ppto2021[[#This Row],[Diferencia]]/Ppto2021[[#This Row],[Modificado 2020]],0)</f>
        <v>0</v>
      </c>
      <c r="Q1557" s="17">
        <v>0</v>
      </c>
      <c r="R1557" s="17">
        <v>0</v>
      </c>
      <c r="S1557" s="17">
        <v>85117.483333333337</v>
      </c>
      <c r="T1557" s="17">
        <f>Ppto2021[[#This Row],[Requerido  2021]]-Ppto2021[[#This Row],[Estimado 31.12.20]]</f>
        <v>2479.4833333333372</v>
      </c>
      <c r="U1557" s="16">
        <f>IFERROR(Ppto2021[[#This Row],[Diferencia vs Estimado]]/Ppto2021[[#This Row],[Estimado 31.12.20]],0)</f>
        <v>3.0004154666537636E-2</v>
      </c>
      <c r="V1557" s="17">
        <v>85117.483333333337</v>
      </c>
      <c r="W1557" s="37">
        <f>Ppto2021[[#This Row],[Cifra Ajustada 2021]]-Ppto2021[[#This Row],[Estimado 31.12.20]]</f>
        <v>2479.4833333333372</v>
      </c>
      <c r="X1557" s="19">
        <f>IFERROR(Ppto2021[[#This Row],[Diferencia vs Estimado2]]/Ppto2021[[#This Row],[Estimado 31.12.20]],0)</f>
        <v>3.0004154666537636E-2</v>
      </c>
      <c r="Y1557" s="13" t="s">
        <v>3125</v>
      </c>
    </row>
    <row r="1558" spans="1:25" x14ac:dyDescent="0.2">
      <c r="A1558" s="13" t="s">
        <v>2664</v>
      </c>
      <c r="B1558" s="14" t="str">
        <f>MID(Consolidado!$A1558,1,1)</f>
        <v>1</v>
      </c>
      <c r="C1558" s="14" t="str">
        <f>MID(Consolidado!$A1558,3,1)</f>
        <v>2</v>
      </c>
      <c r="D1558" s="14" t="str">
        <f>MID(Consolidado!$A1558,5,2)</f>
        <v>08</v>
      </c>
      <c r="E1558" s="14" t="str">
        <f>MID(Consolidado!$A1558,8,1)</f>
        <v>3</v>
      </c>
      <c r="F1558" s="14" t="str">
        <f>MID(Consolidado!$A1558,10,4)</f>
        <v>PR23</v>
      </c>
      <c r="G1558" s="14" t="str">
        <f>MID(Consolidado!$A1558,15,2)</f>
        <v>09</v>
      </c>
      <c r="H1558" s="14" t="str">
        <f>MID(Consolidado!$A1558,18,1)</f>
        <v>1</v>
      </c>
      <c r="I1558" s="66" t="str">
        <f>MID(Consolidado!$A1558,18,4)</f>
        <v>1411</v>
      </c>
      <c r="J1558" s="66" t="str">
        <f>MID(Consolidado!$A1558,23,2)</f>
        <v>00</v>
      </c>
      <c r="K1558" s="69" t="str">
        <f>VLOOKUP(Ppto2021[[#This Row],[Partida]],Cog,2,FALSE)</f>
        <v>Cuotas Al Imss Por Enfermedades Y Maternidad</v>
      </c>
      <c r="L1558" s="15">
        <f>IFERROR(VLOOKUP(Consolidado!$A1558,corte201031,3,FALSE),0)</f>
        <v>32134.42</v>
      </c>
      <c r="M1558" s="15">
        <f>IFERROR(VLOOKUP(Consolidado!$A1558,corte201031,4,FALSE),0)</f>
        <v>26421.71</v>
      </c>
      <c r="N1558" s="15">
        <f>IFERROR(VLOOKUP(Consolidado!$A1558,corte201031,4,FALSE)+VLOOKUP(Consolidado!$A1558,corte201031,6,FALSE),0)</f>
        <v>31706.052</v>
      </c>
      <c r="O1558" s="15">
        <f>Ppto2021[[#This Row],[Modificado 2020]]-Ppto2021[[#This Row],[Estimado 31.12.20]]</f>
        <v>428.36799999999857</v>
      </c>
      <c r="P1558" s="16">
        <f>IFERROR(Ppto2021[[#This Row],[Diferencia]]/Ppto2021[[#This Row],[Modificado 2020]],0)</f>
        <v>1.3330503553510491E-2</v>
      </c>
      <c r="Q1558" s="17">
        <v>0</v>
      </c>
      <c r="R1558" s="17">
        <v>0</v>
      </c>
      <c r="S1558" s="17">
        <v>14830.421752799997</v>
      </c>
      <c r="T1558" s="17">
        <f>Ppto2021[[#This Row],[Requerido  2021]]-Ppto2021[[#This Row],[Estimado 31.12.20]]</f>
        <v>-16875.630247200002</v>
      </c>
      <c r="U1558" s="16">
        <f>IFERROR(Ppto2021[[#This Row],[Diferencia vs Estimado]]/Ppto2021[[#This Row],[Estimado 31.12.20]],0)</f>
        <v>-0.53225265155056212</v>
      </c>
      <c r="V1558" s="17">
        <v>14830.421752799997</v>
      </c>
      <c r="W1558" s="37">
        <f>Ppto2021[[#This Row],[Cifra Ajustada 2021]]-Ppto2021[[#This Row],[Estimado 31.12.20]]</f>
        <v>-16875.630247200002</v>
      </c>
      <c r="X1558" s="19">
        <f>IFERROR(Ppto2021[[#This Row],[Diferencia vs Estimado2]]/Ppto2021[[#This Row],[Estimado 31.12.20]],0)</f>
        <v>-0.53225265155056212</v>
      </c>
      <c r="Y1558" s="13" t="s">
        <v>3125</v>
      </c>
    </row>
    <row r="1559" spans="1:25" x14ac:dyDescent="0.2">
      <c r="A1559" s="13" t="s">
        <v>2665</v>
      </c>
      <c r="B1559" s="14" t="str">
        <f>MID(Consolidado!$A1559,1,1)</f>
        <v>1</v>
      </c>
      <c r="C1559" s="14" t="str">
        <f>MID(Consolidado!$A1559,3,1)</f>
        <v>2</v>
      </c>
      <c r="D1559" s="14" t="str">
        <f>MID(Consolidado!$A1559,5,2)</f>
        <v>08</v>
      </c>
      <c r="E1559" s="14" t="str">
        <f>MID(Consolidado!$A1559,8,1)</f>
        <v>3</v>
      </c>
      <c r="F1559" s="14" t="str">
        <f>MID(Consolidado!$A1559,10,4)</f>
        <v>PR23</v>
      </c>
      <c r="G1559" s="14" t="str">
        <f>MID(Consolidado!$A1559,15,2)</f>
        <v>09</v>
      </c>
      <c r="H1559" s="14" t="str">
        <f>MID(Consolidado!$A1559,18,1)</f>
        <v>1</v>
      </c>
      <c r="I1559" s="66" t="str">
        <f>MID(Consolidado!$A1559,18,4)</f>
        <v>1421</v>
      </c>
      <c r="J1559" s="66" t="str">
        <f>MID(Consolidado!$A1559,23,2)</f>
        <v>00</v>
      </c>
      <c r="K1559" s="69" t="str">
        <f>VLOOKUP(Ppto2021[[#This Row],[Partida]],Cog,2,FALSE)</f>
        <v>Cuotas Para La Vivienda</v>
      </c>
      <c r="L1559" s="15">
        <f>IFERROR(VLOOKUP(Consolidado!$A1559,corte201031,3,FALSE),0)</f>
        <v>13626</v>
      </c>
      <c r="M1559" s="15">
        <f>IFERROR(VLOOKUP(Consolidado!$A1559,corte201031,4,FALSE),0)</f>
        <v>11288.400000000001</v>
      </c>
      <c r="N1559" s="15">
        <f>IFERROR(VLOOKUP(Consolidado!$A1559,corte201031,4,FALSE)+VLOOKUP(Consolidado!$A1559,corte201031,6,FALSE),0)</f>
        <v>13546.080000000002</v>
      </c>
      <c r="O1559" s="15">
        <f>Ppto2021[[#This Row],[Modificado 2020]]-Ppto2021[[#This Row],[Estimado 31.12.20]]</f>
        <v>79.919999999998254</v>
      </c>
      <c r="P1559" s="16">
        <f>IFERROR(Ppto2021[[#This Row],[Diferencia]]/Ppto2021[[#This Row],[Modificado 2020]],0)</f>
        <v>5.8652575957726591E-3</v>
      </c>
      <c r="Q1559" s="17">
        <v>0</v>
      </c>
      <c r="R1559" s="17">
        <v>0</v>
      </c>
      <c r="S1559" s="17">
        <v>14035.150799999999</v>
      </c>
      <c r="T1559" s="17">
        <f>Ppto2021[[#This Row],[Requerido  2021]]-Ppto2021[[#This Row],[Estimado 31.12.20]]</f>
        <v>489.07079999999769</v>
      </c>
      <c r="U1559" s="16">
        <f>IFERROR(Ppto2021[[#This Row],[Diferencia vs Estimado]]/Ppto2021[[#This Row],[Estimado 31.12.20]],0)</f>
        <v>3.6104230891888842E-2</v>
      </c>
      <c r="V1559" s="17">
        <v>14035.150799999999</v>
      </c>
      <c r="W1559" s="37">
        <f>Ppto2021[[#This Row],[Cifra Ajustada 2021]]-Ppto2021[[#This Row],[Estimado 31.12.20]]</f>
        <v>489.07079999999769</v>
      </c>
      <c r="X1559" s="19">
        <f>IFERROR(Ppto2021[[#This Row],[Diferencia vs Estimado2]]/Ppto2021[[#This Row],[Estimado 31.12.20]],0)</f>
        <v>3.6104230891888842E-2</v>
      </c>
      <c r="Y1559" s="13" t="s">
        <v>3125</v>
      </c>
    </row>
    <row r="1560" spans="1:25" x14ac:dyDescent="0.2">
      <c r="A1560" s="13" t="s">
        <v>2666</v>
      </c>
      <c r="B1560" s="14" t="str">
        <f>MID(Consolidado!$A1560,1,1)</f>
        <v>1</v>
      </c>
      <c r="C1560" s="14" t="str">
        <f>MID(Consolidado!$A1560,3,1)</f>
        <v>2</v>
      </c>
      <c r="D1560" s="14" t="str">
        <f>MID(Consolidado!$A1560,5,2)</f>
        <v>08</v>
      </c>
      <c r="E1560" s="14" t="str">
        <f>MID(Consolidado!$A1560,8,1)</f>
        <v>3</v>
      </c>
      <c r="F1560" s="14" t="str">
        <f>MID(Consolidado!$A1560,10,4)</f>
        <v>PR23</v>
      </c>
      <c r="G1560" s="14" t="str">
        <f>MID(Consolidado!$A1560,15,2)</f>
        <v>09</v>
      </c>
      <c r="H1560" s="14" t="str">
        <f>MID(Consolidado!$A1560,18,1)</f>
        <v>1</v>
      </c>
      <c r="I1560" s="66" t="str">
        <f>MID(Consolidado!$A1560,18,4)</f>
        <v>1431</v>
      </c>
      <c r="J1560" s="66" t="str">
        <f>MID(Consolidado!$A1560,23,2)</f>
        <v>00</v>
      </c>
      <c r="K1560" s="69" t="str">
        <f>VLOOKUP(Ppto2021[[#This Row],[Partida]],Cog,2,FALSE)</f>
        <v>Cuotas A Pensiones</v>
      </c>
      <c r="L1560" s="15">
        <f>IFERROR(VLOOKUP(Consolidado!$A1560,corte201031,3,FALSE),0)</f>
        <v>79487</v>
      </c>
      <c r="M1560" s="15">
        <f>IFERROR(VLOOKUP(Consolidado!$A1560,corte201031,4,FALSE),0)</f>
        <v>65849</v>
      </c>
      <c r="N1560" s="15">
        <f>IFERROR(VLOOKUP(Consolidado!$A1560,corte201031,4,FALSE)+VLOOKUP(Consolidado!$A1560,corte201031,6,FALSE),0)</f>
        <v>79018.8</v>
      </c>
      <c r="O1560" s="15">
        <f>Ppto2021[[#This Row],[Modificado 2020]]-Ppto2021[[#This Row],[Estimado 31.12.20]]</f>
        <v>468.19999999999709</v>
      </c>
      <c r="P1560" s="16">
        <f>IFERROR(Ppto2021[[#This Row],[Diferencia]]/Ppto2021[[#This Row],[Modificado 2020]],0)</f>
        <v>5.8902713651288524E-3</v>
      </c>
      <c r="Q1560" s="17">
        <v>0</v>
      </c>
      <c r="R1560" s="17">
        <v>0</v>
      </c>
      <c r="S1560" s="17">
        <v>81871.712999999989</v>
      </c>
      <c r="T1560" s="17">
        <f>Ppto2021[[#This Row],[Requerido  2021]]-Ppto2021[[#This Row],[Estimado 31.12.20]]</f>
        <v>2852.9129999999859</v>
      </c>
      <c r="U1560" s="16">
        <f>IFERROR(Ppto2021[[#This Row],[Diferencia vs Estimado]]/Ppto2021[[#This Row],[Estimado 31.12.20]],0)</f>
        <v>3.6104230891888842E-2</v>
      </c>
      <c r="V1560" s="17">
        <v>81871.712999999989</v>
      </c>
      <c r="W1560" s="37">
        <f>Ppto2021[[#This Row],[Cifra Ajustada 2021]]-Ppto2021[[#This Row],[Estimado 31.12.20]]</f>
        <v>2852.9129999999859</v>
      </c>
      <c r="X1560" s="19">
        <f>IFERROR(Ppto2021[[#This Row],[Diferencia vs Estimado2]]/Ppto2021[[#This Row],[Estimado 31.12.20]],0)</f>
        <v>3.6104230891888842E-2</v>
      </c>
      <c r="Y1560" s="13" t="s">
        <v>3125</v>
      </c>
    </row>
    <row r="1561" spans="1:25" x14ac:dyDescent="0.2">
      <c r="A1561" s="13" t="s">
        <v>2667</v>
      </c>
      <c r="B1561" s="14" t="str">
        <f>MID(Consolidado!$A1561,1,1)</f>
        <v>1</v>
      </c>
      <c r="C1561" s="14" t="str">
        <f>MID(Consolidado!$A1561,3,1)</f>
        <v>2</v>
      </c>
      <c r="D1561" s="14" t="str">
        <f>MID(Consolidado!$A1561,5,2)</f>
        <v>08</v>
      </c>
      <c r="E1561" s="14" t="str">
        <f>MID(Consolidado!$A1561,8,1)</f>
        <v>3</v>
      </c>
      <c r="F1561" s="14" t="str">
        <f>MID(Consolidado!$A1561,10,4)</f>
        <v>PR23</v>
      </c>
      <c r="G1561" s="14" t="str">
        <f>MID(Consolidado!$A1561,15,2)</f>
        <v>09</v>
      </c>
      <c r="H1561" s="14" t="str">
        <f>MID(Consolidado!$A1561,18,1)</f>
        <v>1</v>
      </c>
      <c r="I1561" s="66" t="str">
        <f>MID(Consolidado!$A1561,18,4)</f>
        <v>1432</v>
      </c>
      <c r="J1561" s="66" t="str">
        <f>MID(Consolidado!$A1561,23,2)</f>
        <v>00</v>
      </c>
      <c r="K1561" s="69" t="str">
        <f>VLOOKUP(Ppto2021[[#This Row],[Partida]],Cog,2,FALSE)</f>
        <v>Cuotas Para El Sistema De Ahorro Para El Retiro</v>
      </c>
      <c r="L1561" s="15">
        <f>IFERROR(VLOOKUP(Consolidado!$A1561,corte201031,3,FALSE),0)</f>
        <v>9084</v>
      </c>
      <c r="M1561" s="15">
        <f>IFERROR(VLOOKUP(Consolidado!$A1561,corte201031,4,FALSE),0)</f>
        <v>7570.35</v>
      </c>
      <c r="N1561" s="15">
        <f>IFERROR(VLOOKUP(Consolidado!$A1561,corte201031,4,FALSE)+VLOOKUP(Consolidado!$A1561,corte201031,6,FALSE),0)</f>
        <v>9084</v>
      </c>
      <c r="O1561" s="15">
        <f>Ppto2021[[#This Row],[Modificado 2020]]-Ppto2021[[#This Row],[Estimado 31.12.20]]</f>
        <v>0</v>
      </c>
      <c r="P1561" s="16">
        <f>IFERROR(Ppto2021[[#This Row],[Diferencia]]/Ppto2021[[#This Row],[Modificado 2020]],0)</f>
        <v>0</v>
      </c>
      <c r="Q1561" s="17">
        <v>0</v>
      </c>
      <c r="R1561" s="17">
        <v>0</v>
      </c>
      <c r="S1561" s="17">
        <v>9356.7672000000002</v>
      </c>
      <c r="T1561" s="17">
        <f>Ppto2021[[#This Row],[Requerido  2021]]-Ppto2021[[#This Row],[Estimado 31.12.20]]</f>
        <v>272.76720000000023</v>
      </c>
      <c r="U1561" s="16">
        <f>IFERROR(Ppto2021[[#This Row],[Diferencia vs Estimado]]/Ppto2021[[#This Row],[Estimado 31.12.20]],0)</f>
        <v>3.002721268163807E-2</v>
      </c>
      <c r="V1561" s="17">
        <v>9356.7672000000002</v>
      </c>
      <c r="W1561" s="37">
        <f>Ppto2021[[#This Row],[Cifra Ajustada 2021]]-Ppto2021[[#This Row],[Estimado 31.12.20]]</f>
        <v>272.76720000000023</v>
      </c>
      <c r="X1561" s="19">
        <f>IFERROR(Ppto2021[[#This Row],[Diferencia vs Estimado2]]/Ppto2021[[#This Row],[Estimado 31.12.20]],0)</f>
        <v>3.002721268163807E-2</v>
      </c>
      <c r="Y1561" s="13" t="s">
        <v>3125</v>
      </c>
    </row>
    <row r="1562" spans="1:25" x14ac:dyDescent="0.2">
      <c r="A1562" s="13" t="s">
        <v>2982</v>
      </c>
      <c r="B1562" s="14" t="str">
        <f>MID(Consolidado!$A1562,1,1)</f>
        <v>1</v>
      </c>
      <c r="C1562" s="14" t="str">
        <f>MID(Consolidado!$A1562,3,1)</f>
        <v>2</v>
      </c>
      <c r="D1562" s="14" t="str">
        <f>MID(Consolidado!$A1562,5,2)</f>
        <v>08</v>
      </c>
      <c r="E1562" s="14" t="str">
        <f>MID(Consolidado!$A1562,8,1)</f>
        <v>3</v>
      </c>
      <c r="F1562" s="14" t="str">
        <f>MID(Consolidado!$A1562,10,4)</f>
        <v>PR23</v>
      </c>
      <c r="G1562" s="14" t="str">
        <f>MID(Consolidado!$A1562,15,2)</f>
        <v>09</v>
      </c>
      <c r="H1562" s="14" t="str">
        <f>MID(Consolidado!$A1562,18,1)</f>
        <v>1</v>
      </c>
      <c r="I1562" s="66" t="str">
        <f>MID(Consolidado!$A1562,18,4)</f>
        <v>1592</v>
      </c>
      <c r="J1562" s="66" t="str">
        <f>MID(Consolidado!$A1562,23,2)</f>
        <v>00</v>
      </c>
      <c r="K1562" s="69" t="str">
        <f>VLOOKUP(Ppto2021[[#This Row],[Partida]],Cog,2,FALSE)</f>
        <v>Prima De Insalubridad</v>
      </c>
      <c r="L1562" s="15">
        <f>IFERROR(VLOOKUP(Consolidado!$A1562,corte201031,3,FALSE),0)</f>
        <v>0</v>
      </c>
      <c r="M1562" s="15">
        <f>IFERROR(VLOOKUP(Consolidado!$A1562,corte201031,4,FALSE),0)</f>
        <v>0</v>
      </c>
      <c r="N1562" s="15">
        <f>IFERROR(VLOOKUP(Consolidado!$A1562,corte201031,4,FALSE)+VLOOKUP(Consolidado!$A1562,corte201031,6,FALSE),0)</f>
        <v>0</v>
      </c>
      <c r="O1562" s="15">
        <f>Ppto2021[[#This Row],[Modificado 2020]]-Ppto2021[[#This Row],[Estimado 31.12.20]]</f>
        <v>0</v>
      </c>
      <c r="P1562" s="16">
        <f>IFERROR(Ppto2021[[#This Row],[Diferencia]]/Ppto2021[[#This Row],[Modificado 2020]],0)</f>
        <v>0</v>
      </c>
      <c r="Q1562" s="17">
        <v>0</v>
      </c>
      <c r="R1562" s="17">
        <v>0</v>
      </c>
      <c r="S1562" s="17">
        <v>0</v>
      </c>
      <c r="T1562" s="17">
        <f>Ppto2021[[#This Row],[Requerido  2021]]-Ppto2021[[#This Row],[Estimado 31.12.20]]</f>
        <v>0</v>
      </c>
      <c r="U1562" s="16">
        <f>IFERROR(Ppto2021[[#This Row],[Diferencia vs Estimado]]/Ppto2021[[#This Row],[Estimado 31.12.20]],0)</f>
        <v>0</v>
      </c>
      <c r="V1562" s="17">
        <v>0</v>
      </c>
      <c r="W1562" s="37">
        <f>Ppto2021[[#This Row],[Cifra Ajustada 2021]]-Ppto2021[[#This Row],[Estimado 31.12.20]]</f>
        <v>0</v>
      </c>
      <c r="X1562" s="19">
        <f>IFERROR(Ppto2021[[#This Row],[Diferencia vs Estimado2]]/Ppto2021[[#This Row],[Estimado 31.12.20]],0)</f>
        <v>0</v>
      </c>
      <c r="Y1562" s="13" t="s">
        <v>3125</v>
      </c>
    </row>
    <row r="1563" spans="1:25" x14ac:dyDescent="0.2">
      <c r="A1563" s="13" t="s">
        <v>2668</v>
      </c>
      <c r="B1563" s="14" t="str">
        <f>MID(Consolidado!$A1563,1,1)</f>
        <v>1</v>
      </c>
      <c r="C1563" s="14" t="str">
        <f>MID(Consolidado!$A1563,3,1)</f>
        <v>2</v>
      </c>
      <c r="D1563" s="14" t="str">
        <f>MID(Consolidado!$A1563,5,2)</f>
        <v>08</v>
      </c>
      <c r="E1563" s="14" t="str">
        <f>MID(Consolidado!$A1563,8,1)</f>
        <v>3</v>
      </c>
      <c r="F1563" s="14" t="str">
        <f>MID(Consolidado!$A1563,10,4)</f>
        <v>PR23</v>
      </c>
      <c r="G1563" s="14" t="str">
        <f>MID(Consolidado!$A1563,15,2)</f>
        <v>09</v>
      </c>
      <c r="H1563" s="14" t="str">
        <f>MID(Consolidado!$A1563,18,1)</f>
        <v>1</v>
      </c>
      <c r="I1563" s="66" t="str">
        <f>MID(Consolidado!$A1563,18,4)</f>
        <v>1612</v>
      </c>
      <c r="J1563" s="66" t="str">
        <f>MID(Consolidado!$A1563,23,2)</f>
        <v>00</v>
      </c>
      <c r="K1563" s="69" t="str">
        <f>VLOOKUP(Ppto2021[[#This Row],[Partida]],Cog,2,FALSE)</f>
        <v>Otras Medidas De Carácter Laboral Y Económico</v>
      </c>
      <c r="L1563" s="15">
        <f>IFERROR(VLOOKUP(Consolidado!$A1563,corte201031,3,FALSE),0)</f>
        <v>19278</v>
      </c>
      <c r="M1563" s="15">
        <f>IFERROR(VLOOKUP(Consolidado!$A1563,corte201031,4,FALSE),0)</f>
        <v>9639.24</v>
      </c>
      <c r="N1563" s="15">
        <f>IFERROR(VLOOKUP(Consolidado!$A1563,corte201031,4,FALSE)+VLOOKUP(Consolidado!$A1563,corte201031,6,FALSE),0)</f>
        <v>19278</v>
      </c>
      <c r="O1563" s="15">
        <f>Ppto2021[[#This Row],[Modificado 2020]]-Ppto2021[[#This Row],[Estimado 31.12.20]]</f>
        <v>0</v>
      </c>
      <c r="P1563" s="16">
        <f>IFERROR(Ppto2021[[#This Row],[Diferencia]]/Ppto2021[[#This Row],[Modificado 2020]],0)</f>
        <v>0</v>
      </c>
      <c r="Q1563" s="17">
        <v>0</v>
      </c>
      <c r="R1563" s="17">
        <v>0</v>
      </c>
      <c r="S1563" s="17">
        <v>20161.326151999998</v>
      </c>
      <c r="T1563" s="17">
        <f>Ppto2021[[#This Row],[Requerido  2021]]-Ppto2021[[#This Row],[Estimado 31.12.20]]</f>
        <v>883.32615199999782</v>
      </c>
      <c r="U1563" s="16">
        <f>IFERROR(Ppto2021[[#This Row],[Diferencia vs Estimado]]/Ppto2021[[#This Row],[Estimado 31.12.20]],0)</f>
        <v>4.5820424940346396E-2</v>
      </c>
      <c r="V1563" s="17">
        <v>20161.326151999998</v>
      </c>
      <c r="W1563" s="37">
        <f>Ppto2021[[#This Row],[Cifra Ajustada 2021]]-Ppto2021[[#This Row],[Estimado 31.12.20]]</f>
        <v>883.32615199999782</v>
      </c>
      <c r="X1563" s="19">
        <f>IFERROR(Ppto2021[[#This Row],[Diferencia vs Estimado2]]/Ppto2021[[#This Row],[Estimado 31.12.20]],0)</f>
        <v>4.5820424940346396E-2</v>
      </c>
      <c r="Y1563" s="13" t="s">
        <v>3125</v>
      </c>
    </row>
    <row r="1564" spans="1:25" x14ac:dyDescent="0.2">
      <c r="A1564" s="13" t="s">
        <v>2669</v>
      </c>
      <c r="B1564" s="14" t="str">
        <f>MID(Consolidado!$A1564,1,1)</f>
        <v>1</v>
      </c>
      <c r="C1564" s="14" t="str">
        <f>MID(Consolidado!$A1564,3,1)</f>
        <v>2</v>
      </c>
      <c r="D1564" s="14" t="str">
        <f>MID(Consolidado!$A1564,5,2)</f>
        <v>08</v>
      </c>
      <c r="E1564" s="14" t="str">
        <f>MID(Consolidado!$A1564,8,1)</f>
        <v>3</v>
      </c>
      <c r="F1564" s="14" t="str">
        <f>MID(Consolidado!$A1564,10,4)</f>
        <v>PR23</v>
      </c>
      <c r="G1564" s="14" t="str">
        <f>MID(Consolidado!$A1564,15,2)</f>
        <v>09</v>
      </c>
      <c r="H1564" s="14" t="str">
        <f>MID(Consolidado!$A1564,18,1)</f>
        <v>1</v>
      </c>
      <c r="I1564" s="66" t="str">
        <f>MID(Consolidado!$A1564,18,4)</f>
        <v>1712</v>
      </c>
      <c r="J1564" s="66" t="str">
        <f>MID(Consolidado!$A1564,23,2)</f>
        <v>00</v>
      </c>
      <c r="K1564" s="69" t="str">
        <f>VLOOKUP(Ppto2021[[#This Row],[Partida]],Cog,2,FALSE)</f>
        <v xml:space="preserve">Ayuda Para Despensa </v>
      </c>
      <c r="L1564" s="15">
        <f>IFERROR(VLOOKUP(Consolidado!$A1564,corte201031,3,FALSE),0)</f>
        <v>28080</v>
      </c>
      <c r="M1564" s="15">
        <f>IFERROR(VLOOKUP(Consolidado!$A1564,corte201031,4,FALSE),0)</f>
        <v>23121</v>
      </c>
      <c r="N1564" s="15">
        <f>IFERROR(VLOOKUP(Consolidado!$A1564,corte201031,4,FALSE)+VLOOKUP(Consolidado!$A1564,corte201031,6,FALSE),0)</f>
        <v>27745.200000000001</v>
      </c>
      <c r="O1564" s="15">
        <f>Ppto2021[[#This Row],[Modificado 2020]]-Ppto2021[[#This Row],[Estimado 31.12.20]]</f>
        <v>334.79999999999927</v>
      </c>
      <c r="P1564" s="16">
        <f>IFERROR(Ppto2021[[#This Row],[Diferencia]]/Ppto2021[[#This Row],[Modificado 2020]],0)</f>
        <v>1.1923076923076897E-2</v>
      </c>
      <c r="Q1564" s="17">
        <v>0</v>
      </c>
      <c r="R1564" s="17">
        <v>0</v>
      </c>
      <c r="S1564" s="17">
        <v>28922.400000000001</v>
      </c>
      <c r="T1564" s="17">
        <f>Ppto2021[[#This Row],[Requerido  2021]]-Ppto2021[[#This Row],[Estimado 31.12.20]]</f>
        <v>1177.2000000000007</v>
      </c>
      <c r="U1564" s="16">
        <f>IFERROR(Ppto2021[[#This Row],[Diferencia vs Estimado]]/Ppto2021[[#This Row],[Estimado 31.12.20]],0)</f>
        <v>4.2428960685091499E-2</v>
      </c>
      <c r="V1564" s="17">
        <v>28922.400000000001</v>
      </c>
      <c r="W1564" s="37">
        <f>Ppto2021[[#This Row],[Cifra Ajustada 2021]]-Ppto2021[[#This Row],[Estimado 31.12.20]]</f>
        <v>1177.2000000000007</v>
      </c>
      <c r="X1564" s="19">
        <f>IFERROR(Ppto2021[[#This Row],[Diferencia vs Estimado2]]/Ppto2021[[#This Row],[Estimado 31.12.20]],0)</f>
        <v>4.2428960685091499E-2</v>
      </c>
      <c r="Y1564" s="13" t="s">
        <v>3125</v>
      </c>
    </row>
    <row r="1565" spans="1:25" x14ac:dyDescent="0.2">
      <c r="A1565" s="13" t="s">
        <v>2670</v>
      </c>
      <c r="B1565" s="14" t="str">
        <f>MID(Consolidado!$A1565,1,1)</f>
        <v>1</v>
      </c>
      <c r="C1565" s="14" t="str">
        <f>MID(Consolidado!$A1565,3,1)</f>
        <v>2</v>
      </c>
      <c r="D1565" s="14" t="str">
        <f>MID(Consolidado!$A1565,5,2)</f>
        <v>08</v>
      </c>
      <c r="E1565" s="14" t="str">
        <f>MID(Consolidado!$A1565,8,1)</f>
        <v>3</v>
      </c>
      <c r="F1565" s="14" t="str">
        <f>MID(Consolidado!$A1565,10,4)</f>
        <v>PR23</v>
      </c>
      <c r="G1565" s="14" t="str">
        <f>MID(Consolidado!$A1565,15,2)</f>
        <v>09</v>
      </c>
      <c r="H1565" s="14" t="str">
        <f>MID(Consolidado!$A1565,18,1)</f>
        <v>1</v>
      </c>
      <c r="I1565" s="66" t="str">
        <f>MID(Consolidado!$A1565,18,4)</f>
        <v>1713</v>
      </c>
      <c r="J1565" s="66" t="str">
        <f>MID(Consolidado!$A1565,23,2)</f>
        <v>00</v>
      </c>
      <c r="K1565" s="69" t="str">
        <f>VLOOKUP(Ppto2021[[#This Row],[Partida]],Cog,2,FALSE)</f>
        <v>Ayuda Para Pasajes</v>
      </c>
      <c r="L1565" s="15">
        <f>IFERROR(VLOOKUP(Consolidado!$A1565,corte201031,3,FALSE),0)</f>
        <v>22296</v>
      </c>
      <c r="M1565" s="15">
        <f>IFERROR(VLOOKUP(Consolidado!$A1565,corte201031,4,FALSE),0)</f>
        <v>18742</v>
      </c>
      <c r="N1565" s="15">
        <f>IFERROR(VLOOKUP(Consolidado!$A1565,corte201031,4,FALSE)+VLOOKUP(Consolidado!$A1565,corte201031,6,FALSE),0)</f>
        <v>22296</v>
      </c>
      <c r="O1565" s="15">
        <f>Ppto2021[[#This Row],[Modificado 2020]]-Ppto2021[[#This Row],[Estimado 31.12.20]]</f>
        <v>0</v>
      </c>
      <c r="P1565" s="16">
        <f>IFERROR(Ppto2021[[#This Row],[Diferencia]]/Ppto2021[[#This Row],[Modificado 2020]],0)</f>
        <v>0</v>
      </c>
      <c r="Q1565" s="17">
        <v>0</v>
      </c>
      <c r="R1565" s="17">
        <v>0</v>
      </c>
      <c r="S1565" s="17">
        <v>22964.880000000001</v>
      </c>
      <c r="T1565" s="17">
        <f>Ppto2021[[#This Row],[Requerido  2021]]-Ppto2021[[#This Row],[Estimado 31.12.20]]</f>
        <v>668.88000000000102</v>
      </c>
      <c r="U1565" s="16">
        <f>IFERROR(Ppto2021[[#This Row],[Diferencia vs Estimado]]/Ppto2021[[#This Row],[Estimado 31.12.20]],0)</f>
        <v>3.0000000000000044E-2</v>
      </c>
      <c r="V1565" s="17">
        <v>22964.880000000001</v>
      </c>
      <c r="W1565" s="37">
        <f>Ppto2021[[#This Row],[Cifra Ajustada 2021]]-Ppto2021[[#This Row],[Estimado 31.12.20]]</f>
        <v>668.88000000000102</v>
      </c>
      <c r="X1565" s="19">
        <f>IFERROR(Ppto2021[[#This Row],[Diferencia vs Estimado2]]/Ppto2021[[#This Row],[Estimado 31.12.20]],0)</f>
        <v>3.0000000000000044E-2</v>
      </c>
      <c r="Y1565" s="13" t="s">
        <v>3125</v>
      </c>
    </row>
    <row r="1566" spans="1:25" x14ac:dyDescent="0.2">
      <c r="A1566" s="13" t="s">
        <v>2671</v>
      </c>
      <c r="B1566" s="14" t="str">
        <f>MID(Consolidado!$A1566,1,1)</f>
        <v>1</v>
      </c>
      <c r="C1566" s="14" t="str">
        <f>MID(Consolidado!$A1566,3,1)</f>
        <v>2</v>
      </c>
      <c r="D1566" s="14" t="str">
        <f>MID(Consolidado!$A1566,5,2)</f>
        <v>08</v>
      </c>
      <c r="E1566" s="14" t="str">
        <f>MID(Consolidado!$A1566,8,1)</f>
        <v>3</v>
      </c>
      <c r="F1566" s="14" t="str">
        <f>MID(Consolidado!$A1566,10,4)</f>
        <v>PR23</v>
      </c>
      <c r="G1566" s="14" t="str">
        <f>MID(Consolidado!$A1566,15,2)</f>
        <v>09</v>
      </c>
      <c r="H1566" s="14" t="str">
        <f>MID(Consolidado!$A1566,18,1)</f>
        <v>1</v>
      </c>
      <c r="I1566" s="66" t="str">
        <f>MID(Consolidado!$A1566,18,4)</f>
        <v>1715</v>
      </c>
      <c r="J1566" s="66" t="str">
        <f>MID(Consolidado!$A1566,23,2)</f>
        <v>00</v>
      </c>
      <c r="K1566" s="69" t="str">
        <f>VLOOKUP(Ppto2021[[#This Row],[Partida]],Cog,2,FALSE)</f>
        <v>Estímulo Por El Día Del Servidor Público</v>
      </c>
      <c r="L1566" s="15">
        <f>IFERROR(VLOOKUP(Consolidado!$A1566,corte201031,3,FALSE),0)</f>
        <v>18926</v>
      </c>
      <c r="M1566" s="15">
        <f>IFERROR(VLOOKUP(Consolidado!$A1566,corte201031,4,FALSE),0)</f>
        <v>18925.5</v>
      </c>
      <c r="N1566" s="15">
        <f>IFERROR(VLOOKUP(Consolidado!$A1566,corte201031,4,FALSE)+VLOOKUP(Consolidado!$A1566,corte201031,6,FALSE),0)</f>
        <v>18925.5</v>
      </c>
      <c r="O1566" s="15">
        <f>Ppto2021[[#This Row],[Modificado 2020]]-Ppto2021[[#This Row],[Estimado 31.12.20]]</f>
        <v>0.5</v>
      </c>
      <c r="P1566" s="16">
        <f>IFERROR(Ppto2021[[#This Row],[Diferencia]]/Ppto2021[[#This Row],[Modificado 2020]],0)</f>
        <v>2.6418683292824686E-5</v>
      </c>
      <c r="Q1566" s="17">
        <v>0</v>
      </c>
      <c r="R1566" s="17">
        <v>0</v>
      </c>
      <c r="S1566" s="17">
        <v>19493.264999999999</v>
      </c>
      <c r="T1566" s="17">
        <f>Ppto2021[[#This Row],[Requerido  2021]]-Ppto2021[[#This Row],[Estimado 31.12.20]]</f>
        <v>567.76499999999942</v>
      </c>
      <c r="U1566" s="16">
        <f>IFERROR(Ppto2021[[#This Row],[Diferencia vs Estimado]]/Ppto2021[[#This Row],[Estimado 31.12.20]],0)</f>
        <v>2.9999999999999968E-2</v>
      </c>
      <c r="V1566" s="17">
        <v>19493.264999999999</v>
      </c>
      <c r="W1566" s="37">
        <f>Ppto2021[[#This Row],[Cifra Ajustada 2021]]-Ppto2021[[#This Row],[Estimado 31.12.20]]</f>
        <v>567.76499999999942</v>
      </c>
      <c r="X1566" s="19">
        <f>IFERROR(Ppto2021[[#This Row],[Diferencia vs Estimado2]]/Ppto2021[[#This Row],[Estimado 31.12.20]],0)</f>
        <v>2.9999999999999968E-2</v>
      </c>
      <c r="Y1566" s="13" t="s">
        <v>3125</v>
      </c>
    </row>
    <row r="1567" spans="1:25" x14ac:dyDescent="0.2">
      <c r="A1567" s="13" t="s">
        <v>2983</v>
      </c>
      <c r="B1567" s="14" t="str">
        <f>MID(Consolidado!$A1567,1,1)</f>
        <v>1</v>
      </c>
      <c r="C1567" s="14" t="str">
        <f>MID(Consolidado!$A1567,3,1)</f>
        <v>2</v>
      </c>
      <c r="D1567" s="14" t="str">
        <f>MID(Consolidado!$A1567,5,2)</f>
        <v>08</v>
      </c>
      <c r="E1567" s="14" t="str">
        <f>MID(Consolidado!$A1567,8,1)</f>
        <v>3</v>
      </c>
      <c r="F1567" s="14" t="str">
        <f>MID(Consolidado!$A1567,10,4)</f>
        <v>PR23</v>
      </c>
      <c r="G1567" s="14" t="str">
        <f>MID(Consolidado!$A1567,15,2)</f>
        <v>09</v>
      </c>
      <c r="H1567" s="14" t="str">
        <f>MID(Consolidado!$A1567,18,1)</f>
        <v>1</v>
      </c>
      <c r="I1567" s="66" t="str">
        <f>MID(Consolidado!$A1567,18,4)</f>
        <v>1716</v>
      </c>
      <c r="J1567" s="66" t="str">
        <f>MID(Consolidado!$A1567,23,2)</f>
        <v>00</v>
      </c>
      <c r="K1567" s="69" t="str">
        <f>VLOOKUP(Ppto2021[[#This Row],[Partida]],Cog,2,FALSE)</f>
        <v>Estímulos De Antigüedad</v>
      </c>
      <c r="L1567" s="15">
        <f>IFERROR(VLOOKUP(Consolidado!$A1567,corte201031,3,FALSE),0)</f>
        <v>0</v>
      </c>
      <c r="M1567" s="15">
        <f>IFERROR(VLOOKUP(Consolidado!$A1567,corte201031,4,FALSE),0)</f>
        <v>0</v>
      </c>
      <c r="N1567" s="15">
        <f>IFERROR(VLOOKUP(Consolidado!$A1567,corte201031,4,FALSE)+VLOOKUP(Consolidado!$A1567,corte201031,6,FALSE),0)</f>
        <v>0</v>
      </c>
      <c r="O1567" s="15">
        <f>Ppto2021[[#This Row],[Modificado 2020]]-Ppto2021[[#This Row],[Estimado 31.12.20]]</f>
        <v>0</v>
      </c>
      <c r="P1567" s="16">
        <f>IFERROR(Ppto2021[[#This Row],[Diferencia]]/Ppto2021[[#This Row],[Modificado 2020]],0)</f>
        <v>0</v>
      </c>
      <c r="Q1567" s="17">
        <v>0</v>
      </c>
      <c r="R1567" s="17">
        <v>0</v>
      </c>
      <c r="S1567" s="17">
        <v>0</v>
      </c>
      <c r="T1567" s="17">
        <f>Ppto2021[[#This Row],[Requerido  2021]]-Ppto2021[[#This Row],[Estimado 31.12.20]]</f>
        <v>0</v>
      </c>
      <c r="U1567" s="16">
        <f>IFERROR(Ppto2021[[#This Row],[Diferencia vs Estimado]]/Ppto2021[[#This Row],[Estimado 31.12.20]],0)</f>
        <v>0</v>
      </c>
      <c r="V1567" s="17">
        <v>0</v>
      </c>
      <c r="W1567" s="37">
        <f>Ppto2021[[#This Row],[Cifra Ajustada 2021]]-Ppto2021[[#This Row],[Estimado 31.12.20]]</f>
        <v>0</v>
      </c>
      <c r="X1567" s="19">
        <f>IFERROR(Ppto2021[[#This Row],[Diferencia vs Estimado2]]/Ppto2021[[#This Row],[Estimado 31.12.20]],0)</f>
        <v>0</v>
      </c>
      <c r="Y1567" s="13" t="s">
        <v>3125</v>
      </c>
    </row>
    <row r="1568" spans="1:25" x14ac:dyDescent="0.2">
      <c r="A1568" s="13" t="s">
        <v>2672</v>
      </c>
      <c r="B1568" s="14" t="str">
        <f>MID(Consolidado!$A1568,1,1)</f>
        <v>1</v>
      </c>
      <c r="C1568" s="14" t="str">
        <f>MID(Consolidado!$A1568,3,1)</f>
        <v>2</v>
      </c>
      <c r="D1568" s="14" t="str">
        <f>MID(Consolidado!$A1568,5,2)</f>
        <v>08</v>
      </c>
      <c r="E1568" s="14" t="str">
        <f>MID(Consolidado!$A1568,8,1)</f>
        <v>3</v>
      </c>
      <c r="F1568" s="14" t="str">
        <f>MID(Consolidado!$A1568,10,4)</f>
        <v>PR23</v>
      </c>
      <c r="G1568" s="14" t="str">
        <f>MID(Consolidado!$A1568,15,2)</f>
        <v>10</v>
      </c>
      <c r="H1568" s="14" t="str">
        <f>MID(Consolidado!$A1568,18,1)</f>
        <v>1</v>
      </c>
      <c r="I1568" s="66" t="str">
        <f>MID(Consolidado!$A1568,18,4)</f>
        <v>1131</v>
      </c>
      <c r="J1568" s="66" t="str">
        <f>MID(Consolidado!$A1568,23,2)</f>
        <v>00</v>
      </c>
      <c r="K1568" s="69" t="str">
        <f>VLOOKUP(Ppto2021[[#This Row],[Partida]],Cog,2,FALSE)</f>
        <v xml:space="preserve">Sueldo Base </v>
      </c>
      <c r="L1568" s="15">
        <f>IFERROR(VLOOKUP(Consolidado!$A1568,corte201031,3,FALSE),0)</f>
        <v>209244</v>
      </c>
      <c r="M1568" s="15">
        <f>IFERROR(VLOOKUP(Consolidado!$A1568,corte201031,4,FALSE),0)</f>
        <v>174375</v>
      </c>
      <c r="N1568" s="15">
        <f>IFERROR(VLOOKUP(Consolidado!$A1568,corte201031,4,FALSE)+VLOOKUP(Consolidado!$A1568,corte201031,6,FALSE),0)</f>
        <v>209244</v>
      </c>
      <c r="O1568" s="15">
        <f>Ppto2021[[#This Row],[Modificado 2020]]-Ppto2021[[#This Row],[Estimado 31.12.20]]</f>
        <v>0</v>
      </c>
      <c r="P1568" s="16">
        <f>IFERROR(Ppto2021[[#This Row],[Diferencia]]/Ppto2021[[#This Row],[Modificado 2020]],0)</f>
        <v>0</v>
      </c>
      <c r="Q1568" s="17">
        <v>0</v>
      </c>
      <c r="R1568" s="17">
        <v>0</v>
      </c>
      <c r="S1568" s="17">
        <v>215521.32</v>
      </c>
      <c r="T1568" s="17">
        <f>Ppto2021[[#This Row],[Requerido  2021]]-Ppto2021[[#This Row],[Estimado 31.12.20]]</f>
        <v>6277.320000000007</v>
      </c>
      <c r="U1568" s="16">
        <f>IFERROR(Ppto2021[[#This Row],[Diferencia vs Estimado]]/Ppto2021[[#This Row],[Estimado 31.12.20]],0)</f>
        <v>3.0000000000000034E-2</v>
      </c>
      <c r="V1568" s="17">
        <v>215521.32</v>
      </c>
      <c r="W1568" s="37">
        <f>Ppto2021[[#This Row],[Cifra Ajustada 2021]]-Ppto2021[[#This Row],[Estimado 31.12.20]]</f>
        <v>6277.320000000007</v>
      </c>
      <c r="X1568" s="19">
        <f>IFERROR(Ppto2021[[#This Row],[Diferencia vs Estimado2]]/Ppto2021[[#This Row],[Estimado 31.12.20]],0)</f>
        <v>3.0000000000000034E-2</v>
      </c>
      <c r="Y1568" s="13" t="s">
        <v>3125</v>
      </c>
    </row>
    <row r="1569" spans="1:25" x14ac:dyDescent="0.2">
      <c r="A1569" s="13" t="s">
        <v>2673</v>
      </c>
      <c r="B1569" s="14" t="str">
        <f>MID(Consolidado!$A1569,1,1)</f>
        <v>1</v>
      </c>
      <c r="C1569" s="14" t="str">
        <f>MID(Consolidado!$A1569,3,1)</f>
        <v>2</v>
      </c>
      <c r="D1569" s="14" t="str">
        <f>MID(Consolidado!$A1569,5,2)</f>
        <v>08</v>
      </c>
      <c r="E1569" s="14" t="str">
        <f>MID(Consolidado!$A1569,8,1)</f>
        <v>3</v>
      </c>
      <c r="F1569" s="14" t="str">
        <f>MID(Consolidado!$A1569,10,4)</f>
        <v>PR23</v>
      </c>
      <c r="G1569" s="14" t="str">
        <f>MID(Consolidado!$A1569,15,2)</f>
        <v>10</v>
      </c>
      <c r="H1569" s="14" t="str">
        <f>MID(Consolidado!$A1569,18,1)</f>
        <v>1</v>
      </c>
      <c r="I1569" s="66" t="str">
        <f>MID(Consolidado!$A1569,18,4)</f>
        <v>1221</v>
      </c>
      <c r="J1569" s="66" t="str">
        <f>MID(Consolidado!$A1569,23,2)</f>
        <v>01</v>
      </c>
      <c r="K1569" s="69" t="str">
        <f>VLOOKUP(Ppto2021[[#This Row],[Partida]],Cog,2,FALSE)</f>
        <v>Salarios Al Personal Eventual</v>
      </c>
      <c r="L1569" s="15">
        <f>IFERROR(VLOOKUP(Consolidado!$A1569,corte201031,3,FALSE),0)</f>
        <v>140784</v>
      </c>
      <c r="M1569" s="15">
        <f>IFERROR(VLOOKUP(Consolidado!$A1569,corte201031,4,FALSE),0)</f>
        <v>125041</v>
      </c>
      <c r="N1569" s="15">
        <f>IFERROR(VLOOKUP(Consolidado!$A1569,corte201031,4,FALSE)+VLOOKUP(Consolidado!$A1569,corte201031,6,FALSE),0)</f>
        <v>140784</v>
      </c>
      <c r="O1569" s="15">
        <f>Ppto2021[[#This Row],[Modificado 2020]]-Ppto2021[[#This Row],[Estimado 31.12.20]]</f>
        <v>0</v>
      </c>
      <c r="P1569" s="16">
        <f>IFERROR(Ppto2021[[#This Row],[Diferencia]]/Ppto2021[[#This Row],[Modificado 2020]],0)</f>
        <v>0</v>
      </c>
      <c r="Q1569" s="17">
        <v>0</v>
      </c>
      <c r="R1569" s="17">
        <v>0</v>
      </c>
      <c r="S1569" s="17">
        <v>145007.52000000002</v>
      </c>
      <c r="T1569" s="17">
        <f>Ppto2021[[#This Row],[Requerido  2021]]-Ppto2021[[#This Row],[Estimado 31.12.20]]</f>
        <v>4223.5200000000186</v>
      </c>
      <c r="U1569" s="16">
        <f>IFERROR(Ppto2021[[#This Row],[Diferencia vs Estimado]]/Ppto2021[[#This Row],[Estimado 31.12.20]],0)</f>
        <v>3.0000000000000131E-2</v>
      </c>
      <c r="V1569" s="17">
        <v>145007.52000000002</v>
      </c>
      <c r="W1569" s="37">
        <f>Ppto2021[[#This Row],[Cifra Ajustada 2021]]-Ppto2021[[#This Row],[Estimado 31.12.20]]</f>
        <v>4223.5200000000186</v>
      </c>
      <c r="X1569" s="19">
        <f>IFERROR(Ppto2021[[#This Row],[Diferencia vs Estimado2]]/Ppto2021[[#This Row],[Estimado 31.12.20]],0)</f>
        <v>3.0000000000000131E-2</v>
      </c>
      <c r="Y1569" s="13" t="s">
        <v>3125</v>
      </c>
    </row>
    <row r="1570" spans="1:25" x14ac:dyDescent="0.2">
      <c r="A1570" s="13" t="s">
        <v>2674</v>
      </c>
      <c r="B1570" s="14" t="str">
        <f>MID(Consolidado!$A1570,1,1)</f>
        <v>1</v>
      </c>
      <c r="C1570" s="14" t="str">
        <f>MID(Consolidado!$A1570,3,1)</f>
        <v>2</v>
      </c>
      <c r="D1570" s="14" t="str">
        <f>MID(Consolidado!$A1570,5,2)</f>
        <v>08</v>
      </c>
      <c r="E1570" s="14" t="str">
        <f>MID(Consolidado!$A1570,8,1)</f>
        <v>3</v>
      </c>
      <c r="F1570" s="14" t="str">
        <f>MID(Consolidado!$A1570,10,4)</f>
        <v>PR23</v>
      </c>
      <c r="G1570" s="14" t="str">
        <f>MID(Consolidado!$A1570,15,2)</f>
        <v>10</v>
      </c>
      <c r="H1570" s="14" t="str">
        <f>MID(Consolidado!$A1570,18,1)</f>
        <v>1</v>
      </c>
      <c r="I1570" s="66" t="str">
        <f>MID(Consolidado!$A1570,18,4)</f>
        <v>1311</v>
      </c>
      <c r="J1570" s="66" t="str">
        <f>MID(Consolidado!$A1570,23,2)</f>
        <v>00</v>
      </c>
      <c r="K1570" s="69" t="str">
        <f>VLOOKUP(Ppto2021[[#This Row],[Partida]],Cog,2,FALSE)</f>
        <v>Prima Quinquenal Por Años De Servicios Efectivos Prestados</v>
      </c>
      <c r="L1570" s="15">
        <f>IFERROR(VLOOKUP(Consolidado!$A1570,corte201031,3,FALSE),0)</f>
        <v>8880</v>
      </c>
      <c r="M1570" s="15">
        <f>IFERROR(VLOOKUP(Consolidado!$A1570,corte201031,4,FALSE),0)</f>
        <v>7390</v>
      </c>
      <c r="N1570" s="15">
        <f>IFERROR(VLOOKUP(Consolidado!$A1570,corte201031,4,FALSE)+VLOOKUP(Consolidado!$A1570,corte201031,6,FALSE),0)</f>
        <v>8868</v>
      </c>
      <c r="O1570" s="15">
        <f>Ppto2021[[#This Row],[Modificado 2020]]-Ppto2021[[#This Row],[Estimado 31.12.20]]</f>
        <v>12</v>
      </c>
      <c r="P1570" s="16">
        <f>IFERROR(Ppto2021[[#This Row],[Diferencia]]/Ppto2021[[#This Row],[Modificado 2020]],0)</f>
        <v>1.3513513513513514E-3</v>
      </c>
      <c r="Q1570" s="17">
        <v>0</v>
      </c>
      <c r="R1570" s="17">
        <v>0</v>
      </c>
      <c r="S1570" s="17">
        <v>9228</v>
      </c>
      <c r="T1570" s="17">
        <f>Ppto2021[[#This Row],[Requerido  2021]]-Ppto2021[[#This Row],[Estimado 31.12.20]]</f>
        <v>360</v>
      </c>
      <c r="U1570" s="16">
        <f>IFERROR(Ppto2021[[#This Row],[Diferencia vs Estimado]]/Ppto2021[[#This Row],[Estimado 31.12.20]],0)</f>
        <v>4.0595399188092018E-2</v>
      </c>
      <c r="V1570" s="17">
        <v>9228</v>
      </c>
      <c r="W1570" s="37">
        <f>Ppto2021[[#This Row],[Cifra Ajustada 2021]]-Ppto2021[[#This Row],[Estimado 31.12.20]]</f>
        <v>360</v>
      </c>
      <c r="X1570" s="19">
        <f>IFERROR(Ppto2021[[#This Row],[Diferencia vs Estimado2]]/Ppto2021[[#This Row],[Estimado 31.12.20]],0)</f>
        <v>4.0595399188092018E-2</v>
      </c>
      <c r="Y1570" s="13" t="s">
        <v>3125</v>
      </c>
    </row>
    <row r="1571" spans="1:25" x14ac:dyDescent="0.2">
      <c r="A1571" s="13" t="s">
        <v>2675</v>
      </c>
      <c r="B1571" s="14" t="str">
        <f>MID(Consolidado!$A1571,1,1)</f>
        <v>1</v>
      </c>
      <c r="C1571" s="14" t="str">
        <f>MID(Consolidado!$A1571,3,1)</f>
        <v>2</v>
      </c>
      <c r="D1571" s="14" t="str">
        <f>MID(Consolidado!$A1571,5,2)</f>
        <v>08</v>
      </c>
      <c r="E1571" s="14" t="str">
        <f>MID(Consolidado!$A1571,8,1)</f>
        <v>3</v>
      </c>
      <c r="F1571" s="14" t="str">
        <f>MID(Consolidado!$A1571,10,4)</f>
        <v>PR23</v>
      </c>
      <c r="G1571" s="14" t="str">
        <f>MID(Consolidado!$A1571,15,2)</f>
        <v>10</v>
      </c>
      <c r="H1571" s="14" t="str">
        <f>MID(Consolidado!$A1571,18,1)</f>
        <v>1</v>
      </c>
      <c r="I1571" s="66" t="str">
        <f>MID(Consolidado!$A1571,18,4)</f>
        <v>1321</v>
      </c>
      <c r="J1571" s="66" t="str">
        <f>MID(Consolidado!$A1571,23,2)</f>
        <v>00</v>
      </c>
      <c r="K1571" s="69" t="str">
        <f>VLOOKUP(Ppto2021[[#This Row],[Partida]],Cog,2,FALSE)</f>
        <v>Prima Vacacional Y  Dominical</v>
      </c>
      <c r="L1571" s="15">
        <f>IFERROR(VLOOKUP(Consolidado!$A1571,corte201031,3,FALSE),0)</f>
        <v>4862</v>
      </c>
      <c r="M1571" s="15">
        <f>IFERROR(VLOOKUP(Consolidado!$A1571,corte201031,4,FALSE),0)</f>
        <v>4861.55</v>
      </c>
      <c r="N1571" s="15">
        <f>IFERROR(VLOOKUP(Consolidado!$A1571,corte201031,4,FALSE)+VLOOKUP(Consolidado!$A1571,corte201031,6,FALSE),0)</f>
        <v>4861.55</v>
      </c>
      <c r="O1571" s="15">
        <f>Ppto2021[[#This Row],[Modificado 2020]]-Ppto2021[[#This Row],[Estimado 31.12.20]]</f>
        <v>0.4499999999998181</v>
      </c>
      <c r="P1571" s="16">
        <f>IFERROR(Ppto2021[[#This Row],[Diferencia]]/Ppto2021[[#This Row],[Modificado 2020]],0)</f>
        <v>9.2554504319172789E-5</v>
      </c>
      <c r="Q1571" s="17">
        <v>0</v>
      </c>
      <c r="R1571" s="17">
        <v>0</v>
      </c>
      <c r="S1571" s="17">
        <v>5007.3450000000003</v>
      </c>
      <c r="T1571" s="17">
        <f>Ppto2021[[#This Row],[Requerido  2021]]-Ppto2021[[#This Row],[Estimado 31.12.20]]</f>
        <v>145.79500000000007</v>
      </c>
      <c r="U1571" s="16">
        <f>IFERROR(Ppto2021[[#This Row],[Diferencia vs Estimado]]/Ppto2021[[#This Row],[Estimado 31.12.20]],0)</f>
        <v>2.9989406670712031E-2</v>
      </c>
      <c r="V1571" s="17">
        <v>5007.3450000000003</v>
      </c>
      <c r="W1571" s="37">
        <f>Ppto2021[[#This Row],[Cifra Ajustada 2021]]-Ppto2021[[#This Row],[Estimado 31.12.20]]</f>
        <v>145.79500000000007</v>
      </c>
      <c r="X1571" s="19">
        <f>IFERROR(Ppto2021[[#This Row],[Diferencia vs Estimado2]]/Ppto2021[[#This Row],[Estimado 31.12.20]],0)</f>
        <v>2.9989406670712031E-2</v>
      </c>
      <c r="Y1571" s="13" t="s">
        <v>3125</v>
      </c>
    </row>
    <row r="1572" spans="1:25" x14ac:dyDescent="0.2">
      <c r="A1572" s="13" t="s">
        <v>2676</v>
      </c>
      <c r="B1572" s="14" t="str">
        <f>MID(Consolidado!$A1572,1,1)</f>
        <v>1</v>
      </c>
      <c r="C1572" s="14" t="str">
        <f>MID(Consolidado!$A1572,3,1)</f>
        <v>2</v>
      </c>
      <c r="D1572" s="14" t="str">
        <f>MID(Consolidado!$A1572,5,2)</f>
        <v>08</v>
      </c>
      <c r="E1572" s="14" t="str">
        <f>MID(Consolidado!$A1572,8,1)</f>
        <v>3</v>
      </c>
      <c r="F1572" s="14" t="str">
        <f>MID(Consolidado!$A1572,10,4)</f>
        <v>PR23</v>
      </c>
      <c r="G1572" s="14" t="str">
        <f>MID(Consolidado!$A1572,15,2)</f>
        <v>10</v>
      </c>
      <c r="H1572" s="14" t="str">
        <f>MID(Consolidado!$A1572,18,1)</f>
        <v>1</v>
      </c>
      <c r="I1572" s="66" t="str">
        <f>MID(Consolidado!$A1572,18,4)</f>
        <v>1322</v>
      </c>
      <c r="J1572" s="66" t="str">
        <f>MID(Consolidado!$A1572,23,2)</f>
        <v>00</v>
      </c>
      <c r="K1572" s="69" t="str">
        <f>VLOOKUP(Ppto2021[[#This Row],[Partida]],Cog,2,FALSE)</f>
        <v>Aguinaldo</v>
      </c>
      <c r="L1572" s="15">
        <f>IFERROR(VLOOKUP(Consolidado!$A1572,corte201031,3,FALSE),0)</f>
        <v>48615</v>
      </c>
      <c r="M1572" s="15">
        <f>IFERROR(VLOOKUP(Consolidado!$A1572,corte201031,4,FALSE),0)</f>
        <v>24307.5</v>
      </c>
      <c r="N1572" s="15">
        <f>IFERROR(VLOOKUP(Consolidado!$A1572,corte201031,4,FALSE)+VLOOKUP(Consolidado!$A1572,corte201031,6,FALSE),0)</f>
        <v>48615</v>
      </c>
      <c r="O1572" s="15">
        <f>Ppto2021[[#This Row],[Modificado 2020]]-Ppto2021[[#This Row],[Estimado 31.12.20]]</f>
        <v>0</v>
      </c>
      <c r="P1572" s="16">
        <f>IFERROR(Ppto2021[[#This Row],[Diferencia]]/Ppto2021[[#This Row],[Modificado 2020]],0)</f>
        <v>0</v>
      </c>
      <c r="Q1572" s="17">
        <v>0</v>
      </c>
      <c r="R1572" s="17">
        <v>0</v>
      </c>
      <c r="S1572" s="17">
        <v>50073.45</v>
      </c>
      <c r="T1572" s="17">
        <f>Ppto2021[[#This Row],[Requerido  2021]]-Ppto2021[[#This Row],[Estimado 31.12.20]]</f>
        <v>1458.4499999999971</v>
      </c>
      <c r="U1572" s="16">
        <f>IFERROR(Ppto2021[[#This Row],[Diferencia vs Estimado]]/Ppto2021[[#This Row],[Estimado 31.12.20]],0)</f>
        <v>2.999999999999994E-2</v>
      </c>
      <c r="V1572" s="17">
        <v>50073.45</v>
      </c>
      <c r="W1572" s="37">
        <f>Ppto2021[[#This Row],[Cifra Ajustada 2021]]-Ppto2021[[#This Row],[Estimado 31.12.20]]</f>
        <v>1458.4499999999971</v>
      </c>
      <c r="X1572" s="19">
        <f>IFERROR(Ppto2021[[#This Row],[Diferencia vs Estimado2]]/Ppto2021[[#This Row],[Estimado 31.12.20]],0)</f>
        <v>2.999999999999994E-2</v>
      </c>
      <c r="Y1572" s="13" t="s">
        <v>3125</v>
      </c>
    </row>
    <row r="1573" spans="1:25" x14ac:dyDescent="0.2">
      <c r="A1573" s="13" t="s">
        <v>2677</v>
      </c>
      <c r="B1573" s="14" t="str">
        <f>MID(Consolidado!$A1573,1,1)</f>
        <v>1</v>
      </c>
      <c r="C1573" s="14" t="str">
        <f>MID(Consolidado!$A1573,3,1)</f>
        <v>2</v>
      </c>
      <c r="D1573" s="14" t="str">
        <f>MID(Consolidado!$A1573,5,2)</f>
        <v>08</v>
      </c>
      <c r="E1573" s="14" t="str">
        <f>MID(Consolidado!$A1573,8,1)</f>
        <v>3</v>
      </c>
      <c r="F1573" s="14" t="str">
        <f>MID(Consolidado!$A1573,10,4)</f>
        <v>PR23</v>
      </c>
      <c r="G1573" s="14" t="str">
        <f>MID(Consolidado!$A1573,15,2)</f>
        <v>10</v>
      </c>
      <c r="H1573" s="14" t="str">
        <f>MID(Consolidado!$A1573,18,1)</f>
        <v>1</v>
      </c>
      <c r="I1573" s="66" t="str">
        <f>MID(Consolidado!$A1573,18,4)</f>
        <v>1411</v>
      </c>
      <c r="J1573" s="66" t="str">
        <f>MID(Consolidado!$A1573,23,2)</f>
        <v>00</v>
      </c>
      <c r="K1573" s="69" t="str">
        <f>VLOOKUP(Ppto2021[[#This Row],[Partida]],Cog,2,FALSE)</f>
        <v>Cuotas Al Imss Por Enfermedades Y Maternidad</v>
      </c>
      <c r="L1573" s="15">
        <f>IFERROR(VLOOKUP(Consolidado!$A1573,corte201031,3,FALSE),0)</f>
        <v>22947</v>
      </c>
      <c r="M1573" s="15">
        <f>IFERROR(VLOOKUP(Consolidado!$A1573,corte201031,4,FALSE),0)</f>
        <v>16563.93</v>
      </c>
      <c r="N1573" s="15">
        <f>IFERROR(VLOOKUP(Consolidado!$A1573,corte201031,4,FALSE)+VLOOKUP(Consolidado!$A1573,corte201031,6,FALSE),0)</f>
        <v>19876.716</v>
      </c>
      <c r="O1573" s="15">
        <f>Ppto2021[[#This Row],[Modificado 2020]]-Ppto2021[[#This Row],[Estimado 31.12.20]]</f>
        <v>3070.2839999999997</v>
      </c>
      <c r="P1573" s="16">
        <f>IFERROR(Ppto2021[[#This Row],[Diferencia]]/Ppto2021[[#This Row],[Modificado 2020]],0)</f>
        <v>0.13379892796443979</v>
      </c>
      <c r="Q1573" s="17">
        <v>0</v>
      </c>
      <c r="R1573" s="17">
        <v>0</v>
      </c>
      <c r="S1573" s="17">
        <v>14830.421752799997</v>
      </c>
      <c r="T1573" s="17">
        <f>Ppto2021[[#This Row],[Requerido  2021]]-Ppto2021[[#This Row],[Estimado 31.12.20]]</f>
        <v>-5046.2942472000032</v>
      </c>
      <c r="U1573" s="16">
        <f>IFERROR(Ppto2021[[#This Row],[Diferencia vs Estimado]]/Ppto2021[[#This Row],[Estimado 31.12.20]],0)</f>
        <v>-0.25387967746784745</v>
      </c>
      <c r="V1573" s="17">
        <v>14830.421752799997</v>
      </c>
      <c r="W1573" s="37">
        <f>Ppto2021[[#This Row],[Cifra Ajustada 2021]]-Ppto2021[[#This Row],[Estimado 31.12.20]]</f>
        <v>-5046.2942472000032</v>
      </c>
      <c r="X1573" s="19">
        <f>IFERROR(Ppto2021[[#This Row],[Diferencia vs Estimado2]]/Ppto2021[[#This Row],[Estimado 31.12.20]],0)</f>
        <v>-0.25387967746784745</v>
      </c>
      <c r="Y1573" s="13" t="s">
        <v>3125</v>
      </c>
    </row>
    <row r="1574" spans="1:25" x14ac:dyDescent="0.2">
      <c r="A1574" s="13" t="s">
        <v>2678</v>
      </c>
      <c r="B1574" s="14" t="str">
        <f>MID(Consolidado!$A1574,1,1)</f>
        <v>1</v>
      </c>
      <c r="C1574" s="14" t="str">
        <f>MID(Consolidado!$A1574,3,1)</f>
        <v>2</v>
      </c>
      <c r="D1574" s="14" t="str">
        <f>MID(Consolidado!$A1574,5,2)</f>
        <v>08</v>
      </c>
      <c r="E1574" s="14" t="str">
        <f>MID(Consolidado!$A1574,8,1)</f>
        <v>3</v>
      </c>
      <c r="F1574" s="14" t="str">
        <f>MID(Consolidado!$A1574,10,4)</f>
        <v>PR23</v>
      </c>
      <c r="G1574" s="14" t="str">
        <f>MID(Consolidado!$A1574,15,2)</f>
        <v>10</v>
      </c>
      <c r="H1574" s="14" t="str">
        <f>MID(Consolidado!$A1574,18,1)</f>
        <v>1</v>
      </c>
      <c r="I1574" s="66" t="str">
        <f>MID(Consolidado!$A1574,18,4)</f>
        <v>1421</v>
      </c>
      <c r="J1574" s="66" t="str">
        <f>MID(Consolidado!$A1574,23,2)</f>
        <v>00</v>
      </c>
      <c r="K1574" s="69" t="str">
        <f>VLOOKUP(Ppto2021[[#This Row],[Partida]],Cog,2,FALSE)</f>
        <v>Cuotas Para La Vivienda</v>
      </c>
      <c r="L1574" s="15">
        <f>IFERROR(VLOOKUP(Consolidado!$A1574,corte201031,3,FALSE),0)</f>
        <v>6277</v>
      </c>
      <c r="M1574" s="15">
        <f>IFERROR(VLOOKUP(Consolidado!$A1574,corte201031,4,FALSE),0)</f>
        <v>5200.6499999999996</v>
      </c>
      <c r="N1574" s="15">
        <f>IFERROR(VLOOKUP(Consolidado!$A1574,corte201031,4,FALSE)+VLOOKUP(Consolidado!$A1574,corte201031,6,FALSE),0)</f>
        <v>6240.78</v>
      </c>
      <c r="O1574" s="15">
        <f>Ppto2021[[#This Row],[Modificado 2020]]-Ppto2021[[#This Row],[Estimado 31.12.20]]</f>
        <v>36.220000000000255</v>
      </c>
      <c r="P1574" s="16">
        <f>IFERROR(Ppto2021[[#This Row],[Diferencia]]/Ppto2021[[#This Row],[Modificado 2020]],0)</f>
        <v>5.77027242313211E-3</v>
      </c>
      <c r="Q1574" s="17">
        <v>0</v>
      </c>
      <c r="R1574" s="17">
        <v>0</v>
      </c>
      <c r="S1574" s="17">
        <v>6465.6395999999995</v>
      </c>
      <c r="T1574" s="17">
        <f>Ppto2021[[#This Row],[Requerido  2021]]-Ppto2021[[#This Row],[Estimado 31.12.20]]</f>
        <v>224.85959999999977</v>
      </c>
      <c r="U1574" s="16">
        <f>IFERROR(Ppto2021[[#This Row],[Diferencia vs Estimado]]/Ppto2021[[#This Row],[Estimado 31.12.20]],0)</f>
        <v>3.6030688471633321E-2</v>
      </c>
      <c r="V1574" s="17">
        <v>6465.6395999999995</v>
      </c>
      <c r="W1574" s="37">
        <f>Ppto2021[[#This Row],[Cifra Ajustada 2021]]-Ppto2021[[#This Row],[Estimado 31.12.20]]</f>
        <v>224.85959999999977</v>
      </c>
      <c r="X1574" s="19">
        <f>IFERROR(Ppto2021[[#This Row],[Diferencia vs Estimado2]]/Ppto2021[[#This Row],[Estimado 31.12.20]],0)</f>
        <v>3.6030688471633321E-2</v>
      </c>
      <c r="Y1574" s="13" t="s">
        <v>3125</v>
      </c>
    </row>
    <row r="1575" spans="1:25" x14ac:dyDescent="0.2">
      <c r="A1575" s="13" t="s">
        <v>2679</v>
      </c>
      <c r="B1575" s="14" t="str">
        <f>MID(Consolidado!$A1575,1,1)</f>
        <v>1</v>
      </c>
      <c r="C1575" s="14" t="str">
        <f>MID(Consolidado!$A1575,3,1)</f>
        <v>2</v>
      </c>
      <c r="D1575" s="14" t="str">
        <f>MID(Consolidado!$A1575,5,2)</f>
        <v>08</v>
      </c>
      <c r="E1575" s="14" t="str">
        <f>MID(Consolidado!$A1575,8,1)</f>
        <v>3</v>
      </c>
      <c r="F1575" s="14" t="str">
        <f>MID(Consolidado!$A1575,10,4)</f>
        <v>PR23</v>
      </c>
      <c r="G1575" s="14" t="str">
        <f>MID(Consolidado!$A1575,15,2)</f>
        <v>10</v>
      </c>
      <c r="H1575" s="14" t="str">
        <f>MID(Consolidado!$A1575,18,1)</f>
        <v>1</v>
      </c>
      <c r="I1575" s="66" t="str">
        <f>MID(Consolidado!$A1575,18,4)</f>
        <v>1431</v>
      </c>
      <c r="J1575" s="66" t="str">
        <f>MID(Consolidado!$A1575,23,2)</f>
        <v>00</v>
      </c>
      <c r="K1575" s="69" t="str">
        <f>VLOOKUP(Ppto2021[[#This Row],[Partida]],Cog,2,FALSE)</f>
        <v>Cuotas A Pensiones</v>
      </c>
      <c r="L1575" s="15">
        <f>IFERROR(VLOOKUP(Consolidado!$A1575,corte201031,3,FALSE),0)</f>
        <v>36618</v>
      </c>
      <c r="M1575" s="15">
        <f>IFERROR(VLOOKUP(Consolidado!$A1575,corte201031,4,FALSE),0)</f>
        <v>30337.05</v>
      </c>
      <c r="N1575" s="15">
        <f>IFERROR(VLOOKUP(Consolidado!$A1575,corte201031,4,FALSE)+VLOOKUP(Consolidado!$A1575,corte201031,6,FALSE),0)</f>
        <v>36404.46</v>
      </c>
      <c r="O1575" s="15">
        <f>Ppto2021[[#This Row],[Modificado 2020]]-Ppto2021[[#This Row],[Estimado 31.12.20]]</f>
        <v>213.54000000000087</v>
      </c>
      <c r="P1575" s="16">
        <f>IFERROR(Ppto2021[[#This Row],[Diferencia]]/Ppto2021[[#This Row],[Modificado 2020]],0)</f>
        <v>5.8315582500409876E-3</v>
      </c>
      <c r="Q1575" s="17">
        <v>0</v>
      </c>
      <c r="R1575" s="17">
        <v>0</v>
      </c>
      <c r="S1575" s="17">
        <v>37716.231</v>
      </c>
      <c r="T1575" s="17">
        <f>Ppto2021[[#This Row],[Requerido  2021]]-Ppto2021[[#This Row],[Estimado 31.12.20]]</f>
        <v>1311.7710000000006</v>
      </c>
      <c r="U1575" s="16">
        <f>IFERROR(Ppto2021[[#This Row],[Diferencia vs Estimado]]/Ppto2021[[#This Row],[Estimado 31.12.20]],0)</f>
        <v>3.6033249772143325E-2</v>
      </c>
      <c r="V1575" s="17">
        <v>37716.231</v>
      </c>
      <c r="W1575" s="37">
        <f>Ppto2021[[#This Row],[Cifra Ajustada 2021]]-Ppto2021[[#This Row],[Estimado 31.12.20]]</f>
        <v>1311.7710000000006</v>
      </c>
      <c r="X1575" s="19">
        <f>IFERROR(Ppto2021[[#This Row],[Diferencia vs Estimado2]]/Ppto2021[[#This Row],[Estimado 31.12.20]],0)</f>
        <v>3.6033249772143325E-2</v>
      </c>
      <c r="Y1575" s="13" t="s">
        <v>3125</v>
      </c>
    </row>
    <row r="1576" spans="1:25" x14ac:dyDescent="0.2">
      <c r="A1576" s="13" t="s">
        <v>2680</v>
      </c>
      <c r="B1576" s="14" t="str">
        <f>MID(Consolidado!$A1576,1,1)</f>
        <v>1</v>
      </c>
      <c r="C1576" s="14" t="str">
        <f>MID(Consolidado!$A1576,3,1)</f>
        <v>2</v>
      </c>
      <c r="D1576" s="14" t="str">
        <f>MID(Consolidado!$A1576,5,2)</f>
        <v>08</v>
      </c>
      <c r="E1576" s="14" t="str">
        <f>MID(Consolidado!$A1576,8,1)</f>
        <v>3</v>
      </c>
      <c r="F1576" s="14" t="str">
        <f>MID(Consolidado!$A1576,10,4)</f>
        <v>PR23</v>
      </c>
      <c r="G1576" s="14" t="str">
        <f>MID(Consolidado!$A1576,15,2)</f>
        <v>10</v>
      </c>
      <c r="H1576" s="14" t="str">
        <f>MID(Consolidado!$A1576,18,1)</f>
        <v>1</v>
      </c>
      <c r="I1576" s="66" t="str">
        <f>MID(Consolidado!$A1576,18,4)</f>
        <v>1432</v>
      </c>
      <c r="J1576" s="66" t="str">
        <f>MID(Consolidado!$A1576,23,2)</f>
        <v>00</v>
      </c>
      <c r="K1576" s="69" t="str">
        <f>VLOOKUP(Ppto2021[[#This Row],[Partida]],Cog,2,FALSE)</f>
        <v>Cuotas Para El Sistema De Ahorro Para El Retiro</v>
      </c>
      <c r="L1576" s="15">
        <f>IFERROR(VLOOKUP(Consolidado!$A1576,corte201031,3,FALSE),0)</f>
        <v>4185</v>
      </c>
      <c r="M1576" s="15">
        <f>IFERROR(VLOOKUP(Consolidado!$A1576,corte201031,4,FALSE),0)</f>
        <v>3487.5</v>
      </c>
      <c r="N1576" s="15">
        <f>IFERROR(VLOOKUP(Consolidado!$A1576,corte201031,4,FALSE)+VLOOKUP(Consolidado!$A1576,corte201031,6,FALSE),0)</f>
        <v>4185</v>
      </c>
      <c r="O1576" s="15">
        <f>Ppto2021[[#This Row],[Modificado 2020]]-Ppto2021[[#This Row],[Estimado 31.12.20]]</f>
        <v>0</v>
      </c>
      <c r="P1576" s="16">
        <f>IFERROR(Ppto2021[[#This Row],[Diferencia]]/Ppto2021[[#This Row],[Modificado 2020]],0)</f>
        <v>0</v>
      </c>
      <c r="Q1576" s="17">
        <v>0</v>
      </c>
      <c r="R1576" s="17">
        <v>0</v>
      </c>
      <c r="S1576" s="17">
        <v>4310.4264000000003</v>
      </c>
      <c r="T1576" s="17">
        <f>Ppto2021[[#This Row],[Requerido  2021]]-Ppto2021[[#This Row],[Estimado 31.12.20]]</f>
        <v>125.42640000000029</v>
      </c>
      <c r="U1576" s="16">
        <f>IFERROR(Ppto2021[[#This Row],[Diferencia vs Estimado]]/Ppto2021[[#This Row],[Estimado 31.12.20]],0)</f>
        <v>2.9970465949820856E-2</v>
      </c>
      <c r="V1576" s="17">
        <v>4310.4264000000003</v>
      </c>
      <c r="W1576" s="37">
        <f>Ppto2021[[#This Row],[Cifra Ajustada 2021]]-Ppto2021[[#This Row],[Estimado 31.12.20]]</f>
        <v>125.42640000000029</v>
      </c>
      <c r="X1576" s="19">
        <f>IFERROR(Ppto2021[[#This Row],[Diferencia vs Estimado2]]/Ppto2021[[#This Row],[Estimado 31.12.20]],0)</f>
        <v>2.9970465949820856E-2</v>
      </c>
      <c r="Y1576" s="13" t="s">
        <v>3125</v>
      </c>
    </row>
    <row r="1577" spans="1:25" x14ac:dyDescent="0.2">
      <c r="A1577" s="13" t="s">
        <v>2984</v>
      </c>
      <c r="B1577" s="14" t="str">
        <f>MID(Consolidado!$A1577,1,1)</f>
        <v>1</v>
      </c>
      <c r="C1577" s="14" t="str">
        <f>MID(Consolidado!$A1577,3,1)</f>
        <v>2</v>
      </c>
      <c r="D1577" s="14" t="str">
        <f>MID(Consolidado!$A1577,5,2)</f>
        <v>08</v>
      </c>
      <c r="E1577" s="14" t="str">
        <f>MID(Consolidado!$A1577,8,1)</f>
        <v>3</v>
      </c>
      <c r="F1577" s="14" t="str">
        <f>MID(Consolidado!$A1577,10,4)</f>
        <v>PR23</v>
      </c>
      <c r="G1577" s="14" t="str">
        <f>MID(Consolidado!$A1577,15,2)</f>
        <v>10</v>
      </c>
      <c r="H1577" s="14" t="str">
        <f>MID(Consolidado!$A1577,18,1)</f>
        <v>1</v>
      </c>
      <c r="I1577" s="66" t="str">
        <f>MID(Consolidado!$A1577,18,4)</f>
        <v>1592</v>
      </c>
      <c r="J1577" s="66" t="str">
        <f>MID(Consolidado!$A1577,23,2)</f>
        <v>00</v>
      </c>
      <c r="K1577" s="69" t="str">
        <f>VLOOKUP(Ppto2021[[#This Row],[Partida]],Cog,2,FALSE)</f>
        <v>Prima De Insalubridad</v>
      </c>
      <c r="L1577" s="15">
        <f>IFERROR(VLOOKUP(Consolidado!$A1577,corte201031,3,FALSE),0)</f>
        <v>0</v>
      </c>
      <c r="M1577" s="15">
        <f>IFERROR(VLOOKUP(Consolidado!$A1577,corte201031,4,FALSE),0)</f>
        <v>0</v>
      </c>
      <c r="N1577" s="15">
        <f>IFERROR(VLOOKUP(Consolidado!$A1577,corte201031,4,FALSE)+VLOOKUP(Consolidado!$A1577,corte201031,6,FALSE),0)</f>
        <v>0</v>
      </c>
      <c r="O1577" s="15">
        <f>Ppto2021[[#This Row],[Modificado 2020]]-Ppto2021[[#This Row],[Estimado 31.12.20]]</f>
        <v>0</v>
      </c>
      <c r="P1577" s="16">
        <f>IFERROR(Ppto2021[[#This Row],[Diferencia]]/Ppto2021[[#This Row],[Modificado 2020]],0)</f>
        <v>0</v>
      </c>
      <c r="Q1577" s="17">
        <v>0</v>
      </c>
      <c r="R1577" s="17">
        <v>0</v>
      </c>
      <c r="S1577" s="17">
        <v>0</v>
      </c>
      <c r="T1577" s="17">
        <f>Ppto2021[[#This Row],[Requerido  2021]]-Ppto2021[[#This Row],[Estimado 31.12.20]]</f>
        <v>0</v>
      </c>
      <c r="U1577" s="16">
        <f>IFERROR(Ppto2021[[#This Row],[Diferencia vs Estimado]]/Ppto2021[[#This Row],[Estimado 31.12.20]],0)</f>
        <v>0</v>
      </c>
      <c r="V1577" s="17">
        <v>0</v>
      </c>
      <c r="W1577" s="37">
        <f>Ppto2021[[#This Row],[Cifra Ajustada 2021]]-Ppto2021[[#This Row],[Estimado 31.12.20]]</f>
        <v>0</v>
      </c>
      <c r="X1577" s="19">
        <f>IFERROR(Ppto2021[[#This Row],[Diferencia vs Estimado2]]/Ppto2021[[#This Row],[Estimado 31.12.20]],0)</f>
        <v>0</v>
      </c>
      <c r="Y1577" s="13" t="s">
        <v>3125</v>
      </c>
    </row>
    <row r="1578" spans="1:25" x14ac:dyDescent="0.2">
      <c r="A1578" s="13" t="s">
        <v>2681</v>
      </c>
      <c r="B1578" s="14" t="str">
        <f>MID(Consolidado!$A1578,1,1)</f>
        <v>1</v>
      </c>
      <c r="C1578" s="14" t="str">
        <f>MID(Consolidado!$A1578,3,1)</f>
        <v>2</v>
      </c>
      <c r="D1578" s="14" t="str">
        <f>MID(Consolidado!$A1578,5,2)</f>
        <v>08</v>
      </c>
      <c r="E1578" s="14" t="str">
        <f>MID(Consolidado!$A1578,8,1)</f>
        <v>3</v>
      </c>
      <c r="F1578" s="14" t="str">
        <f>MID(Consolidado!$A1578,10,4)</f>
        <v>PR23</v>
      </c>
      <c r="G1578" s="14" t="str">
        <f>MID(Consolidado!$A1578,15,2)</f>
        <v>10</v>
      </c>
      <c r="H1578" s="14" t="str">
        <f>MID(Consolidado!$A1578,18,1)</f>
        <v>1</v>
      </c>
      <c r="I1578" s="66" t="str">
        <f>MID(Consolidado!$A1578,18,4)</f>
        <v>1612</v>
      </c>
      <c r="J1578" s="66" t="str">
        <f>MID(Consolidado!$A1578,23,2)</f>
        <v>00</v>
      </c>
      <c r="K1578" s="69" t="str">
        <f>VLOOKUP(Ppto2021[[#This Row],[Partida]],Cog,2,FALSE)</f>
        <v>Otras Medidas De Carácter Laboral Y Económico</v>
      </c>
      <c r="L1578" s="15">
        <f>IFERROR(VLOOKUP(Consolidado!$A1578,corte201031,3,FALSE),0)</f>
        <v>10228</v>
      </c>
      <c r="M1578" s="15">
        <f>IFERROR(VLOOKUP(Consolidado!$A1578,corte201031,4,FALSE),0)</f>
        <v>5114.1400000000003</v>
      </c>
      <c r="N1578" s="15">
        <f>IFERROR(VLOOKUP(Consolidado!$A1578,corte201031,4,FALSE)+VLOOKUP(Consolidado!$A1578,corte201031,6,FALSE),0)</f>
        <v>10228</v>
      </c>
      <c r="O1578" s="15">
        <f>Ppto2021[[#This Row],[Modificado 2020]]-Ppto2021[[#This Row],[Estimado 31.12.20]]</f>
        <v>0</v>
      </c>
      <c r="P1578" s="16">
        <f>IFERROR(Ppto2021[[#This Row],[Diferencia]]/Ppto2021[[#This Row],[Modificado 2020]],0)</f>
        <v>0</v>
      </c>
      <c r="Q1578" s="17">
        <v>0</v>
      </c>
      <c r="R1578" s="17">
        <v>0</v>
      </c>
      <c r="S1578" s="17">
        <v>10655.74784</v>
      </c>
      <c r="T1578" s="17">
        <f>Ppto2021[[#This Row],[Requerido  2021]]-Ppto2021[[#This Row],[Estimado 31.12.20]]</f>
        <v>427.74784</v>
      </c>
      <c r="U1578" s="16">
        <f>IFERROR(Ppto2021[[#This Row],[Diferencia vs Estimado]]/Ppto2021[[#This Row],[Estimado 31.12.20]],0)</f>
        <v>4.1821259288228392E-2</v>
      </c>
      <c r="V1578" s="17">
        <v>10655.74784</v>
      </c>
      <c r="W1578" s="37">
        <f>Ppto2021[[#This Row],[Cifra Ajustada 2021]]-Ppto2021[[#This Row],[Estimado 31.12.20]]</f>
        <v>427.74784</v>
      </c>
      <c r="X1578" s="19">
        <f>IFERROR(Ppto2021[[#This Row],[Diferencia vs Estimado2]]/Ppto2021[[#This Row],[Estimado 31.12.20]],0)</f>
        <v>4.1821259288228392E-2</v>
      </c>
      <c r="Y1578" s="13" t="s">
        <v>3125</v>
      </c>
    </row>
    <row r="1579" spans="1:25" x14ac:dyDescent="0.2">
      <c r="A1579" s="13" t="s">
        <v>2682</v>
      </c>
      <c r="B1579" s="14" t="str">
        <f>MID(Consolidado!$A1579,1,1)</f>
        <v>1</v>
      </c>
      <c r="C1579" s="14" t="str">
        <f>MID(Consolidado!$A1579,3,1)</f>
        <v>2</v>
      </c>
      <c r="D1579" s="14" t="str">
        <f>MID(Consolidado!$A1579,5,2)</f>
        <v>08</v>
      </c>
      <c r="E1579" s="14" t="str">
        <f>MID(Consolidado!$A1579,8,1)</f>
        <v>3</v>
      </c>
      <c r="F1579" s="14" t="str">
        <f>MID(Consolidado!$A1579,10,4)</f>
        <v>PR23</v>
      </c>
      <c r="G1579" s="14" t="str">
        <f>MID(Consolidado!$A1579,15,2)</f>
        <v>10</v>
      </c>
      <c r="H1579" s="14" t="str">
        <f>MID(Consolidado!$A1579,18,1)</f>
        <v>1</v>
      </c>
      <c r="I1579" s="66" t="str">
        <f>MID(Consolidado!$A1579,18,4)</f>
        <v>1712</v>
      </c>
      <c r="J1579" s="66" t="str">
        <f>MID(Consolidado!$A1579,23,2)</f>
        <v>00</v>
      </c>
      <c r="K1579" s="69" t="str">
        <f>VLOOKUP(Ppto2021[[#This Row],[Partida]],Cog,2,FALSE)</f>
        <v xml:space="preserve">Ayuda Para Despensa </v>
      </c>
      <c r="L1579" s="15">
        <f>IFERROR(VLOOKUP(Consolidado!$A1579,corte201031,3,FALSE),0)</f>
        <v>12000</v>
      </c>
      <c r="M1579" s="15">
        <f>IFERROR(VLOOKUP(Consolidado!$A1579,corte201031,4,FALSE),0)</f>
        <v>10000</v>
      </c>
      <c r="N1579" s="15">
        <f>IFERROR(VLOOKUP(Consolidado!$A1579,corte201031,4,FALSE)+VLOOKUP(Consolidado!$A1579,corte201031,6,FALSE),0)</f>
        <v>12000</v>
      </c>
      <c r="O1579" s="15">
        <f>Ppto2021[[#This Row],[Modificado 2020]]-Ppto2021[[#This Row],[Estimado 31.12.20]]</f>
        <v>0</v>
      </c>
      <c r="P1579" s="16">
        <f>IFERROR(Ppto2021[[#This Row],[Diferencia]]/Ppto2021[[#This Row],[Modificado 2020]],0)</f>
        <v>0</v>
      </c>
      <c r="Q1579" s="17">
        <v>0</v>
      </c>
      <c r="R1579" s="17">
        <v>0</v>
      </c>
      <c r="S1579" s="17">
        <v>12360</v>
      </c>
      <c r="T1579" s="17">
        <f>Ppto2021[[#This Row],[Requerido  2021]]-Ppto2021[[#This Row],[Estimado 31.12.20]]</f>
        <v>360</v>
      </c>
      <c r="U1579" s="16">
        <f>IFERROR(Ppto2021[[#This Row],[Diferencia vs Estimado]]/Ppto2021[[#This Row],[Estimado 31.12.20]],0)</f>
        <v>0.03</v>
      </c>
      <c r="V1579" s="17">
        <v>12360</v>
      </c>
      <c r="W1579" s="37">
        <f>Ppto2021[[#This Row],[Cifra Ajustada 2021]]-Ppto2021[[#This Row],[Estimado 31.12.20]]</f>
        <v>360</v>
      </c>
      <c r="X1579" s="19">
        <f>IFERROR(Ppto2021[[#This Row],[Diferencia vs Estimado2]]/Ppto2021[[#This Row],[Estimado 31.12.20]],0)</f>
        <v>0.03</v>
      </c>
      <c r="Y1579" s="13" t="s">
        <v>3125</v>
      </c>
    </row>
    <row r="1580" spans="1:25" x14ac:dyDescent="0.2">
      <c r="A1580" s="13" t="s">
        <v>2683</v>
      </c>
      <c r="B1580" s="14" t="str">
        <f>MID(Consolidado!$A1580,1,1)</f>
        <v>1</v>
      </c>
      <c r="C1580" s="14" t="str">
        <f>MID(Consolidado!$A1580,3,1)</f>
        <v>2</v>
      </c>
      <c r="D1580" s="14" t="str">
        <f>MID(Consolidado!$A1580,5,2)</f>
        <v>08</v>
      </c>
      <c r="E1580" s="14" t="str">
        <f>MID(Consolidado!$A1580,8,1)</f>
        <v>3</v>
      </c>
      <c r="F1580" s="14" t="str">
        <f>MID(Consolidado!$A1580,10,4)</f>
        <v>PR23</v>
      </c>
      <c r="G1580" s="14" t="str">
        <f>MID(Consolidado!$A1580,15,2)</f>
        <v>10</v>
      </c>
      <c r="H1580" s="14" t="str">
        <f>MID(Consolidado!$A1580,18,1)</f>
        <v>1</v>
      </c>
      <c r="I1580" s="66" t="str">
        <f>MID(Consolidado!$A1580,18,4)</f>
        <v>1713</v>
      </c>
      <c r="J1580" s="66" t="str">
        <f>MID(Consolidado!$A1580,23,2)</f>
        <v>00</v>
      </c>
      <c r="K1580" s="69" t="str">
        <f>VLOOKUP(Ppto2021[[#This Row],[Partida]],Cog,2,FALSE)</f>
        <v>Ayuda Para Pasajes</v>
      </c>
      <c r="L1580" s="15">
        <f>IFERROR(VLOOKUP(Consolidado!$A1580,corte201031,3,FALSE),0)</f>
        <v>11460</v>
      </c>
      <c r="M1580" s="15">
        <f>IFERROR(VLOOKUP(Consolidado!$A1580,corte201031,4,FALSE),0)</f>
        <v>9561</v>
      </c>
      <c r="N1580" s="15">
        <f>IFERROR(VLOOKUP(Consolidado!$A1580,corte201031,4,FALSE)+VLOOKUP(Consolidado!$A1580,corte201031,6,FALSE),0)</f>
        <v>11460</v>
      </c>
      <c r="O1580" s="15">
        <f>Ppto2021[[#This Row],[Modificado 2020]]-Ppto2021[[#This Row],[Estimado 31.12.20]]</f>
        <v>0</v>
      </c>
      <c r="P1580" s="16">
        <f>IFERROR(Ppto2021[[#This Row],[Diferencia]]/Ppto2021[[#This Row],[Modificado 2020]],0)</f>
        <v>0</v>
      </c>
      <c r="Q1580" s="17">
        <v>0</v>
      </c>
      <c r="R1580" s="17">
        <v>0</v>
      </c>
      <c r="S1580" s="17">
        <v>11803.8</v>
      </c>
      <c r="T1580" s="17">
        <f>Ppto2021[[#This Row],[Requerido  2021]]-Ppto2021[[#This Row],[Estimado 31.12.20]]</f>
        <v>343.79999999999927</v>
      </c>
      <c r="U1580" s="16">
        <f>IFERROR(Ppto2021[[#This Row],[Diferencia vs Estimado]]/Ppto2021[[#This Row],[Estimado 31.12.20]],0)</f>
        <v>2.9999999999999936E-2</v>
      </c>
      <c r="V1580" s="17">
        <v>11803.8</v>
      </c>
      <c r="W1580" s="37">
        <f>Ppto2021[[#This Row],[Cifra Ajustada 2021]]-Ppto2021[[#This Row],[Estimado 31.12.20]]</f>
        <v>343.79999999999927</v>
      </c>
      <c r="X1580" s="19">
        <f>IFERROR(Ppto2021[[#This Row],[Diferencia vs Estimado2]]/Ppto2021[[#This Row],[Estimado 31.12.20]],0)</f>
        <v>2.9999999999999936E-2</v>
      </c>
      <c r="Y1580" s="13" t="s">
        <v>3125</v>
      </c>
    </row>
    <row r="1581" spans="1:25" x14ac:dyDescent="0.2">
      <c r="A1581" s="13" t="s">
        <v>2684</v>
      </c>
      <c r="B1581" s="14" t="str">
        <f>MID(Consolidado!$A1581,1,1)</f>
        <v>1</v>
      </c>
      <c r="C1581" s="14" t="str">
        <f>MID(Consolidado!$A1581,3,1)</f>
        <v>2</v>
      </c>
      <c r="D1581" s="14" t="str">
        <f>MID(Consolidado!$A1581,5,2)</f>
        <v>08</v>
      </c>
      <c r="E1581" s="14" t="str">
        <f>MID(Consolidado!$A1581,8,1)</f>
        <v>3</v>
      </c>
      <c r="F1581" s="14" t="str">
        <f>MID(Consolidado!$A1581,10,4)</f>
        <v>PR23</v>
      </c>
      <c r="G1581" s="14" t="str">
        <f>MID(Consolidado!$A1581,15,2)</f>
        <v>10</v>
      </c>
      <c r="H1581" s="14" t="str">
        <f>MID(Consolidado!$A1581,18,1)</f>
        <v>1</v>
      </c>
      <c r="I1581" s="66" t="str">
        <f>MID(Consolidado!$A1581,18,4)</f>
        <v>1715</v>
      </c>
      <c r="J1581" s="66" t="str">
        <f>MID(Consolidado!$A1581,23,2)</f>
        <v>00</v>
      </c>
      <c r="K1581" s="69" t="str">
        <f>VLOOKUP(Ppto2021[[#This Row],[Partida]],Cog,2,FALSE)</f>
        <v>Estímulo Por El Día Del Servidor Público</v>
      </c>
      <c r="L1581" s="15">
        <f>IFERROR(VLOOKUP(Consolidado!$A1581,corte201031,3,FALSE),0)</f>
        <v>8719</v>
      </c>
      <c r="M1581" s="15">
        <f>IFERROR(VLOOKUP(Consolidado!$A1581,corte201031,4,FALSE),0)</f>
        <v>8718.6</v>
      </c>
      <c r="N1581" s="15">
        <f>IFERROR(VLOOKUP(Consolidado!$A1581,corte201031,4,FALSE)+VLOOKUP(Consolidado!$A1581,corte201031,6,FALSE),0)</f>
        <v>8718.6</v>
      </c>
      <c r="O1581" s="15">
        <f>Ppto2021[[#This Row],[Modificado 2020]]-Ppto2021[[#This Row],[Estimado 31.12.20]]</f>
        <v>0.3999999999996362</v>
      </c>
      <c r="P1581" s="16">
        <f>IFERROR(Ppto2021[[#This Row],[Diferencia]]/Ppto2021[[#This Row],[Modificado 2020]],0)</f>
        <v>4.587682073628125E-5</v>
      </c>
      <c r="Q1581" s="17">
        <v>0</v>
      </c>
      <c r="R1581" s="17">
        <v>0</v>
      </c>
      <c r="S1581" s="17">
        <v>8980.0550000000003</v>
      </c>
      <c r="T1581" s="17">
        <f>Ppto2021[[#This Row],[Requerido  2021]]-Ppto2021[[#This Row],[Estimado 31.12.20]]</f>
        <v>261.45499999999993</v>
      </c>
      <c r="U1581" s="16">
        <f>IFERROR(Ppto2021[[#This Row],[Diferencia vs Estimado]]/Ppto2021[[#This Row],[Estimado 31.12.20]],0)</f>
        <v>2.9988186176679733E-2</v>
      </c>
      <c r="V1581" s="17">
        <v>8980.0550000000003</v>
      </c>
      <c r="W1581" s="37">
        <f>Ppto2021[[#This Row],[Cifra Ajustada 2021]]-Ppto2021[[#This Row],[Estimado 31.12.20]]</f>
        <v>261.45499999999993</v>
      </c>
      <c r="X1581" s="19">
        <f>IFERROR(Ppto2021[[#This Row],[Diferencia vs Estimado2]]/Ppto2021[[#This Row],[Estimado 31.12.20]],0)</f>
        <v>2.9988186176679733E-2</v>
      </c>
      <c r="Y1581" s="13" t="s">
        <v>3125</v>
      </c>
    </row>
    <row r="1582" spans="1:25" x14ac:dyDescent="0.2">
      <c r="A1582" s="13" t="s">
        <v>2985</v>
      </c>
      <c r="B1582" s="14" t="str">
        <f>MID(Consolidado!$A1582,1,1)</f>
        <v>1</v>
      </c>
      <c r="C1582" s="14" t="str">
        <f>MID(Consolidado!$A1582,3,1)</f>
        <v>2</v>
      </c>
      <c r="D1582" s="14" t="str">
        <f>MID(Consolidado!$A1582,5,2)</f>
        <v>08</v>
      </c>
      <c r="E1582" s="14" t="str">
        <f>MID(Consolidado!$A1582,8,1)</f>
        <v>3</v>
      </c>
      <c r="F1582" s="14" t="str">
        <f>MID(Consolidado!$A1582,10,4)</f>
        <v>PR23</v>
      </c>
      <c r="G1582" s="14" t="str">
        <f>MID(Consolidado!$A1582,15,2)</f>
        <v>10</v>
      </c>
      <c r="H1582" s="14" t="str">
        <f>MID(Consolidado!$A1582,18,1)</f>
        <v>1</v>
      </c>
      <c r="I1582" s="66" t="str">
        <f>MID(Consolidado!$A1582,18,4)</f>
        <v>1716</v>
      </c>
      <c r="J1582" s="66" t="str">
        <f>MID(Consolidado!$A1582,23,2)</f>
        <v>00</v>
      </c>
      <c r="K1582" s="69" t="str">
        <f>VLOOKUP(Ppto2021[[#This Row],[Partida]],Cog,2,FALSE)</f>
        <v>Estímulos De Antigüedad</v>
      </c>
      <c r="L1582" s="15">
        <f>IFERROR(VLOOKUP(Consolidado!$A1582,corte201031,3,FALSE),0)</f>
        <v>0</v>
      </c>
      <c r="M1582" s="15">
        <f>IFERROR(VLOOKUP(Consolidado!$A1582,corte201031,4,FALSE),0)</f>
        <v>0</v>
      </c>
      <c r="N1582" s="15">
        <f>IFERROR(VLOOKUP(Consolidado!$A1582,corte201031,4,FALSE)+VLOOKUP(Consolidado!$A1582,corte201031,6,FALSE),0)</f>
        <v>0</v>
      </c>
      <c r="O1582" s="15">
        <f>Ppto2021[[#This Row],[Modificado 2020]]-Ppto2021[[#This Row],[Estimado 31.12.20]]</f>
        <v>0</v>
      </c>
      <c r="P1582" s="16">
        <f>IFERROR(Ppto2021[[#This Row],[Diferencia]]/Ppto2021[[#This Row],[Modificado 2020]],0)</f>
        <v>0</v>
      </c>
      <c r="Q1582" s="17">
        <v>0</v>
      </c>
      <c r="R1582" s="17">
        <v>0</v>
      </c>
      <c r="S1582" s="17">
        <v>21268</v>
      </c>
      <c r="T1582" s="17">
        <f>Ppto2021[[#This Row],[Requerido  2021]]-Ppto2021[[#This Row],[Estimado 31.12.20]]</f>
        <v>21268</v>
      </c>
      <c r="U1582" s="16">
        <f>IFERROR(Ppto2021[[#This Row],[Diferencia vs Estimado]]/Ppto2021[[#This Row],[Estimado 31.12.20]],0)</f>
        <v>0</v>
      </c>
      <c r="V1582" s="17">
        <v>21268</v>
      </c>
      <c r="W1582" s="37">
        <f>Ppto2021[[#This Row],[Cifra Ajustada 2021]]-Ppto2021[[#This Row],[Estimado 31.12.20]]</f>
        <v>21268</v>
      </c>
      <c r="X1582" s="19">
        <f>IFERROR(Ppto2021[[#This Row],[Diferencia vs Estimado2]]/Ppto2021[[#This Row],[Estimado 31.12.20]],0)</f>
        <v>0</v>
      </c>
      <c r="Y1582" s="13" t="s">
        <v>3125</v>
      </c>
    </row>
    <row r="1583" spans="1:25" x14ac:dyDescent="0.2">
      <c r="A1583" s="13" t="s">
        <v>2686</v>
      </c>
      <c r="B1583" s="14" t="str">
        <f>MID(Consolidado!$A1583,1,1)</f>
        <v>1</v>
      </c>
      <c r="C1583" s="14" t="str">
        <f>MID(Consolidado!$A1583,3,1)</f>
        <v>2</v>
      </c>
      <c r="D1583" s="14" t="str">
        <f>MID(Consolidado!$A1583,5,2)</f>
        <v>08</v>
      </c>
      <c r="E1583" s="14" t="str">
        <f>MID(Consolidado!$A1583,8,1)</f>
        <v>3</v>
      </c>
      <c r="F1583" s="14" t="str">
        <f>MID(Consolidado!$A1583,10,4)</f>
        <v>PR23</v>
      </c>
      <c r="G1583" s="14" t="str">
        <f>MID(Consolidado!$A1583,15,2)</f>
        <v>12</v>
      </c>
      <c r="H1583" s="14" t="str">
        <f>MID(Consolidado!$A1583,18,1)</f>
        <v>1</v>
      </c>
      <c r="I1583" s="66" t="str">
        <f>MID(Consolidado!$A1583,18,4)</f>
        <v>1131</v>
      </c>
      <c r="J1583" s="66" t="str">
        <f>MID(Consolidado!$A1583,23,2)</f>
        <v>00</v>
      </c>
      <c r="K1583" s="69" t="str">
        <f>VLOOKUP(Ppto2021[[#This Row],[Partida]],Cog,2,FALSE)</f>
        <v xml:space="preserve">Sueldo Base </v>
      </c>
      <c r="L1583" s="15">
        <f>IFERROR(VLOOKUP(Consolidado!$A1583,corte201031,3,FALSE),0)</f>
        <v>164712</v>
      </c>
      <c r="M1583" s="15">
        <f>IFERROR(VLOOKUP(Consolidado!$A1583,corte201031,4,FALSE),0)</f>
        <v>137262.5</v>
      </c>
      <c r="N1583" s="15">
        <f>IFERROR(VLOOKUP(Consolidado!$A1583,corte201031,4,FALSE)+VLOOKUP(Consolidado!$A1583,corte201031,6,FALSE),0)</f>
        <v>164712</v>
      </c>
      <c r="O1583" s="15">
        <f>Ppto2021[[#This Row],[Modificado 2020]]-Ppto2021[[#This Row],[Estimado 31.12.20]]</f>
        <v>0</v>
      </c>
      <c r="P1583" s="16">
        <f>IFERROR(Ppto2021[[#This Row],[Diferencia]]/Ppto2021[[#This Row],[Modificado 2020]],0)</f>
        <v>0</v>
      </c>
      <c r="Q1583" s="17">
        <v>0</v>
      </c>
      <c r="R1583" s="17">
        <v>0</v>
      </c>
      <c r="S1583" s="17">
        <v>169653.36000000002</v>
      </c>
      <c r="T1583" s="17">
        <f>Ppto2021[[#This Row],[Requerido  2021]]-Ppto2021[[#This Row],[Estimado 31.12.20]]</f>
        <v>4941.3600000000151</v>
      </c>
      <c r="U1583" s="16">
        <f>IFERROR(Ppto2021[[#This Row],[Diferencia vs Estimado]]/Ppto2021[[#This Row],[Estimado 31.12.20]],0)</f>
        <v>3.0000000000000093E-2</v>
      </c>
      <c r="V1583" s="17">
        <v>169653.36000000002</v>
      </c>
      <c r="W1583" s="37">
        <f>Ppto2021[[#This Row],[Cifra Ajustada 2021]]-Ppto2021[[#This Row],[Estimado 31.12.20]]</f>
        <v>4941.3600000000151</v>
      </c>
      <c r="X1583" s="19">
        <f>IFERROR(Ppto2021[[#This Row],[Diferencia vs Estimado2]]/Ppto2021[[#This Row],[Estimado 31.12.20]],0)</f>
        <v>3.0000000000000093E-2</v>
      </c>
      <c r="Y1583" s="13" t="s">
        <v>3125</v>
      </c>
    </row>
    <row r="1584" spans="1:25" x14ac:dyDescent="0.2">
      <c r="A1584" s="13" t="s">
        <v>2687</v>
      </c>
      <c r="B1584" s="14" t="str">
        <f>MID(Consolidado!$A1584,1,1)</f>
        <v>1</v>
      </c>
      <c r="C1584" s="14" t="str">
        <f>MID(Consolidado!$A1584,3,1)</f>
        <v>2</v>
      </c>
      <c r="D1584" s="14" t="str">
        <f>MID(Consolidado!$A1584,5,2)</f>
        <v>08</v>
      </c>
      <c r="E1584" s="14" t="str">
        <f>MID(Consolidado!$A1584,8,1)</f>
        <v>3</v>
      </c>
      <c r="F1584" s="14" t="str">
        <f>MID(Consolidado!$A1584,10,4)</f>
        <v>PR23</v>
      </c>
      <c r="G1584" s="14" t="str">
        <f>MID(Consolidado!$A1584,15,2)</f>
        <v>12</v>
      </c>
      <c r="H1584" s="14" t="str">
        <f>MID(Consolidado!$A1584,18,1)</f>
        <v>1</v>
      </c>
      <c r="I1584" s="66" t="str">
        <f>MID(Consolidado!$A1584,18,4)</f>
        <v>1221</v>
      </c>
      <c r="J1584" s="66" t="str">
        <f>MID(Consolidado!$A1584,23,2)</f>
        <v>01</v>
      </c>
      <c r="K1584" s="69" t="str">
        <f>VLOOKUP(Ppto2021[[#This Row],[Partida]],Cog,2,FALSE)</f>
        <v>Salarios Al Personal Eventual</v>
      </c>
      <c r="L1584" s="15">
        <f>IFERROR(VLOOKUP(Consolidado!$A1584,corte201031,3,FALSE),0)</f>
        <v>326076</v>
      </c>
      <c r="M1584" s="15">
        <f>IFERROR(VLOOKUP(Consolidado!$A1584,corte201031,4,FALSE),0)</f>
        <v>266259.39</v>
      </c>
      <c r="N1584" s="15">
        <f>IFERROR(VLOOKUP(Consolidado!$A1584,corte201031,4,FALSE)+VLOOKUP(Consolidado!$A1584,corte201031,6,FALSE),0)</f>
        <v>319511.26800000004</v>
      </c>
      <c r="O1584" s="15">
        <f>Ppto2021[[#This Row],[Modificado 2020]]-Ppto2021[[#This Row],[Estimado 31.12.20]]</f>
        <v>6564.73199999996</v>
      </c>
      <c r="P1584" s="16">
        <f>IFERROR(Ppto2021[[#This Row],[Diferencia]]/Ppto2021[[#This Row],[Modificado 2020]],0)</f>
        <v>2.0132521252713968E-2</v>
      </c>
      <c r="Q1584" s="17">
        <v>0</v>
      </c>
      <c r="R1584" s="17">
        <v>0</v>
      </c>
      <c r="S1584" s="17">
        <v>335858.28</v>
      </c>
      <c r="T1584" s="17">
        <f>Ppto2021[[#This Row],[Requerido  2021]]-Ppto2021[[#This Row],[Estimado 31.12.20]]</f>
        <v>16347.011999999988</v>
      </c>
      <c r="U1584" s="16">
        <f>IFERROR(Ppto2021[[#This Row],[Diferencia vs Estimado]]/Ppto2021[[#This Row],[Estimado 31.12.20]],0)</f>
        <v>5.1162552426789486E-2</v>
      </c>
      <c r="V1584" s="17">
        <v>335858.28</v>
      </c>
      <c r="W1584" s="37">
        <f>Ppto2021[[#This Row],[Cifra Ajustada 2021]]-Ppto2021[[#This Row],[Estimado 31.12.20]]</f>
        <v>16347.011999999988</v>
      </c>
      <c r="X1584" s="19">
        <f>IFERROR(Ppto2021[[#This Row],[Diferencia vs Estimado2]]/Ppto2021[[#This Row],[Estimado 31.12.20]],0)</f>
        <v>5.1162552426789486E-2</v>
      </c>
      <c r="Y1584" s="13" t="s">
        <v>3125</v>
      </c>
    </row>
    <row r="1585" spans="1:25" x14ac:dyDescent="0.2">
      <c r="A1585" s="13" t="s">
        <v>2688</v>
      </c>
      <c r="B1585" s="14" t="str">
        <f>MID(Consolidado!$A1585,1,1)</f>
        <v>1</v>
      </c>
      <c r="C1585" s="14" t="str">
        <f>MID(Consolidado!$A1585,3,1)</f>
        <v>2</v>
      </c>
      <c r="D1585" s="14" t="str">
        <f>MID(Consolidado!$A1585,5,2)</f>
        <v>08</v>
      </c>
      <c r="E1585" s="14" t="str">
        <f>MID(Consolidado!$A1585,8,1)</f>
        <v>3</v>
      </c>
      <c r="F1585" s="14" t="str">
        <f>MID(Consolidado!$A1585,10,4)</f>
        <v>PR23</v>
      </c>
      <c r="G1585" s="14" t="str">
        <f>MID(Consolidado!$A1585,15,2)</f>
        <v>12</v>
      </c>
      <c r="H1585" s="14" t="str">
        <f>MID(Consolidado!$A1585,18,1)</f>
        <v>1</v>
      </c>
      <c r="I1585" s="66" t="str">
        <f>MID(Consolidado!$A1585,18,4)</f>
        <v>1311</v>
      </c>
      <c r="J1585" s="66" t="str">
        <f>MID(Consolidado!$A1585,23,2)</f>
        <v>00</v>
      </c>
      <c r="K1585" s="69" t="str">
        <f>VLOOKUP(Ppto2021[[#This Row],[Partida]],Cog,2,FALSE)</f>
        <v>Prima Quinquenal Por Años De Servicios Efectivos Prestados</v>
      </c>
      <c r="L1585" s="15">
        <f>IFERROR(VLOOKUP(Consolidado!$A1585,corte201031,3,FALSE),0)</f>
        <v>3444</v>
      </c>
      <c r="M1585" s="15">
        <f>IFERROR(VLOOKUP(Consolidado!$A1585,corte201031,4,FALSE),0)</f>
        <v>3444</v>
      </c>
      <c r="N1585" s="15">
        <f>IFERROR(VLOOKUP(Consolidado!$A1585,corte201031,4,FALSE)+VLOOKUP(Consolidado!$A1585,corte201031,6,FALSE),0)</f>
        <v>3444</v>
      </c>
      <c r="O1585" s="15">
        <f>Ppto2021[[#This Row],[Modificado 2020]]-Ppto2021[[#This Row],[Estimado 31.12.20]]</f>
        <v>0</v>
      </c>
      <c r="P1585" s="16">
        <f>IFERROR(Ppto2021[[#This Row],[Diferencia]]/Ppto2021[[#This Row],[Modificado 2020]],0)</f>
        <v>0</v>
      </c>
      <c r="Q1585" s="17">
        <v>0</v>
      </c>
      <c r="R1585" s="17">
        <v>0</v>
      </c>
      <c r="S1585" s="17">
        <v>3084</v>
      </c>
      <c r="T1585" s="17">
        <f>Ppto2021[[#This Row],[Requerido  2021]]-Ppto2021[[#This Row],[Estimado 31.12.20]]</f>
        <v>-360</v>
      </c>
      <c r="U1585" s="16">
        <f>IFERROR(Ppto2021[[#This Row],[Diferencia vs Estimado]]/Ppto2021[[#This Row],[Estimado 31.12.20]],0)</f>
        <v>-0.10452961672473868</v>
      </c>
      <c r="V1585" s="17">
        <v>3084</v>
      </c>
      <c r="W1585" s="37">
        <f>Ppto2021[[#This Row],[Cifra Ajustada 2021]]-Ppto2021[[#This Row],[Estimado 31.12.20]]</f>
        <v>-360</v>
      </c>
      <c r="X1585" s="19">
        <f>IFERROR(Ppto2021[[#This Row],[Diferencia vs Estimado2]]/Ppto2021[[#This Row],[Estimado 31.12.20]],0)</f>
        <v>-0.10452961672473868</v>
      </c>
      <c r="Y1585" s="13" t="s">
        <v>3125</v>
      </c>
    </row>
    <row r="1586" spans="1:25" x14ac:dyDescent="0.2">
      <c r="A1586" s="13" t="s">
        <v>2689</v>
      </c>
      <c r="B1586" s="14" t="str">
        <f>MID(Consolidado!$A1586,1,1)</f>
        <v>1</v>
      </c>
      <c r="C1586" s="14" t="str">
        <f>MID(Consolidado!$A1586,3,1)</f>
        <v>2</v>
      </c>
      <c r="D1586" s="14" t="str">
        <f>MID(Consolidado!$A1586,5,2)</f>
        <v>08</v>
      </c>
      <c r="E1586" s="14" t="str">
        <f>MID(Consolidado!$A1586,8,1)</f>
        <v>3</v>
      </c>
      <c r="F1586" s="14" t="str">
        <f>MID(Consolidado!$A1586,10,4)</f>
        <v>PR23</v>
      </c>
      <c r="G1586" s="14" t="str">
        <f>MID(Consolidado!$A1586,15,2)</f>
        <v>12</v>
      </c>
      <c r="H1586" s="14" t="str">
        <f>MID(Consolidado!$A1586,18,1)</f>
        <v>1</v>
      </c>
      <c r="I1586" s="66" t="str">
        <f>MID(Consolidado!$A1586,18,4)</f>
        <v>1321</v>
      </c>
      <c r="J1586" s="66" t="str">
        <f>MID(Consolidado!$A1586,23,2)</f>
        <v>00</v>
      </c>
      <c r="K1586" s="69" t="str">
        <f>VLOOKUP(Ppto2021[[#This Row],[Partida]],Cog,2,FALSE)</f>
        <v>Prima Vacacional Y  Dominical</v>
      </c>
      <c r="L1586" s="15">
        <f>IFERROR(VLOOKUP(Consolidado!$A1586,corte201031,3,FALSE),0)</f>
        <v>6817</v>
      </c>
      <c r="M1586" s="15">
        <f>IFERROR(VLOOKUP(Consolidado!$A1586,corte201031,4,FALSE),0)</f>
        <v>5029.3999999999996</v>
      </c>
      <c r="N1586" s="15">
        <f>IFERROR(VLOOKUP(Consolidado!$A1586,corte201031,4,FALSE)+VLOOKUP(Consolidado!$A1586,corte201031,6,FALSE),0)</f>
        <v>5029.3999999999996</v>
      </c>
      <c r="O1586" s="15">
        <f>Ppto2021[[#This Row],[Modificado 2020]]-Ppto2021[[#This Row],[Estimado 31.12.20]]</f>
        <v>1787.6000000000004</v>
      </c>
      <c r="P1586" s="16">
        <f>IFERROR(Ppto2021[[#This Row],[Diferencia]]/Ppto2021[[#This Row],[Modificado 2020]],0)</f>
        <v>0.26222678597623594</v>
      </c>
      <c r="Q1586" s="17">
        <v>0</v>
      </c>
      <c r="R1586" s="17">
        <v>0</v>
      </c>
      <c r="S1586" s="17">
        <v>7020.9950000000008</v>
      </c>
      <c r="T1586" s="17">
        <f>Ppto2021[[#This Row],[Requerido  2021]]-Ppto2021[[#This Row],[Estimado 31.12.20]]</f>
        <v>1991.5950000000012</v>
      </c>
      <c r="U1586" s="16">
        <f>IFERROR(Ppto2021[[#This Row],[Diferencia vs Estimado]]/Ppto2021[[#This Row],[Estimado 31.12.20]],0)</f>
        <v>0.39599057541655092</v>
      </c>
      <c r="V1586" s="17">
        <v>7020.9950000000008</v>
      </c>
      <c r="W1586" s="37">
        <f>Ppto2021[[#This Row],[Cifra Ajustada 2021]]-Ppto2021[[#This Row],[Estimado 31.12.20]]</f>
        <v>1991.5950000000012</v>
      </c>
      <c r="X1586" s="19">
        <f>IFERROR(Ppto2021[[#This Row],[Diferencia vs Estimado2]]/Ppto2021[[#This Row],[Estimado 31.12.20]],0)</f>
        <v>0.39599057541655092</v>
      </c>
      <c r="Y1586" s="13" t="s">
        <v>3125</v>
      </c>
    </row>
    <row r="1587" spans="1:25" x14ac:dyDescent="0.2">
      <c r="A1587" s="13" t="s">
        <v>2690</v>
      </c>
      <c r="B1587" s="14" t="str">
        <f>MID(Consolidado!$A1587,1,1)</f>
        <v>1</v>
      </c>
      <c r="C1587" s="14" t="str">
        <f>MID(Consolidado!$A1587,3,1)</f>
        <v>2</v>
      </c>
      <c r="D1587" s="14" t="str">
        <f>MID(Consolidado!$A1587,5,2)</f>
        <v>08</v>
      </c>
      <c r="E1587" s="14" t="str">
        <f>MID(Consolidado!$A1587,8,1)</f>
        <v>3</v>
      </c>
      <c r="F1587" s="14" t="str">
        <f>MID(Consolidado!$A1587,10,4)</f>
        <v>PR23</v>
      </c>
      <c r="G1587" s="14" t="str">
        <f>MID(Consolidado!$A1587,15,2)</f>
        <v>12</v>
      </c>
      <c r="H1587" s="14" t="str">
        <f>MID(Consolidado!$A1587,18,1)</f>
        <v>1</v>
      </c>
      <c r="I1587" s="66" t="str">
        <f>MID(Consolidado!$A1587,18,4)</f>
        <v>1322</v>
      </c>
      <c r="J1587" s="66" t="str">
        <f>MID(Consolidado!$A1587,23,2)</f>
        <v>00</v>
      </c>
      <c r="K1587" s="69" t="str">
        <f>VLOOKUP(Ppto2021[[#This Row],[Partida]],Cog,2,FALSE)</f>
        <v>Aguinaldo</v>
      </c>
      <c r="L1587" s="15">
        <f>IFERROR(VLOOKUP(Consolidado!$A1587,corte201031,3,FALSE),0)</f>
        <v>68165</v>
      </c>
      <c r="M1587" s="15">
        <f>IFERROR(VLOOKUP(Consolidado!$A1587,corte201031,4,FALSE),0)</f>
        <v>29078.47</v>
      </c>
      <c r="N1587" s="15">
        <f>IFERROR(VLOOKUP(Consolidado!$A1587,corte201031,4,FALSE)+VLOOKUP(Consolidado!$A1587,corte201031,6,FALSE),0)</f>
        <v>58156.94</v>
      </c>
      <c r="O1587" s="15">
        <f>Ppto2021[[#This Row],[Modificado 2020]]-Ppto2021[[#This Row],[Estimado 31.12.20]]</f>
        <v>10008.059999999998</v>
      </c>
      <c r="P1587" s="16">
        <f>IFERROR(Ppto2021[[#This Row],[Diferencia]]/Ppto2021[[#This Row],[Modificado 2020]],0)</f>
        <v>0.14682109587031464</v>
      </c>
      <c r="Q1587" s="17">
        <v>0</v>
      </c>
      <c r="R1587" s="17">
        <v>0</v>
      </c>
      <c r="S1587" s="17">
        <v>70209.95</v>
      </c>
      <c r="T1587" s="17">
        <f>Ppto2021[[#This Row],[Requerido  2021]]-Ppto2021[[#This Row],[Estimado 31.12.20]]</f>
        <v>12053.009999999995</v>
      </c>
      <c r="U1587" s="16">
        <f>IFERROR(Ppto2021[[#This Row],[Diferencia vs Estimado]]/Ppto2021[[#This Row],[Estimado 31.12.20]],0)</f>
        <v>0.20724972806340902</v>
      </c>
      <c r="V1587" s="17">
        <v>70209.95</v>
      </c>
      <c r="W1587" s="37">
        <f>Ppto2021[[#This Row],[Cifra Ajustada 2021]]-Ppto2021[[#This Row],[Estimado 31.12.20]]</f>
        <v>12053.009999999995</v>
      </c>
      <c r="X1587" s="19">
        <f>IFERROR(Ppto2021[[#This Row],[Diferencia vs Estimado2]]/Ppto2021[[#This Row],[Estimado 31.12.20]],0)</f>
        <v>0.20724972806340902</v>
      </c>
      <c r="Y1587" s="13" t="s">
        <v>3125</v>
      </c>
    </row>
    <row r="1588" spans="1:25" x14ac:dyDescent="0.2">
      <c r="A1588" s="13" t="s">
        <v>2691</v>
      </c>
      <c r="B1588" s="14" t="str">
        <f>MID(Consolidado!$A1588,1,1)</f>
        <v>1</v>
      </c>
      <c r="C1588" s="14" t="str">
        <f>MID(Consolidado!$A1588,3,1)</f>
        <v>2</v>
      </c>
      <c r="D1588" s="14" t="str">
        <f>MID(Consolidado!$A1588,5,2)</f>
        <v>08</v>
      </c>
      <c r="E1588" s="14" t="str">
        <f>MID(Consolidado!$A1588,8,1)</f>
        <v>3</v>
      </c>
      <c r="F1588" s="14" t="str">
        <f>MID(Consolidado!$A1588,10,4)</f>
        <v>PR23</v>
      </c>
      <c r="G1588" s="14" t="str">
        <f>MID(Consolidado!$A1588,15,2)</f>
        <v>12</v>
      </c>
      <c r="H1588" s="14" t="str">
        <f>MID(Consolidado!$A1588,18,1)</f>
        <v>1</v>
      </c>
      <c r="I1588" s="66" t="str">
        <f>MID(Consolidado!$A1588,18,4)</f>
        <v>1411</v>
      </c>
      <c r="J1588" s="66" t="str">
        <f>MID(Consolidado!$A1588,23,2)</f>
        <v>00</v>
      </c>
      <c r="K1588" s="69" t="str">
        <f>VLOOKUP(Ppto2021[[#This Row],[Partida]],Cog,2,FALSE)</f>
        <v>Cuotas Al Imss Por Enfermedades Y Maternidad</v>
      </c>
      <c r="L1588" s="15">
        <f>IFERROR(VLOOKUP(Consolidado!$A1588,corte201031,3,FALSE),0)</f>
        <v>31538</v>
      </c>
      <c r="M1588" s="15">
        <f>IFERROR(VLOOKUP(Consolidado!$A1588,corte201031,4,FALSE),0)</f>
        <v>15631.21</v>
      </c>
      <c r="N1588" s="15">
        <f>IFERROR(VLOOKUP(Consolidado!$A1588,corte201031,4,FALSE)+VLOOKUP(Consolidado!$A1588,corte201031,6,FALSE),0)</f>
        <v>18757.451999999997</v>
      </c>
      <c r="O1588" s="15">
        <f>Ppto2021[[#This Row],[Modificado 2020]]-Ppto2021[[#This Row],[Estimado 31.12.20]]</f>
        <v>12780.548000000003</v>
      </c>
      <c r="P1588" s="16">
        <f>IFERROR(Ppto2021[[#This Row],[Diferencia]]/Ppto2021[[#This Row],[Modificado 2020]],0)</f>
        <v>0.40524281818758329</v>
      </c>
      <c r="Q1588" s="17">
        <v>0</v>
      </c>
      <c r="R1588" s="17">
        <v>0</v>
      </c>
      <c r="S1588" s="17">
        <v>32590.914190199994</v>
      </c>
      <c r="T1588" s="17">
        <f>Ppto2021[[#This Row],[Requerido  2021]]-Ppto2021[[#This Row],[Estimado 31.12.20]]</f>
        <v>13833.462190199996</v>
      </c>
      <c r="U1588" s="16">
        <f>IFERROR(Ppto2021[[#This Row],[Diferencia vs Estimado]]/Ppto2021[[#This Row],[Estimado 31.12.20]],0)</f>
        <v>0.73749154150574381</v>
      </c>
      <c r="V1588" s="17">
        <v>32590.914190199994</v>
      </c>
      <c r="W1588" s="37">
        <f>Ppto2021[[#This Row],[Cifra Ajustada 2021]]-Ppto2021[[#This Row],[Estimado 31.12.20]]</f>
        <v>13833.462190199996</v>
      </c>
      <c r="X1588" s="19">
        <f>IFERROR(Ppto2021[[#This Row],[Diferencia vs Estimado2]]/Ppto2021[[#This Row],[Estimado 31.12.20]],0)</f>
        <v>0.73749154150574381</v>
      </c>
      <c r="Y1588" s="13" t="s">
        <v>3125</v>
      </c>
    </row>
    <row r="1589" spans="1:25" x14ac:dyDescent="0.2">
      <c r="A1589" s="13" t="s">
        <v>2692</v>
      </c>
      <c r="B1589" s="14" t="str">
        <f>MID(Consolidado!$A1589,1,1)</f>
        <v>1</v>
      </c>
      <c r="C1589" s="14" t="str">
        <f>MID(Consolidado!$A1589,3,1)</f>
        <v>2</v>
      </c>
      <c r="D1589" s="14" t="str">
        <f>MID(Consolidado!$A1589,5,2)</f>
        <v>08</v>
      </c>
      <c r="E1589" s="14" t="str">
        <f>MID(Consolidado!$A1589,8,1)</f>
        <v>3</v>
      </c>
      <c r="F1589" s="14" t="str">
        <f>MID(Consolidado!$A1589,10,4)</f>
        <v>PR23</v>
      </c>
      <c r="G1589" s="14" t="str">
        <f>MID(Consolidado!$A1589,15,2)</f>
        <v>12</v>
      </c>
      <c r="H1589" s="14" t="str">
        <f>MID(Consolidado!$A1589,18,1)</f>
        <v>1</v>
      </c>
      <c r="I1589" s="66" t="str">
        <f>MID(Consolidado!$A1589,18,4)</f>
        <v>1421</v>
      </c>
      <c r="J1589" s="66" t="str">
        <f>MID(Consolidado!$A1589,23,2)</f>
        <v>00</v>
      </c>
      <c r="K1589" s="69" t="str">
        <f>VLOOKUP(Ppto2021[[#This Row],[Partida]],Cog,2,FALSE)</f>
        <v>Cuotas Para La Vivienda</v>
      </c>
      <c r="L1589" s="15">
        <f>IFERROR(VLOOKUP(Consolidado!$A1589,corte201031,3,FALSE),0)</f>
        <v>4941</v>
      </c>
      <c r="M1589" s="15">
        <f>IFERROR(VLOOKUP(Consolidado!$A1589,corte201031,4,FALSE),0)</f>
        <v>4078.65</v>
      </c>
      <c r="N1589" s="15">
        <f>IFERROR(VLOOKUP(Consolidado!$A1589,corte201031,4,FALSE)+VLOOKUP(Consolidado!$A1589,corte201031,6,FALSE),0)</f>
        <v>4894.38</v>
      </c>
      <c r="O1589" s="15">
        <f>Ppto2021[[#This Row],[Modificado 2020]]-Ppto2021[[#This Row],[Estimado 31.12.20]]</f>
        <v>46.619999999999891</v>
      </c>
      <c r="P1589" s="16">
        <f>IFERROR(Ppto2021[[#This Row],[Diferencia]]/Ppto2021[[#This Row],[Modificado 2020]],0)</f>
        <v>9.4353369763205616E-3</v>
      </c>
      <c r="Q1589" s="17">
        <v>0</v>
      </c>
      <c r="R1589" s="17">
        <v>0</v>
      </c>
      <c r="S1589" s="17">
        <v>5089.6008000000002</v>
      </c>
      <c r="T1589" s="17">
        <f>Ppto2021[[#This Row],[Requerido  2021]]-Ppto2021[[#This Row],[Estimado 31.12.20]]</f>
        <v>195.22080000000005</v>
      </c>
      <c r="U1589" s="16">
        <f>IFERROR(Ppto2021[[#This Row],[Diferencia vs Estimado]]/Ppto2021[[#This Row],[Estimado 31.12.20]],0)</f>
        <v>3.9886727225920349E-2</v>
      </c>
      <c r="V1589" s="17">
        <v>5089.6008000000002</v>
      </c>
      <c r="W1589" s="37">
        <f>Ppto2021[[#This Row],[Cifra Ajustada 2021]]-Ppto2021[[#This Row],[Estimado 31.12.20]]</f>
        <v>195.22080000000005</v>
      </c>
      <c r="X1589" s="19">
        <f>IFERROR(Ppto2021[[#This Row],[Diferencia vs Estimado2]]/Ppto2021[[#This Row],[Estimado 31.12.20]],0)</f>
        <v>3.9886727225920349E-2</v>
      </c>
      <c r="Y1589" s="13" t="s">
        <v>3125</v>
      </c>
    </row>
    <row r="1590" spans="1:25" x14ac:dyDescent="0.2">
      <c r="A1590" s="13" t="s">
        <v>2693</v>
      </c>
      <c r="B1590" s="14" t="str">
        <f>MID(Consolidado!$A1590,1,1)</f>
        <v>1</v>
      </c>
      <c r="C1590" s="14" t="str">
        <f>MID(Consolidado!$A1590,3,1)</f>
        <v>2</v>
      </c>
      <c r="D1590" s="14" t="str">
        <f>MID(Consolidado!$A1590,5,2)</f>
        <v>08</v>
      </c>
      <c r="E1590" s="14" t="str">
        <f>MID(Consolidado!$A1590,8,1)</f>
        <v>3</v>
      </c>
      <c r="F1590" s="14" t="str">
        <f>MID(Consolidado!$A1590,10,4)</f>
        <v>PR23</v>
      </c>
      <c r="G1590" s="14" t="str">
        <f>MID(Consolidado!$A1590,15,2)</f>
        <v>12</v>
      </c>
      <c r="H1590" s="14" t="str">
        <f>MID(Consolidado!$A1590,18,1)</f>
        <v>1</v>
      </c>
      <c r="I1590" s="66" t="str">
        <f>MID(Consolidado!$A1590,18,4)</f>
        <v>1431</v>
      </c>
      <c r="J1590" s="66" t="str">
        <f>MID(Consolidado!$A1590,23,2)</f>
        <v>00</v>
      </c>
      <c r="K1590" s="69" t="str">
        <f>VLOOKUP(Ppto2021[[#This Row],[Partida]],Cog,2,FALSE)</f>
        <v>Cuotas A Pensiones</v>
      </c>
      <c r="L1590" s="15">
        <f>IFERROR(VLOOKUP(Consolidado!$A1590,corte201031,3,FALSE),0)</f>
        <v>28825</v>
      </c>
      <c r="M1590" s="15">
        <f>IFERROR(VLOOKUP(Consolidado!$A1590,corte201031,4,FALSE),0)</f>
        <v>23792.05</v>
      </c>
      <c r="N1590" s="15">
        <f>IFERROR(VLOOKUP(Consolidado!$A1590,corte201031,4,FALSE)+VLOOKUP(Consolidado!$A1590,corte201031,6,FALSE),0)</f>
        <v>28550.46</v>
      </c>
      <c r="O1590" s="15">
        <f>Ppto2021[[#This Row],[Modificado 2020]]-Ppto2021[[#This Row],[Estimado 31.12.20]]</f>
        <v>274.54000000000087</v>
      </c>
      <c r="P1590" s="16">
        <f>IFERROR(Ppto2021[[#This Row],[Diferencia]]/Ppto2021[[#This Row],[Modificado 2020]],0)</f>
        <v>9.5243712055507676E-3</v>
      </c>
      <c r="Q1590" s="17">
        <v>0</v>
      </c>
      <c r="R1590" s="17">
        <v>0</v>
      </c>
      <c r="S1590" s="17">
        <v>29689.338</v>
      </c>
      <c r="T1590" s="17">
        <f>Ppto2021[[#This Row],[Requerido  2021]]-Ppto2021[[#This Row],[Estimado 31.12.20]]</f>
        <v>1138.8780000000006</v>
      </c>
      <c r="U1590" s="16">
        <f>IFERROR(Ppto2021[[#This Row],[Diferencia vs Estimado]]/Ppto2021[[#This Row],[Estimado 31.12.20]],0)</f>
        <v>3.989000527487125E-2</v>
      </c>
      <c r="V1590" s="17">
        <v>29689.338</v>
      </c>
      <c r="W1590" s="37">
        <f>Ppto2021[[#This Row],[Cifra Ajustada 2021]]-Ppto2021[[#This Row],[Estimado 31.12.20]]</f>
        <v>1138.8780000000006</v>
      </c>
      <c r="X1590" s="19">
        <f>IFERROR(Ppto2021[[#This Row],[Diferencia vs Estimado2]]/Ppto2021[[#This Row],[Estimado 31.12.20]],0)</f>
        <v>3.989000527487125E-2</v>
      </c>
      <c r="Y1590" s="13" t="s">
        <v>3125</v>
      </c>
    </row>
    <row r="1591" spans="1:25" x14ac:dyDescent="0.2">
      <c r="A1591" s="13" t="s">
        <v>2694</v>
      </c>
      <c r="B1591" s="14" t="str">
        <f>MID(Consolidado!$A1591,1,1)</f>
        <v>1</v>
      </c>
      <c r="C1591" s="14" t="str">
        <f>MID(Consolidado!$A1591,3,1)</f>
        <v>2</v>
      </c>
      <c r="D1591" s="14" t="str">
        <f>MID(Consolidado!$A1591,5,2)</f>
        <v>08</v>
      </c>
      <c r="E1591" s="14" t="str">
        <f>MID(Consolidado!$A1591,8,1)</f>
        <v>3</v>
      </c>
      <c r="F1591" s="14" t="str">
        <f>MID(Consolidado!$A1591,10,4)</f>
        <v>PR23</v>
      </c>
      <c r="G1591" s="14" t="str">
        <f>MID(Consolidado!$A1591,15,2)</f>
        <v>12</v>
      </c>
      <c r="H1591" s="14" t="str">
        <f>MID(Consolidado!$A1591,18,1)</f>
        <v>1</v>
      </c>
      <c r="I1591" s="66" t="str">
        <f>MID(Consolidado!$A1591,18,4)</f>
        <v>1432</v>
      </c>
      <c r="J1591" s="66" t="str">
        <f>MID(Consolidado!$A1591,23,2)</f>
        <v>00</v>
      </c>
      <c r="K1591" s="69" t="str">
        <f>VLOOKUP(Ppto2021[[#This Row],[Partida]],Cog,2,FALSE)</f>
        <v>Cuotas Para El Sistema De Ahorro Para El Retiro</v>
      </c>
      <c r="L1591" s="15">
        <f>IFERROR(VLOOKUP(Consolidado!$A1591,corte201031,3,FALSE),0)</f>
        <v>3294</v>
      </c>
      <c r="M1591" s="15">
        <f>IFERROR(VLOOKUP(Consolidado!$A1591,corte201031,4,FALSE),0)</f>
        <v>2745.25</v>
      </c>
      <c r="N1591" s="15">
        <f>IFERROR(VLOOKUP(Consolidado!$A1591,corte201031,4,FALSE)+VLOOKUP(Consolidado!$A1591,corte201031,6,FALSE),0)</f>
        <v>3294</v>
      </c>
      <c r="O1591" s="15">
        <f>Ppto2021[[#This Row],[Modificado 2020]]-Ppto2021[[#This Row],[Estimado 31.12.20]]</f>
        <v>0</v>
      </c>
      <c r="P1591" s="16">
        <f>IFERROR(Ppto2021[[#This Row],[Diferencia]]/Ppto2021[[#This Row],[Modificado 2020]],0)</f>
        <v>0</v>
      </c>
      <c r="Q1591" s="17">
        <v>0</v>
      </c>
      <c r="R1591" s="17">
        <v>0</v>
      </c>
      <c r="S1591" s="17">
        <v>3393.0672000000004</v>
      </c>
      <c r="T1591" s="17">
        <f>Ppto2021[[#This Row],[Requerido  2021]]-Ppto2021[[#This Row],[Estimado 31.12.20]]</f>
        <v>99.067200000000412</v>
      </c>
      <c r="U1591" s="16">
        <f>IFERROR(Ppto2021[[#This Row],[Diferencia vs Estimado]]/Ppto2021[[#This Row],[Estimado 31.12.20]],0)</f>
        <v>3.0075045537340743E-2</v>
      </c>
      <c r="V1591" s="17">
        <v>3393.0672000000004</v>
      </c>
      <c r="W1591" s="37">
        <f>Ppto2021[[#This Row],[Cifra Ajustada 2021]]-Ppto2021[[#This Row],[Estimado 31.12.20]]</f>
        <v>99.067200000000412</v>
      </c>
      <c r="X1591" s="19">
        <f>IFERROR(Ppto2021[[#This Row],[Diferencia vs Estimado2]]/Ppto2021[[#This Row],[Estimado 31.12.20]],0)</f>
        <v>3.0075045537340743E-2</v>
      </c>
      <c r="Y1591" s="13" t="s">
        <v>3125</v>
      </c>
    </row>
    <row r="1592" spans="1:25" x14ac:dyDescent="0.2">
      <c r="A1592" s="13" t="s">
        <v>2986</v>
      </c>
      <c r="B1592" s="14" t="str">
        <f>MID(Consolidado!$A1592,1,1)</f>
        <v>1</v>
      </c>
      <c r="C1592" s="14" t="str">
        <f>MID(Consolidado!$A1592,3,1)</f>
        <v>2</v>
      </c>
      <c r="D1592" s="14" t="str">
        <f>MID(Consolidado!$A1592,5,2)</f>
        <v>08</v>
      </c>
      <c r="E1592" s="14" t="str">
        <f>MID(Consolidado!$A1592,8,1)</f>
        <v>3</v>
      </c>
      <c r="F1592" s="14" t="str">
        <f>MID(Consolidado!$A1592,10,4)</f>
        <v>PR23</v>
      </c>
      <c r="G1592" s="14" t="str">
        <f>MID(Consolidado!$A1592,15,2)</f>
        <v>12</v>
      </c>
      <c r="H1592" s="14" t="str">
        <f>MID(Consolidado!$A1592,18,1)</f>
        <v>1</v>
      </c>
      <c r="I1592" s="66" t="str">
        <f>MID(Consolidado!$A1592,18,4)</f>
        <v>1592</v>
      </c>
      <c r="J1592" s="66" t="str">
        <f>MID(Consolidado!$A1592,23,2)</f>
        <v>00</v>
      </c>
      <c r="K1592" s="69" t="str">
        <f>VLOOKUP(Ppto2021[[#This Row],[Partida]],Cog,2,FALSE)</f>
        <v>Prima De Insalubridad</v>
      </c>
      <c r="L1592" s="15">
        <f>IFERROR(VLOOKUP(Consolidado!$A1592,corte201031,3,FALSE),0)</f>
        <v>0</v>
      </c>
      <c r="M1592" s="15">
        <f>IFERROR(VLOOKUP(Consolidado!$A1592,corte201031,4,FALSE),0)</f>
        <v>0</v>
      </c>
      <c r="N1592" s="15">
        <f>IFERROR(VLOOKUP(Consolidado!$A1592,corte201031,4,FALSE)+VLOOKUP(Consolidado!$A1592,corte201031,6,FALSE),0)</f>
        <v>0</v>
      </c>
      <c r="O1592" s="15">
        <f>Ppto2021[[#This Row],[Modificado 2020]]-Ppto2021[[#This Row],[Estimado 31.12.20]]</f>
        <v>0</v>
      </c>
      <c r="P1592" s="16">
        <f>IFERROR(Ppto2021[[#This Row],[Diferencia]]/Ppto2021[[#This Row],[Modificado 2020]],0)</f>
        <v>0</v>
      </c>
      <c r="Q1592" s="17">
        <v>0</v>
      </c>
      <c r="R1592" s="17">
        <v>0</v>
      </c>
      <c r="S1592" s="17">
        <v>0</v>
      </c>
      <c r="T1592" s="17">
        <f>Ppto2021[[#This Row],[Requerido  2021]]-Ppto2021[[#This Row],[Estimado 31.12.20]]</f>
        <v>0</v>
      </c>
      <c r="U1592" s="16">
        <f>IFERROR(Ppto2021[[#This Row],[Diferencia vs Estimado]]/Ppto2021[[#This Row],[Estimado 31.12.20]],0)</f>
        <v>0</v>
      </c>
      <c r="V1592" s="17">
        <v>0</v>
      </c>
      <c r="W1592" s="37">
        <f>Ppto2021[[#This Row],[Cifra Ajustada 2021]]-Ppto2021[[#This Row],[Estimado 31.12.20]]</f>
        <v>0</v>
      </c>
      <c r="X1592" s="19">
        <f>IFERROR(Ppto2021[[#This Row],[Diferencia vs Estimado2]]/Ppto2021[[#This Row],[Estimado 31.12.20]],0)</f>
        <v>0</v>
      </c>
      <c r="Y1592" s="13" t="s">
        <v>3125</v>
      </c>
    </row>
    <row r="1593" spans="1:25" x14ac:dyDescent="0.2">
      <c r="A1593" s="13" t="s">
        <v>2695</v>
      </c>
      <c r="B1593" s="14" t="str">
        <f>MID(Consolidado!$A1593,1,1)</f>
        <v>1</v>
      </c>
      <c r="C1593" s="14" t="str">
        <f>MID(Consolidado!$A1593,3,1)</f>
        <v>2</v>
      </c>
      <c r="D1593" s="14" t="str">
        <f>MID(Consolidado!$A1593,5,2)</f>
        <v>08</v>
      </c>
      <c r="E1593" s="14" t="str">
        <f>MID(Consolidado!$A1593,8,1)</f>
        <v>3</v>
      </c>
      <c r="F1593" s="14" t="str">
        <f>MID(Consolidado!$A1593,10,4)</f>
        <v>PR23</v>
      </c>
      <c r="G1593" s="14" t="str">
        <f>MID(Consolidado!$A1593,15,2)</f>
        <v>12</v>
      </c>
      <c r="H1593" s="14" t="str">
        <f>MID(Consolidado!$A1593,18,1)</f>
        <v>1</v>
      </c>
      <c r="I1593" s="66" t="str">
        <f>MID(Consolidado!$A1593,18,4)</f>
        <v>1612</v>
      </c>
      <c r="J1593" s="66" t="str">
        <f>MID(Consolidado!$A1593,23,2)</f>
        <v>00</v>
      </c>
      <c r="K1593" s="69" t="str">
        <f>VLOOKUP(Ppto2021[[#This Row],[Partida]],Cog,2,FALSE)</f>
        <v>Otras Medidas De Carácter Laboral Y Económico</v>
      </c>
      <c r="L1593" s="15">
        <f>IFERROR(VLOOKUP(Consolidado!$A1593,corte201031,3,FALSE),0)</f>
        <v>13865</v>
      </c>
      <c r="M1593" s="15">
        <f>IFERROR(VLOOKUP(Consolidado!$A1593,corte201031,4,FALSE),0)</f>
        <v>4173.7700000000004</v>
      </c>
      <c r="N1593" s="15">
        <f>IFERROR(VLOOKUP(Consolidado!$A1593,corte201031,4,FALSE)+VLOOKUP(Consolidado!$A1593,corte201031,6,FALSE),0)</f>
        <v>8764.9170000000013</v>
      </c>
      <c r="O1593" s="15">
        <f>Ppto2021[[#This Row],[Modificado 2020]]-Ppto2021[[#This Row],[Estimado 31.12.20]]</f>
        <v>5100.0829999999987</v>
      </c>
      <c r="P1593" s="16">
        <f>IFERROR(Ppto2021[[#This Row],[Diferencia]]/Ppto2021[[#This Row],[Modificado 2020]],0)</f>
        <v>0.36783865849260722</v>
      </c>
      <c r="Q1593" s="17">
        <v>0</v>
      </c>
      <c r="R1593" s="17">
        <v>0</v>
      </c>
      <c r="S1593" s="17">
        <v>14473.027232</v>
      </c>
      <c r="T1593" s="17">
        <f>Ppto2021[[#This Row],[Requerido  2021]]-Ppto2021[[#This Row],[Estimado 31.12.20]]</f>
        <v>5708.1102319999991</v>
      </c>
      <c r="U1593" s="16">
        <f>IFERROR(Ppto2021[[#This Row],[Diferencia vs Estimado]]/Ppto2021[[#This Row],[Estimado 31.12.20]],0)</f>
        <v>0.65124521224787391</v>
      </c>
      <c r="V1593" s="17">
        <v>14473.027232</v>
      </c>
      <c r="W1593" s="37">
        <f>Ppto2021[[#This Row],[Cifra Ajustada 2021]]-Ppto2021[[#This Row],[Estimado 31.12.20]]</f>
        <v>5708.1102319999991</v>
      </c>
      <c r="X1593" s="19">
        <f>IFERROR(Ppto2021[[#This Row],[Diferencia vs Estimado2]]/Ppto2021[[#This Row],[Estimado 31.12.20]],0)</f>
        <v>0.65124521224787391</v>
      </c>
      <c r="Y1593" s="13" t="s">
        <v>3125</v>
      </c>
    </row>
    <row r="1594" spans="1:25" x14ac:dyDescent="0.2">
      <c r="A1594" s="13" t="s">
        <v>2696</v>
      </c>
      <c r="B1594" s="14" t="str">
        <f>MID(Consolidado!$A1594,1,1)</f>
        <v>1</v>
      </c>
      <c r="C1594" s="14" t="str">
        <f>MID(Consolidado!$A1594,3,1)</f>
        <v>2</v>
      </c>
      <c r="D1594" s="14" t="str">
        <f>MID(Consolidado!$A1594,5,2)</f>
        <v>08</v>
      </c>
      <c r="E1594" s="14" t="str">
        <f>MID(Consolidado!$A1594,8,1)</f>
        <v>3</v>
      </c>
      <c r="F1594" s="14" t="str">
        <f>MID(Consolidado!$A1594,10,4)</f>
        <v>PR23</v>
      </c>
      <c r="G1594" s="14" t="str">
        <f>MID(Consolidado!$A1594,15,2)</f>
        <v>12</v>
      </c>
      <c r="H1594" s="14" t="str">
        <f>MID(Consolidado!$A1594,18,1)</f>
        <v>1</v>
      </c>
      <c r="I1594" s="66" t="str">
        <f>MID(Consolidado!$A1594,18,4)</f>
        <v>1712</v>
      </c>
      <c r="J1594" s="66" t="str">
        <f>MID(Consolidado!$A1594,23,2)</f>
        <v>00</v>
      </c>
      <c r="K1594" s="69" t="str">
        <f>VLOOKUP(Ppto2021[[#This Row],[Partida]],Cog,2,FALSE)</f>
        <v xml:space="preserve">Ayuda Para Despensa </v>
      </c>
      <c r="L1594" s="15">
        <f>IFERROR(VLOOKUP(Consolidado!$A1594,corte201031,3,FALSE),0)</f>
        <v>12552</v>
      </c>
      <c r="M1594" s="15">
        <f>IFERROR(VLOOKUP(Consolidado!$A1594,corte201031,4,FALSE),0)</f>
        <v>10322</v>
      </c>
      <c r="N1594" s="15">
        <f>IFERROR(VLOOKUP(Consolidado!$A1594,corte201031,4,FALSE)+VLOOKUP(Consolidado!$A1594,corte201031,6,FALSE),0)</f>
        <v>12386.4</v>
      </c>
      <c r="O1594" s="15">
        <f>Ppto2021[[#This Row],[Modificado 2020]]-Ppto2021[[#This Row],[Estimado 31.12.20]]</f>
        <v>165.60000000000036</v>
      </c>
      <c r="P1594" s="16">
        <f>IFERROR(Ppto2021[[#This Row],[Diferencia]]/Ppto2021[[#This Row],[Modificado 2020]],0)</f>
        <v>1.3193116634799265E-2</v>
      </c>
      <c r="Q1594" s="17">
        <v>0</v>
      </c>
      <c r="R1594" s="17">
        <v>0</v>
      </c>
      <c r="S1594" s="17">
        <v>12928.560000000001</v>
      </c>
      <c r="T1594" s="17">
        <f>Ppto2021[[#This Row],[Requerido  2021]]-Ppto2021[[#This Row],[Estimado 31.12.20]]</f>
        <v>542.16000000000167</v>
      </c>
      <c r="U1594" s="16">
        <f>IFERROR(Ppto2021[[#This Row],[Diferencia vs Estimado]]/Ppto2021[[#This Row],[Estimado 31.12.20]],0)</f>
        <v>4.3770587095524262E-2</v>
      </c>
      <c r="V1594" s="17">
        <v>12928.560000000001</v>
      </c>
      <c r="W1594" s="37">
        <f>Ppto2021[[#This Row],[Cifra Ajustada 2021]]-Ppto2021[[#This Row],[Estimado 31.12.20]]</f>
        <v>542.16000000000167</v>
      </c>
      <c r="X1594" s="19">
        <f>IFERROR(Ppto2021[[#This Row],[Diferencia vs Estimado2]]/Ppto2021[[#This Row],[Estimado 31.12.20]],0)</f>
        <v>4.3770587095524262E-2</v>
      </c>
      <c r="Y1594" s="13" t="s">
        <v>3125</v>
      </c>
    </row>
    <row r="1595" spans="1:25" x14ac:dyDescent="0.2">
      <c r="A1595" s="13" t="s">
        <v>2697</v>
      </c>
      <c r="B1595" s="14" t="str">
        <f>MID(Consolidado!$A1595,1,1)</f>
        <v>1</v>
      </c>
      <c r="C1595" s="14" t="str">
        <f>MID(Consolidado!$A1595,3,1)</f>
        <v>2</v>
      </c>
      <c r="D1595" s="14" t="str">
        <f>MID(Consolidado!$A1595,5,2)</f>
        <v>08</v>
      </c>
      <c r="E1595" s="14" t="str">
        <f>MID(Consolidado!$A1595,8,1)</f>
        <v>3</v>
      </c>
      <c r="F1595" s="14" t="str">
        <f>MID(Consolidado!$A1595,10,4)</f>
        <v>PR23</v>
      </c>
      <c r="G1595" s="14" t="str">
        <f>MID(Consolidado!$A1595,15,2)</f>
        <v>12</v>
      </c>
      <c r="H1595" s="14" t="str">
        <f>MID(Consolidado!$A1595,18,1)</f>
        <v>1</v>
      </c>
      <c r="I1595" s="66" t="str">
        <f>MID(Consolidado!$A1595,18,4)</f>
        <v>1713</v>
      </c>
      <c r="J1595" s="66" t="str">
        <f>MID(Consolidado!$A1595,23,2)</f>
        <v>00</v>
      </c>
      <c r="K1595" s="69" t="str">
        <f>VLOOKUP(Ppto2021[[#This Row],[Partida]],Cog,2,FALSE)</f>
        <v>Ayuda Para Pasajes</v>
      </c>
      <c r="L1595" s="15">
        <f>IFERROR(VLOOKUP(Consolidado!$A1595,corte201031,3,FALSE),0)</f>
        <v>10392</v>
      </c>
      <c r="M1595" s="15">
        <f>IFERROR(VLOOKUP(Consolidado!$A1595,corte201031,4,FALSE),0)</f>
        <v>6983.5</v>
      </c>
      <c r="N1595" s="15">
        <f>IFERROR(VLOOKUP(Consolidado!$A1595,corte201031,4,FALSE)+VLOOKUP(Consolidado!$A1595,corte201031,6,FALSE),0)</f>
        <v>8380.2000000000007</v>
      </c>
      <c r="O1595" s="15">
        <f>Ppto2021[[#This Row],[Modificado 2020]]-Ppto2021[[#This Row],[Estimado 31.12.20]]</f>
        <v>2011.7999999999993</v>
      </c>
      <c r="P1595" s="16">
        <f>IFERROR(Ppto2021[[#This Row],[Diferencia]]/Ppto2021[[#This Row],[Modificado 2020]],0)</f>
        <v>0.19359122401847567</v>
      </c>
      <c r="Q1595" s="17">
        <v>0</v>
      </c>
      <c r="R1595" s="17">
        <v>0</v>
      </c>
      <c r="S1595" s="17">
        <v>10703.76</v>
      </c>
      <c r="T1595" s="17">
        <f>Ppto2021[[#This Row],[Requerido  2021]]-Ppto2021[[#This Row],[Estimado 31.12.20]]</f>
        <v>2323.5599999999995</v>
      </c>
      <c r="U1595" s="16">
        <f>IFERROR(Ppto2021[[#This Row],[Diferencia vs Estimado]]/Ppto2021[[#This Row],[Estimado 31.12.20]],0)</f>
        <v>0.27726784563614226</v>
      </c>
      <c r="V1595" s="17">
        <v>10703.76</v>
      </c>
      <c r="W1595" s="37">
        <f>Ppto2021[[#This Row],[Cifra Ajustada 2021]]-Ppto2021[[#This Row],[Estimado 31.12.20]]</f>
        <v>2323.5599999999995</v>
      </c>
      <c r="X1595" s="19">
        <f>IFERROR(Ppto2021[[#This Row],[Diferencia vs Estimado2]]/Ppto2021[[#This Row],[Estimado 31.12.20]],0)</f>
        <v>0.27726784563614226</v>
      </c>
      <c r="Y1595" s="13" t="s">
        <v>3125</v>
      </c>
    </row>
    <row r="1596" spans="1:25" x14ac:dyDescent="0.2">
      <c r="A1596" s="13" t="s">
        <v>2698</v>
      </c>
      <c r="B1596" s="14" t="str">
        <f>MID(Consolidado!$A1596,1,1)</f>
        <v>1</v>
      </c>
      <c r="C1596" s="14" t="str">
        <f>MID(Consolidado!$A1596,3,1)</f>
        <v>2</v>
      </c>
      <c r="D1596" s="14" t="str">
        <f>MID(Consolidado!$A1596,5,2)</f>
        <v>08</v>
      </c>
      <c r="E1596" s="14" t="str">
        <f>MID(Consolidado!$A1596,8,1)</f>
        <v>3</v>
      </c>
      <c r="F1596" s="14" t="str">
        <f>MID(Consolidado!$A1596,10,4)</f>
        <v>PR23</v>
      </c>
      <c r="G1596" s="14" t="str">
        <f>MID(Consolidado!$A1596,15,2)</f>
        <v>12</v>
      </c>
      <c r="H1596" s="14" t="str">
        <f>MID(Consolidado!$A1596,18,1)</f>
        <v>1</v>
      </c>
      <c r="I1596" s="66" t="str">
        <f>MID(Consolidado!$A1596,18,4)</f>
        <v>1715</v>
      </c>
      <c r="J1596" s="66" t="str">
        <f>MID(Consolidado!$A1596,23,2)</f>
        <v>00</v>
      </c>
      <c r="K1596" s="69" t="str">
        <f>VLOOKUP(Ppto2021[[#This Row],[Partida]],Cog,2,FALSE)</f>
        <v>Estímulo Por El Día Del Servidor Público</v>
      </c>
      <c r="L1596" s="15">
        <f>IFERROR(VLOOKUP(Consolidado!$A1596,corte201031,3,FALSE),0)</f>
        <v>6862</v>
      </c>
      <c r="M1596" s="15">
        <f>IFERROR(VLOOKUP(Consolidado!$A1596,corte201031,4,FALSE),0)</f>
        <v>6862</v>
      </c>
      <c r="N1596" s="15">
        <f>IFERROR(VLOOKUP(Consolidado!$A1596,corte201031,4,FALSE)+VLOOKUP(Consolidado!$A1596,corte201031,6,FALSE),0)</f>
        <v>6862</v>
      </c>
      <c r="O1596" s="15">
        <f>Ppto2021[[#This Row],[Modificado 2020]]-Ppto2021[[#This Row],[Estimado 31.12.20]]</f>
        <v>0</v>
      </c>
      <c r="P1596" s="16">
        <f>IFERROR(Ppto2021[[#This Row],[Diferencia]]/Ppto2021[[#This Row],[Modificado 2020]],0)</f>
        <v>0</v>
      </c>
      <c r="Q1596" s="17">
        <v>0</v>
      </c>
      <c r="R1596" s="17">
        <v>0</v>
      </c>
      <c r="S1596" s="17">
        <v>7068.89</v>
      </c>
      <c r="T1596" s="17">
        <f>Ppto2021[[#This Row],[Requerido  2021]]-Ppto2021[[#This Row],[Estimado 31.12.20]]</f>
        <v>206.89000000000033</v>
      </c>
      <c r="U1596" s="16">
        <f>IFERROR(Ppto2021[[#This Row],[Diferencia vs Estimado]]/Ppto2021[[#This Row],[Estimado 31.12.20]],0)</f>
        <v>3.0150102011075534E-2</v>
      </c>
      <c r="V1596" s="17">
        <v>7068.89</v>
      </c>
      <c r="W1596" s="37">
        <f>Ppto2021[[#This Row],[Cifra Ajustada 2021]]-Ppto2021[[#This Row],[Estimado 31.12.20]]</f>
        <v>206.89000000000033</v>
      </c>
      <c r="X1596" s="19">
        <f>IFERROR(Ppto2021[[#This Row],[Diferencia vs Estimado2]]/Ppto2021[[#This Row],[Estimado 31.12.20]],0)</f>
        <v>3.0150102011075534E-2</v>
      </c>
      <c r="Y1596" s="13" t="s">
        <v>3125</v>
      </c>
    </row>
    <row r="1597" spans="1:25" x14ac:dyDescent="0.2">
      <c r="A1597" s="13" t="s">
        <v>2987</v>
      </c>
      <c r="B1597" s="14" t="str">
        <f>MID(Consolidado!$A1597,1,1)</f>
        <v>1</v>
      </c>
      <c r="C1597" s="14" t="str">
        <f>MID(Consolidado!$A1597,3,1)</f>
        <v>2</v>
      </c>
      <c r="D1597" s="14" t="str">
        <f>MID(Consolidado!$A1597,5,2)</f>
        <v>08</v>
      </c>
      <c r="E1597" s="14" t="str">
        <f>MID(Consolidado!$A1597,8,1)</f>
        <v>3</v>
      </c>
      <c r="F1597" s="14" t="str">
        <f>MID(Consolidado!$A1597,10,4)</f>
        <v>PR23</v>
      </c>
      <c r="G1597" s="14" t="str">
        <f>MID(Consolidado!$A1597,15,2)</f>
        <v>12</v>
      </c>
      <c r="H1597" s="14" t="str">
        <f>MID(Consolidado!$A1597,18,1)</f>
        <v>1</v>
      </c>
      <c r="I1597" s="66" t="str">
        <f>MID(Consolidado!$A1597,18,4)</f>
        <v>1716</v>
      </c>
      <c r="J1597" s="66" t="str">
        <f>MID(Consolidado!$A1597,23,2)</f>
        <v>00</v>
      </c>
      <c r="K1597" s="69" t="str">
        <f>VLOOKUP(Ppto2021[[#This Row],[Partida]],Cog,2,FALSE)</f>
        <v>Estímulos De Antigüedad</v>
      </c>
      <c r="L1597" s="15">
        <f>IFERROR(VLOOKUP(Consolidado!$A1597,corte201031,3,FALSE),0)</f>
        <v>0</v>
      </c>
      <c r="M1597" s="15">
        <f>IFERROR(VLOOKUP(Consolidado!$A1597,corte201031,4,FALSE),0)</f>
        <v>0</v>
      </c>
      <c r="N1597" s="15">
        <f>IFERROR(VLOOKUP(Consolidado!$A1597,corte201031,4,FALSE)+VLOOKUP(Consolidado!$A1597,corte201031,6,FALSE),0)</f>
        <v>0</v>
      </c>
      <c r="O1597" s="15">
        <f>Ppto2021[[#This Row],[Modificado 2020]]-Ppto2021[[#This Row],[Estimado 31.12.20]]</f>
        <v>0</v>
      </c>
      <c r="P1597" s="16">
        <f>IFERROR(Ppto2021[[#This Row],[Diferencia]]/Ppto2021[[#This Row],[Modificado 2020]],0)</f>
        <v>0</v>
      </c>
      <c r="Q1597" s="17">
        <v>0</v>
      </c>
      <c r="R1597" s="17">
        <v>0</v>
      </c>
      <c r="S1597" s="17">
        <v>0</v>
      </c>
      <c r="T1597" s="17">
        <f>Ppto2021[[#This Row],[Requerido  2021]]-Ppto2021[[#This Row],[Estimado 31.12.20]]</f>
        <v>0</v>
      </c>
      <c r="U1597" s="16">
        <f>IFERROR(Ppto2021[[#This Row],[Diferencia vs Estimado]]/Ppto2021[[#This Row],[Estimado 31.12.20]],0)</f>
        <v>0</v>
      </c>
      <c r="V1597" s="17">
        <v>0</v>
      </c>
      <c r="W1597" s="37">
        <f>Ppto2021[[#This Row],[Cifra Ajustada 2021]]-Ppto2021[[#This Row],[Estimado 31.12.20]]</f>
        <v>0</v>
      </c>
      <c r="X1597" s="19">
        <f>IFERROR(Ppto2021[[#This Row],[Diferencia vs Estimado2]]/Ppto2021[[#This Row],[Estimado 31.12.20]],0)</f>
        <v>0</v>
      </c>
      <c r="Y1597" s="13" t="s">
        <v>3125</v>
      </c>
    </row>
    <row r="1598" spans="1:25" x14ac:dyDescent="0.2">
      <c r="A1598" s="13" t="s">
        <v>2701</v>
      </c>
      <c r="B1598" s="14" t="str">
        <f>MID(Consolidado!$A1598,1,1)</f>
        <v>1</v>
      </c>
      <c r="C1598" s="14" t="str">
        <f>MID(Consolidado!$A1598,3,1)</f>
        <v>2</v>
      </c>
      <c r="D1598" s="14" t="str">
        <f>MID(Consolidado!$A1598,5,2)</f>
        <v>22</v>
      </c>
      <c r="E1598" s="14" t="str">
        <f>MID(Consolidado!$A1598,8,1)</f>
        <v>4</v>
      </c>
      <c r="F1598" s="14" t="str">
        <f>MID(Consolidado!$A1598,10,4)</f>
        <v>PR24</v>
      </c>
      <c r="G1598" s="14" t="str">
        <f>MID(Consolidado!$A1598,15,2)</f>
        <v>22</v>
      </c>
      <c r="H1598" s="14" t="str">
        <f>MID(Consolidado!$A1598,18,1)</f>
        <v>1</v>
      </c>
      <c r="I1598" s="66" t="str">
        <f>MID(Consolidado!$A1598,18,4)</f>
        <v>1131</v>
      </c>
      <c r="J1598" s="66" t="str">
        <f>MID(Consolidado!$A1598,23,2)</f>
        <v>00</v>
      </c>
      <c r="K1598" s="69" t="str">
        <f>VLOOKUP(Ppto2021[[#This Row],[Partida]],Cog,2,FALSE)</f>
        <v xml:space="preserve">Sueldo Base </v>
      </c>
      <c r="L1598" s="15">
        <f>IFERROR(VLOOKUP(Consolidado!$A1598,corte201031,3,FALSE),0)</f>
        <v>5516616</v>
      </c>
      <c r="M1598" s="15">
        <f>IFERROR(VLOOKUP(Consolidado!$A1598,corte201031,4,FALSE),0)</f>
        <v>4338417.96</v>
      </c>
      <c r="N1598" s="15">
        <f>IFERROR(VLOOKUP(Consolidado!$A1598,corte201031,4,FALSE)+VLOOKUP(Consolidado!$A1598,corte201031,6,FALSE),0)</f>
        <v>5206101.5520000001</v>
      </c>
      <c r="O1598" s="15">
        <f>Ppto2021[[#This Row],[Modificado 2020]]-Ppto2021[[#This Row],[Estimado 31.12.20]]</f>
        <v>310514.44799999986</v>
      </c>
      <c r="P1598" s="16">
        <f>IFERROR(Ppto2021[[#This Row],[Diferencia]]/Ppto2021[[#This Row],[Modificado 2020]],0)</f>
        <v>5.6287123845487862E-2</v>
      </c>
      <c r="Q1598" s="17">
        <v>0</v>
      </c>
      <c r="R1598" s="17">
        <v>0</v>
      </c>
      <c r="S1598" s="17">
        <v>5682114.4800000004</v>
      </c>
      <c r="T1598" s="17">
        <f>Ppto2021[[#This Row],[Requerido  2021]]-Ppto2021[[#This Row],[Estimado 31.12.20]]</f>
        <v>476012.92800000031</v>
      </c>
      <c r="U1598" s="16">
        <f>IFERROR(Ppto2021[[#This Row],[Diferencia vs Estimado]]/Ppto2021[[#This Row],[Estimado 31.12.20]],0)</f>
        <v>9.1433661684362066E-2</v>
      </c>
      <c r="V1598" s="17">
        <v>5682114.4800000004</v>
      </c>
      <c r="W1598" s="37">
        <f>Ppto2021[[#This Row],[Cifra Ajustada 2021]]-Ppto2021[[#This Row],[Estimado 31.12.20]]</f>
        <v>476012.92800000031</v>
      </c>
      <c r="X1598" s="19">
        <f>IFERROR(Ppto2021[[#This Row],[Diferencia vs Estimado2]]/Ppto2021[[#This Row],[Estimado 31.12.20]],0)</f>
        <v>9.1433661684362066E-2</v>
      </c>
      <c r="Y1598" s="13" t="s">
        <v>3125</v>
      </c>
    </row>
    <row r="1599" spans="1:25" x14ac:dyDescent="0.2">
      <c r="A1599" s="13" t="s">
        <v>2702</v>
      </c>
      <c r="B1599" s="14" t="str">
        <f>MID(Consolidado!$A1599,1,1)</f>
        <v>1</v>
      </c>
      <c r="C1599" s="14" t="str">
        <f>MID(Consolidado!$A1599,3,1)</f>
        <v>2</v>
      </c>
      <c r="D1599" s="14" t="str">
        <f>MID(Consolidado!$A1599,5,2)</f>
        <v>22</v>
      </c>
      <c r="E1599" s="14" t="str">
        <f>MID(Consolidado!$A1599,8,1)</f>
        <v>4</v>
      </c>
      <c r="F1599" s="14" t="str">
        <f>MID(Consolidado!$A1599,10,4)</f>
        <v>PR24</v>
      </c>
      <c r="G1599" s="14" t="str">
        <f>MID(Consolidado!$A1599,15,2)</f>
        <v>22</v>
      </c>
      <c r="H1599" s="14" t="str">
        <f>MID(Consolidado!$A1599,18,1)</f>
        <v>1</v>
      </c>
      <c r="I1599" s="66" t="str">
        <f>MID(Consolidado!$A1599,18,4)</f>
        <v>1221</v>
      </c>
      <c r="J1599" s="66" t="str">
        <f>MID(Consolidado!$A1599,23,2)</f>
        <v>01</v>
      </c>
      <c r="K1599" s="69" t="str">
        <f>VLOOKUP(Ppto2021[[#This Row],[Partida]],Cog,2,FALSE)</f>
        <v>Salarios Al Personal Eventual</v>
      </c>
      <c r="L1599" s="15">
        <f>IFERROR(VLOOKUP(Consolidado!$A1599,corte201031,3,FALSE),0)</f>
        <v>2956356</v>
      </c>
      <c r="M1599" s="15">
        <f>IFERROR(VLOOKUP(Consolidado!$A1599,corte201031,4,FALSE),0)</f>
        <v>2361991.66</v>
      </c>
      <c r="N1599" s="15">
        <f>IFERROR(VLOOKUP(Consolidado!$A1599,corte201031,4,FALSE)+VLOOKUP(Consolidado!$A1599,corte201031,6,FALSE),0)</f>
        <v>2834389.9920000001</v>
      </c>
      <c r="O1599" s="15">
        <f>Ppto2021[[#This Row],[Modificado 2020]]-Ppto2021[[#This Row],[Estimado 31.12.20]]</f>
        <v>121966.00799999991</v>
      </c>
      <c r="P1599" s="16">
        <f>IFERROR(Ppto2021[[#This Row],[Diferencia]]/Ppto2021[[#This Row],[Modificado 2020]],0)</f>
        <v>4.1255521324224796E-2</v>
      </c>
      <c r="Q1599" s="17">
        <v>0</v>
      </c>
      <c r="R1599" s="17">
        <v>0</v>
      </c>
      <c r="S1599" s="17">
        <v>3045046.6799999997</v>
      </c>
      <c r="T1599" s="17">
        <f>Ppto2021[[#This Row],[Requerido  2021]]-Ppto2021[[#This Row],[Estimado 31.12.20]]</f>
        <v>210656.68799999962</v>
      </c>
      <c r="U1599" s="16">
        <f>IFERROR(Ppto2021[[#This Row],[Diferencia vs Estimado]]/Ppto2021[[#This Row],[Estimado 31.12.20]],0)</f>
        <v>7.4321701881030211E-2</v>
      </c>
      <c r="V1599" s="17">
        <v>3045046.6799999997</v>
      </c>
      <c r="W1599" s="37">
        <f>Ppto2021[[#This Row],[Cifra Ajustada 2021]]-Ppto2021[[#This Row],[Estimado 31.12.20]]</f>
        <v>210656.68799999962</v>
      </c>
      <c r="X1599" s="19">
        <f>IFERROR(Ppto2021[[#This Row],[Diferencia vs Estimado2]]/Ppto2021[[#This Row],[Estimado 31.12.20]],0)</f>
        <v>7.4321701881030211E-2</v>
      </c>
      <c r="Y1599" s="13" t="s">
        <v>3125</v>
      </c>
    </row>
    <row r="1600" spans="1:25" x14ac:dyDescent="0.2">
      <c r="A1600" s="13" t="s">
        <v>2703</v>
      </c>
      <c r="B1600" s="14" t="str">
        <f>MID(Consolidado!$A1600,1,1)</f>
        <v>1</v>
      </c>
      <c r="C1600" s="14" t="str">
        <f>MID(Consolidado!$A1600,3,1)</f>
        <v>2</v>
      </c>
      <c r="D1600" s="14" t="str">
        <f>MID(Consolidado!$A1600,5,2)</f>
        <v>22</v>
      </c>
      <c r="E1600" s="14" t="str">
        <f>MID(Consolidado!$A1600,8,1)</f>
        <v>4</v>
      </c>
      <c r="F1600" s="14" t="str">
        <f>MID(Consolidado!$A1600,10,4)</f>
        <v>PR24</v>
      </c>
      <c r="G1600" s="14" t="str">
        <f>MID(Consolidado!$A1600,15,2)</f>
        <v>22</v>
      </c>
      <c r="H1600" s="14" t="str">
        <f>MID(Consolidado!$A1600,18,1)</f>
        <v>1</v>
      </c>
      <c r="I1600" s="66" t="str">
        <f>MID(Consolidado!$A1600,18,4)</f>
        <v>1311</v>
      </c>
      <c r="J1600" s="66" t="str">
        <f>MID(Consolidado!$A1600,23,2)</f>
        <v>00</v>
      </c>
      <c r="K1600" s="69" t="str">
        <f>VLOOKUP(Ppto2021[[#This Row],[Partida]],Cog,2,FALSE)</f>
        <v>Prima Quinquenal Por Años De Servicios Efectivos Prestados</v>
      </c>
      <c r="L1600" s="15">
        <f>IFERROR(VLOOKUP(Consolidado!$A1600,corte201031,3,FALSE),0)</f>
        <v>66588</v>
      </c>
      <c r="M1600" s="15">
        <f>IFERROR(VLOOKUP(Consolidado!$A1600,corte201031,4,FALSE),0)</f>
        <v>55613</v>
      </c>
      <c r="N1600" s="15">
        <f>IFERROR(VLOOKUP(Consolidado!$A1600,corte201031,4,FALSE)+VLOOKUP(Consolidado!$A1600,corte201031,6,FALSE),0)</f>
        <v>66588</v>
      </c>
      <c r="O1600" s="15">
        <f>Ppto2021[[#This Row],[Modificado 2020]]-Ppto2021[[#This Row],[Estimado 31.12.20]]</f>
        <v>0</v>
      </c>
      <c r="P1600" s="16">
        <f>IFERROR(Ppto2021[[#This Row],[Diferencia]]/Ppto2021[[#This Row],[Modificado 2020]],0)</f>
        <v>0</v>
      </c>
      <c r="Q1600" s="17">
        <v>0</v>
      </c>
      <c r="R1600" s="17">
        <v>0</v>
      </c>
      <c r="S1600" s="17">
        <v>80028</v>
      </c>
      <c r="T1600" s="17">
        <f>Ppto2021[[#This Row],[Requerido  2021]]-Ppto2021[[#This Row],[Estimado 31.12.20]]</f>
        <v>13440</v>
      </c>
      <c r="U1600" s="16">
        <f>IFERROR(Ppto2021[[#This Row],[Diferencia vs Estimado]]/Ppto2021[[#This Row],[Estimado 31.12.20]],0)</f>
        <v>0.20183816903946658</v>
      </c>
      <c r="V1600" s="17">
        <v>80028</v>
      </c>
      <c r="W1600" s="37">
        <f>Ppto2021[[#This Row],[Cifra Ajustada 2021]]-Ppto2021[[#This Row],[Estimado 31.12.20]]</f>
        <v>13440</v>
      </c>
      <c r="X1600" s="19">
        <f>IFERROR(Ppto2021[[#This Row],[Diferencia vs Estimado2]]/Ppto2021[[#This Row],[Estimado 31.12.20]],0)</f>
        <v>0.20183816903946658</v>
      </c>
      <c r="Y1600" s="13" t="s">
        <v>3125</v>
      </c>
    </row>
    <row r="1601" spans="1:25" x14ac:dyDescent="0.2">
      <c r="A1601" s="13" t="s">
        <v>2704</v>
      </c>
      <c r="B1601" s="14" t="str">
        <f>MID(Consolidado!$A1601,1,1)</f>
        <v>1</v>
      </c>
      <c r="C1601" s="14" t="str">
        <f>MID(Consolidado!$A1601,3,1)</f>
        <v>2</v>
      </c>
      <c r="D1601" s="14" t="str">
        <f>MID(Consolidado!$A1601,5,2)</f>
        <v>22</v>
      </c>
      <c r="E1601" s="14" t="str">
        <f>MID(Consolidado!$A1601,8,1)</f>
        <v>4</v>
      </c>
      <c r="F1601" s="14" t="str">
        <f>MID(Consolidado!$A1601,10,4)</f>
        <v>PR24</v>
      </c>
      <c r="G1601" s="14" t="str">
        <f>MID(Consolidado!$A1601,15,2)</f>
        <v>22</v>
      </c>
      <c r="H1601" s="14" t="str">
        <f>MID(Consolidado!$A1601,18,1)</f>
        <v>1</v>
      </c>
      <c r="I1601" s="66" t="str">
        <f>MID(Consolidado!$A1601,18,4)</f>
        <v>1321</v>
      </c>
      <c r="J1601" s="66" t="str">
        <f>MID(Consolidado!$A1601,23,2)</f>
        <v>00</v>
      </c>
      <c r="K1601" s="69" t="str">
        <f>VLOOKUP(Ppto2021[[#This Row],[Partida]],Cog,2,FALSE)</f>
        <v>Prima Vacacional Y  Dominical</v>
      </c>
      <c r="L1601" s="15">
        <f>IFERROR(VLOOKUP(Consolidado!$A1601,corte201031,3,FALSE),0)</f>
        <v>117680</v>
      </c>
      <c r="M1601" s="15">
        <f>IFERROR(VLOOKUP(Consolidado!$A1601,corte201031,4,FALSE),0)</f>
        <v>112328.38</v>
      </c>
      <c r="N1601" s="15">
        <f>IFERROR(VLOOKUP(Consolidado!$A1601,corte201031,4,FALSE)+VLOOKUP(Consolidado!$A1601,corte201031,6,FALSE),0)</f>
        <v>112328.38</v>
      </c>
      <c r="O1601" s="15">
        <f>Ppto2021[[#This Row],[Modificado 2020]]-Ppto2021[[#This Row],[Estimado 31.12.20]]</f>
        <v>5351.6199999999953</v>
      </c>
      <c r="P1601" s="16">
        <f>IFERROR(Ppto2021[[#This Row],[Diferencia]]/Ppto2021[[#This Row],[Modificado 2020]],0)</f>
        <v>4.5476036709721238E-2</v>
      </c>
      <c r="Q1601" s="17">
        <v>0</v>
      </c>
      <c r="R1601" s="17">
        <v>0</v>
      </c>
      <c r="S1601" s="17">
        <v>121210.57166666663</v>
      </c>
      <c r="T1601" s="17">
        <f>Ppto2021[[#This Row],[Requerido  2021]]-Ppto2021[[#This Row],[Estimado 31.12.20]]</f>
        <v>8882.191666666622</v>
      </c>
      <c r="U1601" s="16">
        <f>IFERROR(Ppto2021[[#This Row],[Diferencia vs Estimado]]/Ppto2021[[#This Row],[Estimado 31.12.20]],0)</f>
        <v>7.9073442229529362E-2</v>
      </c>
      <c r="V1601" s="17">
        <v>121210.57166666663</v>
      </c>
      <c r="W1601" s="37">
        <f>Ppto2021[[#This Row],[Cifra Ajustada 2021]]-Ppto2021[[#This Row],[Estimado 31.12.20]]</f>
        <v>8882.191666666622</v>
      </c>
      <c r="X1601" s="19">
        <f>IFERROR(Ppto2021[[#This Row],[Diferencia vs Estimado2]]/Ppto2021[[#This Row],[Estimado 31.12.20]],0)</f>
        <v>7.9073442229529362E-2</v>
      </c>
      <c r="Y1601" s="13" t="s">
        <v>3125</v>
      </c>
    </row>
    <row r="1602" spans="1:25" x14ac:dyDescent="0.2">
      <c r="A1602" s="13" t="s">
        <v>2705</v>
      </c>
      <c r="B1602" s="14" t="str">
        <f>MID(Consolidado!$A1602,1,1)</f>
        <v>1</v>
      </c>
      <c r="C1602" s="14" t="str">
        <f>MID(Consolidado!$A1602,3,1)</f>
        <v>2</v>
      </c>
      <c r="D1602" s="14" t="str">
        <f>MID(Consolidado!$A1602,5,2)</f>
        <v>22</v>
      </c>
      <c r="E1602" s="14" t="str">
        <f>MID(Consolidado!$A1602,8,1)</f>
        <v>4</v>
      </c>
      <c r="F1602" s="14" t="str">
        <f>MID(Consolidado!$A1602,10,4)</f>
        <v>PR24</v>
      </c>
      <c r="G1602" s="14" t="str">
        <f>MID(Consolidado!$A1602,15,2)</f>
        <v>22</v>
      </c>
      <c r="H1602" s="14" t="str">
        <f>MID(Consolidado!$A1602,18,1)</f>
        <v>1</v>
      </c>
      <c r="I1602" s="66" t="str">
        <f>MID(Consolidado!$A1602,18,4)</f>
        <v>1322</v>
      </c>
      <c r="J1602" s="66" t="str">
        <f>MID(Consolidado!$A1602,23,2)</f>
        <v>00</v>
      </c>
      <c r="K1602" s="69" t="str">
        <f>VLOOKUP(Ppto2021[[#This Row],[Partida]],Cog,2,FALSE)</f>
        <v>Aguinaldo</v>
      </c>
      <c r="L1602" s="15">
        <f>IFERROR(VLOOKUP(Consolidado!$A1602,corte201031,3,FALSE),0)</f>
        <v>1176802</v>
      </c>
      <c r="M1602" s="15">
        <f>IFERROR(VLOOKUP(Consolidado!$A1602,corte201031,4,FALSE),0)</f>
        <v>532130.42000000004</v>
      </c>
      <c r="N1602" s="15">
        <f>IFERROR(VLOOKUP(Consolidado!$A1602,corte201031,4,FALSE)+VLOOKUP(Consolidado!$A1602,corte201031,6,FALSE),0)</f>
        <v>1064260.8400000001</v>
      </c>
      <c r="O1602" s="15">
        <f>Ppto2021[[#This Row],[Modificado 2020]]-Ppto2021[[#This Row],[Estimado 31.12.20]]</f>
        <v>112541.15999999992</v>
      </c>
      <c r="P1602" s="16">
        <f>IFERROR(Ppto2021[[#This Row],[Diferencia]]/Ppto2021[[#This Row],[Modificado 2020]],0)</f>
        <v>9.563304617089359E-2</v>
      </c>
      <c r="Q1602" s="17">
        <v>0</v>
      </c>
      <c r="R1602" s="17">
        <v>0</v>
      </c>
      <c r="S1602" s="17">
        <v>1212105.7166666663</v>
      </c>
      <c r="T1602" s="17">
        <f>Ppto2021[[#This Row],[Requerido  2021]]-Ppto2021[[#This Row],[Estimado 31.12.20]]</f>
        <v>147844.87666666624</v>
      </c>
      <c r="U1602" s="16">
        <f>IFERROR(Ppto2021[[#This Row],[Diferencia vs Estimado]]/Ppto2021[[#This Row],[Estimado 31.12.20]],0)</f>
        <v>0.13891789597996129</v>
      </c>
      <c r="V1602" s="17">
        <v>1212105.7166666663</v>
      </c>
      <c r="W1602" s="37">
        <f>Ppto2021[[#This Row],[Cifra Ajustada 2021]]-Ppto2021[[#This Row],[Estimado 31.12.20]]</f>
        <v>147844.87666666624</v>
      </c>
      <c r="X1602" s="19">
        <f>IFERROR(Ppto2021[[#This Row],[Diferencia vs Estimado2]]/Ppto2021[[#This Row],[Estimado 31.12.20]],0)</f>
        <v>0.13891789597996129</v>
      </c>
      <c r="Y1602" s="13" t="s">
        <v>3125</v>
      </c>
    </row>
    <row r="1603" spans="1:25" x14ac:dyDescent="0.2">
      <c r="A1603" s="13" t="s">
        <v>2706</v>
      </c>
      <c r="B1603" s="14" t="str">
        <f>MID(Consolidado!$A1603,1,1)</f>
        <v>1</v>
      </c>
      <c r="C1603" s="14" t="str">
        <f>MID(Consolidado!$A1603,3,1)</f>
        <v>2</v>
      </c>
      <c r="D1603" s="14" t="str">
        <f>MID(Consolidado!$A1603,5,2)</f>
        <v>22</v>
      </c>
      <c r="E1603" s="14" t="str">
        <f>MID(Consolidado!$A1603,8,1)</f>
        <v>4</v>
      </c>
      <c r="F1603" s="14" t="str">
        <f>MID(Consolidado!$A1603,10,4)</f>
        <v>PR24</v>
      </c>
      <c r="G1603" s="14" t="str">
        <f>MID(Consolidado!$A1603,15,2)</f>
        <v>22</v>
      </c>
      <c r="H1603" s="14" t="str">
        <f>MID(Consolidado!$A1603,18,1)</f>
        <v>1</v>
      </c>
      <c r="I1603" s="66" t="str">
        <f>MID(Consolidado!$A1603,18,4)</f>
        <v>1411</v>
      </c>
      <c r="J1603" s="66" t="str">
        <f>MID(Consolidado!$A1603,23,2)</f>
        <v>00</v>
      </c>
      <c r="K1603" s="69" t="str">
        <f>VLOOKUP(Ppto2021[[#This Row],[Partida]],Cog,2,FALSE)</f>
        <v>Cuotas Al Imss Por Enfermedades Y Maternidad</v>
      </c>
      <c r="L1603" s="15">
        <f>IFERROR(VLOOKUP(Consolidado!$A1603,corte201031,3,FALSE),0)</f>
        <v>290574</v>
      </c>
      <c r="M1603" s="15">
        <f>IFERROR(VLOOKUP(Consolidado!$A1603,corte201031,4,FALSE),0)</f>
        <v>196895.71</v>
      </c>
      <c r="N1603" s="15">
        <f>IFERROR(VLOOKUP(Consolidado!$A1603,corte201031,4,FALSE)+VLOOKUP(Consolidado!$A1603,corte201031,6,FALSE),0)</f>
        <v>236274.85199999998</v>
      </c>
      <c r="O1603" s="15">
        <f>Ppto2021[[#This Row],[Modificado 2020]]-Ppto2021[[#This Row],[Estimado 31.12.20]]</f>
        <v>54299.148000000016</v>
      </c>
      <c r="P1603" s="16">
        <f>IFERROR(Ppto2021[[#This Row],[Diferencia]]/Ppto2021[[#This Row],[Modificado 2020]],0)</f>
        <v>0.18686857048462704</v>
      </c>
      <c r="Q1603" s="17">
        <v>0</v>
      </c>
      <c r="R1603" s="17">
        <v>0</v>
      </c>
      <c r="S1603" s="17">
        <v>300307.21468019992</v>
      </c>
      <c r="T1603" s="17">
        <f>Ppto2021[[#This Row],[Requerido  2021]]-Ppto2021[[#This Row],[Estimado 31.12.20]]</f>
        <v>64032.362680199934</v>
      </c>
      <c r="U1603" s="16">
        <f>IFERROR(Ppto2021[[#This Row],[Diferencia vs Estimado]]/Ppto2021[[#This Row],[Estimado 31.12.20]],0)</f>
        <v>0.27100794747381723</v>
      </c>
      <c r="V1603" s="17">
        <v>300307.21468019992</v>
      </c>
      <c r="W1603" s="37">
        <f>Ppto2021[[#This Row],[Cifra Ajustada 2021]]-Ppto2021[[#This Row],[Estimado 31.12.20]]</f>
        <v>64032.362680199934</v>
      </c>
      <c r="X1603" s="19">
        <f>IFERROR(Ppto2021[[#This Row],[Diferencia vs Estimado2]]/Ppto2021[[#This Row],[Estimado 31.12.20]],0)</f>
        <v>0.27100794747381723</v>
      </c>
      <c r="Y1603" s="13" t="s">
        <v>3125</v>
      </c>
    </row>
    <row r="1604" spans="1:25" x14ac:dyDescent="0.2">
      <c r="A1604" s="13" t="s">
        <v>2707</v>
      </c>
      <c r="B1604" s="14" t="str">
        <f>MID(Consolidado!$A1604,1,1)</f>
        <v>1</v>
      </c>
      <c r="C1604" s="14" t="str">
        <f>MID(Consolidado!$A1604,3,1)</f>
        <v>2</v>
      </c>
      <c r="D1604" s="14" t="str">
        <f>MID(Consolidado!$A1604,5,2)</f>
        <v>22</v>
      </c>
      <c r="E1604" s="14" t="str">
        <f>MID(Consolidado!$A1604,8,1)</f>
        <v>4</v>
      </c>
      <c r="F1604" s="14" t="str">
        <f>MID(Consolidado!$A1604,10,4)</f>
        <v>PR24</v>
      </c>
      <c r="G1604" s="14" t="str">
        <f>MID(Consolidado!$A1604,15,2)</f>
        <v>22</v>
      </c>
      <c r="H1604" s="14" t="str">
        <f>MID(Consolidado!$A1604,18,1)</f>
        <v>1</v>
      </c>
      <c r="I1604" s="66" t="str">
        <f>MID(Consolidado!$A1604,18,4)</f>
        <v>1421</v>
      </c>
      <c r="J1604" s="66" t="str">
        <f>MID(Consolidado!$A1604,23,2)</f>
        <v>00</v>
      </c>
      <c r="K1604" s="69" t="str">
        <f>VLOOKUP(Ppto2021[[#This Row],[Partida]],Cog,2,FALSE)</f>
        <v>Cuotas Para La Vivienda</v>
      </c>
      <c r="L1604" s="15">
        <f>IFERROR(VLOOKUP(Consolidado!$A1604,corte201031,3,FALSE),0)</f>
        <v>165498</v>
      </c>
      <c r="M1604" s="15">
        <f>IFERROR(VLOOKUP(Consolidado!$A1604,corte201031,4,FALSE),0)</f>
        <v>129958.53</v>
      </c>
      <c r="N1604" s="15">
        <f>IFERROR(VLOOKUP(Consolidado!$A1604,corte201031,4,FALSE)+VLOOKUP(Consolidado!$A1604,corte201031,6,FALSE),0)</f>
        <v>155950.236</v>
      </c>
      <c r="O1604" s="15">
        <f>Ppto2021[[#This Row],[Modificado 2020]]-Ppto2021[[#This Row],[Estimado 31.12.20]]</f>
        <v>9547.7639999999956</v>
      </c>
      <c r="P1604" s="16">
        <f>IFERROR(Ppto2021[[#This Row],[Diferencia]]/Ppto2021[[#This Row],[Modificado 2020]],0)</f>
        <v>5.769111409201317E-2</v>
      </c>
      <c r="Q1604" s="17">
        <v>0</v>
      </c>
      <c r="R1604" s="17">
        <v>0</v>
      </c>
      <c r="S1604" s="17">
        <v>170463.4344</v>
      </c>
      <c r="T1604" s="17">
        <f>Ppto2021[[#This Row],[Requerido  2021]]-Ppto2021[[#This Row],[Estimado 31.12.20]]</f>
        <v>14513.198399999994</v>
      </c>
      <c r="U1604" s="16">
        <f>IFERROR(Ppto2021[[#This Row],[Diferencia vs Estimado]]/Ppto2021[[#This Row],[Estimado 31.12.20]],0)</f>
        <v>9.3063010177169558E-2</v>
      </c>
      <c r="V1604" s="17">
        <v>170463.4344</v>
      </c>
      <c r="W1604" s="37">
        <f>Ppto2021[[#This Row],[Cifra Ajustada 2021]]-Ppto2021[[#This Row],[Estimado 31.12.20]]</f>
        <v>14513.198399999994</v>
      </c>
      <c r="X1604" s="19">
        <f>IFERROR(Ppto2021[[#This Row],[Diferencia vs Estimado2]]/Ppto2021[[#This Row],[Estimado 31.12.20]],0)</f>
        <v>9.3063010177169558E-2</v>
      </c>
      <c r="Y1604" s="13" t="s">
        <v>3125</v>
      </c>
    </row>
    <row r="1605" spans="1:25" x14ac:dyDescent="0.2">
      <c r="A1605" s="13" t="s">
        <v>2708</v>
      </c>
      <c r="B1605" s="14" t="str">
        <f>MID(Consolidado!$A1605,1,1)</f>
        <v>1</v>
      </c>
      <c r="C1605" s="14" t="str">
        <f>MID(Consolidado!$A1605,3,1)</f>
        <v>2</v>
      </c>
      <c r="D1605" s="14" t="str">
        <f>MID(Consolidado!$A1605,5,2)</f>
        <v>22</v>
      </c>
      <c r="E1605" s="14" t="str">
        <f>MID(Consolidado!$A1605,8,1)</f>
        <v>4</v>
      </c>
      <c r="F1605" s="14" t="str">
        <f>MID(Consolidado!$A1605,10,4)</f>
        <v>PR24</v>
      </c>
      <c r="G1605" s="14" t="str">
        <f>MID(Consolidado!$A1605,15,2)</f>
        <v>22</v>
      </c>
      <c r="H1605" s="14" t="str">
        <f>MID(Consolidado!$A1605,18,1)</f>
        <v>1</v>
      </c>
      <c r="I1605" s="66" t="str">
        <f>MID(Consolidado!$A1605,18,4)</f>
        <v>1431</v>
      </c>
      <c r="J1605" s="66" t="str">
        <f>MID(Consolidado!$A1605,23,2)</f>
        <v>00</v>
      </c>
      <c r="K1605" s="69" t="str">
        <f>VLOOKUP(Ppto2021[[#This Row],[Partida]],Cog,2,FALSE)</f>
        <v>Cuotas A Pensiones</v>
      </c>
      <c r="L1605" s="15">
        <f>IFERROR(VLOOKUP(Consolidado!$A1605,corte201031,3,FALSE),0)</f>
        <v>965408</v>
      </c>
      <c r="M1605" s="15">
        <f>IFERROR(VLOOKUP(Consolidado!$A1605,corte201031,4,FALSE),0)</f>
        <v>758090.48</v>
      </c>
      <c r="N1605" s="15">
        <f>IFERROR(VLOOKUP(Consolidado!$A1605,corte201031,4,FALSE)+VLOOKUP(Consolidado!$A1605,corte201031,6,FALSE),0)</f>
        <v>909708.576</v>
      </c>
      <c r="O1605" s="15">
        <f>Ppto2021[[#This Row],[Modificado 2020]]-Ppto2021[[#This Row],[Estimado 31.12.20]]</f>
        <v>55699.423999999999</v>
      </c>
      <c r="P1605" s="16">
        <f>IFERROR(Ppto2021[[#This Row],[Diferencia]]/Ppto2021[[#This Row],[Modificado 2020]],0)</f>
        <v>5.7695216944545727E-2</v>
      </c>
      <c r="Q1605" s="17">
        <v>0</v>
      </c>
      <c r="R1605" s="17">
        <v>0</v>
      </c>
      <c r="S1605" s="17">
        <v>994370.03399999975</v>
      </c>
      <c r="T1605" s="17">
        <f>Ppto2021[[#This Row],[Requerido  2021]]-Ppto2021[[#This Row],[Estimado 31.12.20]]</f>
        <v>84661.457999999751</v>
      </c>
      <c r="U1605" s="16">
        <f>IFERROR(Ppto2021[[#This Row],[Diferencia vs Estimado]]/Ppto2021[[#This Row],[Estimado 31.12.20]],0)</f>
        <v>9.3064372738198467E-2</v>
      </c>
      <c r="V1605" s="17">
        <v>994370.03399999975</v>
      </c>
      <c r="W1605" s="37">
        <f>Ppto2021[[#This Row],[Cifra Ajustada 2021]]-Ppto2021[[#This Row],[Estimado 31.12.20]]</f>
        <v>84661.457999999751</v>
      </c>
      <c r="X1605" s="19">
        <f>IFERROR(Ppto2021[[#This Row],[Diferencia vs Estimado2]]/Ppto2021[[#This Row],[Estimado 31.12.20]],0)</f>
        <v>9.3064372738198467E-2</v>
      </c>
      <c r="Y1605" s="13" t="s">
        <v>3125</v>
      </c>
    </row>
    <row r="1606" spans="1:25" x14ac:dyDescent="0.2">
      <c r="A1606" s="13" t="s">
        <v>2709</v>
      </c>
      <c r="B1606" s="14" t="str">
        <f>MID(Consolidado!$A1606,1,1)</f>
        <v>1</v>
      </c>
      <c r="C1606" s="14" t="str">
        <f>MID(Consolidado!$A1606,3,1)</f>
        <v>2</v>
      </c>
      <c r="D1606" s="14" t="str">
        <f>MID(Consolidado!$A1606,5,2)</f>
        <v>22</v>
      </c>
      <c r="E1606" s="14" t="str">
        <f>MID(Consolidado!$A1606,8,1)</f>
        <v>4</v>
      </c>
      <c r="F1606" s="14" t="str">
        <f>MID(Consolidado!$A1606,10,4)</f>
        <v>PR24</v>
      </c>
      <c r="G1606" s="14" t="str">
        <f>MID(Consolidado!$A1606,15,2)</f>
        <v>22</v>
      </c>
      <c r="H1606" s="14" t="str">
        <f>MID(Consolidado!$A1606,18,1)</f>
        <v>1</v>
      </c>
      <c r="I1606" s="66" t="str">
        <f>MID(Consolidado!$A1606,18,4)</f>
        <v>1432</v>
      </c>
      <c r="J1606" s="66" t="str">
        <f>MID(Consolidado!$A1606,23,2)</f>
        <v>00</v>
      </c>
      <c r="K1606" s="69" t="str">
        <f>VLOOKUP(Ppto2021[[#This Row],[Partida]],Cog,2,FALSE)</f>
        <v>Cuotas Para El Sistema De Ahorro Para El Retiro</v>
      </c>
      <c r="L1606" s="15">
        <f>IFERROR(VLOOKUP(Consolidado!$A1606,corte201031,3,FALSE),0)</f>
        <v>110332</v>
      </c>
      <c r="M1606" s="15">
        <f>IFERROR(VLOOKUP(Consolidado!$A1606,corte201031,4,FALSE),0)</f>
        <v>87009.22</v>
      </c>
      <c r="N1606" s="15">
        <f>IFERROR(VLOOKUP(Consolidado!$A1606,corte201031,4,FALSE)+VLOOKUP(Consolidado!$A1606,corte201031,6,FALSE),0)</f>
        <v>104411.064</v>
      </c>
      <c r="O1606" s="15">
        <f>Ppto2021[[#This Row],[Modificado 2020]]-Ppto2021[[#This Row],[Estimado 31.12.20]]</f>
        <v>5920.9360000000015</v>
      </c>
      <c r="P1606" s="16">
        <f>IFERROR(Ppto2021[[#This Row],[Diferencia]]/Ppto2021[[#This Row],[Modificado 2020]],0)</f>
        <v>5.3664721023819036E-2</v>
      </c>
      <c r="Q1606" s="17">
        <v>0</v>
      </c>
      <c r="R1606" s="17">
        <v>0</v>
      </c>
      <c r="S1606" s="17">
        <v>113642.2896</v>
      </c>
      <c r="T1606" s="17">
        <f>Ppto2021[[#This Row],[Requerido  2021]]-Ppto2021[[#This Row],[Estimado 31.12.20]]</f>
        <v>9231.2256000000052</v>
      </c>
      <c r="U1606" s="16">
        <f>IFERROR(Ppto2021[[#This Row],[Diferencia vs Estimado]]/Ppto2021[[#This Row],[Estimado 31.12.20]],0)</f>
        <v>8.8412331474756412E-2</v>
      </c>
      <c r="V1606" s="17">
        <v>113642.2896</v>
      </c>
      <c r="W1606" s="37">
        <f>Ppto2021[[#This Row],[Cifra Ajustada 2021]]-Ppto2021[[#This Row],[Estimado 31.12.20]]</f>
        <v>9231.2256000000052</v>
      </c>
      <c r="X1606" s="19">
        <f>IFERROR(Ppto2021[[#This Row],[Diferencia vs Estimado2]]/Ppto2021[[#This Row],[Estimado 31.12.20]],0)</f>
        <v>8.8412331474756412E-2</v>
      </c>
      <c r="Y1606" s="13" t="s">
        <v>3125</v>
      </c>
    </row>
    <row r="1607" spans="1:25" x14ac:dyDescent="0.2">
      <c r="A1607" s="13" t="s">
        <v>2988</v>
      </c>
      <c r="B1607" s="14" t="str">
        <f>MID(Consolidado!$A1607,1,1)</f>
        <v>1</v>
      </c>
      <c r="C1607" s="14" t="str">
        <f>MID(Consolidado!$A1607,3,1)</f>
        <v>2</v>
      </c>
      <c r="D1607" s="14" t="str">
        <f>MID(Consolidado!$A1607,5,2)</f>
        <v>22</v>
      </c>
      <c r="E1607" s="14" t="str">
        <f>MID(Consolidado!$A1607,8,1)</f>
        <v>4</v>
      </c>
      <c r="F1607" s="14" t="str">
        <f>MID(Consolidado!$A1607,10,4)</f>
        <v>PR24</v>
      </c>
      <c r="G1607" s="14" t="str">
        <f>MID(Consolidado!$A1607,15,2)</f>
        <v>22</v>
      </c>
      <c r="H1607" s="14" t="str">
        <f>MID(Consolidado!$A1607,18,1)</f>
        <v>1</v>
      </c>
      <c r="I1607" s="66" t="str">
        <f>MID(Consolidado!$A1607,18,4)</f>
        <v>1592</v>
      </c>
      <c r="J1607" s="66" t="str">
        <f>MID(Consolidado!$A1607,23,2)</f>
        <v>00</v>
      </c>
      <c r="K1607" s="69" t="str">
        <f>VLOOKUP(Ppto2021[[#This Row],[Partida]],Cog,2,FALSE)</f>
        <v>Prima De Insalubridad</v>
      </c>
      <c r="L1607" s="15">
        <f>IFERROR(VLOOKUP(Consolidado!$A1607,corte201031,3,FALSE),0)</f>
        <v>0</v>
      </c>
      <c r="M1607" s="15">
        <f>IFERROR(VLOOKUP(Consolidado!$A1607,corte201031,4,FALSE),0)</f>
        <v>0</v>
      </c>
      <c r="N1607" s="15">
        <f>IFERROR(VLOOKUP(Consolidado!$A1607,corte201031,4,FALSE)+VLOOKUP(Consolidado!$A1607,corte201031,6,FALSE),0)</f>
        <v>0</v>
      </c>
      <c r="O1607" s="15">
        <f>Ppto2021[[#This Row],[Modificado 2020]]-Ppto2021[[#This Row],[Estimado 31.12.20]]</f>
        <v>0</v>
      </c>
      <c r="P1607" s="16">
        <f>IFERROR(Ppto2021[[#This Row],[Diferencia]]/Ppto2021[[#This Row],[Modificado 2020]],0)</f>
        <v>0</v>
      </c>
      <c r="Q1607" s="17">
        <v>0</v>
      </c>
      <c r="R1607" s="17">
        <v>0</v>
      </c>
      <c r="S1607" s="17">
        <v>0</v>
      </c>
      <c r="T1607" s="17">
        <f>Ppto2021[[#This Row],[Requerido  2021]]-Ppto2021[[#This Row],[Estimado 31.12.20]]</f>
        <v>0</v>
      </c>
      <c r="U1607" s="16">
        <f>IFERROR(Ppto2021[[#This Row],[Diferencia vs Estimado]]/Ppto2021[[#This Row],[Estimado 31.12.20]],0)</f>
        <v>0</v>
      </c>
      <c r="V1607" s="17">
        <v>0</v>
      </c>
      <c r="W1607" s="37">
        <f>Ppto2021[[#This Row],[Cifra Ajustada 2021]]-Ppto2021[[#This Row],[Estimado 31.12.20]]</f>
        <v>0</v>
      </c>
      <c r="X1607" s="19">
        <f>IFERROR(Ppto2021[[#This Row],[Diferencia vs Estimado2]]/Ppto2021[[#This Row],[Estimado 31.12.20]],0)</f>
        <v>0</v>
      </c>
      <c r="Y1607" s="13" t="s">
        <v>3125</v>
      </c>
    </row>
    <row r="1608" spans="1:25" x14ac:dyDescent="0.2">
      <c r="A1608" s="13" t="s">
        <v>2711</v>
      </c>
      <c r="B1608" s="14" t="str">
        <f>MID(Consolidado!$A1608,1,1)</f>
        <v>1</v>
      </c>
      <c r="C1608" s="14" t="str">
        <f>MID(Consolidado!$A1608,3,1)</f>
        <v>2</v>
      </c>
      <c r="D1608" s="14" t="str">
        <f>MID(Consolidado!$A1608,5,2)</f>
        <v>22</v>
      </c>
      <c r="E1608" s="14" t="str">
        <f>MID(Consolidado!$A1608,8,1)</f>
        <v>4</v>
      </c>
      <c r="F1608" s="14" t="str">
        <f>MID(Consolidado!$A1608,10,4)</f>
        <v>PR24</v>
      </c>
      <c r="G1608" s="14" t="str">
        <f>MID(Consolidado!$A1608,15,2)</f>
        <v>22</v>
      </c>
      <c r="H1608" s="14" t="str">
        <f>MID(Consolidado!$A1608,18,1)</f>
        <v>1</v>
      </c>
      <c r="I1608" s="66" t="str">
        <f>MID(Consolidado!$A1608,18,4)</f>
        <v>1612</v>
      </c>
      <c r="J1608" s="66" t="str">
        <f>MID(Consolidado!$A1608,23,2)</f>
        <v>00</v>
      </c>
      <c r="K1608" s="69" t="str">
        <f>VLOOKUP(Ppto2021[[#This Row],[Partida]],Cog,2,FALSE)</f>
        <v>Otras Medidas De Carácter Laboral Y Económico</v>
      </c>
      <c r="L1608" s="15">
        <f>IFERROR(VLOOKUP(Consolidado!$A1608,corte201031,3,FALSE),0)</f>
        <v>290365</v>
      </c>
      <c r="M1608" s="15">
        <f>IFERROR(VLOOKUP(Consolidado!$A1608,corte201031,4,FALSE),0)</f>
        <v>132652.34</v>
      </c>
      <c r="N1608" s="15">
        <f>IFERROR(VLOOKUP(Consolidado!$A1608,corte201031,4,FALSE)+VLOOKUP(Consolidado!$A1608,corte201031,6,FALSE),0)</f>
        <v>278569.91399999999</v>
      </c>
      <c r="O1608" s="15">
        <f>Ppto2021[[#This Row],[Modificado 2020]]-Ppto2021[[#This Row],[Estimado 31.12.20]]</f>
        <v>11795.08600000001</v>
      </c>
      <c r="P1608" s="16">
        <f>IFERROR(Ppto2021[[#This Row],[Diferencia]]/Ppto2021[[#This Row],[Modificado 2020]],0)</f>
        <v>4.062158317979099E-2</v>
      </c>
      <c r="Q1608" s="17">
        <v>0</v>
      </c>
      <c r="R1608" s="17">
        <v>0</v>
      </c>
      <c r="S1608" s="17">
        <v>302892.93268799986</v>
      </c>
      <c r="T1608" s="17">
        <f>Ppto2021[[#This Row],[Requerido  2021]]-Ppto2021[[#This Row],[Estimado 31.12.20]]</f>
        <v>24323.018687999866</v>
      </c>
      <c r="U1608" s="16">
        <f>IFERROR(Ppto2021[[#This Row],[Diferencia vs Estimado]]/Ppto2021[[#This Row],[Estimado 31.12.20]],0)</f>
        <v>8.7313875137283725E-2</v>
      </c>
      <c r="V1608" s="17">
        <v>302892.93268799986</v>
      </c>
      <c r="W1608" s="37">
        <f>Ppto2021[[#This Row],[Cifra Ajustada 2021]]-Ppto2021[[#This Row],[Estimado 31.12.20]]</f>
        <v>24323.018687999866</v>
      </c>
      <c r="X1608" s="19">
        <f>IFERROR(Ppto2021[[#This Row],[Diferencia vs Estimado2]]/Ppto2021[[#This Row],[Estimado 31.12.20]],0)</f>
        <v>8.7313875137283725E-2</v>
      </c>
      <c r="Y1608" s="13" t="s">
        <v>3125</v>
      </c>
    </row>
    <row r="1609" spans="1:25" x14ac:dyDescent="0.2">
      <c r="A1609" s="13" t="s">
        <v>2712</v>
      </c>
      <c r="B1609" s="14" t="str">
        <f>MID(Consolidado!$A1609,1,1)</f>
        <v>1</v>
      </c>
      <c r="C1609" s="14" t="str">
        <f>MID(Consolidado!$A1609,3,1)</f>
        <v>2</v>
      </c>
      <c r="D1609" s="14" t="str">
        <f>MID(Consolidado!$A1609,5,2)</f>
        <v>22</v>
      </c>
      <c r="E1609" s="14" t="str">
        <f>MID(Consolidado!$A1609,8,1)</f>
        <v>4</v>
      </c>
      <c r="F1609" s="14" t="str">
        <f>MID(Consolidado!$A1609,10,4)</f>
        <v>PR24</v>
      </c>
      <c r="G1609" s="14" t="str">
        <f>MID(Consolidado!$A1609,15,2)</f>
        <v>22</v>
      </c>
      <c r="H1609" s="14" t="str">
        <f>MID(Consolidado!$A1609,18,1)</f>
        <v>1</v>
      </c>
      <c r="I1609" s="66" t="str">
        <f>MID(Consolidado!$A1609,18,4)</f>
        <v>1712</v>
      </c>
      <c r="J1609" s="66" t="str">
        <f>MID(Consolidado!$A1609,23,2)</f>
        <v>00</v>
      </c>
      <c r="K1609" s="69" t="str">
        <f>VLOOKUP(Ppto2021[[#This Row],[Partida]],Cog,2,FALSE)</f>
        <v xml:space="preserve">Ayuda Para Despensa </v>
      </c>
      <c r="L1609" s="15">
        <f>IFERROR(VLOOKUP(Consolidado!$A1609,corte201031,3,FALSE),0)</f>
        <v>336960</v>
      </c>
      <c r="M1609" s="15">
        <f>IFERROR(VLOOKUP(Consolidado!$A1609,corte201031,4,FALSE),0)</f>
        <v>260279</v>
      </c>
      <c r="N1609" s="15">
        <f>IFERROR(VLOOKUP(Consolidado!$A1609,corte201031,4,FALSE)+VLOOKUP(Consolidado!$A1609,corte201031,6,FALSE),0)</f>
        <v>312334.8</v>
      </c>
      <c r="O1609" s="15">
        <f>Ppto2021[[#This Row],[Modificado 2020]]-Ppto2021[[#This Row],[Estimado 31.12.20]]</f>
        <v>24625.200000000012</v>
      </c>
      <c r="P1609" s="16">
        <f>IFERROR(Ppto2021[[#This Row],[Diferencia]]/Ppto2021[[#This Row],[Modificado 2020]],0)</f>
        <v>7.3080484330484363E-2</v>
      </c>
      <c r="Q1609" s="17">
        <v>0</v>
      </c>
      <c r="R1609" s="17">
        <v>0</v>
      </c>
      <c r="S1609" s="17">
        <v>347068.8</v>
      </c>
      <c r="T1609" s="17">
        <f>Ppto2021[[#This Row],[Requerido  2021]]-Ppto2021[[#This Row],[Estimado 31.12.20]]</f>
        <v>34734</v>
      </c>
      <c r="U1609" s="16">
        <f>IFERROR(Ppto2021[[#This Row],[Diferencia vs Estimado]]/Ppto2021[[#This Row],[Estimado 31.12.20]],0)</f>
        <v>0.11120758877973252</v>
      </c>
      <c r="V1609" s="17">
        <v>347068.8</v>
      </c>
      <c r="W1609" s="37">
        <f>Ppto2021[[#This Row],[Cifra Ajustada 2021]]-Ppto2021[[#This Row],[Estimado 31.12.20]]</f>
        <v>34734</v>
      </c>
      <c r="X1609" s="19">
        <f>IFERROR(Ppto2021[[#This Row],[Diferencia vs Estimado2]]/Ppto2021[[#This Row],[Estimado 31.12.20]],0)</f>
        <v>0.11120758877973252</v>
      </c>
      <c r="Y1609" s="13" t="s">
        <v>3125</v>
      </c>
    </row>
    <row r="1610" spans="1:25" x14ac:dyDescent="0.2">
      <c r="A1610" s="13" t="s">
        <v>2713</v>
      </c>
      <c r="B1610" s="14" t="str">
        <f>MID(Consolidado!$A1610,1,1)</f>
        <v>1</v>
      </c>
      <c r="C1610" s="14" t="str">
        <f>MID(Consolidado!$A1610,3,1)</f>
        <v>2</v>
      </c>
      <c r="D1610" s="14" t="str">
        <f>MID(Consolidado!$A1610,5,2)</f>
        <v>22</v>
      </c>
      <c r="E1610" s="14" t="str">
        <f>MID(Consolidado!$A1610,8,1)</f>
        <v>4</v>
      </c>
      <c r="F1610" s="14" t="str">
        <f>MID(Consolidado!$A1610,10,4)</f>
        <v>PR24</v>
      </c>
      <c r="G1610" s="14" t="str">
        <f>MID(Consolidado!$A1610,15,2)</f>
        <v>22</v>
      </c>
      <c r="H1610" s="14" t="str">
        <f>MID(Consolidado!$A1610,18,1)</f>
        <v>1</v>
      </c>
      <c r="I1610" s="66" t="str">
        <f>MID(Consolidado!$A1610,18,4)</f>
        <v>1713</v>
      </c>
      <c r="J1610" s="66" t="str">
        <f>MID(Consolidado!$A1610,23,2)</f>
        <v>00</v>
      </c>
      <c r="K1610" s="69" t="str">
        <f>VLOOKUP(Ppto2021[[#This Row],[Partida]],Cog,2,FALSE)</f>
        <v>Ayuda Para Pasajes</v>
      </c>
      <c r="L1610" s="15">
        <f>IFERROR(VLOOKUP(Consolidado!$A1610,corte201031,3,FALSE),0)</f>
        <v>287172</v>
      </c>
      <c r="M1610" s="15">
        <f>IFERROR(VLOOKUP(Consolidado!$A1610,corte201031,4,FALSE),0)</f>
        <v>224850</v>
      </c>
      <c r="N1610" s="15">
        <f>IFERROR(VLOOKUP(Consolidado!$A1610,corte201031,4,FALSE)+VLOOKUP(Consolidado!$A1610,corte201031,6,FALSE),0)</f>
        <v>269820</v>
      </c>
      <c r="O1610" s="15">
        <f>Ppto2021[[#This Row],[Modificado 2020]]-Ppto2021[[#This Row],[Estimado 31.12.20]]</f>
        <v>17352</v>
      </c>
      <c r="P1610" s="16">
        <f>IFERROR(Ppto2021[[#This Row],[Diferencia]]/Ppto2021[[#This Row],[Modificado 2020]],0)</f>
        <v>6.042371818979566E-2</v>
      </c>
      <c r="Q1610" s="17">
        <v>0</v>
      </c>
      <c r="R1610" s="17">
        <v>0</v>
      </c>
      <c r="S1610" s="17">
        <v>295787.15999999986</v>
      </c>
      <c r="T1610" s="17">
        <f>Ppto2021[[#This Row],[Requerido  2021]]-Ppto2021[[#This Row],[Estimado 31.12.20]]</f>
        <v>25967.159999999858</v>
      </c>
      <c r="U1610" s="16">
        <f>IFERROR(Ppto2021[[#This Row],[Diferencia vs Estimado]]/Ppto2021[[#This Row],[Estimado 31.12.20]],0)</f>
        <v>9.6238825883922088E-2</v>
      </c>
      <c r="V1610" s="17">
        <v>295787.15999999986</v>
      </c>
      <c r="W1610" s="37">
        <f>Ppto2021[[#This Row],[Cifra Ajustada 2021]]-Ppto2021[[#This Row],[Estimado 31.12.20]]</f>
        <v>25967.159999999858</v>
      </c>
      <c r="X1610" s="19">
        <f>IFERROR(Ppto2021[[#This Row],[Diferencia vs Estimado2]]/Ppto2021[[#This Row],[Estimado 31.12.20]],0)</f>
        <v>9.6238825883922088E-2</v>
      </c>
      <c r="Y1610" s="13" t="s">
        <v>3125</v>
      </c>
    </row>
    <row r="1611" spans="1:25" x14ac:dyDescent="0.2">
      <c r="A1611" s="13" t="s">
        <v>2714</v>
      </c>
      <c r="B1611" s="14" t="str">
        <f>MID(Consolidado!$A1611,1,1)</f>
        <v>1</v>
      </c>
      <c r="C1611" s="14" t="str">
        <f>MID(Consolidado!$A1611,3,1)</f>
        <v>2</v>
      </c>
      <c r="D1611" s="14" t="str">
        <f>MID(Consolidado!$A1611,5,2)</f>
        <v>22</v>
      </c>
      <c r="E1611" s="14" t="str">
        <f>MID(Consolidado!$A1611,8,1)</f>
        <v>4</v>
      </c>
      <c r="F1611" s="14" t="str">
        <f>MID(Consolidado!$A1611,10,4)</f>
        <v>PR24</v>
      </c>
      <c r="G1611" s="14" t="str">
        <f>MID(Consolidado!$A1611,15,2)</f>
        <v>22</v>
      </c>
      <c r="H1611" s="14" t="str">
        <f>MID(Consolidado!$A1611,18,1)</f>
        <v>1</v>
      </c>
      <c r="I1611" s="66" t="str">
        <f>MID(Consolidado!$A1611,18,4)</f>
        <v>1715</v>
      </c>
      <c r="J1611" s="66" t="str">
        <f>MID(Consolidado!$A1611,23,2)</f>
        <v>00</v>
      </c>
      <c r="K1611" s="69" t="str">
        <f>VLOOKUP(Ppto2021[[#This Row],[Partida]],Cog,2,FALSE)</f>
        <v>Estímulo Por El Día Del Servidor Público</v>
      </c>
      <c r="L1611" s="15">
        <f>IFERROR(VLOOKUP(Consolidado!$A1611,corte201031,3,FALSE),0)</f>
        <v>195137</v>
      </c>
      <c r="M1611" s="15">
        <f>IFERROR(VLOOKUP(Consolidado!$A1611,corte201031,4,FALSE),0)</f>
        <v>181549.27</v>
      </c>
      <c r="N1611" s="15">
        <f>IFERROR(VLOOKUP(Consolidado!$A1611,corte201031,4,FALSE)+VLOOKUP(Consolidado!$A1611,corte201031,6,FALSE),0)</f>
        <v>181549.27</v>
      </c>
      <c r="O1611" s="15">
        <f>Ppto2021[[#This Row],[Modificado 2020]]-Ppto2021[[#This Row],[Estimado 31.12.20]]</f>
        <v>13587.73000000001</v>
      </c>
      <c r="P1611" s="16">
        <f>IFERROR(Ppto2021[[#This Row],[Diferencia]]/Ppto2021[[#This Row],[Modificado 2020]],0)</f>
        <v>6.9631745901597389E-2</v>
      </c>
      <c r="Q1611" s="17">
        <v>0</v>
      </c>
      <c r="R1611" s="17">
        <v>0</v>
      </c>
      <c r="S1611" s="17">
        <v>236754.77000000008</v>
      </c>
      <c r="T1611" s="17">
        <f>Ppto2021[[#This Row],[Requerido  2021]]-Ppto2021[[#This Row],[Estimado 31.12.20]]</f>
        <v>55205.500000000087</v>
      </c>
      <c r="U1611" s="16">
        <f>IFERROR(Ppto2021[[#This Row],[Diferencia vs Estimado]]/Ppto2021[[#This Row],[Estimado 31.12.20]],0)</f>
        <v>0.30407998886473125</v>
      </c>
      <c r="V1611" s="17">
        <v>236754.77000000008</v>
      </c>
      <c r="W1611" s="37">
        <f>Ppto2021[[#This Row],[Cifra Ajustada 2021]]-Ppto2021[[#This Row],[Estimado 31.12.20]]</f>
        <v>55205.500000000087</v>
      </c>
      <c r="X1611" s="19">
        <f>IFERROR(Ppto2021[[#This Row],[Diferencia vs Estimado2]]/Ppto2021[[#This Row],[Estimado 31.12.20]],0)</f>
        <v>0.30407998886473125</v>
      </c>
      <c r="Y1611" s="13" t="s">
        <v>3125</v>
      </c>
    </row>
    <row r="1612" spans="1:25" x14ac:dyDescent="0.2">
      <c r="A1612" s="13" t="s">
        <v>2715</v>
      </c>
      <c r="B1612" s="14" t="str">
        <f>MID(Consolidado!$A1612,1,1)</f>
        <v>1</v>
      </c>
      <c r="C1612" s="14" t="str">
        <f>MID(Consolidado!$A1612,3,1)</f>
        <v>2</v>
      </c>
      <c r="D1612" s="14" t="str">
        <f>MID(Consolidado!$A1612,5,2)</f>
        <v>22</v>
      </c>
      <c r="E1612" s="14" t="str">
        <f>MID(Consolidado!$A1612,8,1)</f>
        <v>4</v>
      </c>
      <c r="F1612" s="14" t="str">
        <f>MID(Consolidado!$A1612,10,4)</f>
        <v>PR24</v>
      </c>
      <c r="G1612" s="14" t="str">
        <f>MID(Consolidado!$A1612,15,2)</f>
        <v>22</v>
      </c>
      <c r="H1612" s="14" t="str">
        <f>MID(Consolidado!$A1612,18,1)</f>
        <v>1</v>
      </c>
      <c r="I1612" s="66" t="str">
        <f>MID(Consolidado!$A1612,18,4)</f>
        <v>1716</v>
      </c>
      <c r="J1612" s="66" t="str">
        <f>MID(Consolidado!$A1612,23,2)</f>
        <v>00</v>
      </c>
      <c r="K1612" s="69" t="str">
        <f>VLOOKUP(Ppto2021[[#This Row],[Partida]],Cog,2,FALSE)</f>
        <v>Estímulos De Antigüedad</v>
      </c>
      <c r="L1612" s="15">
        <f>IFERROR(VLOOKUP(Consolidado!$A1612,corte201031,3,FALSE),0)</f>
        <v>16870</v>
      </c>
      <c r="M1612" s="15">
        <f>IFERROR(VLOOKUP(Consolidado!$A1612,corte201031,4,FALSE),0)</f>
        <v>0</v>
      </c>
      <c r="N1612" s="15">
        <f>IFERROR(VLOOKUP(Consolidado!$A1612,corte201031,4,FALSE)+VLOOKUP(Consolidado!$A1612,corte201031,6,FALSE),0)</f>
        <v>16870</v>
      </c>
      <c r="O1612" s="15">
        <f>Ppto2021[[#This Row],[Modificado 2020]]-Ppto2021[[#This Row],[Estimado 31.12.20]]</f>
        <v>0</v>
      </c>
      <c r="P1612" s="16">
        <f>IFERROR(Ppto2021[[#This Row],[Diferencia]]/Ppto2021[[#This Row],[Modificado 2020]],0)</f>
        <v>0</v>
      </c>
      <c r="Q1612" s="17">
        <v>0</v>
      </c>
      <c r="R1612" s="17">
        <v>0</v>
      </c>
      <c r="S1612" s="17">
        <v>55463.199999999997</v>
      </c>
      <c r="T1612" s="17">
        <f>Ppto2021[[#This Row],[Requerido  2021]]-Ppto2021[[#This Row],[Estimado 31.12.20]]</f>
        <v>38593.199999999997</v>
      </c>
      <c r="U1612" s="16">
        <f>IFERROR(Ppto2021[[#This Row],[Diferencia vs Estimado]]/Ppto2021[[#This Row],[Estimado 31.12.20]],0)</f>
        <v>2.2876822762299938</v>
      </c>
      <c r="V1612" s="17">
        <v>55463.199999999997</v>
      </c>
      <c r="W1612" s="37">
        <f>Ppto2021[[#This Row],[Cifra Ajustada 2021]]-Ppto2021[[#This Row],[Estimado 31.12.20]]</f>
        <v>38593.199999999997</v>
      </c>
      <c r="X1612" s="19">
        <f>IFERROR(Ppto2021[[#This Row],[Diferencia vs Estimado2]]/Ppto2021[[#This Row],[Estimado 31.12.20]],0)</f>
        <v>2.2876822762299938</v>
      </c>
      <c r="Y1612" s="13" t="s">
        <v>3125</v>
      </c>
    </row>
    <row r="1613" spans="1:25" x14ac:dyDescent="0.2">
      <c r="A1613" s="13" t="s">
        <v>2729</v>
      </c>
      <c r="B1613" s="14" t="str">
        <f>MID(Consolidado!$A1613,1,1)</f>
        <v>1</v>
      </c>
      <c r="C1613" s="14" t="str">
        <f>MID(Consolidado!$A1613,3,1)</f>
        <v>2</v>
      </c>
      <c r="D1613" s="14" t="str">
        <f>MID(Consolidado!$A1613,5,2)</f>
        <v>22</v>
      </c>
      <c r="E1613" s="14" t="str">
        <f>MID(Consolidado!$A1613,8,1)</f>
        <v>4</v>
      </c>
      <c r="F1613" s="14" t="str">
        <f>MID(Consolidado!$A1613,10,4)</f>
        <v>PR24</v>
      </c>
      <c r="G1613" s="14" t="str">
        <f>MID(Consolidado!$A1613,15,2)</f>
        <v>23</v>
      </c>
      <c r="H1613" s="14" t="str">
        <f>MID(Consolidado!$A1613,18,1)</f>
        <v>1</v>
      </c>
      <c r="I1613" s="66" t="str">
        <f>MID(Consolidado!$A1613,18,4)</f>
        <v>1131</v>
      </c>
      <c r="J1613" s="66" t="str">
        <f>MID(Consolidado!$A1613,23,2)</f>
        <v>00</v>
      </c>
      <c r="K1613" s="69" t="str">
        <f>VLOOKUP(Ppto2021[[#This Row],[Partida]],Cog,2,FALSE)</f>
        <v xml:space="preserve">Sueldo Base </v>
      </c>
      <c r="L1613" s="15">
        <f>IFERROR(VLOOKUP(Consolidado!$A1613,corte201031,3,FALSE),0)</f>
        <v>7397232</v>
      </c>
      <c r="M1613" s="15">
        <f>IFERROR(VLOOKUP(Consolidado!$A1613,corte201031,4,FALSE),0)</f>
        <v>6002644.6799999997</v>
      </c>
      <c r="N1613" s="15">
        <f>IFERROR(VLOOKUP(Consolidado!$A1613,corte201031,4,FALSE)+VLOOKUP(Consolidado!$A1613,corte201031,6,FALSE),0)</f>
        <v>7203173.6159999995</v>
      </c>
      <c r="O1613" s="15">
        <f>Ppto2021[[#This Row],[Modificado 2020]]-Ppto2021[[#This Row],[Estimado 31.12.20]]</f>
        <v>194058.38400000054</v>
      </c>
      <c r="P1613" s="16">
        <f>IFERROR(Ppto2021[[#This Row],[Diferencia]]/Ppto2021[[#This Row],[Modificado 2020]],0)</f>
        <v>2.6233918849645453E-2</v>
      </c>
      <c r="Q1613" s="17">
        <v>0</v>
      </c>
      <c r="R1613" s="17">
        <v>0</v>
      </c>
      <c r="S1613" s="17">
        <v>7619148.96</v>
      </c>
      <c r="T1613" s="17">
        <f>Ppto2021[[#This Row],[Requerido  2021]]-Ppto2021[[#This Row],[Estimado 31.12.20]]</f>
        <v>415975.34400000051</v>
      </c>
      <c r="U1613" s="16">
        <f>IFERROR(Ppto2021[[#This Row],[Diferencia vs Estimado]]/Ppto2021[[#This Row],[Estimado 31.12.20]],0)</f>
        <v>5.7748898773731926E-2</v>
      </c>
      <c r="V1613" s="17">
        <v>7619148.96</v>
      </c>
      <c r="W1613" s="37">
        <f>Ppto2021[[#This Row],[Cifra Ajustada 2021]]-Ppto2021[[#This Row],[Estimado 31.12.20]]</f>
        <v>415975.34400000051</v>
      </c>
      <c r="X1613" s="19">
        <f>IFERROR(Ppto2021[[#This Row],[Diferencia vs Estimado2]]/Ppto2021[[#This Row],[Estimado 31.12.20]],0)</f>
        <v>5.7748898773731926E-2</v>
      </c>
      <c r="Y1613" s="13" t="s">
        <v>3125</v>
      </c>
    </row>
    <row r="1614" spans="1:25" x14ac:dyDescent="0.2">
      <c r="A1614" s="13" t="s">
        <v>2730</v>
      </c>
      <c r="B1614" s="14" t="str">
        <f>MID(Consolidado!$A1614,1,1)</f>
        <v>1</v>
      </c>
      <c r="C1614" s="14" t="str">
        <f>MID(Consolidado!$A1614,3,1)</f>
        <v>2</v>
      </c>
      <c r="D1614" s="14" t="str">
        <f>MID(Consolidado!$A1614,5,2)</f>
        <v>22</v>
      </c>
      <c r="E1614" s="14" t="str">
        <f>MID(Consolidado!$A1614,8,1)</f>
        <v>4</v>
      </c>
      <c r="F1614" s="14" t="str">
        <f>MID(Consolidado!$A1614,10,4)</f>
        <v>PR24</v>
      </c>
      <c r="G1614" s="14" t="str">
        <f>MID(Consolidado!$A1614,15,2)</f>
        <v>23</v>
      </c>
      <c r="H1614" s="14" t="str">
        <f>MID(Consolidado!$A1614,18,1)</f>
        <v>1</v>
      </c>
      <c r="I1614" s="66" t="str">
        <f>MID(Consolidado!$A1614,18,4)</f>
        <v>1221</v>
      </c>
      <c r="J1614" s="66" t="str">
        <f>MID(Consolidado!$A1614,23,2)</f>
        <v>01</v>
      </c>
      <c r="K1614" s="69" t="str">
        <f>VLOOKUP(Ppto2021[[#This Row],[Partida]],Cog,2,FALSE)</f>
        <v>Salarios Al Personal Eventual</v>
      </c>
      <c r="L1614" s="15">
        <f>IFERROR(VLOOKUP(Consolidado!$A1614,corte201031,3,FALSE),0)</f>
        <v>6079032</v>
      </c>
      <c r="M1614" s="15">
        <f>IFERROR(VLOOKUP(Consolidado!$A1614,corte201031,4,FALSE),0)</f>
        <v>2401774.12</v>
      </c>
      <c r="N1614" s="15">
        <f>IFERROR(VLOOKUP(Consolidado!$A1614,corte201031,4,FALSE)+VLOOKUP(Consolidado!$A1614,corte201031,6,FALSE),0)</f>
        <v>2882128.9440000001</v>
      </c>
      <c r="O1614" s="15">
        <f>Ppto2021[[#This Row],[Modificado 2020]]-Ppto2021[[#This Row],[Estimado 31.12.20]]</f>
        <v>3196903.0559999999</v>
      </c>
      <c r="P1614" s="16">
        <f>IFERROR(Ppto2021[[#This Row],[Diferencia]]/Ppto2021[[#This Row],[Modificado 2020]],0)</f>
        <v>0.5258901509319247</v>
      </c>
      <c r="Q1614" s="17">
        <v>0</v>
      </c>
      <c r="R1614" s="17">
        <v>0</v>
      </c>
      <c r="S1614" s="17">
        <v>6261402.9600000018</v>
      </c>
      <c r="T1614" s="17">
        <f>Ppto2021[[#This Row],[Requerido  2021]]-Ppto2021[[#This Row],[Estimado 31.12.20]]</f>
        <v>3379274.0160000017</v>
      </c>
      <c r="U1614" s="16">
        <f>IFERROR(Ppto2021[[#This Row],[Diferencia vs Estimado]]/Ppto2021[[#This Row],[Estimado 31.12.20]],0)</f>
        <v>1.1724923074781075</v>
      </c>
      <c r="V1614" s="17">
        <v>6261402.9600000018</v>
      </c>
      <c r="W1614" s="37">
        <f>Ppto2021[[#This Row],[Cifra Ajustada 2021]]-Ppto2021[[#This Row],[Estimado 31.12.20]]</f>
        <v>3379274.0160000017</v>
      </c>
      <c r="X1614" s="19">
        <f>IFERROR(Ppto2021[[#This Row],[Diferencia vs Estimado2]]/Ppto2021[[#This Row],[Estimado 31.12.20]],0)</f>
        <v>1.1724923074781075</v>
      </c>
      <c r="Y1614" s="13" t="s">
        <v>3125</v>
      </c>
    </row>
    <row r="1615" spans="1:25" x14ac:dyDescent="0.2">
      <c r="A1615" s="13" t="s">
        <v>2731</v>
      </c>
      <c r="B1615" s="14" t="str">
        <f>MID(Consolidado!$A1615,1,1)</f>
        <v>1</v>
      </c>
      <c r="C1615" s="14" t="str">
        <f>MID(Consolidado!$A1615,3,1)</f>
        <v>2</v>
      </c>
      <c r="D1615" s="14" t="str">
        <f>MID(Consolidado!$A1615,5,2)</f>
        <v>22</v>
      </c>
      <c r="E1615" s="14" t="str">
        <f>MID(Consolidado!$A1615,8,1)</f>
        <v>4</v>
      </c>
      <c r="F1615" s="14" t="str">
        <f>MID(Consolidado!$A1615,10,4)</f>
        <v>PR24</v>
      </c>
      <c r="G1615" s="14" t="str">
        <f>MID(Consolidado!$A1615,15,2)</f>
        <v>23</v>
      </c>
      <c r="H1615" s="14" t="str">
        <f>MID(Consolidado!$A1615,18,1)</f>
        <v>1</v>
      </c>
      <c r="I1615" s="66" t="str">
        <f>MID(Consolidado!$A1615,18,4)</f>
        <v>1311</v>
      </c>
      <c r="J1615" s="66" t="str">
        <f>MID(Consolidado!$A1615,23,2)</f>
        <v>00</v>
      </c>
      <c r="K1615" s="69" t="str">
        <f>VLOOKUP(Ppto2021[[#This Row],[Partida]],Cog,2,FALSE)</f>
        <v>Prima Quinquenal Por Años De Servicios Efectivos Prestados</v>
      </c>
      <c r="L1615" s="15">
        <f>IFERROR(VLOOKUP(Consolidado!$A1615,corte201031,3,FALSE),0)</f>
        <v>134688</v>
      </c>
      <c r="M1615" s="15">
        <f>IFERROR(VLOOKUP(Consolidado!$A1615,corte201031,4,FALSE),0)</f>
        <v>104230</v>
      </c>
      <c r="N1615" s="15">
        <f>IFERROR(VLOOKUP(Consolidado!$A1615,corte201031,4,FALSE)+VLOOKUP(Consolidado!$A1615,corte201031,6,FALSE),0)</f>
        <v>125076</v>
      </c>
      <c r="O1615" s="15">
        <f>Ppto2021[[#This Row],[Modificado 2020]]-Ppto2021[[#This Row],[Estimado 31.12.20]]</f>
        <v>9612</v>
      </c>
      <c r="P1615" s="16">
        <f>IFERROR(Ppto2021[[#This Row],[Diferencia]]/Ppto2021[[#This Row],[Modificado 2020]],0)</f>
        <v>7.1364932287954388E-2</v>
      </c>
      <c r="Q1615" s="17">
        <v>0</v>
      </c>
      <c r="R1615" s="17">
        <v>0</v>
      </c>
      <c r="S1615" s="17">
        <v>147720</v>
      </c>
      <c r="T1615" s="17">
        <f>Ppto2021[[#This Row],[Requerido  2021]]-Ppto2021[[#This Row],[Estimado 31.12.20]]</f>
        <v>22644</v>
      </c>
      <c r="U1615" s="16">
        <f>IFERROR(Ppto2021[[#This Row],[Diferencia vs Estimado]]/Ppto2021[[#This Row],[Estimado 31.12.20]],0)</f>
        <v>0.18104192650868273</v>
      </c>
      <c r="V1615" s="17">
        <v>147720</v>
      </c>
      <c r="W1615" s="37">
        <f>Ppto2021[[#This Row],[Cifra Ajustada 2021]]-Ppto2021[[#This Row],[Estimado 31.12.20]]</f>
        <v>22644</v>
      </c>
      <c r="X1615" s="19">
        <f>IFERROR(Ppto2021[[#This Row],[Diferencia vs Estimado2]]/Ppto2021[[#This Row],[Estimado 31.12.20]],0)</f>
        <v>0.18104192650868273</v>
      </c>
      <c r="Y1615" s="13" t="s">
        <v>3125</v>
      </c>
    </row>
    <row r="1616" spans="1:25" x14ac:dyDescent="0.2">
      <c r="A1616" s="13" t="s">
        <v>2732</v>
      </c>
      <c r="B1616" s="14" t="str">
        <f>MID(Consolidado!$A1616,1,1)</f>
        <v>1</v>
      </c>
      <c r="C1616" s="14" t="str">
        <f>MID(Consolidado!$A1616,3,1)</f>
        <v>2</v>
      </c>
      <c r="D1616" s="14" t="str">
        <f>MID(Consolidado!$A1616,5,2)</f>
        <v>22</v>
      </c>
      <c r="E1616" s="14" t="str">
        <f>MID(Consolidado!$A1616,8,1)</f>
        <v>4</v>
      </c>
      <c r="F1616" s="14" t="str">
        <f>MID(Consolidado!$A1616,10,4)</f>
        <v>PR24</v>
      </c>
      <c r="G1616" s="14" t="str">
        <f>MID(Consolidado!$A1616,15,2)</f>
        <v>23</v>
      </c>
      <c r="H1616" s="14" t="str">
        <f>MID(Consolidado!$A1616,18,1)</f>
        <v>1</v>
      </c>
      <c r="I1616" s="66" t="str">
        <f>MID(Consolidado!$A1616,18,4)</f>
        <v>1321</v>
      </c>
      <c r="J1616" s="66" t="str">
        <f>MID(Consolidado!$A1616,23,2)</f>
        <v>00</v>
      </c>
      <c r="K1616" s="69" t="str">
        <f>VLOOKUP(Ppto2021[[#This Row],[Partida]],Cog,2,FALSE)</f>
        <v>Prima Vacacional Y  Dominical</v>
      </c>
      <c r="L1616" s="15">
        <f>IFERROR(VLOOKUP(Consolidado!$A1616,corte201031,3,FALSE),0)</f>
        <v>187170</v>
      </c>
      <c r="M1616" s="15">
        <f>IFERROR(VLOOKUP(Consolidado!$A1616,corte201031,4,FALSE),0)</f>
        <v>133645.47</v>
      </c>
      <c r="N1616" s="15">
        <f>IFERROR(VLOOKUP(Consolidado!$A1616,corte201031,4,FALSE)+VLOOKUP(Consolidado!$A1616,corte201031,6,FALSE),0)</f>
        <v>133645.47</v>
      </c>
      <c r="O1616" s="15">
        <f>Ppto2021[[#This Row],[Modificado 2020]]-Ppto2021[[#This Row],[Estimado 31.12.20]]</f>
        <v>53524.53</v>
      </c>
      <c r="P1616" s="16">
        <f>IFERROR(Ppto2021[[#This Row],[Diferencia]]/Ppto2021[[#This Row],[Modificado 2020]],0)</f>
        <v>0.28596746273441254</v>
      </c>
      <c r="Q1616" s="17">
        <v>0</v>
      </c>
      <c r="R1616" s="17">
        <v>0</v>
      </c>
      <c r="S1616" s="17">
        <v>192785.44333333327</v>
      </c>
      <c r="T1616" s="17">
        <f>Ppto2021[[#This Row],[Requerido  2021]]-Ppto2021[[#This Row],[Estimado 31.12.20]]</f>
        <v>59139.97333333327</v>
      </c>
      <c r="U1616" s="16">
        <f>IFERROR(Ppto2021[[#This Row],[Diferencia vs Estimado]]/Ppto2021[[#This Row],[Estimado 31.12.20]],0)</f>
        <v>0.44251386398157205</v>
      </c>
      <c r="V1616" s="17">
        <v>192785.44333333327</v>
      </c>
      <c r="W1616" s="37">
        <f>Ppto2021[[#This Row],[Cifra Ajustada 2021]]-Ppto2021[[#This Row],[Estimado 31.12.20]]</f>
        <v>59139.97333333327</v>
      </c>
      <c r="X1616" s="19">
        <f>IFERROR(Ppto2021[[#This Row],[Diferencia vs Estimado2]]/Ppto2021[[#This Row],[Estimado 31.12.20]],0)</f>
        <v>0.44251386398157205</v>
      </c>
      <c r="Y1616" s="13" t="s">
        <v>3125</v>
      </c>
    </row>
    <row r="1617" spans="1:25" x14ac:dyDescent="0.2">
      <c r="A1617" s="13" t="s">
        <v>2733</v>
      </c>
      <c r="B1617" s="14" t="str">
        <f>MID(Consolidado!$A1617,1,1)</f>
        <v>1</v>
      </c>
      <c r="C1617" s="14" t="str">
        <f>MID(Consolidado!$A1617,3,1)</f>
        <v>2</v>
      </c>
      <c r="D1617" s="14" t="str">
        <f>MID(Consolidado!$A1617,5,2)</f>
        <v>22</v>
      </c>
      <c r="E1617" s="14" t="str">
        <f>MID(Consolidado!$A1617,8,1)</f>
        <v>4</v>
      </c>
      <c r="F1617" s="14" t="str">
        <f>MID(Consolidado!$A1617,10,4)</f>
        <v>PR24</v>
      </c>
      <c r="G1617" s="14" t="str">
        <f>MID(Consolidado!$A1617,15,2)</f>
        <v>23</v>
      </c>
      <c r="H1617" s="14" t="str">
        <f>MID(Consolidado!$A1617,18,1)</f>
        <v>1</v>
      </c>
      <c r="I1617" s="66" t="str">
        <f>MID(Consolidado!$A1617,18,4)</f>
        <v>1322</v>
      </c>
      <c r="J1617" s="66" t="str">
        <f>MID(Consolidado!$A1617,23,2)</f>
        <v>00</v>
      </c>
      <c r="K1617" s="69" t="str">
        <f>VLOOKUP(Ppto2021[[#This Row],[Partida]],Cog,2,FALSE)</f>
        <v>Aguinaldo</v>
      </c>
      <c r="L1617" s="15">
        <f>IFERROR(VLOOKUP(Consolidado!$A1617,corte201031,3,FALSE),0)</f>
        <v>1871703</v>
      </c>
      <c r="M1617" s="15">
        <f>IFERROR(VLOOKUP(Consolidado!$A1617,corte201031,4,FALSE),0)</f>
        <v>643380.89</v>
      </c>
      <c r="N1617" s="15">
        <f>IFERROR(VLOOKUP(Consolidado!$A1617,corte201031,4,FALSE)+VLOOKUP(Consolidado!$A1617,corte201031,6,FALSE),0)</f>
        <v>1286761.78</v>
      </c>
      <c r="O1617" s="15">
        <f>Ppto2021[[#This Row],[Modificado 2020]]-Ppto2021[[#This Row],[Estimado 31.12.20]]</f>
        <v>584941.22</v>
      </c>
      <c r="P1617" s="16">
        <f>IFERROR(Ppto2021[[#This Row],[Diferencia]]/Ppto2021[[#This Row],[Modificado 2020]],0)</f>
        <v>0.31251818263901909</v>
      </c>
      <c r="Q1617" s="17">
        <v>0</v>
      </c>
      <c r="R1617" s="17">
        <v>0</v>
      </c>
      <c r="S1617" s="17">
        <v>1927854.4333333343</v>
      </c>
      <c r="T1617" s="17">
        <f>Ppto2021[[#This Row],[Requerido  2021]]-Ppto2021[[#This Row],[Estimado 31.12.20]]</f>
        <v>641092.65333333425</v>
      </c>
      <c r="U1617" s="16">
        <f>IFERROR(Ppto2021[[#This Row],[Diferencia vs Estimado]]/Ppto2021[[#This Row],[Estimado 31.12.20]],0)</f>
        <v>0.49822170917551983</v>
      </c>
      <c r="V1617" s="17">
        <v>1927854.4333333343</v>
      </c>
      <c r="W1617" s="37">
        <f>Ppto2021[[#This Row],[Cifra Ajustada 2021]]-Ppto2021[[#This Row],[Estimado 31.12.20]]</f>
        <v>641092.65333333425</v>
      </c>
      <c r="X1617" s="19">
        <f>IFERROR(Ppto2021[[#This Row],[Diferencia vs Estimado2]]/Ppto2021[[#This Row],[Estimado 31.12.20]],0)</f>
        <v>0.49822170917551983</v>
      </c>
      <c r="Y1617" s="13" t="s">
        <v>3125</v>
      </c>
    </row>
    <row r="1618" spans="1:25" x14ac:dyDescent="0.2">
      <c r="A1618" s="13" t="s">
        <v>2734</v>
      </c>
      <c r="B1618" s="14" t="str">
        <f>MID(Consolidado!$A1618,1,1)</f>
        <v>1</v>
      </c>
      <c r="C1618" s="14" t="str">
        <f>MID(Consolidado!$A1618,3,1)</f>
        <v>2</v>
      </c>
      <c r="D1618" s="14" t="str">
        <f>MID(Consolidado!$A1618,5,2)</f>
        <v>22</v>
      </c>
      <c r="E1618" s="14" t="str">
        <f>MID(Consolidado!$A1618,8,1)</f>
        <v>4</v>
      </c>
      <c r="F1618" s="14" t="str">
        <f>MID(Consolidado!$A1618,10,4)</f>
        <v>PR24</v>
      </c>
      <c r="G1618" s="14" t="str">
        <f>MID(Consolidado!$A1618,15,2)</f>
        <v>23</v>
      </c>
      <c r="H1618" s="14" t="str">
        <f>MID(Consolidado!$A1618,18,1)</f>
        <v>1</v>
      </c>
      <c r="I1618" s="66" t="str">
        <f>MID(Consolidado!$A1618,18,4)</f>
        <v>1411</v>
      </c>
      <c r="J1618" s="66" t="str">
        <f>MID(Consolidado!$A1618,23,2)</f>
        <v>00</v>
      </c>
      <c r="K1618" s="69" t="str">
        <f>VLOOKUP(Ppto2021[[#This Row],[Partida]],Cog,2,FALSE)</f>
        <v>Cuotas Al Imss Por Enfermedades Y Maternidad</v>
      </c>
      <c r="L1618" s="15">
        <f>IFERROR(VLOOKUP(Consolidado!$A1618,corte201031,3,FALSE),0)</f>
        <v>527598</v>
      </c>
      <c r="M1618" s="15">
        <f>IFERROR(VLOOKUP(Consolidado!$A1618,corte201031,4,FALSE),0)</f>
        <v>159917</v>
      </c>
      <c r="N1618" s="15">
        <f>IFERROR(VLOOKUP(Consolidado!$A1618,corte201031,4,FALSE)+VLOOKUP(Consolidado!$A1618,corte201031,6,FALSE),0)</f>
        <v>191900.4</v>
      </c>
      <c r="O1618" s="15">
        <f>Ppto2021[[#This Row],[Modificado 2020]]-Ppto2021[[#This Row],[Estimado 31.12.20]]</f>
        <v>335697.6</v>
      </c>
      <c r="P1618" s="16">
        <f>IFERROR(Ppto2021[[#This Row],[Diferencia]]/Ppto2021[[#This Row],[Modificado 2020]],0)</f>
        <v>0.6362753460020697</v>
      </c>
      <c r="Q1618" s="17">
        <v>0</v>
      </c>
      <c r="R1618" s="17">
        <v>0</v>
      </c>
      <c r="S1618" s="17">
        <v>544816.48910040013</v>
      </c>
      <c r="T1618" s="17">
        <f>Ppto2021[[#This Row],[Requerido  2021]]-Ppto2021[[#This Row],[Estimado 31.12.20]]</f>
        <v>352916.0891004001</v>
      </c>
      <c r="U1618" s="16">
        <f>IFERROR(Ppto2021[[#This Row],[Diferencia vs Estimado]]/Ppto2021[[#This Row],[Estimado 31.12.20]],0)</f>
        <v>1.8390586424019966</v>
      </c>
      <c r="V1618" s="17">
        <v>544816.48910040013</v>
      </c>
      <c r="W1618" s="37">
        <f>Ppto2021[[#This Row],[Cifra Ajustada 2021]]-Ppto2021[[#This Row],[Estimado 31.12.20]]</f>
        <v>352916.0891004001</v>
      </c>
      <c r="X1618" s="19">
        <f>IFERROR(Ppto2021[[#This Row],[Diferencia vs Estimado2]]/Ppto2021[[#This Row],[Estimado 31.12.20]],0)</f>
        <v>1.8390586424019966</v>
      </c>
      <c r="Y1618" s="13" t="s">
        <v>3125</v>
      </c>
    </row>
    <row r="1619" spans="1:25" x14ac:dyDescent="0.2">
      <c r="A1619" s="13" t="s">
        <v>2735</v>
      </c>
      <c r="B1619" s="14" t="str">
        <f>MID(Consolidado!$A1619,1,1)</f>
        <v>1</v>
      </c>
      <c r="C1619" s="14" t="str">
        <f>MID(Consolidado!$A1619,3,1)</f>
        <v>2</v>
      </c>
      <c r="D1619" s="14" t="str">
        <f>MID(Consolidado!$A1619,5,2)</f>
        <v>22</v>
      </c>
      <c r="E1619" s="14" t="str">
        <f>MID(Consolidado!$A1619,8,1)</f>
        <v>4</v>
      </c>
      <c r="F1619" s="14" t="str">
        <f>MID(Consolidado!$A1619,10,4)</f>
        <v>PR24</v>
      </c>
      <c r="G1619" s="14" t="str">
        <f>MID(Consolidado!$A1619,15,2)</f>
        <v>23</v>
      </c>
      <c r="H1619" s="14" t="str">
        <f>MID(Consolidado!$A1619,18,1)</f>
        <v>1</v>
      </c>
      <c r="I1619" s="66" t="str">
        <f>MID(Consolidado!$A1619,18,4)</f>
        <v>1421</v>
      </c>
      <c r="J1619" s="66" t="str">
        <f>MID(Consolidado!$A1619,23,2)</f>
        <v>00</v>
      </c>
      <c r="K1619" s="69" t="str">
        <f>VLOOKUP(Ppto2021[[#This Row],[Partida]],Cog,2,FALSE)</f>
        <v>Cuotas Para La Vivienda</v>
      </c>
      <c r="L1619" s="15">
        <f>IFERROR(VLOOKUP(Consolidado!$A1619,corte201031,3,FALSE),0)</f>
        <v>221917</v>
      </c>
      <c r="M1619" s="15">
        <f>IFERROR(VLOOKUP(Consolidado!$A1619,corte201031,4,FALSE),0)</f>
        <v>176940.06</v>
      </c>
      <c r="N1619" s="15">
        <f>IFERROR(VLOOKUP(Consolidado!$A1619,corte201031,4,FALSE)+VLOOKUP(Consolidado!$A1619,corte201031,6,FALSE),0)</f>
        <v>212328.07199999999</v>
      </c>
      <c r="O1619" s="15">
        <f>Ppto2021[[#This Row],[Modificado 2020]]-Ppto2021[[#This Row],[Estimado 31.12.20]]</f>
        <v>9588.9280000000144</v>
      </c>
      <c r="P1619" s="16">
        <f>IFERROR(Ppto2021[[#This Row],[Diferencia]]/Ppto2021[[#This Row],[Modificado 2020]],0)</f>
        <v>4.3209524281600846E-2</v>
      </c>
      <c r="Q1619" s="17">
        <v>0</v>
      </c>
      <c r="R1619" s="17">
        <v>0</v>
      </c>
      <c r="S1619" s="17">
        <v>228574.46880000006</v>
      </c>
      <c r="T1619" s="17">
        <f>Ppto2021[[#This Row],[Requerido  2021]]-Ppto2021[[#This Row],[Estimado 31.12.20]]</f>
        <v>16246.396800000075</v>
      </c>
      <c r="U1619" s="16">
        <f>IFERROR(Ppto2021[[#This Row],[Diferencia vs Estimado]]/Ppto2021[[#This Row],[Estimado 31.12.20]],0)</f>
        <v>7.6515538651903151E-2</v>
      </c>
      <c r="V1619" s="17">
        <v>228574.46880000006</v>
      </c>
      <c r="W1619" s="37">
        <f>Ppto2021[[#This Row],[Cifra Ajustada 2021]]-Ppto2021[[#This Row],[Estimado 31.12.20]]</f>
        <v>16246.396800000075</v>
      </c>
      <c r="X1619" s="19">
        <f>IFERROR(Ppto2021[[#This Row],[Diferencia vs Estimado2]]/Ppto2021[[#This Row],[Estimado 31.12.20]],0)</f>
        <v>7.6515538651903151E-2</v>
      </c>
      <c r="Y1619" s="13" t="s">
        <v>3125</v>
      </c>
    </row>
    <row r="1620" spans="1:25" x14ac:dyDescent="0.2">
      <c r="A1620" s="13" t="s">
        <v>2736</v>
      </c>
      <c r="B1620" s="14" t="str">
        <f>MID(Consolidado!$A1620,1,1)</f>
        <v>1</v>
      </c>
      <c r="C1620" s="14" t="str">
        <f>MID(Consolidado!$A1620,3,1)</f>
        <v>2</v>
      </c>
      <c r="D1620" s="14" t="str">
        <f>MID(Consolidado!$A1620,5,2)</f>
        <v>22</v>
      </c>
      <c r="E1620" s="14" t="str">
        <f>MID(Consolidado!$A1620,8,1)</f>
        <v>4</v>
      </c>
      <c r="F1620" s="14" t="str">
        <f>MID(Consolidado!$A1620,10,4)</f>
        <v>PR24</v>
      </c>
      <c r="G1620" s="14" t="str">
        <f>MID(Consolidado!$A1620,15,2)</f>
        <v>23</v>
      </c>
      <c r="H1620" s="14" t="str">
        <f>MID(Consolidado!$A1620,18,1)</f>
        <v>1</v>
      </c>
      <c r="I1620" s="66" t="str">
        <f>MID(Consolidado!$A1620,18,4)</f>
        <v>1431</v>
      </c>
      <c r="J1620" s="66" t="str">
        <f>MID(Consolidado!$A1620,23,2)</f>
        <v>00</v>
      </c>
      <c r="K1620" s="69" t="str">
        <f>VLOOKUP(Ppto2021[[#This Row],[Partida]],Cog,2,FALSE)</f>
        <v>Cuotas A Pensiones</v>
      </c>
      <c r="L1620" s="15">
        <f>IFERROR(VLOOKUP(Consolidado!$A1620,corte201031,3,FALSE),0)</f>
        <v>1294516</v>
      </c>
      <c r="M1620" s="15">
        <f>IFERROR(VLOOKUP(Consolidado!$A1620,corte201031,4,FALSE),0)</f>
        <v>1032148.37</v>
      </c>
      <c r="N1620" s="15">
        <f>IFERROR(VLOOKUP(Consolidado!$A1620,corte201031,4,FALSE)+VLOOKUP(Consolidado!$A1620,corte201031,6,FALSE),0)</f>
        <v>1238578.044</v>
      </c>
      <c r="O1620" s="15">
        <f>Ppto2021[[#This Row],[Modificado 2020]]-Ppto2021[[#This Row],[Estimado 31.12.20]]</f>
        <v>55937.956000000006</v>
      </c>
      <c r="P1620" s="16">
        <f>IFERROR(Ppto2021[[#This Row],[Diferencia]]/Ppto2021[[#This Row],[Modificado 2020]],0)</f>
        <v>4.321148290171771E-2</v>
      </c>
      <c r="Q1620" s="17">
        <v>0</v>
      </c>
      <c r="R1620" s="17">
        <v>0</v>
      </c>
      <c r="S1620" s="17">
        <v>1333351.0680000002</v>
      </c>
      <c r="T1620" s="17">
        <f>Ppto2021[[#This Row],[Requerido  2021]]-Ppto2021[[#This Row],[Estimado 31.12.20]]</f>
        <v>94773.024000000209</v>
      </c>
      <c r="U1620" s="16">
        <f>IFERROR(Ppto2021[[#This Row],[Diferencia vs Estimado]]/Ppto2021[[#This Row],[Estimado 31.12.20]],0)</f>
        <v>7.6517603762722777E-2</v>
      </c>
      <c r="V1620" s="17">
        <v>1333351.0680000002</v>
      </c>
      <c r="W1620" s="37">
        <f>Ppto2021[[#This Row],[Cifra Ajustada 2021]]-Ppto2021[[#This Row],[Estimado 31.12.20]]</f>
        <v>94773.024000000209</v>
      </c>
      <c r="X1620" s="19">
        <f>IFERROR(Ppto2021[[#This Row],[Diferencia vs Estimado2]]/Ppto2021[[#This Row],[Estimado 31.12.20]],0)</f>
        <v>7.6517603762722777E-2</v>
      </c>
      <c r="Y1620" s="13" t="s">
        <v>3125</v>
      </c>
    </row>
    <row r="1621" spans="1:25" x14ac:dyDescent="0.2">
      <c r="A1621" s="13" t="s">
        <v>2737</v>
      </c>
      <c r="B1621" s="14" t="str">
        <f>MID(Consolidado!$A1621,1,1)</f>
        <v>1</v>
      </c>
      <c r="C1621" s="14" t="str">
        <f>MID(Consolidado!$A1621,3,1)</f>
        <v>2</v>
      </c>
      <c r="D1621" s="14" t="str">
        <f>MID(Consolidado!$A1621,5,2)</f>
        <v>22</v>
      </c>
      <c r="E1621" s="14" t="str">
        <f>MID(Consolidado!$A1621,8,1)</f>
        <v>4</v>
      </c>
      <c r="F1621" s="14" t="str">
        <f>MID(Consolidado!$A1621,10,4)</f>
        <v>PR24</v>
      </c>
      <c r="G1621" s="14" t="str">
        <f>MID(Consolidado!$A1621,15,2)</f>
        <v>23</v>
      </c>
      <c r="H1621" s="14" t="str">
        <f>MID(Consolidado!$A1621,18,1)</f>
        <v>1</v>
      </c>
      <c r="I1621" s="66" t="str">
        <f>MID(Consolidado!$A1621,18,4)</f>
        <v>1432</v>
      </c>
      <c r="J1621" s="66" t="str">
        <f>MID(Consolidado!$A1621,23,2)</f>
        <v>00</v>
      </c>
      <c r="K1621" s="69" t="str">
        <f>VLOOKUP(Ppto2021[[#This Row],[Partida]],Cog,2,FALSE)</f>
        <v>Cuotas Para El Sistema De Ahorro Para El Retiro</v>
      </c>
      <c r="L1621" s="15">
        <f>IFERROR(VLOOKUP(Consolidado!$A1621,corte201031,3,FALSE),0)</f>
        <v>147945</v>
      </c>
      <c r="M1621" s="15">
        <f>IFERROR(VLOOKUP(Consolidado!$A1621,corte201031,4,FALSE),0)</f>
        <v>120363.79</v>
      </c>
      <c r="N1621" s="15">
        <f>IFERROR(VLOOKUP(Consolidado!$A1621,corte201031,4,FALSE)+VLOOKUP(Consolidado!$A1621,corte201031,6,FALSE),0)</f>
        <v>144436.54799999998</v>
      </c>
      <c r="O1621" s="15">
        <f>Ppto2021[[#This Row],[Modificado 2020]]-Ppto2021[[#This Row],[Estimado 31.12.20]]</f>
        <v>3508.4520000000193</v>
      </c>
      <c r="P1621" s="16">
        <f>IFERROR(Ppto2021[[#This Row],[Diferencia]]/Ppto2021[[#This Row],[Modificado 2020]],0)</f>
        <v>2.3714569603569026E-2</v>
      </c>
      <c r="Q1621" s="17">
        <v>0</v>
      </c>
      <c r="R1621" s="17">
        <v>0</v>
      </c>
      <c r="S1621" s="17">
        <v>152382.97919999991</v>
      </c>
      <c r="T1621" s="17">
        <f>Ppto2021[[#This Row],[Requerido  2021]]-Ppto2021[[#This Row],[Estimado 31.12.20]]</f>
        <v>7946.4311999999336</v>
      </c>
      <c r="U1621" s="16">
        <f>IFERROR(Ppto2021[[#This Row],[Diferencia vs Estimado]]/Ppto2021[[#This Row],[Estimado 31.12.20]],0)</f>
        <v>5.5016762100960313E-2</v>
      </c>
      <c r="V1621" s="17">
        <v>152382.97919999991</v>
      </c>
      <c r="W1621" s="37">
        <f>Ppto2021[[#This Row],[Cifra Ajustada 2021]]-Ppto2021[[#This Row],[Estimado 31.12.20]]</f>
        <v>7946.4311999999336</v>
      </c>
      <c r="X1621" s="19">
        <f>IFERROR(Ppto2021[[#This Row],[Diferencia vs Estimado2]]/Ppto2021[[#This Row],[Estimado 31.12.20]],0)</f>
        <v>5.5016762100960313E-2</v>
      </c>
      <c r="Y1621" s="13" t="s">
        <v>3125</v>
      </c>
    </row>
    <row r="1622" spans="1:25" x14ac:dyDescent="0.2">
      <c r="A1622" s="13" t="s">
        <v>2738</v>
      </c>
      <c r="B1622" s="14" t="str">
        <f>MID(Consolidado!$A1622,1,1)</f>
        <v>1</v>
      </c>
      <c r="C1622" s="14" t="str">
        <f>MID(Consolidado!$A1622,3,1)</f>
        <v>2</v>
      </c>
      <c r="D1622" s="14" t="str">
        <f>MID(Consolidado!$A1622,5,2)</f>
        <v>22</v>
      </c>
      <c r="E1622" s="14" t="str">
        <f>MID(Consolidado!$A1622,8,1)</f>
        <v>4</v>
      </c>
      <c r="F1622" s="14" t="str">
        <f>MID(Consolidado!$A1622,10,4)</f>
        <v>PR24</v>
      </c>
      <c r="G1622" s="14" t="str">
        <f>MID(Consolidado!$A1622,15,2)</f>
        <v>23</v>
      </c>
      <c r="H1622" s="14" t="str">
        <f>MID(Consolidado!$A1622,18,1)</f>
        <v>1</v>
      </c>
      <c r="I1622" s="66" t="str">
        <f>MID(Consolidado!$A1622,18,4)</f>
        <v>1592</v>
      </c>
      <c r="J1622" s="66" t="str">
        <f>MID(Consolidado!$A1622,23,2)</f>
        <v>00</v>
      </c>
      <c r="K1622" s="69" t="str">
        <f>VLOOKUP(Ppto2021[[#This Row],[Partida]],Cog,2,FALSE)</f>
        <v>Prima De Insalubridad</v>
      </c>
      <c r="L1622" s="15">
        <f>IFERROR(VLOOKUP(Consolidado!$A1622,corte201031,3,FALSE),0)</f>
        <v>332861</v>
      </c>
      <c r="M1622" s="15">
        <f>IFERROR(VLOOKUP(Consolidado!$A1622,corte201031,4,FALSE),0)</f>
        <v>186499.74</v>
      </c>
      <c r="N1622" s="15">
        <f>IFERROR(VLOOKUP(Consolidado!$A1622,corte201031,4,FALSE)+VLOOKUP(Consolidado!$A1622,corte201031,6,FALSE),0)</f>
        <v>223799.68799999999</v>
      </c>
      <c r="O1622" s="15">
        <f>Ppto2021[[#This Row],[Modificado 2020]]-Ppto2021[[#This Row],[Estimado 31.12.20]]</f>
        <v>109061.31200000001</v>
      </c>
      <c r="P1622" s="16">
        <f>IFERROR(Ppto2021[[#This Row],[Diferencia]]/Ppto2021[[#This Row],[Modificado 2020]],0)</f>
        <v>0.32764821351855583</v>
      </c>
      <c r="Q1622" s="17">
        <v>0</v>
      </c>
      <c r="R1622" s="17">
        <v>0</v>
      </c>
      <c r="S1622" s="17">
        <v>376777.91399999987</v>
      </c>
      <c r="T1622" s="17">
        <f>Ppto2021[[#This Row],[Requerido  2021]]-Ppto2021[[#This Row],[Estimado 31.12.20]]</f>
        <v>152978.22599999988</v>
      </c>
      <c r="U1622" s="16">
        <f>IFERROR(Ppto2021[[#This Row],[Diferencia vs Estimado]]/Ppto2021[[#This Row],[Estimado 31.12.20]],0)</f>
        <v>0.68354977331335642</v>
      </c>
      <c r="V1622" s="17">
        <v>376777.91399999987</v>
      </c>
      <c r="W1622" s="37">
        <f>Ppto2021[[#This Row],[Cifra Ajustada 2021]]-Ppto2021[[#This Row],[Estimado 31.12.20]]</f>
        <v>152978.22599999988</v>
      </c>
      <c r="X1622" s="19">
        <f>IFERROR(Ppto2021[[#This Row],[Diferencia vs Estimado2]]/Ppto2021[[#This Row],[Estimado 31.12.20]],0)</f>
        <v>0.68354977331335642</v>
      </c>
      <c r="Y1622" s="13" t="s">
        <v>3125</v>
      </c>
    </row>
    <row r="1623" spans="1:25" x14ac:dyDescent="0.2">
      <c r="A1623" s="13" t="s">
        <v>2739</v>
      </c>
      <c r="B1623" s="14" t="str">
        <f>MID(Consolidado!$A1623,1,1)</f>
        <v>1</v>
      </c>
      <c r="C1623" s="14" t="str">
        <f>MID(Consolidado!$A1623,3,1)</f>
        <v>2</v>
      </c>
      <c r="D1623" s="14" t="str">
        <f>MID(Consolidado!$A1623,5,2)</f>
        <v>22</v>
      </c>
      <c r="E1623" s="14" t="str">
        <f>MID(Consolidado!$A1623,8,1)</f>
        <v>4</v>
      </c>
      <c r="F1623" s="14" t="str">
        <f>MID(Consolidado!$A1623,10,4)</f>
        <v>PR24</v>
      </c>
      <c r="G1623" s="14" t="str">
        <f>MID(Consolidado!$A1623,15,2)</f>
        <v>23</v>
      </c>
      <c r="H1623" s="14" t="str">
        <f>MID(Consolidado!$A1623,18,1)</f>
        <v>1</v>
      </c>
      <c r="I1623" s="66" t="str">
        <f>MID(Consolidado!$A1623,18,4)</f>
        <v>1612</v>
      </c>
      <c r="J1623" s="66" t="str">
        <f>MID(Consolidado!$A1623,23,2)</f>
        <v>00</v>
      </c>
      <c r="K1623" s="69" t="str">
        <f>VLOOKUP(Ppto2021[[#This Row],[Partida]],Cog,2,FALSE)</f>
        <v>Otras Medidas De Carácter Laboral Y Económico</v>
      </c>
      <c r="L1623" s="15">
        <f>IFERROR(VLOOKUP(Consolidado!$A1623,corte201031,3,FALSE),0)</f>
        <v>491595</v>
      </c>
      <c r="M1623" s="15">
        <f>IFERROR(VLOOKUP(Consolidado!$A1623,corte201031,4,FALSE),0)</f>
        <v>144632.85999999999</v>
      </c>
      <c r="N1623" s="15">
        <f>IFERROR(VLOOKUP(Consolidado!$A1623,corte201031,4,FALSE)+VLOOKUP(Consolidado!$A1623,corte201031,6,FALSE),0)</f>
        <v>303729.00599999994</v>
      </c>
      <c r="O1623" s="15">
        <f>Ppto2021[[#This Row],[Modificado 2020]]-Ppto2021[[#This Row],[Estimado 31.12.20]]</f>
        <v>187865.99400000006</v>
      </c>
      <c r="P1623" s="16">
        <f>IFERROR(Ppto2021[[#This Row],[Diferencia]]/Ppto2021[[#This Row],[Modificado 2020]],0)</f>
        <v>0.3821560308790774</v>
      </c>
      <c r="Q1623" s="17">
        <v>0</v>
      </c>
      <c r="R1623" s="17">
        <v>0</v>
      </c>
      <c r="S1623" s="17">
        <v>512621.457192</v>
      </c>
      <c r="T1623" s="17">
        <f>Ppto2021[[#This Row],[Requerido  2021]]-Ppto2021[[#This Row],[Estimado 31.12.20]]</f>
        <v>208892.45119200007</v>
      </c>
      <c r="U1623" s="16">
        <f>IFERROR(Ppto2021[[#This Row],[Diferencia vs Estimado]]/Ppto2021[[#This Row],[Estimado 31.12.20]],0)</f>
        <v>0.68775930867794732</v>
      </c>
      <c r="V1623" s="17">
        <v>512621.457192</v>
      </c>
      <c r="W1623" s="37">
        <f>Ppto2021[[#This Row],[Cifra Ajustada 2021]]-Ppto2021[[#This Row],[Estimado 31.12.20]]</f>
        <v>208892.45119200007</v>
      </c>
      <c r="X1623" s="19">
        <f>IFERROR(Ppto2021[[#This Row],[Diferencia vs Estimado2]]/Ppto2021[[#This Row],[Estimado 31.12.20]],0)</f>
        <v>0.68775930867794732</v>
      </c>
      <c r="Y1623" s="13" t="s">
        <v>3125</v>
      </c>
    </row>
    <row r="1624" spans="1:25" x14ac:dyDescent="0.2">
      <c r="A1624" s="13" t="s">
        <v>2740</v>
      </c>
      <c r="B1624" s="14" t="str">
        <f>MID(Consolidado!$A1624,1,1)</f>
        <v>1</v>
      </c>
      <c r="C1624" s="14" t="str">
        <f>MID(Consolidado!$A1624,3,1)</f>
        <v>2</v>
      </c>
      <c r="D1624" s="14" t="str">
        <f>MID(Consolidado!$A1624,5,2)</f>
        <v>22</v>
      </c>
      <c r="E1624" s="14" t="str">
        <f>MID(Consolidado!$A1624,8,1)</f>
        <v>4</v>
      </c>
      <c r="F1624" s="14" t="str">
        <f>MID(Consolidado!$A1624,10,4)</f>
        <v>PR24</v>
      </c>
      <c r="G1624" s="14" t="str">
        <f>MID(Consolidado!$A1624,15,2)</f>
        <v>23</v>
      </c>
      <c r="H1624" s="14" t="str">
        <f>MID(Consolidado!$A1624,18,1)</f>
        <v>1</v>
      </c>
      <c r="I1624" s="66" t="str">
        <f>MID(Consolidado!$A1624,18,4)</f>
        <v>1712</v>
      </c>
      <c r="J1624" s="66" t="str">
        <f>MID(Consolidado!$A1624,23,2)</f>
        <v>00</v>
      </c>
      <c r="K1624" s="69" t="str">
        <f>VLOOKUP(Ppto2021[[#This Row],[Partida]],Cog,2,FALSE)</f>
        <v xml:space="preserve">Ayuda Para Despensa </v>
      </c>
      <c r="L1624" s="15">
        <f>IFERROR(VLOOKUP(Consolidado!$A1624,corte201031,3,FALSE),0)</f>
        <v>441120</v>
      </c>
      <c r="M1624" s="15">
        <f>IFERROR(VLOOKUP(Consolidado!$A1624,corte201031,4,FALSE),0)</f>
        <v>353840</v>
      </c>
      <c r="N1624" s="15">
        <f>IFERROR(VLOOKUP(Consolidado!$A1624,corte201031,4,FALSE)+VLOOKUP(Consolidado!$A1624,corte201031,6,FALSE),0)</f>
        <v>424608</v>
      </c>
      <c r="O1624" s="15">
        <f>Ppto2021[[#This Row],[Modificado 2020]]-Ppto2021[[#This Row],[Estimado 31.12.20]]</f>
        <v>16512</v>
      </c>
      <c r="P1624" s="16">
        <f>IFERROR(Ppto2021[[#This Row],[Diferencia]]/Ppto2021[[#This Row],[Modificado 2020]],0)</f>
        <v>3.7431991294885746E-2</v>
      </c>
      <c r="Q1624" s="17">
        <v>0</v>
      </c>
      <c r="R1624" s="17">
        <v>0</v>
      </c>
      <c r="S1624" s="17">
        <v>454353.59999999992</v>
      </c>
      <c r="T1624" s="17">
        <f>Ppto2021[[#This Row],[Requerido  2021]]-Ppto2021[[#This Row],[Estimado 31.12.20]]</f>
        <v>29745.599999999919</v>
      </c>
      <c r="U1624" s="16">
        <f>IFERROR(Ppto2021[[#This Row],[Diferencia vs Estimado]]/Ppto2021[[#This Row],[Estimado 31.12.20]],0)</f>
        <v>7.0054261813248739E-2</v>
      </c>
      <c r="V1624" s="17">
        <v>454353.59999999992</v>
      </c>
      <c r="W1624" s="37">
        <f>Ppto2021[[#This Row],[Cifra Ajustada 2021]]-Ppto2021[[#This Row],[Estimado 31.12.20]]</f>
        <v>29745.599999999919</v>
      </c>
      <c r="X1624" s="19">
        <f>IFERROR(Ppto2021[[#This Row],[Diferencia vs Estimado2]]/Ppto2021[[#This Row],[Estimado 31.12.20]],0)</f>
        <v>7.0054261813248739E-2</v>
      </c>
      <c r="Y1624" s="13" t="s">
        <v>3125</v>
      </c>
    </row>
    <row r="1625" spans="1:25" x14ac:dyDescent="0.2">
      <c r="A1625" s="13" t="s">
        <v>2741</v>
      </c>
      <c r="B1625" s="14" t="str">
        <f>MID(Consolidado!$A1625,1,1)</f>
        <v>1</v>
      </c>
      <c r="C1625" s="14" t="str">
        <f>MID(Consolidado!$A1625,3,1)</f>
        <v>2</v>
      </c>
      <c r="D1625" s="14" t="str">
        <f>MID(Consolidado!$A1625,5,2)</f>
        <v>22</v>
      </c>
      <c r="E1625" s="14" t="str">
        <f>MID(Consolidado!$A1625,8,1)</f>
        <v>4</v>
      </c>
      <c r="F1625" s="14" t="str">
        <f>MID(Consolidado!$A1625,10,4)</f>
        <v>PR24</v>
      </c>
      <c r="G1625" s="14" t="str">
        <f>MID(Consolidado!$A1625,15,2)</f>
        <v>23</v>
      </c>
      <c r="H1625" s="14" t="str">
        <f>MID(Consolidado!$A1625,18,1)</f>
        <v>1</v>
      </c>
      <c r="I1625" s="66" t="str">
        <f>MID(Consolidado!$A1625,18,4)</f>
        <v>1713</v>
      </c>
      <c r="J1625" s="66" t="str">
        <f>MID(Consolidado!$A1625,23,2)</f>
        <v>00</v>
      </c>
      <c r="K1625" s="69" t="str">
        <f>VLOOKUP(Ppto2021[[#This Row],[Partida]],Cog,2,FALSE)</f>
        <v>Ayuda Para Pasajes</v>
      </c>
      <c r="L1625" s="15">
        <f>IFERROR(VLOOKUP(Consolidado!$A1625,corte201031,3,FALSE),0)</f>
        <v>350076</v>
      </c>
      <c r="M1625" s="15">
        <f>IFERROR(VLOOKUP(Consolidado!$A1625,corte201031,4,FALSE),0)</f>
        <v>288072.5</v>
      </c>
      <c r="N1625" s="15">
        <f>IFERROR(VLOOKUP(Consolidado!$A1625,corte201031,4,FALSE)+VLOOKUP(Consolidado!$A1625,corte201031,6,FALSE),0)</f>
        <v>345687</v>
      </c>
      <c r="O1625" s="15">
        <f>Ppto2021[[#This Row],[Modificado 2020]]-Ppto2021[[#This Row],[Estimado 31.12.20]]</f>
        <v>4389</v>
      </c>
      <c r="P1625" s="16">
        <f>IFERROR(Ppto2021[[#This Row],[Diferencia]]/Ppto2021[[#This Row],[Modificado 2020]],0)</f>
        <v>1.2537277619716862E-2</v>
      </c>
      <c r="Q1625" s="17">
        <v>0</v>
      </c>
      <c r="R1625" s="17">
        <v>0</v>
      </c>
      <c r="S1625" s="17">
        <v>360578.28000000009</v>
      </c>
      <c r="T1625" s="17">
        <f>Ppto2021[[#This Row],[Requerido  2021]]-Ppto2021[[#This Row],[Estimado 31.12.20]]</f>
        <v>14891.280000000086</v>
      </c>
      <c r="U1625" s="16">
        <f>IFERROR(Ppto2021[[#This Row],[Diferencia vs Estimado]]/Ppto2021[[#This Row],[Estimado 31.12.20]],0)</f>
        <v>4.3077350319798216E-2</v>
      </c>
      <c r="V1625" s="17">
        <v>360578.28000000009</v>
      </c>
      <c r="W1625" s="37">
        <f>Ppto2021[[#This Row],[Cifra Ajustada 2021]]-Ppto2021[[#This Row],[Estimado 31.12.20]]</f>
        <v>14891.280000000086</v>
      </c>
      <c r="X1625" s="19">
        <f>IFERROR(Ppto2021[[#This Row],[Diferencia vs Estimado2]]/Ppto2021[[#This Row],[Estimado 31.12.20]],0)</f>
        <v>4.3077350319798216E-2</v>
      </c>
      <c r="Y1625" s="13" t="s">
        <v>3125</v>
      </c>
    </row>
    <row r="1626" spans="1:25" x14ac:dyDescent="0.2">
      <c r="A1626" s="13" t="s">
        <v>2742</v>
      </c>
      <c r="B1626" s="14" t="str">
        <f>MID(Consolidado!$A1626,1,1)</f>
        <v>1</v>
      </c>
      <c r="C1626" s="14" t="str">
        <f>MID(Consolidado!$A1626,3,1)</f>
        <v>2</v>
      </c>
      <c r="D1626" s="14" t="str">
        <f>MID(Consolidado!$A1626,5,2)</f>
        <v>22</v>
      </c>
      <c r="E1626" s="14" t="str">
        <f>MID(Consolidado!$A1626,8,1)</f>
        <v>4</v>
      </c>
      <c r="F1626" s="14" t="str">
        <f>MID(Consolidado!$A1626,10,4)</f>
        <v>PR24</v>
      </c>
      <c r="G1626" s="14" t="str">
        <f>MID(Consolidado!$A1626,15,2)</f>
        <v>23</v>
      </c>
      <c r="H1626" s="14" t="str">
        <f>MID(Consolidado!$A1626,18,1)</f>
        <v>1</v>
      </c>
      <c r="I1626" s="66" t="str">
        <f>MID(Consolidado!$A1626,18,4)</f>
        <v>1715</v>
      </c>
      <c r="J1626" s="66" t="str">
        <f>MID(Consolidado!$A1626,23,2)</f>
        <v>00</v>
      </c>
      <c r="K1626" s="69" t="str">
        <f>VLOOKUP(Ppto2021[[#This Row],[Partida]],Cog,2,FALSE)</f>
        <v>Estímulo Por El Día Del Servidor Público</v>
      </c>
      <c r="L1626" s="15">
        <f>IFERROR(VLOOKUP(Consolidado!$A1626,corte201031,3,FALSE),0)</f>
        <v>308218</v>
      </c>
      <c r="M1626" s="15">
        <f>IFERROR(VLOOKUP(Consolidado!$A1626,corte201031,4,FALSE),0)</f>
        <v>298246.87</v>
      </c>
      <c r="N1626" s="15">
        <f>IFERROR(VLOOKUP(Consolidado!$A1626,corte201031,4,FALSE)+VLOOKUP(Consolidado!$A1626,corte201031,6,FALSE),0)</f>
        <v>298246.87</v>
      </c>
      <c r="O1626" s="15">
        <f>Ppto2021[[#This Row],[Modificado 2020]]-Ppto2021[[#This Row],[Estimado 31.12.20]]</f>
        <v>9971.1300000000047</v>
      </c>
      <c r="P1626" s="16">
        <f>IFERROR(Ppto2021[[#This Row],[Diferencia]]/Ppto2021[[#This Row],[Modificado 2020]],0)</f>
        <v>3.2350900985666002E-2</v>
      </c>
      <c r="Q1626" s="17">
        <v>0</v>
      </c>
      <c r="R1626" s="17">
        <v>0</v>
      </c>
      <c r="S1626" s="17">
        <v>317464.53999999986</v>
      </c>
      <c r="T1626" s="17">
        <f>Ppto2021[[#This Row],[Requerido  2021]]-Ppto2021[[#This Row],[Estimado 31.12.20]]</f>
        <v>19217.669999999867</v>
      </c>
      <c r="U1626" s="16">
        <f>IFERROR(Ppto2021[[#This Row],[Diferencia vs Estimado]]/Ppto2021[[#This Row],[Estimado 31.12.20]],0)</f>
        <v>6.4435445709790234E-2</v>
      </c>
      <c r="V1626" s="17">
        <v>317464.53999999986</v>
      </c>
      <c r="W1626" s="37">
        <f>Ppto2021[[#This Row],[Cifra Ajustada 2021]]-Ppto2021[[#This Row],[Estimado 31.12.20]]</f>
        <v>19217.669999999867</v>
      </c>
      <c r="X1626" s="19">
        <f>IFERROR(Ppto2021[[#This Row],[Diferencia vs Estimado2]]/Ppto2021[[#This Row],[Estimado 31.12.20]],0)</f>
        <v>6.4435445709790234E-2</v>
      </c>
      <c r="Y1626" s="13" t="s">
        <v>3125</v>
      </c>
    </row>
    <row r="1627" spans="1:25" x14ac:dyDescent="0.2">
      <c r="A1627" s="13" t="s">
        <v>2743</v>
      </c>
      <c r="B1627" s="14" t="str">
        <f>MID(Consolidado!$A1627,1,1)</f>
        <v>1</v>
      </c>
      <c r="C1627" s="14" t="str">
        <f>MID(Consolidado!$A1627,3,1)</f>
        <v>2</v>
      </c>
      <c r="D1627" s="14" t="str">
        <f>MID(Consolidado!$A1627,5,2)</f>
        <v>22</v>
      </c>
      <c r="E1627" s="14" t="str">
        <f>MID(Consolidado!$A1627,8,1)</f>
        <v>4</v>
      </c>
      <c r="F1627" s="14" t="str">
        <f>MID(Consolidado!$A1627,10,4)</f>
        <v>PR24</v>
      </c>
      <c r="G1627" s="14" t="str">
        <f>MID(Consolidado!$A1627,15,2)</f>
        <v>23</v>
      </c>
      <c r="H1627" s="14" t="str">
        <f>MID(Consolidado!$A1627,18,1)</f>
        <v>1</v>
      </c>
      <c r="I1627" s="66" t="str">
        <f>MID(Consolidado!$A1627,18,4)</f>
        <v>1716</v>
      </c>
      <c r="J1627" s="66" t="str">
        <f>MID(Consolidado!$A1627,23,2)</f>
        <v>00</v>
      </c>
      <c r="K1627" s="69" t="str">
        <f>VLOOKUP(Ppto2021[[#This Row],[Partida]],Cog,2,FALSE)</f>
        <v>Estímulos De Antigüedad</v>
      </c>
      <c r="L1627" s="15">
        <f>IFERROR(VLOOKUP(Consolidado!$A1627,corte201031,3,FALSE),0)</f>
        <v>95800</v>
      </c>
      <c r="M1627" s="15">
        <f>IFERROR(VLOOKUP(Consolidado!$A1627,corte201031,4,FALSE),0)</f>
        <v>0</v>
      </c>
      <c r="N1627" s="15">
        <f>IFERROR(VLOOKUP(Consolidado!$A1627,corte201031,4,FALSE)+VLOOKUP(Consolidado!$A1627,corte201031,6,FALSE),0)</f>
        <v>95800</v>
      </c>
      <c r="O1627" s="15">
        <f>Ppto2021[[#This Row],[Modificado 2020]]-Ppto2021[[#This Row],[Estimado 31.12.20]]</f>
        <v>0</v>
      </c>
      <c r="P1627" s="16">
        <f>IFERROR(Ppto2021[[#This Row],[Diferencia]]/Ppto2021[[#This Row],[Modificado 2020]],0)</f>
        <v>0</v>
      </c>
      <c r="Q1627" s="17">
        <v>0</v>
      </c>
      <c r="R1627" s="17">
        <v>0</v>
      </c>
      <c r="S1627" s="17">
        <v>37991.199999999997</v>
      </c>
      <c r="T1627" s="17">
        <f>Ppto2021[[#This Row],[Requerido  2021]]-Ppto2021[[#This Row],[Estimado 31.12.20]]</f>
        <v>-57808.800000000003</v>
      </c>
      <c r="U1627" s="16">
        <f>IFERROR(Ppto2021[[#This Row],[Diferencia vs Estimado]]/Ppto2021[[#This Row],[Estimado 31.12.20]],0)</f>
        <v>-0.60343215031315245</v>
      </c>
      <c r="V1627" s="17">
        <v>37991.199999999997</v>
      </c>
      <c r="W1627" s="37">
        <f>Ppto2021[[#This Row],[Cifra Ajustada 2021]]-Ppto2021[[#This Row],[Estimado 31.12.20]]</f>
        <v>-57808.800000000003</v>
      </c>
      <c r="X1627" s="19">
        <f>IFERROR(Ppto2021[[#This Row],[Diferencia vs Estimado2]]/Ppto2021[[#This Row],[Estimado 31.12.20]],0)</f>
        <v>-0.60343215031315245</v>
      </c>
      <c r="Y1627" s="13" t="s">
        <v>3125</v>
      </c>
    </row>
    <row r="1628" spans="1:25" x14ac:dyDescent="0.2">
      <c r="A1628" s="13" t="s">
        <v>2765</v>
      </c>
      <c r="B1628" s="14" t="str">
        <f>MID(Consolidado!$A1628,1,1)</f>
        <v>1</v>
      </c>
      <c r="C1628" s="14" t="str">
        <f>MID(Consolidado!$A1628,3,1)</f>
        <v>2</v>
      </c>
      <c r="D1628" s="14" t="str">
        <f>MID(Consolidado!$A1628,5,2)</f>
        <v>22</v>
      </c>
      <c r="E1628" s="14" t="str">
        <f>MID(Consolidado!$A1628,8,1)</f>
        <v>4</v>
      </c>
      <c r="F1628" s="14" t="str">
        <f>MID(Consolidado!$A1628,10,4)</f>
        <v>PR24</v>
      </c>
      <c r="G1628" s="14" t="str">
        <f>MID(Consolidado!$A1628,15,2)</f>
        <v>24</v>
      </c>
      <c r="H1628" s="14" t="str">
        <f>MID(Consolidado!$A1628,18,1)</f>
        <v>1</v>
      </c>
      <c r="I1628" s="66" t="str">
        <f>MID(Consolidado!$A1628,18,4)</f>
        <v>1131</v>
      </c>
      <c r="J1628" s="66" t="str">
        <f>MID(Consolidado!$A1628,23,2)</f>
        <v>00</v>
      </c>
      <c r="K1628" s="69" t="str">
        <f>VLOOKUP(Ppto2021[[#This Row],[Partida]],Cog,2,FALSE)</f>
        <v xml:space="preserve">Sueldo Base </v>
      </c>
      <c r="L1628" s="15">
        <f>IFERROR(VLOOKUP(Consolidado!$A1628,corte201031,3,FALSE),0)</f>
        <v>5571528</v>
      </c>
      <c r="M1628" s="15">
        <f>IFERROR(VLOOKUP(Consolidado!$A1628,corte201031,4,FALSE),0)</f>
        <v>4536733.3</v>
      </c>
      <c r="N1628" s="15">
        <f>IFERROR(VLOOKUP(Consolidado!$A1628,corte201031,4,FALSE)+VLOOKUP(Consolidado!$A1628,corte201031,6,FALSE),0)</f>
        <v>5444079.96</v>
      </c>
      <c r="O1628" s="15">
        <f>Ppto2021[[#This Row],[Modificado 2020]]-Ppto2021[[#This Row],[Estimado 31.12.20]]</f>
        <v>127448.04000000004</v>
      </c>
      <c r="P1628" s="16">
        <f>IFERROR(Ppto2021[[#This Row],[Diferencia]]/Ppto2021[[#This Row],[Modificado 2020]],0)</f>
        <v>2.2874881002123662E-2</v>
      </c>
      <c r="Q1628" s="17">
        <v>0</v>
      </c>
      <c r="R1628" s="17">
        <v>0</v>
      </c>
      <c r="S1628" s="17">
        <v>5738673.8400000026</v>
      </c>
      <c r="T1628" s="17">
        <f>Ppto2021[[#This Row],[Requerido  2021]]-Ppto2021[[#This Row],[Estimado 31.12.20]]</f>
        <v>294593.88000000268</v>
      </c>
      <c r="U1628" s="16">
        <f>IFERROR(Ppto2021[[#This Row],[Diferencia vs Estimado]]/Ppto2021[[#This Row],[Estimado 31.12.20]],0)</f>
        <v>5.4112702635617183E-2</v>
      </c>
      <c r="V1628" s="17">
        <v>5738673.8400000026</v>
      </c>
      <c r="W1628" s="37">
        <f>Ppto2021[[#This Row],[Cifra Ajustada 2021]]-Ppto2021[[#This Row],[Estimado 31.12.20]]</f>
        <v>294593.88000000268</v>
      </c>
      <c r="X1628" s="19">
        <f>IFERROR(Ppto2021[[#This Row],[Diferencia vs Estimado2]]/Ppto2021[[#This Row],[Estimado 31.12.20]],0)</f>
        <v>5.4112702635617183E-2</v>
      </c>
      <c r="Y1628" s="13" t="s">
        <v>3125</v>
      </c>
    </row>
    <row r="1629" spans="1:25" x14ac:dyDescent="0.2">
      <c r="A1629" s="13" t="s">
        <v>2766</v>
      </c>
      <c r="B1629" s="14" t="str">
        <f>MID(Consolidado!$A1629,1,1)</f>
        <v>1</v>
      </c>
      <c r="C1629" s="14" t="str">
        <f>MID(Consolidado!$A1629,3,1)</f>
        <v>2</v>
      </c>
      <c r="D1629" s="14" t="str">
        <f>MID(Consolidado!$A1629,5,2)</f>
        <v>22</v>
      </c>
      <c r="E1629" s="14" t="str">
        <f>MID(Consolidado!$A1629,8,1)</f>
        <v>4</v>
      </c>
      <c r="F1629" s="14" t="str">
        <f>MID(Consolidado!$A1629,10,4)</f>
        <v>PR24</v>
      </c>
      <c r="G1629" s="14" t="str">
        <f>MID(Consolidado!$A1629,15,2)</f>
        <v>24</v>
      </c>
      <c r="H1629" s="14" t="str">
        <f>MID(Consolidado!$A1629,18,1)</f>
        <v>1</v>
      </c>
      <c r="I1629" s="66" t="str">
        <f>MID(Consolidado!$A1629,18,4)</f>
        <v>1221</v>
      </c>
      <c r="J1629" s="66" t="str">
        <f>MID(Consolidado!$A1629,23,2)</f>
        <v>01</v>
      </c>
      <c r="K1629" s="69" t="str">
        <f>VLOOKUP(Ppto2021[[#This Row],[Partida]],Cog,2,FALSE)</f>
        <v>Salarios Al Personal Eventual</v>
      </c>
      <c r="L1629" s="15">
        <f>IFERROR(VLOOKUP(Consolidado!$A1629,corte201031,3,FALSE),0)</f>
        <v>4158184</v>
      </c>
      <c r="M1629" s="15">
        <f>IFERROR(VLOOKUP(Consolidado!$A1629,corte201031,4,FALSE),0)</f>
        <v>1770292.34</v>
      </c>
      <c r="N1629" s="15">
        <f>IFERROR(VLOOKUP(Consolidado!$A1629,corte201031,4,FALSE)+VLOOKUP(Consolidado!$A1629,corte201031,6,FALSE),0)</f>
        <v>2124350.8080000002</v>
      </c>
      <c r="O1629" s="15">
        <f>Ppto2021[[#This Row],[Modificado 2020]]-Ppto2021[[#This Row],[Estimado 31.12.20]]</f>
        <v>2033833.1919999998</v>
      </c>
      <c r="P1629" s="16">
        <f>IFERROR(Ppto2021[[#This Row],[Diferencia]]/Ppto2021[[#This Row],[Modificado 2020]],0)</f>
        <v>0.4891157274425566</v>
      </c>
      <c r="Q1629" s="17">
        <v>0</v>
      </c>
      <c r="R1629" s="17">
        <v>0</v>
      </c>
      <c r="S1629" s="17">
        <v>4797929.5200000014</v>
      </c>
      <c r="T1629" s="17">
        <f>Ppto2021[[#This Row],[Requerido  2021]]-Ppto2021[[#This Row],[Estimado 31.12.20]]</f>
        <v>2673578.7120000012</v>
      </c>
      <c r="U1629" s="16">
        <f>IFERROR(Ppto2021[[#This Row],[Diferencia vs Estimado]]/Ppto2021[[#This Row],[Estimado 31.12.20]],0)</f>
        <v>1.2585391743829162</v>
      </c>
      <c r="V1629" s="17">
        <v>4797929.5200000014</v>
      </c>
      <c r="W1629" s="37">
        <f>Ppto2021[[#This Row],[Cifra Ajustada 2021]]-Ppto2021[[#This Row],[Estimado 31.12.20]]</f>
        <v>2673578.7120000012</v>
      </c>
      <c r="X1629" s="19">
        <f>IFERROR(Ppto2021[[#This Row],[Diferencia vs Estimado2]]/Ppto2021[[#This Row],[Estimado 31.12.20]],0)</f>
        <v>1.2585391743829162</v>
      </c>
      <c r="Y1629" s="13" t="s">
        <v>3125</v>
      </c>
    </row>
    <row r="1630" spans="1:25" x14ac:dyDescent="0.2">
      <c r="A1630" s="13" t="s">
        <v>2767</v>
      </c>
      <c r="B1630" s="14" t="str">
        <f>MID(Consolidado!$A1630,1,1)</f>
        <v>1</v>
      </c>
      <c r="C1630" s="14" t="str">
        <f>MID(Consolidado!$A1630,3,1)</f>
        <v>2</v>
      </c>
      <c r="D1630" s="14" t="str">
        <f>MID(Consolidado!$A1630,5,2)</f>
        <v>22</v>
      </c>
      <c r="E1630" s="14" t="str">
        <f>MID(Consolidado!$A1630,8,1)</f>
        <v>4</v>
      </c>
      <c r="F1630" s="14" t="str">
        <f>MID(Consolidado!$A1630,10,4)</f>
        <v>PR24</v>
      </c>
      <c r="G1630" s="14" t="str">
        <f>MID(Consolidado!$A1630,15,2)</f>
        <v>24</v>
      </c>
      <c r="H1630" s="14" t="str">
        <f>MID(Consolidado!$A1630,18,1)</f>
        <v>1</v>
      </c>
      <c r="I1630" s="66" t="str">
        <f>MID(Consolidado!$A1630,18,4)</f>
        <v>1311</v>
      </c>
      <c r="J1630" s="66" t="str">
        <f>MID(Consolidado!$A1630,23,2)</f>
        <v>00</v>
      </c>
      <c r="K1630" s="69" t="str">
        <f>VLOOKUP(Ppto2021[[#This Row],[Partida]],Cog,2,FALSE)</f>
        <v>Prima Quinquenal Por Años De Servicios Efectivos Prestados</v>
      </c>
      <c r="L1630" s="15">
        <f>IFERROR(VLOOKUP(Consolidado!$A1630,corte201031,3,FALSE),0)</f>
        <v>79908</v>
      </c>
      <c r="M1630" s="15">
        <f>IFERROR(VLOOKUP(Consolidado!$A1630,corte201031,4,FALSE),0)</f>
        <v>63978</v>
      </c>
      <c r="N1630" s="15">
        <f>IFERROR(VLOOKUP(Consolidado!$A1630,corte201031,4,FALSE)+VLOOKUP(Consolidado!$A1630,corte201031,6,FALSE),0)</f>
        <v>76773.600000000006</v>
      </c>
      <c r="O1630" s="15">
        <f>Ppto2021[[#This Row],[Modificado 2020]]-Ppto2021[[#This Row],[Estimado 31.12.20]]</f>
        <v>3134.3999999999942</v>
      </c>
      <c r="P1630" s="16">
        <f>IFERROR(Ppto2021[[#This Row],[Diferencia]]/Ppto2021[[#This Row],[Modificado 2020]],0)</f>
        <v>3.9225108875206416E-2</v>
      </c>
      <c r="Q1630" s="17">
        <v>0</v>
      </c>
      <c r="R1630" s="17">
        <v>0</v>
      </c>
      <c r="S1630" s="17">
        <v>78492</v>
      </c>
      <c r="T1630" s="17">
        <f>Ppto2021[[#This Row],[Requerido  2021]]-Ppto2021[[#This Row],[Estimado 31.12.20]]</f>
        <v>1718.3999999999942</v>
      </c>
      <c r="U1630" s="16">
        <f>IFERROR(Ppto2021[[#This Row],[Diferencia vs Estimado]]/Ppto2021[[#This Row],[Estimado 31.12.20]],0)</f>
        <v>2.2382694051079982E-2</v>
      </c>
      <c r="V1630" s="17">
        <v>78492</v>
      </c>
      <c r="W1630" s="37">
        <f>Ppto2021[[#This Row],[Cifra Ajustada 2021]]-Ppto2021[[#This Row],[Estimado 31.12.20]]</f>
        <v>1718.3999999999942</v>
      </c>
      <c r="X1630" s="19">
        <f>IFERROR(Ppto2021[[#This Row],[Diferencia vs Estimado2]]/Ppto2021[[#This Row],[Estimado 31.12.20]],0)</f>
        <v>2.2382694051079982E-2</v>
      </c>
      <c r="Y1630" s="13" t="s">
        <v>3125</v>
      </c>
    </row>
    <row r="1631" spans="1:25" x14ac:dyDescent="0.2">
      <c r="A1631" s="13" t="s">
        <v>2768</v>
      </c>
      <c r="B1631" s="14" t="str">
        <f>MID(Consolidado!$A1631,1,1)</f>
        <v>1</v>
      </c>
      <c r="C1631" s="14" t="str">
        <f>MID(Consolidado!$A1631,3,1)</f>
        <v>2</v>
      </c>
      <c r="D1631" s="14" t="str">
        <f>MID(Consolidado!$A1631,5,2)</f>
        <v>22</v>
      </c>
      <c r="E1631" s="14" t="str">
        <f>MID(Consolidado!$A1631,8,1)</f>
        <v>4</v>
      </c>
      <c r="F1631" s="14" t="str">
        <f>MID(Consolidado!$A1631,10,4)</f>
        <v>PR24</v>
      </c>
      <c r="G1631" s="14" t="str">
        <f>MID(Consolidado!$A1631,15,2)</f>
        <v>24</v>
      </c>
      <c r="H1631" s="14" t="str">
        <f>MID(Consolidado!$A1631,18,1)</f>
        <v>1</v>
      </c>
      <c r="I1631" s="66" t="str">
        <f>MID(Consolidado!$A1631,18,4)</f>
        <v>1321</v>
      </c>
      <c r="J1631" s="66" t="str">
        <f>MID(Consolidado!$A1631,23,2)</f>
        <v>00</v>
      </c>
      <c r="K1631" s="69" t="str">
        <f>VLOOKUP(Ppto2021[[#This Row],[Partida]],Cog,2,FALSE)</f>
        <v>Prima Vacacional Y  Dominical</v>
      </c>
      <c r="L1631" s="15">
        <f>IFERROR(VLOOKUP(Consolidado!$A1631,corte201031,3,FALSE),0)</f>
        <v>142079</v>
      </c>
      <c r="M1631" s="15">
        <f>IFERROR(VLOOKUP(Consolidado!$A1631,corte201031,4,FALSE),0)</f>
        <v>95199.28</v>
      </c>
      <c r="N1631" s="15">
        <f>IFERROR(VLOOKUP(Consolidado!$A1631,corte201031,4,FALSE)+VLOOKUP(Consolidado!$A1631,corte201031,6,FALSE),0)</f>
        <v>95199.28</v>
      </c>
      <c r="O1631" s="15">
        <f>Ppto2021[[#This Row],[Modificado 2020]]-Ppto2021[[#This Row],[Estimado 31.12.20]]</f>
        <v>46879.72</v>
      </c>
      <c r="P1631" s="16">
        <f>IFERROR(Ppto2021[[#This Row],[Diferencia]]/Ppto2021[[#This Row],[Modificado 2020]],0)</f>
        <v>0.32995530655480404</v>
      </c>
      <c r="Q1631" s="17">
        <v>0</v>
      </c>
      <c r="R1631" s="17">
        <v>0</v>
      </c>
      <c r="S1631" s="17">
        <v>146341.71333333338</v>
      </c>
      <c r="T1631" s="17">
        <f>Ppto2021[[#This Row],[Requerido  2021]]-Ppto2021[[#This Row],[Estimado 31.12.20]]</f>
        <v>51142.433333333378</v>
      </c>
      <c r="U1631" s="16">
        <f>IFERROR(Ppto2021[[#This Row],[Diferencia vs Estimado]]/Ppto2021[[#This Row],[Estimado 31.12.20]],0)</f>
        <v>0.53721449714045499</v>
      </c>
      <c r="V1631" s="17">
        <v>146341.71333333338</v>
      </c>
      <c r="W1631" s="37">
        <f>Ppto2021[[#This Row],[Cifra Ajustada 2021]]-Ppto2021[[#This Row],[Estimado 31.12.20]]</f>
        <v>51142.433333333378</v>
      </c>
      <c r="X1631" s="19">
        <f>IFERROR(Ppto2021[[#This Row],[Diferencia vs Estimado2]]/Ppto2021[[#This Row],[Estimado 31.12.20]],0)</f>
        <v>0.53721449714045499</v>
      </c>
      <c r="Y1631" s="13" t="s">
        <v>3125</v>
      </c>
    </row>
    <row r="1632" spans="1:25" x14ac:dyDescent="0.2">
      <c r="A1632" s="13" t="s">
        <v>2769</v>
      </c>
      <c r="B1632" s="14" t="str">
        <f>MID(Consolidado!$A1632,1,1)</f>
        <v>1</v>
      </c>
      <c r="C1632" s="14" t="str">
        <f>MID(Consolidado!$A1632,3,1)</f>
        <v>2</v>
      </c>
      <c r="D1632" s="14" t="str">
        <f>MID(Consolidado!$A1632,5,2)</f>
        <v>22</v>
      </c>
      <c r="E1632" s="14" t="str">
        <f>MID(Consolidado!$A1632,8,1)</f>
        <v>4</v>
      </c>
      <c r="F1632" s="14" t="str">
        <f>MID(Consolidado!$A1632,10,4)</f>
        <v>PR24</v>
      </c>
      <c r="G1632" s="14" t="str">
        <f>MID(Consolidado!$A1632,15,2)</f>
        <v>24</v>
      </c>
      <c r="H1632" s="14" t="str">
        <f>MID(Consolidado!$A1632,18,1)</f>
        <v>1</v>
      </c>
      <c r="I1632" s="66" t="str">
        <f>MID(Consolidado!$A1632,18,4)</f>
        <v>1322</v>
      </c>
      <c r="J1632" s="66" t="str">
        <f>MID(Consolidado!$A1632,23,2)</f>
        <v>00</v>
      </c>
      <c r="K1632" s="69" t="str">
        <f>VLOOKUP(Ppto2021[[#This Row],[Partida]],Cog,2,FALSE)</f>
        <v>Aguinaldo</v>
      </c>
      <c r="L1632" s="15">
        <f>IFERROR(VLOOKUP(Consolidado!$A1632,corte201031,3,FALSE),0)</f>
        <v>1420793</v>
      </c>
      <c r="M1632" s="15">
        <f>IFERROR(VLOOKUP(Consolidado!$A1632,corte201031,4,FALSE),0)</f>
        <v>471473.69</v>
      </c>
      <c r="N1632" s="15">
        <f>IFERROR(VLOOKUP(Consolidado!$A1632,corte201031,4,FALSE)+VLOOKUP(Consolidado!$A1632,corte201031,6,FALSE),0)</f>
        <v>942947.38</v>
      </c>
      <c r="O1632" s="15">
        <f>Ppto2021[[#This Row],[Modificado 2020]]-Ppto2021[[#This Row],[Estimado 31.12.20]]</f>
        <v>477845.62</v>
      </c>
      <c r="P1632" s="16">
        <f>IFERROR(Ppto2021[[#This Row],[Diferencia]]/Ppto2021[[#This Row],[Modificado 2020]],0)</f>
        <v>0.3363231800832352</v>
      </c>
      <c r="Q1632" s="17">
        <v>0</v>
      </c>
      <c r="R1632" s="17">
        <v>0</v>
      </c>
      <c r="S1632" s="17">
        <v>1463417.1333333338</v>
      </c>
      <c r="T1632" s="17">
        <f>Ppto2021[[#This Row],[Requerido  2021]]-Ppto2021[[#This Row],[Estimado 31.12.20]]</f>
        <v>520469.75333333376</v>
      </c>
      <c r="U1632" s="16">
        <f>IFERROR(Ppto2021[[#This Row],[Diferencia vs Estimado]]/Ppto2021[[#This Row],[Estimado 31.12.20]],0)</f>
        <v>0.5519605487777417</v>
      </c>
      <c r="V1632" s="17">
        <v>1463417.1333333338</v>
      </c>
      <c r="W1632" s="37">
        <f>Ppto2021[[#This Row],[Cifra Ajustada 2021]]-Ppto2021[[#This Row],[Estimado 31.12.20]]</f>
        <v>520469.75333333376</v>
      </c>
      <c r="X1632" s="19">
        <f>IFERROR(Ppto2021[[#This Row],[Diferencia vs Estimado2]]/Ppto2021[[#This Row],[Estimado 31.12.20]],0)</f>
        <v>0.5519605487777417</v>
      </c>
      <c r="Y1632" s="13" t="s">
        <v>3125</v>
      </c>
    </row>
    <row r="1633" spans="1:25" x14ac:dyDescent="0.2">
      <c r="A1633" s="13" t="s">
        <v>2770</v>
      </c>
      <c r="B1633" s="14" t="str">
        <f>MID(Consolidado!$A1633,1,1)</f>
        <v>1</v>
      </c>
      <c r="C1633" s="14" t="str">
        <f>MID(Consolidado!$A1633,3,1)</f>
        <v>2</v>
      </c>
      <c r="D1633" s="14" t="str">
        <f>MID(Consolidado!$A1633,5,2)</f>
        <v>22</v>
      </c>
      <c r="E1633" s="14" t="str">
        <f>MID(Consolidado!$A1633,8,1)</f>
        <v>4</v>
      </c>
      <c r="F1633" s="14" t="str">
        <f>MID(Consolidado!$A1633,10,4)</f>
        <v>PR24</v>
      </c>
      <c r="G1633" s="14" t="str">
        <f>MID(Consolidado!$A1633,15,2)</f>
        <v>24</v>
      </c>
      <c r="H1633" s="14" t="str">
        <f>MID(Consolidado!$A1633,18,1)</f>
        <v>1</v>
      </c>
      <c r="I1633" s="66" t="str">
        <f>MID(Consolidado!$A1633,18,4)</f>
        <v>1411</v>
      </c>
      <c r="J1633" s="66" t="str">
        <f>MID(Consolidado!$A1633,23,2)</f>
        <v>00</v>
      </c>
      <c r="K1633" s="69" t="str">
        <f>VLOOKUP(Ppto2021[[#This Row],[Partida]],Cog,2,FALSE)</f>
        <v>Cuotas Al Imss Por Enfermedades Y Maternidad</v>
      </c>
      <c r="L1633" s="15">
        <f>IFERROR(VLOOKUP(Consolidado!$A1633,corte201031,3,FALSE),0)</f>
        <v>399346</v>
      </c>
      <c r="M1633" s="15">
        <f>IFERROR(VLOOKUP(Consolidado!$A1633,corte201031,4,FALSE),0)</f>
        <v>113801.62</v>
      </c>
      <c r="N1633" s="15">
        <f>IFERROR(VLOOKUP(Consolidado!$A1633,corte201031,4,FALSE)+VLOOKUP(Consolidado!$A1633,corte201031,6,FALSE),0)</f>
        <v>136561.94399999999</v>
      </c>
      <c r="O1633" s="15">
        <f>Ppto2021[[#This Row],[Modificado 2020]]-Ppto2021[[#This Row],[Estimado 31.12.20]]</f>
        <v>262784.05599999998</v>
      </c>
      <c r="P1633" s="16">
        <f>IFERROR(Ppto2021[[#This Row],[Diferencia]]/Ppto2021[[#This Row],[Modificado 2020]],0)</f>
        <v>0.65803602890726332</v>
      </c>
      <c r="Q1633" s="17">
        <v>0</v>
      </c>
      <c r="R1633" s="17">
        <v>0</v>
      </c>
      <c r="S1633" s="17">
        <v>412342.72139880003</v>
      </c>
      <c r="T1633" s="17">
        <f>Ppto2021[[#This Row],[Requerido  2021]]-Ppto2021[[#This Row],[Estimado 31.12.20]]</f>
        <v>275780.77739880001</v>
      </c>
      <c r="U1633" s="16">
        <f>IFERROR(Ppto2021[[#This Row],[Diferencia vs Estimado]]/Ppto2021[[#This Row],[Estimado 31.12.20]],0)</f>
        <v>2.0194555622231039</v>
      </c>
      <c r="V1633" s="17">
        <v>412342.72139880003</v>
      </c>
      <c r="W1633" s="37">
        <f>Ppto2021[[#This Row],[Cifra Ajustada 2021]]-Ppto2021[[#This Row],[Estimado 31.12.20]]</f>
        <v>275780.77739880001</v>
      </c>
      <c r="X1633" s="19">
        <f>IFERROR(Ppto2021[[#This Row],[Diferencia vs Estimado2]]/Ppto2021[[#This Row],[Estimado 31.12.20]],0)</f>
        <v>2.0194555622231039</v>
      </c>
      <c r="Y1633" s="13" t="s">
        <v>3125</v>
      </c>
    </row>
    <row r="1634" spans="1:25" x14ac:dyDescent="0.2">
      <c r="A1634" s="13" t="s">
        <v>2771</v>
      </c>
      <c r="B1634" s="14" t="str">
        <f>MID(Consolidado!$A1634,1,1)</f>
        <v>1</v>
      </c>
      <c r="C1634" s="14" t="str">
        <f>MID(Consolidado!$A1634,3,1)</f>
        <v>2</v>
      </c>
      <c r="D1634" s="14" t="str">
        <f>MID(Consolidado!$A1634,5,2)</f>
        <v>22</v>
      </c>
      <c r="E1634" s="14" t="str">
        <f>MID(Consolidado!$A1634,8,1)</f>
        <v>4</v>
      </c>
      <c r="F1634" s="14" t="str">
        <f>MID(Consolidado!$A1634,10,4)</f>
        <v>PR24</v>
      </c>
      <c r="G1634" s="14" t="str">
        <f>MID(Consolidado!$A1634,15,2)</f>
        <v>24</v>
      </c>
      <c r="H1634" s="14" t="str">
        <f>MID(Consolidado!$A1634,18,1)</f>
        <v>1</v>
      </c>
      <c r="I1634" s="66" t="str">
        <f>MID(Consolidado!$A1634,18,4)</f>
        <v>1421</v>
      </c>
      <c r="J1634" s="66" t="str">
        <f>MID(Consolidado!$A1634,23,2)</f>
        <v>00</v>
      </c>
      <c r="K1634" s="69" t="str">
        <f>VLOOKUP(Ppto2021[[#This Row],[Partida]],Cog,2,FALSE)</f>
        <v>Cuotas Para La Vivienda</v>
      </c>
      <c r="L1634" s="15">
        <f>IFERROR(VLOOKUP(Consolidado!$A1634,corte201031,3,FALSE),0)</f>
        <v>167146</v>
      </c>
      <c r="M1634" s="15">
        <f>IFERROR(VLOOKUP(Consolidado!$A1634,corte201031,4,FALSE),0)</f>
        <v>133474.53</v>
      </c>
      <c r="N1634" s="15">
        <f>IFERROR(VLOOKUP(Consolidado!$A1634,corte201031,4,FALSE)+VLOOKUP(Consolidado!$A1634,corte201031,6,FALSE),0)</f>
        <v>160169.43599999999</v>
      </c>
      <c r="O1634" s="15">
        <f>Ppto2021[[#This Row],[Modificado 2020]]-Ppto2021[[#This Row],[Estimado 31.12.20]]</f>
        <v>6976.564000000013</v>
      </c>
      <c r="P1634" s="16">
        <f>IFERROR(Ppto2021[[#This Row],[Diferencia]]/Ppto2021[[#This Row],[Modificado 2020]],0)</f>
        <v>4.1739341653404885E-2</v>
      </c>
      <c r="Q1634" s="17">
        <v>0</v>
      </c>
      <c r="R1634" s="17">
        <v>0</v>
      </c>
      <c r="S1634" s="17">
        <v>172160.21520000004</v>
      </c>
      <c r="T1634" s="17">
        <f>Ppto2021[[#This Row],[Requerido  2021]]-Ppto2021[[#This Row],[Estimado 31.12.20]]</f>
        <v>11990.779200000048</v>
      </c>
      <c r="U1634" s="16">
        <f>IFERROR(Ppto2021[[#This Row],[Diferencia vs Estimado]]/Ppto2021[[#This Row],[Estimado 31.12.20]],0)</f>
        <v>7.4863091857300723E-2</v>
      </c>
      <c r="V1634" s="17">
        <v>172160.21520000004</v>
      </c>
      <c r="W1634" s="37">
        <f>Ppto2021[[#This Row],[Cifra Ajustada 2021]]-Ppto2021[[#This Row],[Estimado 31.12.20]]</f>
        <v>11990.779200000048</v>
      </c>
      <c r="X1634" s="19">
        <f>IFERROR(Ppto2021[[#This Row],[Diferencia vs Estimado2]]/Ppto2021[[#This Row],[Estimado 31.12.20]],0)</f>
        <v>7.4863091857300723E-2</v>
      </c>
      <c r="Y1634" s="13" t="s">
        <v>3125</v>
      </c>
    </row>
    <row r="1635" spans="1:25" x14ac:dyDescent="0.2">
      <c r="A1635" s="13" t="s">
        <v>2772</v>
      </c>
      <c r="B1635" s="14" t="str">
        <f>MID(Consolidado!$A1635,1,1)</f>
        <v>1</v>
      </c>
      <c r="C1635" s="14" t="str">
        <f>MID(Consolidado!$A1635,3,1)</f>
        <v>2</v>
      </c>
      <c r="D1635" s="14" t="str">
        <f>MID(Consolidado!$A1635,5,2)</f>
        <v>22</v>
      </c>
      <c r="E1635" s="14" t="str">
        <f>MID(Consolidado!$A1635,8,1)</f>
        <v>4</v>
      </c>
      <c r="F1635" s="14" t="str">
        <f>MID(Consolidado!$A1635,10,4)</f>
        <v>PR24</v>
      </c>
      <c r="G1635" s="14" t="str">
        <f>MID(Consolidado!$A1635,15,2)</f>
        <v>24</v>
      </c>
      <c r="H1635" s="14" t="str">
        <f>MID(Consolidado!$A1635,18,1)</f>
        <v>1</v>
      </c>
      <c r="I1635" s="66" t="str">
        <f>MID(Consolidado!$A1635,18,4)</f>
        <v>1431</v>
      </c>
      <c r="J1635" s="66" t="str">
        <f>MID(Consolidado!$A1635,23,2)</f>
        <v>00</v>
      </c>
      <c r="K1635" s="69" t="str">
        <f>VLOOKUP(Ppto2021[[#This Row],[Partida]],Cog,2,FALSE)</f>
        <v>Cuotas A Pensiones</v>
      </c>
      <c r="L1635" s="15">
        <f>IFERROR(VLOOKUP(Consolidado!$A1635,corte201031,3,FALSE),0)</f>
        <v>975017</v>
      </c>
      <c r="M1635" s="15">
        <f>IFERROR(VLOOKUP(Consolidado!$A1635,corte201031,4,FALSE),0)</f>
        <v>778599.86</v>
      </c>
      <c r="N1635" s="15">
        <f>IFERROR(VLOOKUP(Consolidado!$A1635,corte201031,4,FALSE)+VLOOKUP(Consolidado!$A1635,corte201031,6,FALSE),0)</f>
        <v>934319.83199999994</v>
      </c>
      <c r="O1635" s="15">
        <f>Ppto2021[[#This Row],[Modificado 2020]]-Ppto2021[[#This Row],[Estimado 31.12.20]]</f>
        <v>40697.168000000063</v>
      </c>
      <c r="P1635" s="16">
        <f>IFERROR(Ppto2021[[#This Row],[Diferencia]]/Ppto2021[[#This Row],[Modificado 2020]],0)</f>
        <v>4.1739957354589782E-2</v>
      </c>
      <c r="Q1635" s="17">
        <v>0</v>
      </c>
      <c r="R1635" s="17">
        <v>0</v>
      </c>
      <c r="S1635" s="17">
        <v>1004267.9219999999</v>
      </c>
      <c r="T1635" s="17">
        <f>Ppto2021[[#This Row],[Requerido  2021]]-Ppto2021[[#This Row],[Estimado 31.12.20]]</f>
        <v>69948.089999999967</v>
      </c>
      <c r="U1635" s="16">
        <f>IFERROR(Ppto2021[[#This Row],[Diferencia vs Estimado]]/Ppto2021[[#This Row],[Estimado 31.12.20]],0)</f>
        <v>7.48652523518306E-2</v>
      </c>
      <c r="V1635" s="17">
        <v>1004267.9219999999</v>
      </c>
      <c r="W1635" s="37">
        <f>Ppto2021[[#This Row],[Cifra Ajustada 2021]]-Ppto2021[[#This Row],[Estimado 31.12.20]]</f>
        <v>69948.089999999967</v>
      </c>
      <c r="X1635" s="19">
        <f>IFERROR(Ppto2021[[#This Row],[Diferencia vs Estimado2]]/Ppto2021[[#This Row],[Estimado 31.12.20]],0)</f>
        <v>7.48652523518306E-2</v>
      </c>
      <c r="Y1635" s="13" t="s">
        <v>3125</v>
      </c>
    </row>
    <row r="1636" spans="1:25" x14ac:dyDescent="0.2">
      <c r="A1636" s="13" t="s">
        <v>2773</v>
      </c>
      <c r="B1636" s="14" t="str">
        <f>MID(Consolidado!$A1636,1,1)</f>
        <v>1</v>
      </c>
      <c r="C1636" s="14" t="str">
        <f>MID(Consolidado!$A1636,3,1)</f>
        <v>2</v>
      </c>
      <c r="D1636" s="14" t="str">
        <f>MID(Consolidado!$A1636,5,2)</f>
        <v>22</v>
      </c>
      <c r="E1636" s="14" t="str">
        <f>MID(Consolidado!$A1636,8,1)</f>
        <v>4</v>
      </c>
      <c r="F1636" s="14" t="str">
        <f>MID(Consolidado!$A1636,10,4)</f>
        <v>PR24</v>
      </c>
      <c r="G1636" s="14" t="str">
        <f>MID(Consolidado!$A1636,15,2)</f>
        <v>24</v>
      </c>
      <c r="H1636" s="14" t="str">
        <f>MID(Consolidado!$A1636,18,1)</f>
        <v>1</v>
      </c>
      <c r="I1636" s="66" t="str">
        <f>MID(Consolidado!$A1636,18,4)</f>
        <v>1432</v>
      </c>
      <c r="J1636" s="66" t="str">
        <f>MID(Consolidado!$A1636,23,2)</f>
        <v>00</v>
      </c>
      <c r="K1636" s="69" t="str">
        <f>VLOOKUP(Ppto2021[[#This Row],[Partida]],Cog,2,FALSE)</f>
        <v>Cuotas Para El Sistema De Ahorro Para El Retiro</v>
      </c>
      <c r="L1636" s="15">
        <f>IFERROR(VLOOKUP(Consolidado!$A1636,corte201031,3,FALSE),0)</f>
        <v>111431</v>
      </c>
      <c r="M1636" s="15">
        <f>IFERROR(VLOOKUP(Consolidado!$A1636,corte201031,4,FALSE),0)</f>
        <v>90873.27</v>
      </c>
      <c r="N1636" s="15">
        <f>IFERROR(VLOOKUP(Consolidado!$A1636,corte201031,4,FALSE)+VLOOKUP(Consolidado!$A1636,corte201031,6,FALSE),0)</f>
        <v>109047.924</v>
      </c>
      <c r="O1636" s="15">
        <f>Ppto2021[[#This Row],[Modificado 2020]]-Ppto2021[[#This Row],[Estimado 31.12.20]]</f>
        <v>2383.0760000000009</v>
      </c>
      <c r="P1636" s="16">
        <f>IFERROR(Ppto2021[[#This Row],[Diferencia]]/Ppto2021[[#This Row],[Modificado 2020]],0)</f>
        <v>2.1386113379580195E-2</v>
      </c>
      <c r="Q1636" s="17">
        <v>0</v>
      </c>
      <c r="R1636" s="17">
        <v>0</v>
      </c>
      <c r="S1636" s="17">
        <v>114773.47679999997</v>
      </c>
      <c r="T1636" s="17">
        <f>Ppto2021[[#This Row],[Requerido  2021]]-Ppto2021[[#This Row],[Estimado 31.12.20]]</f>
        <v>5725.5527999999758</v>
      </c>
      <c r="U1636" s="16">
        <f>IFERROR(Ppto2021[[#This Row],[Diferencia vs Estimado]]/Ppto2021[[#This Row],[Estimado 31.12.20]],0)</f>
        <v>5.2504922514618212E-2</v>
      </c>
      <c r="V1636" s="17">
        <v>114773.47679999997</v>
      </c>
      <c r="W1636" s="37">
        <f>Ppto2021[[#This Row],[Cifra Ajustada 2021]]-Ppto2021[[#This Row],[Estimado 31.12.20]]</f>
        <v>5725.5527999999758</v>
      </c>
      <c r="X1636" s="19">
        <f>IFERROR(Ppto2021[[#This Row],[Diferencia vs Estimado2]]/Ppto2021[[#This Row],[Estimado 31.12.20]],0)</f>
        <v>5.2504922514618212E-2</v>
      </c>
      <c r="Y1636" s="13" t="s">
        <v>3125</v>
      </c>
    </row>
    <row r="1637" spans="1:25" x14ac:dyDescent="0.2">
      <c r="A1637" s="13" t="s">
        <v>2774</v>
      </c>
      <c r="B1637" s="14" t="str">
        <f>MID(Consolidado!$A1637,1,1)</f>
        <v>1</v>
      </c>
      <c r="C1637" s="14" t="str">
        <f>MID(Consolidado!$A1637,3,1)</f>
        <v>2</v>
      </c>
      <c r="D1637" s="14" t="str">
        <f>MID(Consolidado!$A1637,5,2)</f>
        <v>22</v>
      </c>
      <c r="E1637" s="14" t="str">
        <f>MID(Consolidado!$A1637,8,1)</f>
        <v>4</v>
      </c>
      <c r="F1637" s="14" t="str">
        <f>MID(Consolidado!$A1637,10,4)</f>
        <v>PR24</v>
      </c>
      <c r="G1637" s="14" t="str">
        <f>MID(Consolidado!$A1637,15,2)</f>
        <v>24</v>
      </c>
      <c r="H1637" s="14" t="str">
        <f>MID(Consolidado!$A1637,18,1)</f>
        <v>1</v>
      </c>
      <c r="I1637" s="66" t="str">
        <f>MID(Consolidado!$A1637,18,4)</f>
        <v>1592</v>
      </c>
      <c r="J1637" s="66" t="str">
        <f>MID(Consolidado!$A1637,23,2)</f>
        <v>00</v>
      </c>
      <c r="K1637" s="69" t="str">
        <f>VLOOKUP(Ppto2021[[#This Row],[Partida]],Cog,2,FALSE)</f>
        <v>Prima De Insalubridad</v>
      </c>
      <c r="L1637" s="15">
        <f>IFERROR(VLOOKUP(Consolidado!$A1637,corte201031,3,FALSE),0)</f>
        <v>262124</v>
      </c>
      <c r="M1637" s="15">
        <f>IFERROR(VLOOKUP(Consolidado!$A1637,corte201031,4,FALSE),0)</f>
        <v>135475.20000000001</v>
      </c>
      <c r="N1637" s="15">
        <f>IFERROR(VLOOKUP(Consolidado!$A1637,corte201031,4,FALSE)+VLOOKUP(Consolidado!$A1637,corte201031,6,FALSE),0)</f>
        <v>162570.24000000002</v>
      </c>
      <c r="O1637" s="15">
        <f>Ppto2021[[#This Row],[Modificado 2020]]-Ppto2021[[#This Row],[Estimado 31.12.20]]</f>
        <v>99553.75999999998</v>
      </c>
      <c r="P1637" s="16">
        <f>IFERROR(Ppto2021[[#This Row],[Diferencia]]/Ppto2021[[#This Row],[Modificado 2020]],0)</f>
        <v>0.37979643222291731</v>
      </c>
      <c r="Q1637" s="17">
        <v>0</v>
      </c>
      <c r="R1637" s="17">
        <v>0</v>
      </c>
      <c r="S1637" s="17">
        <v>303918.80400000006</v>
      </c>
      <c r="T1637" s="17">
        <f>Ppto2021[[#This Row],[Requerido  2021]]-Ppto2021[[#This Row],[Estimado 31.12.20]]</f>
        <v>141348.56400000004</v>
      </c>
      <c r="U1637" s="16">
        <f>IFERROR(Ppto2021[[#This Row],[Diferencia vs Estimado]]/Ppto2021[[#This Row],[Estimado 31.12.20]],0)</f>
        <v>0.86946149553571439</v>
      </c>
      <c r="V1637" s="17">
        <v>303918.80400000006</v>
      </c>
      <c r="W1637" s="37">
        <f>Ppto2021[[#This Row],[Cifra Ajustada 2021]]-Ppto2021[[#This Row],[Estimado 31.12.20]]</f>
        <v>141348.56400000004</v>
      </c>
      <c r="X1637" s="19">
        <f>IFERROR(Ppto2021[[#This Row],[Diferencia vs Estimado2]]/Ppto2021[[#This Row],[Estimado 31.12.20]],0)</f>
        <v>0.86946149553571439</v>
      </c>
      <c r="Y1637" s="13" t="s">
        <v>3125</v>
      </c>
    </row>
    <row r="1638" spans="1:25" x14ac:dyDescent="0.2">
      <c r="A1638" s="13" t="s">
        <v>2775</v>
      </c>
      <c r="B1638" s="14" t="str">
        <f>MID(Consolidado!$A1638,1,1)</f>
        <v>1</v>
      </c>
      <c r="C1638" s="14" t="str">
        <f>MID(Consolidado!$A1638,3,1)</f>
        <v>2</v>
      </c>
      <c r="D1638" s="14" t="str">
        <f>MID(Consolidado!$A1638,5,2)</f>
        <v>22</v>
      </c>
      <c r="E1638" s="14" t="str">
        <f>MID(Consolidado!$A1638,8,1)</f>
        <v>4</v>
      </c>
      <c r="F1638" s="14" t="str">
        <f>MID(Consolidado!$A1638,10,4)</f>
        <v>PR24</v>
      </c>
      <c r="G1638" s="14" t="str">
        <f>MID(Consolidado!$A1638,15,2)</f>
        <v>24</v>
      </c>
      <c r="H1638" s="14" t="str">
        <f>MID(Consolidado!$A1638,18,1)</f>
        <v>1</v>
      </c>
      <c r="I1638" s="66" t="str">
        <f>MID(Consolidado!$A1638,18,4)</f>
        <v>1612</v>
      </c>
      <c r="J1638" s="66" t="str">
        <f>MID(Consolidado!$A1638,23,2)</f>
        <v>00</v>
      </c>
      <c r="K1638" s="69" t="str">
        <f>VLOOKUP(Ppto2021[[#This Row],[Partida]],Cog,2,FALSE)</f>
        <v>Otras Medidas De Carácter Laboral Y Económico</v>
      </c>
      <c r="L1638" s="15">
        <f>IFERROR(VLOOKUP(Consolidado!$A1638,corte201031,3,FALSE),0)</f>
        <v>379361</v>
      </c>
      <c r="M1638" s="15">
        <f>IFERROR(VLOOKUP(Consolidado!$A1638,corte201031,4,FALSE),0)</f>
        <v>108109.22</v>
      </c>
      <c r="N1638" s="15">
        <f>IFERROR(VLOOKUP(Consolidado!$A1638,corte201031,4,FALSE)+VLOOKUP(Consolidado!$A1638,corte201031,6,FALSE),0)</f>
        <v>227029.36200000002</v>
      </c>
      <c r="O1638" s="15">
        <f>Ppto2021[[#This Row],[Modificado 2020]]-Ppto2021[[#This Row],[Estimado 31.12.20]]</f>
        <v>152331.63799999998</v>
      </c>
      <c r="P1638" s="16">
        <f>IFERROR(Ppto2021[[#This Row],[Diferencia]]/Ppto2021[[#This Row],[Modificado 2020]],0)</f>
        <v>0.40154796618524302</v>
      </c>
      <c r="Q1638" s="17">
        <v>0</v>
      </c>
      <c r="R1638" s="17">
        <v>0</v>
      </c>
      <c r="S1638" s="17">
        <v>395586.17082399991</v>
      </c>
      <c r="T1638" s="17">
        <f>Ppto2021[[#This Row],[Requerido  2021]]-Ppto2021[[#This Row],[Estimado 31.12.20]]</f>
        <v>168556.80882399989</v>
      </c>
      <c r="U1638" s="16">
        <f>IFERROR(Ppto2021[[#This Row],[Diferencia vs Estimado]]/Ppto2021[[#This Row],[Estimado 31.12.20]],0)</f>
        <v>0.74244497424962974</v>
      </c>
      <c r="V1638" s="17">
        <v>395586.17082399991</v>
      </c>
      <c r="W1638" s="37">
        <f>Ppto2021[[#This Row],[Cifra Ajustada 2021]]-Ppto2021[[#This Row],[Estimado 31.12.20]]</f>
        <v>168556.80882399989</v>
      </c>
      <c r="X1638" s="19">
        <f>IFERROR(Ppto2021[[#This Row],[Diferencia vs Estimado2]]/Ppto2021[[#This Row],[Estimado 31.12.20]],0)</f>
        <v>0.74244497424962974</v>
      </c>
      <c r="Y1638" s="13" t="s">
        <v>3125</v>
      </c>
    </row>
    <row r="1639" spans="1:25" x14ac:dyDescent="0.2">
      <c r="A1639" s="13" t="s">
        <v>2776</v>
      </c>
      <c r="B1639" s="14" t="str">
        <f>MID(Consolidado!$A1639,1,1)</f>
        <v>1</v>
      </c>
      <c r="C1639" s="14" t="str">
        <f>MID(Consolidado!$A1639,3,1)</f>
        <v>2</v>
      </c>
      <c r="D1639" s="14" t="str">
        <f>MID(Consolidado!$A1639,5,2)</f>
        <v>22</v>
      </c>
      <c r="E1639" s="14" t="str">
        <f>MID(Consolidado!$A1639,8,1)</f>
        <v>4</v>
      </c>
      <c r="F1639" s="14" t="str">
        <f>MID(Consolidado!$A1639,10,4)</f>
        <v>PR24</v>
      </c>
      <c r="G1639" s="14" t="str">
        <f>MID(Consolidado!$A1639,15,2)</f>
        <v>24</v>
      </c>
      <c r="H1639" s="14" t="str">
        <f>MID(Consolidado!$A1639,18,1)</f>
        <v>1</v>
      </c>
      <c r="I1639" s="66" t="str">
        <f>MID(Consolidado!$A1639,18,4)</f>
        <v>1712</v>
      </c>
      <c r="J1639" s="66" t="str">
        <f>MID(Consolidado!$A1639,23,2)</f>
        <v>00</v>
      </c>
      <c r="K1639" s="69" t="str">
        <f>VLOOKUP(Ppto2021[[#This Row],[Partida]],Cog,2,FALSE)</f>
        <v xml:space="preserve">Ayuda Para Despensa </v>
      </c>
      <c r="L1639" s="15">
        <f>IFERROR(VLOOKUP(Consolidado!$A1639,corte201031,3,FALSE),0)</f>
        <v>325644</v>
      </c>
      <c r="M1639" s="15">
        <f>IFERROR(VLOOKUP(Consolidado!$A1639,corte201031,4,FALSE),0)</f>
        <v>262462</v>
      </c>
      <c r="N1639" s="15">
        <f>IFERROR(VLOOKUP(Consolidado!$A1639,corte201031,4,FALSE)+VLOOKUP(Consolidado!$A1639,corte201031,6,FALSE),0)</f>
        <v>314954.40000000002</v>
      </c>
      <c r="O1639" s="15">
        <f>Ppto2021[[#This Row],[Modificado 2020]]-Ppto2021[[#This Row],[Estimado 31.12.20]]</f>
        <v>10689.599999999977</v>
      </c>
      <c r="P1639" s="16">
        <f>IFERROR(Ppto2021[[#This Row],[Diferencia]]/Ppto2021[[#This Row],[Modificado 2020]],0)</f>
        <v>3.2826030880347794E-2</v>
      </c>
      <c r="Q1639" s="17">
        <v>0</v>
      </c>
      <c r="R1639" s="17">
        <v>0</v>
      </c>
      <c r="S1639" s="17">
        <v>335413.32</v>
      </c>
      <c r="T1639" s="17">
        <f>Ppto2021[[#This Row],[Requerido  2021]]-Ppto2021[[#This Row],[Estimado 31.12.20]]</f>
        <v>20458.919999999984</v>
      </c>
      <c r="U1639" s="16">
        <f>IFERROR(Ppto2021[[#This Row],[Diferencia vs Estimado]]/Ppto2021[[#This Row],[Estimado 31.12.20]],0)</f>
        <v>6.495835587627917E-2</v>
      </c>
      <c r="V1639" s="17">
        <v>335413.32</v>
      </c>
      <c r="W1639" s="37">
        <f>Ppto2021[[#This Row],[Cifra Ajustada 2021]]-Ppto2021[[#This Row],[Estimado 31.12.20]]</f>
        <v>20458.919999999984</v>
      </c>
      <c r="X1639" s="19">
        <f>IFERROR(Ppto2021[[#This Row],[Diferencia vs Estimado2]]/Ppto2021[[#This Row],[Estimado 31.12.20]],0)</f>
        <v>6.495835587627917E-2</v>
      </c>
      <c r="Y1639" s="13" t="s">
        <v>3125</v>
      </c>
    </row>
    <row r="1640" spans="1:25" x14ac:dyDescent="0.2">
      <c r="A1640" s="13" t="s">
        <v>2777</v>
      </c>
      <c r="B1640" s="14" t="str">
        <f>MID(Consolidado!$A1640,1,1)</f>
        <v>1</v>
      </c>
      <c r="C1640" s="14" t="str">
        <f>MID(Consolidado!$A1640,3,1)</f>
        <v>2</v>
      </c>
      <c r="D1640" s="14" t="str">
        <f>MID(Consolidado!$A1640,5,2)</f>
        <v>22</v>
      </c>
      <c r="E1640" s="14" t="str">
        <f>MID(Consolidado!$A1640,8,1)</f>
        <v>4</v>
      </c>
      <c r="F1640" s="14" t="str">
        <f>MID(Consolidado!$A1640,10,4)</f>
        <v>PR24</v>
      </c>
      <c r="G1640" s="14" t="str">
        <f>MID(Consolidado!$A1640,15,2)</f>
        <v>24</v>
      </c>
      <c r="H1640" s="14" t="str">
        <f>MID(Consolidado!$A1640,18,1)</f>
        <v>1</v>
      </c>
      <c r="I1640" s="66" t="str">
        <f>MID(Consolidado!$A1640,18,4)</f>
        <v>1713</v>
      </c>
      <c r="J1640" s="66" t="str">
        <f>MID(Consolidado!$A1640,23,2)</f>
        <v>00</v>
      </c>
      <c r="K1640" s="69" t="str">
        <f>VLOOKUP(Ppto2021[[#This Row],[Partida]],Cog,2,FALSE)</f>
        <v>Ayuda Para Pasajes</v>
      </c>
      <c r="L1640" s="15">
        <f>IFERROR(VLOOKUP(Consolidado!$A1640,corte201031,3,FALSE),0)</f>
        <v>259668</v>
      </c>
      <c r="M1640" s="15">
        <f>IFERROR(VLOOKUP(Consolidado!$A1640,corte201031,4,FALSE),0)</f>
        <v>214958.5</v>
      </c>
      <c r="N1640" s="15">
        <f>IFERROR(VLOOKUP(Consolidado!$A1640,corte201031,4,FALSE)+VLOOKUP(Consolidado!$A1640,corte201031,6,FALSE),0)</f>
        <v>257950.2</v>
      </c>
      <c r="O1640" s="15">
        <f>Ppto2021[[#This Row],[Modificado 2020]]-Ppto2021[[#This Row],[Estimado 31.12.20]]</f>
        <v>1717.7999999999884</v>
      </c>
      <c r="P1640" s="16">
        <f>IFERROR(Ppto2021[[#This Row],[Diferencia]]/Ppto2021[[#This Row],[Modificado 2020]],0)</f>
        <v>6.6153703960441347E-3</v>
      </c>
      <c r="Q1640" s="17">
        <v>0</v>
      </c>
      <c r="R1640" s="17">
        <v>0</v>
      </c>
      <c r="S1640" s="17">
        <v>267458.0400000001</v>
      </c>
      <c r="T1640" s="17">
        <f>Ppto2021[[#This Row],[Requerido  2021]]-Ppto2021[[#This Row],[Estimado 31.12.20]]</f>
        <v>9507.8400000000838</v>
      </c>
      <c r="U1640" s="16">
        <f>IFERROR(Ppto2021[[#This Row],[Diferencia vs Estimado]]/Ppto2021[[#This Row],[Estimado 31.12.20]],0)</f>
        <v>3.6859207707534571E-2</v>
      </c>
      <c r="V1640" s="17">
        <v>267458.0400000001</v>
      </c>
      <c r="W1640" s="37">
        <f>Ppto2021[[#This Row],[Cifra Ajustada 2021]]-Ppto2021[[#This Row],[Estimado 31.12.20]]</f>
        <v>9507.8400000000838</v>
      </c>
      <c r="X1640" s="19">
        <f>IFERROR(Ppto2021[[#This Row],[Diferencia vs Estimado2]]/Ppto2021[[#This Row],[Estimado 31.12.20]],0)</f>
        <v>3.6859207707534571E-2</v>
      </c>
      <c r="Y1640" s="13" t="s">
        <v>3125</v>
      </c>
    </row>
    <row r="1641" spans="1:25" x14ac:dyDescent="0.2">
      <c r="A1641" s="13" t="s">
        <v>2778</v>
      </c>
      <c r="B1641" s="14" t="str">
        <f>MID(Consolidado!$A1641,1,1)</f>
        <v>1</v>
      </c>
      <c r="C1641" s="14" t="str">
        <f>MID(Consolidado!$A1641,3,1)</f>
        <v>2</v>
      </c>
      <c r="D1641" s="14" t="str">
        <f>MID(Consolidado!$A1641,5,2)</f>
        <v>22</v>
      </c>
      <c r="E1641" s="14" t="str">
        <f>MID(Consolidado!$A1641,8,1)</f>
        <v>4</v>
      </c>
      <c r="F1641" s="14" t="str">
        <f>MID(Consolidado!$A1641,10,4)</f>
        <v>PR24</v>
      </c>
      <c r="G1641" s="14" t="str">
        <f>MID(Consolidado!$A1641,15,2)</f>
        <v>24</v>
      </c>
      <c r="H1641" s="14" t="str">
        <f>MID(Consolidado!$A1641,18,1)</f>
        <v>1</v>
      </c>
      <c r="I1641" s="66" t="str">
        <f>MID(Consolidado!$A1641,18,4)</f>
        <v>1715</v>
      </c>
      <c r="J1641" s="66" t="str">
        <f>MID(Consolidado!$A1641,23,2)</f>
        <v>00</v>
      </c>
      <c r="K1641" s="69" t="str">
        <f>VLOOKUP(Ppto2021[[#This Row],[Partida]],Cog,2,FALSE)</f>
        <v>Estímulo Por El Día Del Servidor Público</v>
      </c>
      <c r="L1641" s="15">
        <f>IFERROR(VLOOKUP(Consolidado!$A1641,corte201031,3,FALSE),0)</f>
        <v>232147</v>
      </c>
      <c r="M1641" s="15">
        <f>IFERROR(VLOOKUP(Consolidado!$A1641,corte201031,4,FALSE),0)</f>
        <v>232147</v>
      </c>
      <c r="N1641" s="15">
        <f>IFERROR(VLOOKUP(Consolidado!$A1641,corte201031,4,FALSE)+VLOOKUP(Consolidado!$A1641,corte201031,6,FALSE),0)</f>
        <v>232147</v>
      </c>
      <c r="O1641" s="15">
        <f>Ppto2021[[#This Row],[Modificado 2020]]-Ppto2021[[#This Row],[Estimado 31.12.20]]</f>
        <v>0</v>
      </c>
      <c r="P1641" s="16">
        <f>IFERROR(Ppto2021[[#This Row],[Diferencia]]/Ppto2021[[#This Row],[Modificado 2020]],0)</f>
        <v>0</v>
      </c>
      <c r="Q1641" s="17">
        <v>0</v>
      </c>
      <c r="R1641" s="17">
        <v>0</v>
      </c>
      <c r="S1641" s="17">
        <v>239111.41</v>
      </c>
      <c r="T1641" s="17">
        <f>Ppto2021[[#This Row],[Requerido  2021]]-Ppto2021[[#This Row],[Estimado 31.12.20]]</f>
        <v>6964.4100000000035</v>
      </c>
      <c r="U1641" s="16">
        <f>IFERROR(Ppto2021[[#This Row],[Diferencia vs Estimado]]/Ppto2021[[#This Row],[Estimado 31.12.20]],0)</f>
        <v>3.0000000000000016E-2</v>
      </c>
      <c r="V1641" s="17">
        <v>239111.41</v>
      </c>
      <c r="W1641" s="37">
        <f>Ppto2021[[#This Row],[Cifra Ajustada 2021]]-Ppto2021[[#This Row],[Estimado 31.12.20]]</f>
        <v>6964.4100000000035</v>
      </c>
      <c r="X1641" s="19">
        <f>IFERROR(Ppto2021[[#This Row],[Diferencia vs Estimado2]]/Ppto2021[[#This Row],[Estimado 31.12.20]],0)</f>
        <v>3.0000000000000016E-2</v>
      </c>
      <c r="Y1641" s="13" t="s">
        <v>3125</v>
      </c>
    </row>
    <row r="1642" spans="1:25" x14ac:dyDescent="0.2">
      <c r="A1642" s="13" t="s">
        <v>2779</v>
      </c>
      <c r="B1642" s="14" t="str">
        <f>MID(Consolidado!$A1642,1,1)</f>
        <v>1</v>
      </c>
      <c r="C1642" s="14" t="str">
        <f>MID(Consolidado!$A1642,3,1)</f>
        <v>2</v>
      </c>
      <c r="D1642" s="14" t="str">
        <f>MID(Consolidado!$A1642,5,2)</f>
        <v>22</v>
      </c>
      <c r="E1642" s="14" t="str">
        <f>MID(Consolidado!$A1642,8,1)</f>
        <v>4</v>
      </c>
      <c r="F1642" s="14" t="str">
        <f>MID(Consolidado!$A1642,10,4)</f>
        <v>PR24</v>
      </c>
      <c r="G1642" s="14" t="str">
        <f>MID(Consolidado!$A1642,15,2)</f>
        <v>24</v>
      </c>
      <c r="H1642" s="14" t="str">
        <f>MID(Consolidado!$A1642,18,1)</f>
        <v>1</v>
      </c>
      <c r="I1642" s="66" t="str">
        <f>MID(Consolidado!$A1642,18,4)</f>
        <v>1716</v>
      </c>
      <c r="J1642" s="66" t="str">
        <f>MID(Consolidado!$A1642,23,2)</f>
        <v>00</v>
      </c>
      <c r="K1642" s="69" t="str">
        <f>VLOOKUP(Ppto2021[[#This Row],[Partida]],Cog,2,FALSE)</f>
        <v>Estímulos De Antigüedad</v>
      </c>
      <c r="L1642" s="15">
        <f>IFERROR(VLOOKUP(Consolidado!$A1642,corte201031,3,FALSE),0)</f>
        <v>45330</v>
      </c>
      <c r="M1642" s="15">
        <f>IFERROR(VLOOKUP(Consolidado!$A1642,corte201031,4,FALSE),0)</f>
        <v>0</v>
      </c>
      <c r="N1642" s="15">
        <f>IFERROR(VLOOKUP(Consolidado!$A1642,corte201031,4,FALSE)+VLOOKUP(Consolidado!$A1642,corte201031,6,FALSE),0)</f>
        <v>45330</v>
      </c>
      <c r="O1642" s="15">
        <f>Ppto2021[[#This Row],[Modificado 2020]]-Ppto2021[[#This Row],[Estimado 31.12.20]]</f>
        <v>0</v>
      </c>
      <c r="P1642" s="16">
        <f>IFERROR(Ppto2021[[#This Row],[Diferencia]]/Ppto2021[[#This Row],[Modificado 2020]],0)</f>
        <v>0</v>
      </c>
      <c r="Q1642" s="17">
        <v>0</v>
      </c>
      <c r="R1642" s="17">
        <v>0</v>
      </c>
      <c r="S1642" s="17">
        <v>12053.6</v>
      </c>
      <c r="T1642" s="17">
        <f>Ppto2021[[#This Row],[Requerido  2021]]-Ppto2021[[#This Row],[Estimado 31.12.20]]</f>
        <v>-33276.400000000001</v>
      </c>
      <c r="U1642" s="16">
        <f>IFERROR(Ppto2021[[#This Row],[Diferencia vs Estimado]]/Ppto2021[[#This Row],[Estimado 31.12.20]],0)</f>
        <v>-0.73409221266269586</v>
      </c>
      <c r="V1642" s="17">
        <v>12053.6</v>
      </c>
      <c r="W1642" s="37">
        <f>Ppto2021[[#This Row],[Cifra Ajustada 2021]]-Ppto2021[[#This Row],[Estimado 31.12.20]]</f>
        <v>-33276.400000000001</v>
      </c>
      <c r="X1642" s="19">
        <f>IFERROR(Ppto2021[[#This Row],[Diferencia vs Estimado2]]/Ppto2021[[#This Row],[Estimado 31.12.20]],0)</f>
        <v>-0.73409221266269586</v>
      </c>
      <c r="Y1642" s="13" t="s">
        <v>3125</v>
      </c>
    </row>
    <row r="1643" spans="1:25" x14ac:dyDescent="0.2">
      <c r="A1643" s="13" t="s">
        <v>2793</v>
      </c>
      <c r="B1643" s="14" t="str">
        <f>MID(Consolidado!$A1643,1,1)</f>
        <v>1</v>
      </c>
      <c r="C1643" s="14" t="str">
        <f>MID(Consolidado!$A1643,3,1)</f>
        <v>2</v>
      </c>
      <c r="D1643" s="14" t="str">
        <f>MID(Consolidado!$A1643,5,2)</f>
        <v>22</v>
      </c>
      <c r="E1643" s="14" t="str">
        <f>MID(Consolidado!$A1643,8,1)</f>
        <v>4</v>
      </c>
      <c r="F1643" s="14" t="str">
        <f>MID(Consolidado!$A1643,10,4)</f>
        <v>PR24</v>
      </c>
      <c r="G1643" s="14" t="str">
        <f>MID(Consolidado!$A1643,15,2)</f>
        <v>89</v>
      </c>
      <c r="H1643" s="14" t="str">
        <f>MID(Consolidado!$A1643,18,1)</f>
        <v>1</v>
      </c>
      <c r="I1643" s="66" t="str">
        <f>MID(Consolidado!$A1643,18,4)</f>
        <v>1131</v>
      </c>
      <c r="J1643" s="66" t="str">
        <f>MID(Consolidado!$A1643,23,2)</f>
        <v>00</v>
      </c>
      <c r="K1643" s="69" t="str">
        <f>VLOOKUP(Ppto2021[[#This Row],[Partida]],Cog,2,FALSE)</f>
        <v xml:space="preserve">Sueldo Base </v>
      </c>
      <c r="L1643" s="15">
        <f>IFERROR(VLOOKUP(Consolidado!$A1643,corte201031,3,FALSE),0)</f>
        <v>5135424</v>
      </c>
      <c r="M1643" s="15">
        <f>IFERROR(VLOOKUP(Consolidado!$A1643,corte201031,4,FALSE),0)</f>
        <v>4212262.07</v>
      </c>
      <c r="N1643" s="15">
        <f>IFERROR(VLOOKUP(Consolidado!$A1643,corte201031,4,FALSE)+VLOOKUP(Consolidado!$A1643,corte201031,6,FALSE),0)</f>
        <v>5054714.4840000002</v>
      </c>
      <c r="O1643" s="15">
        <f>Ppto2021[[#This Row],[Modificado 2020]]-Ppto2021[[#This Row],[Estimado 31.12.20]]</f>
        <v>80709.515999999829</v>
      </c>
      <c r="P1643" s="16">
        <f>IFERROR(Ppto2021[[#This Row],[Diferencia]]/Ppto2021[[#This Row],[Modificado 2020]],0)</f>
        <v>1.5716232194264743E-2</v>
      </c>
      <c r="Q1643" s="17">
        <v>0</v>
      </c>
      <c r="R1643" s="17">
        <v>0</v>
      </c>
      <c r="S1643" s="17">
        <v>5289486.72</v>
      </c>
      <c r="T1643" s="17">
        <f>Ppto2021[[#This Row],[Requerido  2021]]-Ppto2021[[#This Row],[Estimado 31.12.20]]</f>
        <v>234772.23599999957</v>
      </c>
      <c r="U1643" s="16">
        <f>IFERROR(Ppto2021[[#This Row],[Diferencia vs Estimado]]/Ppto2021[[#This Row],[Estimado 31.12.20]],0)</f>
        <v>4.6446191321614427E-2</v>
      </c>
      <c r="V1643" s="17">
        <v>5289486.72</v>
      </c>
      <c r="W1643" s="37">
        <f>Ppto2021[[#This Row],[Cifra Ajustada 2021]]-Ppto2021[[#This Row],[Estimado 31.12.20]]</f>
        <v>234772.23599999957</v>
      </c>
      <c r="X1643" s="19">
        <f>IFERROR(Ppto2021[[#This Row],[Diferencia vs Estimado2]]/Ppto2021[[#This Row],[Estimado 31.12.20]],0)</f>
        <v>4.6446191321614427E-2</v>
      </c>
      <c r="Y1643" s="13" t="s">
        <v>3125</v>
      </c>
    </row>
    <row r="1644" spans="1:25" x14ac:dyDescent="0.2">
      <c r="A1644" s="13" t="s">
        <v>2794</v>
      </c>
      <c r="B1644" s="14" t="str">
        <f>MID(Consolidado!$A1644,1,1)</f>
        <v>1</v>
      </c>
      <c r="C1644" s="14" t="str">
        <f>MID(Consolidado!$A1644,3,1)</f>
        <v>2</v>
      </c>
      <c r="D1644" s="14" t="str">
        <f>MID(Consolidado!$A1644,5,2)</f>
        <v>22</v>
      </c>
      <c r="E1644" s="14" t="str">
        <f>MID(Consolidado!$A1644,8,1)</f>
        <v>4</v>
      </c>
      <c r="F1644" s="14" t="str">
        <f>MID(Consolidado!$A1644,10,4)</f>
        <v>PR24</v>
      </c>
      <c r="G1644" s="14" t="str">
        <f>MID(Consolidado!$A1644,15,2)</f>
        <v>89</v>
      </c>
      <c r="H1644" s="14" t="str">
        <f>MID(Consolidado!$A1644,18,1)</f>
        <v>1</v>
      </c>
      <c r="I1644" s="66" t="str">
        <f>MID(Consolidado!$A1644,18,4)</f>
        <v>1221</v>
      </c>
      <c r="J1644" s="66" t="str">
        <f>MID(Consolidado!$A1644,23,2)</f>
        <v>01</v>
      </c>
      <c r="K1644" s="69" t="str">
        <f>VLOOKUP(Ppto2021[[#This Row],[Partida]],Cog,2,FALSE)</f>
        <v>Salarios Al Personal Eventual</v>
      </c>
      <c r="L1644" s="15">
        <f>IFERROR(VLOOKUP(Consolidado!$A1644,corte201031,3,FALSE),0)</f>
        <v>12069344</v>
      </c>
      <c r="M1644" s="15">
        <f>IFERROR(VLOOKUP(Consolidado!$A1644,corte201031,4,FALSE),0)</f>
        <v>6993106.8499999996</v>
      </c>
      <c r="N1644" s="15">
        <f>IFERROR(VLOOKUP(Consolidado!$A1644,corte201031,4,FALSE)+VLOOKUP(Consolidado!$A1644,corte201031,6,FALSE),0)</f>
        <v>8391728.2199999988</v>
      </c>
      <c r="O1644" s="15">
        <f>Ppto2021[[#This Row],[Modificado 2020]]-Ppto2021[[#This Row],[Estimado 31.12.20]]</f>
        <v>3677615.7800000012</v>
      </c>
      <c r="P1644" s="16">
        <f>IFERROR(Ppto2021[[#This Row],[Diferencia]]/Ppto2021[[#This Row],[Modificado 2020]],0)</f>
        <v>0.30470718043996436</v>
      </c>
      <c r="Q1644" s="17">
        <v>0</v>
      </c>
      <c r="R1644" s="17">
        <v>0</v>
      </c>
      <c r="S1644" s="17">
        <v>12858874.319999993</v>
      </c>
      <c r="T1644" s="17">
        <f>Ppto2021[[#This Row],[Requerido  2021]]-Ppto2021[[#This Row],[Estimado 31.12.20]]</f>
        <v>4467146.099999994</v>
      </c>
      <c r="U1644" s="16">
        <f>IFERROR(Ppto2021[[#This Row],[Diferencia vs Estimado]]/Ppto2021[[#This Row],[Estimado 31.12.20]],0)</f>
        <v>0.53232730885557622</v>
      </c>
      <c r="V1644" s="17">
        <v>12858874.319999993</v>
      </c>
      <c r="W1644" s="37">
        <f>Ppto2021[[#This Row],[Cifra Ajustada 2021]]-Ppto2021[[#This Row],[Estimado 31.12.20]]</f>
        <v>4467146.099999994</v>
      </c>
      <c r="X1644" s="19">
        <f>IFERROR(Ppto2021[[#This Row],[Diferencia vs Estimado2]]/Ppto2021[[#This Row],[Estimado 31.12.20]],0)</f>
        <v>0.53232730885557622</v>
      </c>
      <c r="Y1644" s="13" t="s">
        <v>3125</v>
      </c>
    </row>
    <row r="1645" spans="1:25" x14ac:dyDescent="0.2">
      <c r="A1645" s="13" t="s">
        <v>2795</v>
      </c>
      <c r="B1645" s="14" t="str">
        <f>MID(Consolidado!$A1645,1,1)</f>
        <v>1</v>
      </c>
      <c r="C1645" s="14" t="str">
        <f>MID(Consolidado!$A1645,3,1)</f>
        <v>2</v>
      </c>
      <c r="D1645" s="14" t="str">
        <f>MID(Consolidado!$A1645,5,2)</f>
        <v>22</v>
      </c>
      <c r="E1645" s="14" t="str">
        <f>MID(Consolidado!$A1645,8,1)</f>
        <v>4</v>
      </c>
      <c r="F1645" s="14" t="str">
        <f>MID(Consolidado!$A1645,10,4)</f>
        <v>PR24</v>
      </c>
      <c r="G1645" s="14" t="str">
        <f>MID(Consolidado!$A1645,15,2)</f>
        <v>89</v>
      </c>
      <c r="H1645" s="14" t="str">
        <f>MID(Consolidado!$A1645,18,1)</f>
        <v>1</v>
      </c>
      <c r="I1645" s="66" t="str">
        <f>MID(Consolidado!$A1645,18,4)</f>
        <v>1311</v>
      </c>
      <c r="J1645" s="66" t="str">
        <f>MID(Consolidado!$A1645,23,2)</f>
        <v>00</v>
      </c>
      <c r="K1645" s="69" t="str">
        <f>VLOOKUP(Ppto2021[[#This Row],[Partida]],Cog,2,FALSE)</f>
        <v>Prima Quinquenal Por Años De Servicios Efectivos Prestados</v>
      </c>
      <c r="L1645" s="15">
        <f>IFERROR(VLOOKUP(Consolidado!$A1645,corte201031,3,FALSE),0)</f>
        <v>51816</v>
      </c>
      <c r="M1645" s="15">
        <f>IFERROR(VLOOKUP(Consolidado!$A1645,corte201031,4,FALSE),0)</f>
        <v>42450</v>
      </c>
      <c r="N1645" s="15">
        <f>IFERROR(VLOOKUP(Consolidado!$A1645,corte201031,4,FALSE)+VLOOKUP(Consolidado!$A1645,corte201031,6,FALSE),0)</f>
        <v>50940</v>
      </c>
      <c r="O1645" s="15">
        <f>Ppto2021[[#This Row],[Modificado 2020]]-Ppto2021[[#This Row],[Estimado 31.12.20]]</f>
        <v>876</v>
      </c>
      <c r="P1645" s="16">
        <f>IFERROR(Ppto2021[[#This Row],[Diferencia]]/Ppto2021[[#This Row],[Modificado 2020]],0)</f>
        <v>1.6905974988420565E-2</v>
      </c>
      <c r="Q1645" s="17">
        <v>0</v>
      </c>
      <c r="R1645" s="17">
        <v>0</v>
      </c>
      <c r="S1645" s="17">
        <v>55428</v>
      </c>
      <c r="T1645" s="17">
        <f>Ppto2021[[#This Row],[Requerido  2021]]-Ppto2021[[#This Row],[Estimado 31.12.20]]</f>
        <v>4488</v>
      </c>
      <c r="U1645" s="16">
        <f>IFERROR(Ppto2021[[#This Row],[Diferencia vs Estimado]]/Ppto2021[[#This Row],[Estimado 31.12.20]],0)</f>
        <v>8.810365135453474E-2</v>
      </c>
      <c r="V1645" s="17">
        <v>55428</v>
      </c>
      <c r="W1645" s="37">
        <f>Ppto2021[[#This Row],[Cifra Ajustada 2021]]-Ppto2021[[#This Row],[Estimado 31.12.20]]</f>
        <v>4488</v>
      </c>
      <c r="X1645" s="19">
        <f>IFERROR(Ppto2021[[#This Row],[Diferencia vs Estimado2]]/Ppto2021[[#This Row],[Estimado 31.12.20]],0)</f>
        <v>8.810365135453474E-2</v>
      </c>
      <c r="Y1645" s="13" t="s">
        <v>3125</v>
      </c>
    </row>
    <row r="1646" spans="1:25" x14ac:dyDescent="0.2">
      <c r="A1646" s="13" t="s">
        <v>2796</v>
      </c>
      <c r="B1646" s="14" t="str">
        <f>MID(Consolidado!$A1646,1,1)</f>
        <v>1</v>
      </c>
      <c r="C1646" s="14" t="str">
        <f>MID(Consolidado!$A1646,3,1)</f>
        <v>2</v>
      </c>
      <c r="D1646" s="14" t="str">
        <f>MID(Consolidado!$A1646,5,2)</f>
        <v>22</v>
      </c>
      <c r="E1646" s="14" t="str">
        <f>MID(Consolidado!$A1646,8,1)</f>
        <v>4</v>
      </c>
      <c r="F1646" s="14" t="str">
        <f>MID(Consolidado!$A1646,10,4)</f>
        <v>PR24</v>
      </c>
      <c r="G1646" s="14" t="str">
        <f>MID(Consolidado!$A1646,15,2)</f>
        <v>89</v>
      </c>
      <c r="H1646" s="14" t="str">
        <f>MID(Consolidado!$A1646,18,1)</f>
        <v>1</v>
      </c>
      <c r="I1646" s="66" t="str">
        <f>MID(Consolidado!$A1646,18,4)</f>
        <v>1321</v>
      </c>
      <c r="J1646" s="66" t="str">
        <f>MID(Consolidado!$A1646,23,2)</f>
        <v>00</v>
      </c>
      <c r="K1646" s="69" t="str">
        <f>VLOOKUP(Ppto2021[[#This Row],[Partida]],Cog,2,FALSE)</f>
        <v>Prima Vacacional Y  Dominical</v>
      </c>
      <c r="L1646" s="15">
        <f>IFERROR(VLOOKUP(Consolidado!$A1646,corte201031,3,FALSE),0)</f>
        <v>244719</v>
      </c>
      <c r="M1646" s="15">
        <f>IFERROR(VLOOKUP(Consolidado!$A1646,corte201031,4,FALSE),0)</f>
        <v>178556.7</v>
      </c>
      <c r="N1646" s="15">
        <f>IFERROR(VLOOKUP(Consolidado!$A1646,corte201031,4,FALSE)+VLOOKUP(Consolidado!$A1646,corte201031,6,FALSE),0)</f>
        <v>178556.7</v>
      </c>
      <c r="O1646" s="15">
        <f>Ppto2021[[#This Row],[Modificado 2020]]-Ppto2021[[#This Row],[Estimado 31.12.20]]</f>
        <v>66162.299999999988</v>
      </c>
      <c r="P1646" s="16">
        <f>IFERROR(Ppto2021[[#This Row],[Diferencia]]/Ppto2021[[#This Row],[Modificado 2020]],0)</f>
        <v>0.27036029078248924</v>
      </c>
      <c r="Q1646" s="17">
        <v>0</v>
      </c>
      <c r="R1646" s="17">
        <v>0</v>
      </c>
      <c r="S1646" s="17">
        <v>252060.56999999963</v>
      </c>
      <c r="T1646" s="17">
        <f>Ppto2021[[#This Row],[Requerido  2021]]-Ppto2021[[#This Row],[Estimado 31.12.20]]</f>
        <v>73503.869999999617</v>
      </c>
      <c r="U1646" s="16">
        <f>IFERROR(Ppto2021[[#This Row],[Diferencia vs Estimado]]/Ppto2021[[#This Row],[Estimado 31.12.20]],0)</f>
        <v>0.41165562535597716</v>
      </c>
      <c r="V1646" s="17">
        <v>252060.56999999963</v>
      </c>
      <c r="W1646" s="37">
        <f>Ppto2021[[#This Row],[Cifra Ajustada 2021]]-Ppto2021[[#This Row],[Estimado 31.12.20]]</f>
        <v>73503.869999999617</v>
      </c>
      <c r="X1646" s="19">
        <f>IFERROR(Ppto2021[[#This Row],[Diferencia vs Estimado2]]/Ppto2021[[#This Row],[Estimado 31.12.20]],0)</f>
        <v>0.41165562535597716</v>
      </c>
      <c r="Y1646" s="13" t="s">
        <v>3125</v>
      </c>
    </row>
    <row r="1647" spans="1:25" x14ac:dyDescent="0.2">
      <c r="A1647" s="13" t="s">
        <v>2797</v>
      </c>
      <c r="B1647" s="14" t="str">
        <f>MID(Consolidado!$A1647,1,1)</f>
        <v>1</v>
      </c>
      <c r="C1647" s="14" t="str">
        <f>MID(Consolidado!$A1647,3,1)</f>
        <v>2</v>
      </c>
      <c r="D1647" s="14" t="str">
        <f>MID(Consolidado!$A1647,5,2)</f>
        <v>22</v>
      </c>
      <c r="E1647" s="14" t="str">
        <f>MID(Consolidado!$A1647,8,1)</f>
        <v>4</v>
      </c>
      <c r="F1647" s="14" t="str">
        <f>MID(Consolidado!$A1647,10,4)</f>
        <v>PR24</v>
      </c>
      <c r="G1647" s="14" t="str">
        <f>MID(Consolidado!$A1647,15,2)</f>
        <v>89</v>
      </c>
      <c r="H1647" s="14" t="str">
        <f>MID(Consolidado!$A1647,18,1)</f>
        <v>1</v>
      </c>
      <c r="I1647" s="66" t="str">
        <f>MID(Consolidado!$A1647,18,4)</f>
        <v>1322</v>
      </c>
      <c r="J1647" s="66" t="str">
        <f>MID(Consolidado!$A1647,23,2)</f>
        <v>00</v>
      </c>
      <c r="K1647" s="69" t="str">
        <f>VLOOKUP(Ppto2021[[#This Row],[Partida]],Cog,2,FALSE)</f>
        <v>Aguinaldo</v>
      </c>
      <c r="L1647" s="15">
        <f>IFERROR(VLOOKUP(Consolidado!$A1647,corte201031,3,FALSE),0)</f>
        <v>2447190</v>
      </c>
      <c r="M1647" s="15">
        <f>IFERROR(VLOOKUP(Consolidado!$A1647,corte201031,4,FALSE),0)</f>
        <v>859180.16</v>
      </c>
      <c r="N1647" s="15">
        <f>IFERROR(VLOOKUP(Consolidado!$A1647,corte201031,4,FALSE)+VLOOKUP(Consolidado!$A1647,corte201031,6,FALSE),0)</f>
        <v>1718360.32</v>
      </c>
      <c r="O1647" s="15">
        <f>Ppto2021[[#This Row],[Modificado 2020]]-Ppto2021[[#This Row],[Estimado 31.12.20]]</f>
        <v>728829.67999999993</v>
      </c>
      <c r="P1647" s="16">
        <f>IFERROR(Ppto2021[[#This Row],[Diferencia]]/Ppto2021[[#This Row],[Modificado 2020]],0)</f>
        <v>0.2978230868874096</v>
      </c>
      <c r="Q1647" s="17">
        <v>0</v>
      </c>
      <c r="R1647" s="17">
        <v>0</v>
      </c>
      <c r="S1647" s="17">
        <v>2520605.7000000025</v>
      </c>
      <c r="T1647" s="17">
        <f>Ppto2021[[#This Row],[Requerido  2021]]-Ppto2021[[#This Row],[Estimado 31.12.20]]</f>
        <v>802245.38000000245</v>
      </c>
      <c r="U1647" s="16">
        <f>IFERROR(Ppto2021[[#This Row],[Diferencia vs Estimado]]/Ppto2021[[#This Row],[Estimado 31.12.20]],0)</f>
        <v>0.46686679776218437</v>
      </c>
      <c r="V1647" s="17">
        <v>2520605.7000000025</v>
      </c>
      <c r="W1647" s="37">
        <f>Ppto2021[[#This Row],[Cifra Ajustada 2021]]-Ppto2021[[#This Row],[Estimado 31.12.20]]</f>
        <v>802245.38000000245</v>
      </c>
      <c r="X1647" s="19">
        <f>IFERROR(Ppto2021[[#This Row],[Diferencia vs Estimado2]]/Ppto2021[[#This Row],[Estimado 31.12.20]],0)</f>
        <v>0.46686679776218437</v>
      </c>
      <c r="Y1647" s="13" t="s">
        <v>3125</v>
      </c>
    </row>
    <row r="1648" spans="1:25" x14ac:dyDescent="0.2">
      <c r="A1648" s="13" t="s">
        <v>2798</v>
      </c>
      <c r="B1648" s="14" t="str">
        <f>MID(Consolidado!$A1648,1,1)</f>
        <v>1</v>
      </c>
      <c r="C1648" s="14" t="str">
        <f>MID(Consolidado!$A1648,3,1)</f>
        <v>2</v>
      </c>
      <c r="D1648" s="14" t="str">
        <f>MID(Consolidado!$A1648,5,2)</f>
        <v>22</v>
      </c>
      <c r="E1648" s="14" t="str">
        <f>MID(Consolidado!$A1648,8,1)</f>
        <v>4</v>
      </c>
      <c r="F1648" s="14" t="str">
        <f>MID(Consolidado!$A1648,10,4)</f>
        <v>PR24</v>
      </c>
      <c r="G1648" s="14" t="str">
        <f>MID(Consolidado!$A1648,15,2)</f>
        <v>89</v>
      </c>
      <c r="H1648" s="14" t="str">
        <f>MID(Consolidado!$A1648,18,1)</f>
        <v>1</v>
      </c>
      <c r="I1648" s="66" t="str">
        <f>MID(Consolidado!$A1648,18,4)</f>
        <v>1411</v>
      </c>
      <c r="J1648" s="66" t="str">
        <f>MID(Consolidado!$A1648,23,2)</f>
        <v>00</v>
      </c>
      <c r="K1648" s="69" t="str">
        <f>VLOOKUP(Ppto2021[[#This Row],[Partida]],Cog,2,FALSE)</f>
        <v>Cuotas Al Imss Por Enfermedades Y Maternidad</v>
      </c>
      <c r="L1648" s="15">
        <f>IFERROR(VLOOKUP(Consolidado!$A1648,corte201031,3,FALSE),0)</f>
        <v>961508</v>
      </c>
      <c r="M1648" s="15">
        <f>IFERROR(VLOOKUP(Consolidado!$A1648,corte201031,4,FALSE),0)</f>
        <v>346884.62</v>
      </c>
      <c r="N1648" s="15">
        <f>IFERROR(VLOOKUP(Consolidado!$A1648,corte201031,4,FALSE)+VLOOKUP(Consolidado!$A1648,corte201031,6,FALSE),0)</f>
        <v>416261.54399999999</v>
      </c>
      <c r="O1648" s="15">
        <f>Ppto2021[[#This Row],[Modificado 2020]]-Ppto2021[[#This Row],[Estimado 31.12.20]]</f>
        <v>545246.45600000001</v>
      </c>
      <c r="P1648" s="16">
        <f>IFERROR(Ppto2021[[#This Row],[Diferencia]]/Ppto2021[[#This Row],[Modificado 2020]],0)</f>
        <v>0.56707427915316355</v>
      </c>
      <c r="Q1648" s="17">
        <v>0</v>
      </c>
      <c r="R1648" s="17">
        <v>0</v>
      </c>
      <c r="S1648" s="17">
        <v>1083301.4594267998</v>
      </c>
      <c r="T1648" s="17">
        <f>Ppto2021[[#This Row],[Requerido  2021]]-Ppto2021[[#This Row],[Estimado 31.12.20]]</f>
        <v>667039.91542679979</v>
      </c>
      <c r="U1648" s="16">
        <f>IFERROR(Ppto2021[[#This Row],[Diferencia vs Estimado]]/Ppto2021[[#This Row],[Estimado 31.12.20]],0)</f>
        <v>1.6024538539327569</v>
      </c>
      <c r="V1648" s="17">
        <v>1083301.4594267998</v>
      </c>
      <c r="W1648" s="37">
        <f>Ppto2021[[#This Row],[Cifra Ajustada 2021]]-Ppto2021[[#This Row],[Estimado 31.12.20]]</f>
        <v>667039.91542679979</v>
      </c>
      <c r="X1648" s="19">
        <f>IFERROR(Ppto2021[[#This Row],[Diferencia vs Estimado2]]/Ppto2021[[#This Row],[Estimado 31.12.20]],0)</f>
        <v>1.6024538539327569</v>
      </c>
      <c r="Y1648" s="13" t="s">
        <v>3125</v>
      </c>
    </row>
    <row r="1649" spans="1:25" x14ac:dyDescent="0.2">
      <c r="A1649" s="13" t="s">
        <v>2799</v>
      </c>
      <c r="B1649" s="14" t="str">
        <f>MID(Consolidado!$A1649,1,1)</f>
        <v>1</v>
      </c>
      <c r="C1649" s="14" t="str">
        <f>MID(Consolidado!$A1649,3,1)</f>
        <v>2</v>
      </c>
      <c r="D1649" s="14" t="str">
        <f>MID(Consolidado!$A1649,5,2)</f>
        <v>22</v>
      </c>
      <c r="E1649" s="14" t="str">
        <f>MID(Consolidado!$A1649,8,1)</f>
        <v>4</v>
      </c>
      <c r="F1649" s="14" t="str">
        <f>MID(Consolidado!$A1649,10,4)</f>
        <v>PR24</v>
      </c>
      <c r="G1649" s="14" t="str">
        <f>MID(Consolidado!$A1649,15,2)</f>
        <v>89</v>
      </c>
      <c r="H1649" s="14" t="str">
        <f>MID(Consolidado!$A1649,18,1)</f>
        <v>1</v>
      </c>
      <c r="I1649" s="66" t="str">
        <f>MID(Consolidado!$A1649,18,4)</f>
        <v>1421</v>
      </c>
      <c r="J1649" s="66" t="str">
        <f>MID(Consolidado!$A1649,23,2)</f>
        <v>00</v>
      </c>
      <c r="K1649" s="69" t="str">
        <f>VLOOKUP(Ppto2021[[#This Row],[Partida]],Cog,2,FALSE)</f>
        <v>Cuotas Para La Vivienda</v>
      </c>
      <c r="L1649" s="15">
        <f>IFERROR(VLOOKUP(Consolidado!$A1649,corte201031,3,FALSE),0)</f>
        <v>154063</v>
      </c>
      <c r="M1649" s="15">
        <f>IFERROR(VLOOKUP(Consolidado!$A1649,corte201031,4,FALSE),0)</f>
        <v>125234.37</v>
      </c>
      <c r="N1649" s="15">
        <f>IFERROR(VLOOKUP(Consolidado!$A1649,corte201031,4,FALSE)+VLOOKUP(Consolidado!$A1649,corte201031,6,FALSE),0)</f>
        <v>150281.24400000001</v>
      </c>
      <c r="O1649" s="15">
        <f>Ppto2021[[#This Row],[Modificado 2020]]-Ppto2021[[#This Row],[Estimado 31.12.20]]</f>
        <v>3781.7559999999939</v>
      </c>
      <c r="P1649" s="16">
        <f>IFERROR(Ppto2021[[#This Row],[Diferencia]]/Ppto2021[[#This Row],[Modificado 2020]],0)</f>
        <v>2.4546815263885514E-2</v>
      </c>
      <c r="Q1649" s="17">
        <v>0</v>
      </c>
      <c r="R1649" s="17">
        <v>0</v>
      </c>
      <c r="S1649" s="17">
        <v>158684.60160000005</v>
      </c>
      <c r="T1649" s="17">
        <f>Ppto2021[[#This Row],[Requerido  2021]]-Ppto2021[[#This Row],[Estimado 31.12.20]]</f>
        <v>8403.3576000000467</v>
      </c>
      <c r="U1649" s="16">
        <f>IFERROR(Ppto2021[[#This Row],[Diferencia vs Estimado]]/Ppto2021[[#This Row],[Estimado 31.12.20]],0)</f>
        <v>5.5917540847612669E-2</v>
      </c>
      <c r="V1649" s="17">
        <v>158684.60160000005</v>
      </c>
      <c r="W1649" s="37">
        <f>Ppto2021[[#This Row],[Cifra Ajustada 2021]]-Ppto2021[[#This Row],[Estimado 31.12.20]]</f>
        <v>8403.3576000000467</v>
      </c>
      <c r="X1649" s="19">
        <f>IFERROR(Ppto2021[[#This Row],[Diferencia vs Estimado2]]/Ppto2021[[#This Row],[Estimado 31.12.20]],0)</f>
        <v>5.5917540847612669E-2</v>
      </c>
      <c r="Y1649" s="13" t="s">
        <v>3125</v>
      </c>
    </row>
    <row r="1650" spans="1:25" x14ac:dyDescent="0.2">
      <c r="A1650" s="13" t="s">
        <v>2800</v>
      </c>
      <c r="B1650" s="14" t="str">
        <f>MID(Consolidado!$A1650,1,1)</f>
        <v>1</v>
      </c>
      <c r="C1650" s="14" t="str">
        <f>MID(Consolidado!$A1650,3,1)</f>
        <v>2</v>
      </c>
      <c r="D1650" s="14" t="str">
        <f>MID(Consolidado!$A1650,5,2)</f>
        <v>22</v>
      </c>
      <c r="E1650" s="14" t="str">
        <f>MID(Consolidado!$A1650,8,1)</f>
        <v>4</v>
      </c>
      <c r="F1650" s="14" t="str">
        <f>MID(Consolidado!$A1650,10,4)</f>
        <v>PR24</v>
      </c>
      <c r="G1650" s="14" t="str">
        <f>MID(Consolidado!$A1650,15,2)</f>
        <v>89</v>
      </c>
      <c r="H1650" s="14" t="str">
        <f>MID(Consolidado!$A1650,18,1)</f>
        <v>1</v>
      </c>
      <c r="I1650" s="66" t="str">
        <f>MID(Consolidado!$A1650,18,4)</f>
        <v>1431</v>
      </c>
      <c r="J1650" s="66" t="str">
        <f>MID(Consolidado!$A1650,23,2)</f>
        <v>00</v>
      </c>
      <c r="K1650" s="69" t="str">
        <f>VLOOKUP(Ppto2021[[#This Row],[Partida]],Cog,2,FALSE)</f>
        <v>Cuotas A Pensiones</v>
      </c>
      <c r="L1650" s="15">
        <f>IFERROR(VLOOKUP(Consolidado!$A1650,corte201031,3,FALSE),0)</f>
        <v>898699</v>
      </c>
      <c r="M1650" s="15">
        <f>IFERROR(VLOOKUP(Consolidado!$A1650,corte201031,4,FALSE),0)</f>
        <v>730532.3</v>
      </c>
      <c r="N1650" s="15">
        <f>IFERROR(VLOOKUP(Consolidado!$A1650,corte201031,4,FALSE)+VLOOKUP(Consolidado!$A1650,corte201031,6,FALSE),0)</f>
        <v>876638.76</v>
      </c>
      <c r="O1650" s="15">
        <f>Ppto2021[[#This Row],[Modificado 2020]]-Ppto2021[[#This Row],[Estimado 31.12.20]]</f>
        <v>22060.239999999991</v>
      </c>
      <c r="P1650" s="16">
        <f>IFERROR(Ppto2021[[#This Row],[Diferencia]]/Ppto2021[[#This Row],[Modificado 2020]],0)</f>
        <v>2.4546861629978437E-2</v>
      </c>
      <c r="Q1650" s="17">
        <v>0</v>
      </c>
      <c r="R1650" s="17">
        <v>0</v>
      </c>
      <c r="S1650" s="17">
        <v>925660.17599999998</v>
      </c>
      <c r="T1650" s="17">
        <f>Ppto2021[[#This Row],[Requerido  2021]]-Ppto2021[[#This Row],[Estimado 31.12.20]]</f>
        <v>49021.415999999968</v>
      </c>
      <c r="U1650" s="16">
        <f>IFERROR(Ppto2021[[#This Row],[Diferencia vs Estimado]]/Ppto2021[[#This Row],[Estimado 31.12.20]],0)</f>
        <v>5.5919745095459807E-2</v>
      </c>
      <c r="V1650" s="17">
        <v>925660.17599999998</v>
      </c>
      <c r="W1650" s="37">
        <f>Ppto2021[[#This Row],[Cifra Ajustada 2021]]-Ppto2021[[#This Row],[Estimado 31.12.20]]</f>
        <v>49021.415999999968</v>
      </c>
      <c r="X1650" s="19">
        <f>IFERROR(Ppto2021[[#This Row],[Diferencia vs Estimado2]]/Ppto2021[[#This Row],[Estimado 31.12.20]],0)</f>
        <v>5.5919745095459807E-2</v>
      </c>
      <c r="Y1650" s="13" t="s">
        <v>3125</v>
      </c>
    </row>
    <row r="1651" spans="1:25" x14ac:dyDescent="0.2">
      <c r="A1651" s="13" t="s">
        <v>2801</v>
      </c>
      <c r="B1651" s="14" t="str">
        <f>MID(Consolidado!$A1651,1,1)</f>
        <v>1</v>
      </c>
      <c r="C1651" s="14" t="str">
        <f>MID(Consolidado!$A1651,3,1)</f>
        <v>2</v>
      </c>
      <c r="D1651" s="14" t="str">
        <f>MID(Consolidado!$A1651,5,2)</f>
        <v>22</v>
      </c>
      <c r="E1651" s="14" t="str">
        <f>MID(Consolidado!$A1651,8,1)</f>
        <v>4</v>
      </c>
      <c r="F1651" s="14" t="str">
        <f>MID(Consolidado!$A1651,10,4)</f>
        <v>PR24</v>
      </c>
      <c r="G1651" s="14" t="str">
        <f>MID(Consolidado!$A1651,15,2)</f>
        <v>89</v>
      </c>
      <c r="H1651" s="14" t="str">
        <f>MID(Consolidado!$A1651,18,1)</f>
        <v>1</v>
      </c>
      <c r="I1651" s="66" t="str">
        <f>MID(Consolidado!$A1651,18,4)</f>
        <v>1432</v>
      </c>
      <c r="J1651" s="66" t="str">
        <f>MID(Consolidado!$A1651,23,2)</f>
        <v>00</v>
      </c>
      <c r="K1651" s="69" t="str">
        <f>VLOOKUP(Ppto2021[[#This Row],[Partida]],Cog,2,FALSE)</f>
        <v>Cuotas Para El Sistema De Ahorro Para El Retiro</v>
      </c>
      <c r="L1651" s="15">
        <f>IFERROR(VLOOKUP(Consolidado!$A1651,corte201031,3,FALSE),0)</f>
        <v>102708</v>
      </c>
      <c r="M1651" s="15">
        <f>IFERROR(VLOOKUP(Consolidado!$A1651,corte201031,4,FALSE),0)</f>
        <v>84592.58</v>
      </c>
      <c r="N1651" s="15">
        <f>IFERROR(VLOOKUP(Consolidado!$A1651,corte201031,4,FALSE)+VLOOKUP(Consolidado!$A1651,corte201031,6,FALSE),0)</f>
        <v>101511.09600000001</v>
      </c>
      <c r="O1651" s="15">
        <f>Ppto2021[[#This Row],[Modificado 2020]]-Ppto2021[[#This Row],[Estimado 31.12.20]]</f>
        <v>1196.903999999995</v>
      </c>
      <c r="P1651" s="16">
        <f>IFERROR(Ppto2021[[#This Row],[Diferencia]]/Ppto2021[[#This Row],[Modificado 2020]],0)</f>
        <v>1.1653464189741744E-2</v>
      </c>
      <c r="Q1651" s="17">
        <v>0</v>
      </c>
      <c r="R1651" s="17">
        <v>0</v>
      </c>
      <c r="S1651" s="17">
        <v>105789.73440000002</v>
      </c>
      <c r="T1651" s="17">
        <f>Ppto2021[[#This Row],[Requerido  2021]]-Ppto2021[[#This Row],[Estimado 31.12.20]]</f>
        <v>4278.6384000000107</v>
      </c>
      <c r="U1651" s="16">
        <f>IFERROR(Ppto2021[[#This Row],[Diferencia vs Estimado]]/Ppto2021[[#This Row],[Estimado 31.12.20]],0)</f>
        <v>4.2149465118571969E-2</v>
      </c>
      <c r="V1651" s="17">
        <v>105789.73440000002</v>
      </c>
      <c r="W1651" s="37">
        <f>Ppto2021[[#This Row],[Cifra Ajustada 2021]]-Ppto2021[[#This Row],[Estimado 31.12.20]]</f>
        <v>4278.6384000000107</v>
      </c>
      <c r="X1651" s="19">
        <f>IFERROR(Ppto2021[[#This Row],[Diferencia vs Estimado2]]/Ppto2021[[#This Row],[Estimado 31.12.20]],0)</f>
        <v>4.2149465118571969E-2</v>
      </c>
      <c r="Y1651" s="13" t="s">
        <v>3125</v>
      </c>
    </row>
    <row r="1652" spans="1:25" x14ac:dyDescent="0.2">
      <c r="A1652" s="13" t="s">
        <v>2802</v>
      </c>
      <c r="B1652" s="14" t="str">
        <f>MID(Consolidado!$A1652,1,1)</f>
        <v>1</v>
      </c>
      <c r="C1652" s="14" t="str">
        <f>MID(Consolidado!$A1652,3,1)</f>
        <v>2</v>
      </c>
      <c r="D1652" s="14" t="str">
        <f>MID(Consolidado!$A1652,5,2)</f>
        <v>22</v>
      </c>
      <c r="E1652" s="14" t="str">
        <f>MID(Consolidado!$A1652,8,1)</f>
        <v>4</v>
      </c>
      <c r="F1652" s="14" t="str">
        <f>MID(Consolidado!$A1652,10,4)</f>
        <v>PR24</v>
      </c>
      <c r="G1652" s="14" t="str">
        <f>MID(Consolidado!$A1652,15,2)</f>
        <v>89</v>
      </c>
      <c r="H1652" s="14" t="str">
        <f>MID(Consolidado!$A1652,18,1)</f>
        <v>1</v>
      </c>
      <c r="I1652" s="66" t="str">
        <f>MID(Consolidado!$A1652,18,4)</f>
        <v>1592</v>
      </c>
      <c r="J1652" s="66" t="str">
        <f>MID(Consolidado!$A1652,23,2)</f>
        <v>00</v>
      </c>
      <c r="K1652" s="69" t="str">
        <f>VLOOKUP(Ppto2021[[#This Row],[Partida]],Cog,2,FALSE)</f>
        <v>Prima De Insalubridad</v>
      </c>
      <c r="L1652" s="15">
        <f>IFERROR(VLOOKUP(Consolidado!$A1652,corte201031,3,FALSE),0)</f>
        <v>423989</v>
      </c>
      <c r="M1652" s="15">
        <f>IFERROR(VLOOKUP(Consolidado!$A1652,corte201031,4,FALSE),0)</f>
        <v>334224.5</v>
      </c>
      <c r="N1652" s="15">
        <f>IFERROR(VLOOKUP(Consolidado!$A1652,corte201031,4,FALSE)+VLOOKUP(Consolidado!$A1652,corte201031,6,FALSE),0)</f>
        <v>401069.4</v>
      </c>
      <c r="O1652" s="15">
        <f>Ppto2021[[#This Row],[Modificado 2020]]-Ppto2021[[#This Row],[Estimado 31.12.20]]</f>
        <v>22919.599999999977</v>
      </c>
      <c r="P1652" s="16">
        <f>IFERROR(Ppto2021[[#This Row],[Diferencia]]/Ppto2021[[#This Row],[Modificado 2020]],0)</f>
        <v>5.4057062801157525E-2</v>
      </c>
      <c r="Q1652" s="17">
        <v>0</v>
      </c>
      <c r="R1652" s="17">
        <v>0</v>
      </c>
      <c r="S1652" s="17">
        <v>487604.59559999965</v>
      </c>
      <c r="T1652" s="17">
        <f>Ppto2021[[#This Row],[Requerido  2021]]-Ppto2021[[#This Row],[Estimado 31.12.20]]</f>
        <v>86535.195599999628</v>
      </c>
      <c r="U1652" s="16">
        <f>IFERROR(Ppto2021[[#This Row],[Diferencia vs Estimado]]/Ppto2021[[#This Row],[Estimado 31.12.20]],0)</f>
        <v>0.21576115156129994</v>
      </c>
      <c r="V1652" s="17">
        <v>487604.59559999965</v>
      </c>
      <c r="W1652" s="37">
        <f>Ppto2021[[#This Row],[Cifra Ajustada 2021]]-Ppto2021[[#This Row],[Estimado 31.12.20]]</f>
        <v>86535.195599999628</v>
      </c>
      <c r="X1652" s="19">
        <f>IFERROR(Ppto2021[[#This Row],[Diferencia vs Estimado2]]/Ppto2021[[#This Row],[Estimado 31.12.20]],0)</f>
        <v>0.21576115156129994</v>
      </c>
      <c r="Y1652" s="13" t="s">
        <v>3125</v>
      </c>
    </row>
    <row r="1653" spans="1:25" x14ac:dyDescent="0.2">
      <c r="A1653" s="13" t="s">
        <v>2803</v>
      </c>
      <c r="B1653" s="14" t="str">
        <f>MID(Consolidado!$A1653,1,1)</f>
        <v>1</v>
      </c>
      <c r="C1653" s="14" t="str">
        <f>MID(Consolidado!$A1653,3,1)</f>
        <v>2</v>
      </c>
      <c r="D1653" s="14" t="str">
        <f>MID(Consolidado!$A1653,5,2)</f>
        <v>22</v>
      </c>
      <c r="E1653" s="14" t="str">
        <f>MID(Consolidado!$A1653,8,1)</f>
        <v>4</v>
      </c>
      <c r="F1653" s="14" t="str">
        <f>MID(Consolidado!$A1653,10,4)</f>
        <v>PR24</v>
      </c>
      <c r="G1653" s="14" t="str">
        <f>MID(Consolidado!$A1653,15,2)</f>
        <v>89</v>
      </c>
      <c r="H1653" s="14" t="str">
        <f>MID(Consolidado!$A1653,18,1)</f>
        <v>1</v>
      </c>
      <c r="I1653" s="66" t="str">
        <f>MID(Consolidado!$A1653,18,4)</f>
        <v>1612</v>
      </c>
      <c r="J1653" s="66" t="str">
        <f>MID(Consolidado!$A1653,23,2)</f>
        <v>00</v>
      </c>
      <c r="K1653" s="69" t="str">
        <f>VLOOKUP(Ppto2021[[#This Row],[Partida]],Cog,2,FALSE)</f>
        <v>Otras Medidas De Carácter Laboral Y Económico</v>
      </c>
      <c r="L1653" s="15">
        <f>IFERROR(VLOOKUP(Consolidado!$A1653,corte201031,3,FALSE),0)</f>
        <v>657782</v>
      </c>
      <c r="M1653" s="15">
        <f>IFERROR(VLOOKUP(Consolidado!$A1653,corte201031,4,FALSE),0)</f>
        <v>186222.31</v>
      </c>
      <c r="N1653" s="15">
        <f>IFERROR(VLOOKUP(Consolidado!$A1653,corte201031,4,FALSE)+VLOOKUP(Consolidado!$A1653,corte201031,6,FALSE),0)</f>
        <v>391066.85100000002</v>
      </c>
      <c r="O1653" s="15">
        <f>Ppto2021[[#This Row],[Modificado 2020]]-Ppto2021[[#This Row],[Estimado 31.12.20]]</f>
        <v>266715.14899999998</v>
      </c>
      <c r="P1653" s="16">
        <f>IFERROR(Ppto2021[[#This Row],[Diferencia]]/Ppto2021[[#This Row],[Modificado 2020]],0)</f>
        <v>0.40547650893457099</v>
      </c>
      <c r="Q1653" s="17">
        <v>0</v>
      </c>
      <c r="R1653" s="17">
        <v>0</v>
      </c>
      <c r="S1653" s="17">
        <v>685911.59642399941</v>
      </c>
      <c r="T1653" s="17">
        <f>Ppto2021[[#This Row],[Requerido  2021]]-Ppto2021[[#This Row],[Estimado 31.12.20]]</f>
        <v>294844.74542399938</v>
      </c>
      <c r="U1653" s="16">
        <f>IFERROR(Ppto2021[[#This Row],[Diferencia vs Estimado]]/Ppto2021[[#This Row],[Estimado 31.12.20]],0)</f>
        <v>0.75394972667729221</v>
      </c>
      <c r="V1653" s="17">
        <v>685911.59642399941</v>
      </c>
      <c r="W1653" s="37">
        <f>Ppto2021[[#This Row],[Cifra Ajustada 2021]]-Ppto2021[[#This Row],[Estimado 31.12.20]]</f>
        <v>294844.74542399938</v>
      </c>
      <c r="X1653" s="19">
        <f>IFERROR(Ppto2021[[#This Row],[Diferencia vs Estimado2]]/Ppto2021[[#This Row],[Estimado 31.12.20]],0)</f>
        <v>0.75394972667729221</v>
      </c>
      <c r="Y1653" s="13" t="s">
        <v>3125</v>
      </c>
    </row>
    <row r="1654" spans="1:25" x14ac:dyDescent="0.2">
      <c r="A1654" s="13" t="s">
        <v>2804</v>
      </c>
      <c r="B1654" s="14" t="str">
        <f>MID(Consolidado!$A1654,1,1)</f>
        <v>1</v>
      </c>
      <c r="C1654" s="14" t="str">
        <f>MID(Consolidado!$A1654,3,1)</f>
        <v>2</v>
      </c>
      <c r="D1654" s="14" t="str">
        <f>MID(Consolidado!$A1654,5,2)</f>
        <v>22</v>
      </c>
      <c r="E1654" s="14" t="str">
        <f>MID(Consolidado!$A1654,8,1)</f>
        <v>4</v>
      </c>
      <c r="F1654" s="14" t="str">
        <f>MID(Consolidado!$A1654,10,4)</f>
        <v>PR24</v>
      </c>
      <c r="G1654" s="14" t="str">
        <f>MID(Consolidado!$A1654,15,2)</f>
        <v>89</v>
      </c>
      <c r="H1654" s="14" t="str">
        <f>MID(Consolidado!$A1654,18,1)</f>
        <v>1</v>
      </c>
      <c r="I1654" s="66" t="str">
        <f>MID(Consolidado!$A1654,18,4)</f>
        <v>1712</v>
      </c>
      <c r="J1654" s="66" t="str">
        <f>MID(Consolidado!$A1654,23,2)</f>
        <v>00</v>
      </c>
      <c r="K1654" s="69" t="str">
        <f>VLOOKUP(Ppto2021[[#This Row],[Partida]],Cog,2,FALSE)</f>
        <v xml:space="preserve">Ayuda Para Despensa </v>
      </c>
      <c r="L1654" s="15">
        <f>IFERROR(VLOOKUP(Consolidado!$A1654,corte201031,3,FALSE),0)</f>
        <v>325296</v>
      </c>
      <c r="M1654" s="15">
        <f>IFERROR(VLOOKUP(Consolidado!$A1654,corte201031,4,FALSE),0)</f>
        <v>265501</v>
      </c>
      <c r="N1654" s="15">
        <f>IFERROR(VLOOKUP(Consolidado!$A1654,corte201031,4,FALSE)+VLOOKUP(Consolidado!$A1654,corte201031,6,FALSE),0)</f>
        <v>318601.2</v>
      </c>
      <c r="O1654" s="15">
        <f>Ppto2021[[#This Row],[Modificado 2020]]-Ppto2021[[#This Row],[Estimado 31.12.20]]</f>
        <v>6694.7999999999884</v>
      </c>
      <c r="P1654" s="16">
        <f>IFERROR(Ppto2021[[#This Row],[Diferencia]]/Ppto2021[[#This Row],[Modificado 2020]],0)</f>
        <v>2.0580640401357497E-2</v>
      </c>
      <c r="Q1654" s="17">
        <v>0</v>
      </c>
      <c r="R1654" s="17">
        <v>0</v>
      </c>
      <c r="S1654" s="17">
        <v>335054.88000000006</v>
      </c>
      <c r="T1654" s="17">
        <f>Ppto2021[[#This Row],[Requerido  2021]]-Ppto2021[[#This Row],[Estimado 31.12.20]]</f>
        <v>16453.680000000051</v>
      </c>
      <c r="U1654" s="16">
        <f>IFERROR(Ppto2021[[#This Row],[Diferencia vs Estimado]]/Ppto2021[[#This Row],[Estimado 31.12.20]],0)</f>
        <v>5.1643496634664436E-2</v>
      </c>
      <c r="V1654" s="17">
        <v>335054.88000000006</v>
      </c>
      <c r="W1654" s="37">
        <f>Ppto2021[[#This Row],[Cifra Ajustada 2021]]-Ppto2021[[#This Row],[Estimado 31.12.20]]</f>
        <v>16453.680000000051</v>
      </c>
      <c r="X1654" s="19">
        <f>IFERROR(Ppto2021[[#This Row],[Diferencia vs Estimado2]]/Ppto2021[[#This Row],[Estimado 31.12.20]],0)</f>
        <v>5.1643496634664436E-2</v>
      </c>
      <c r="Y1654" s="13" t="s">
        <v>3125</v>
      </c>
    </row>
    <row r="1655" spans="1:25" x14ac:dyDescent="0.2">
      <c r="A1655" s="13" t="s">
        <v>2805</v>
      </c>
      <c r="B1655" s="14" t="str">
        <f>MID(Consolidado!$A1655,1,1)</f>
        <v>1</v>
      </c>
      <c r="C1655" s="14" t="str">
        <f>MID(Consolidado!$A1655,3,1)</f>
        <v>2</v>
      </c>
      <c r="D1655" s="14" t="str">
        <f>MID(Consolidado!$A1655,5,2)</f>
        <v>22</v>
      </c>
      <c r="E1655" s="14" t="str">
        <f>MID(Consolidado!$A1655,8,1)</f>
        <v>4</v>
      </c>
      <c r="F1655" s="14" t="str">
        <f>MID(Consolidado!$A1655,10,4)</f>
        <v>PR24</v>
      </c>
      <c r="G1655" s="14" t="str">
        <f>MID(Consolidado!$A1655,15,2)</f>
        <v>89</v>
      </c>
      <c r="H1655" s="14" t="str">
        <f>MID(Consolidado!$A1655,18,1)</f>
        <v>1</v>
      </c>
      <c r="I1655" s="66" t="str">
        <f>MID(Consolidado!$A1655,18,4)</f>
        <v>1713</v>
      </c>
      <c r="J1655" s="66" t="str">
        <f>MID(Consolidado!$A1655,23,2)</f>
        <v>00</v>
      </c>
      <c r="K1655" s="69" t="str">
        <f>VLOOKUP(Ppto2021[[#This Row],[Partida]],Cog,2,FALSE)</f>
        <v>Ayuda Para Pasajes</v>
      </c>
      <c r="L1655" s="15">
        <f>IFERROR(VLOOKUP(Consolidado!$A1655,corte201031,3,FALSE),0)</f>
        <v>261228</v>
      </c>
      <c r="M1655" s="15">
        <f>IFERROR(VLOOKUP(Consolidado!$A1655,corte201031,4,FALSE),0)</f>
        <v>217585.5</v>
      </c>
      <c r="N1655" s="15">
        <f>IFERROR(VLOOKUP(Consolidado!$A1655,corte201031,4,FALSE)+VLOOKUP(Consolidado!$A1655,corte201031,6,FALSE),0)</f>
        <v>261102.6</v>
      </c>
      <c r="O1655" s="15">
        <f>Ppto2021[[#This Row],[Modificado 2020]]-Ppto2021[[#This Row],[Estimado 31.12.20]]</f>
        <v>125.39999999999418</v>
      </c>
      <c r="P1655" s="16">
        <f>IFERROR(Ppto2021[[#This Row],[Diferencia]]/Ppto2021[[#This Row],[Modificado 2020]],0)</f>
        <v>4.8004042445677408E-4</v>
      </c>
      <c r="Q1655" s="17">
        <v>0</v>
      </c>
      <c r="R1655" s="17">
        <v>0</v>
      </c>
      <c r="S1655" s="17">
        <v>269064.84000000008</v>
      </c>
      <c r="T1655" s="17">
        <f>Ppto2021[[#This Row],[Requerido  2021]]-Ppto2021[[#This Row],[Estimado 31.12.20]]</f>
        <v>7962.240000000078</v>
      </c>
      <c r="U1655" s="16">
        <f>IFERROR(Ppto2021[[#This Row],[Diferencia vs Estimado]]/Ppto2021[[#This Row],[Estimado 31.12.20]],0)</f>
        <v>3.0494679103157448E-2</v>
      </c>
      <c r="V1655" s="17">
        <v>269064.84000000008</v>
      </c>
      <c r="W1655" s="37">
        <f>Ppto2021[[#This Row],[Cifra Ajustada 2021]]-Ppto2021[[#This Row],[Estimado 31.12.20]]</f>
        <v>7962.240000000078</v>
      </c>
      <c r="X1655" s="19">
        <f>IFERROR(Ppto2021[[#This Row],[Diferencia vs Estimado2]]/Ppto2021[[#This Row],[Estimado 31.12.20]],0)</f>
        <v>3.0494679103157448E-2</v>
      </c>
      <c r="Y1655" s="13" t="s">
        <v>3125</v>
      </c>
    </row>
    <row r="1656" spans="1:25" x14ac:dyDescent="0.2">
      <c r="A1656" s="13" t="s">
        <v>2806</v>
      </c>
      <c r="B1656" s="14" t="str">
        <f>MID(Consolidado!$A1656,1,1)</f>
        <v>1</v>
      </c>
      <c r="C1656" s="14" t="str">
        <f>MID(Consolidado!$A1656,3,1)</f>
        <v>2</v>
      </c>
      <c r="D1656" s="14" t="str">
        <f>MID(Consolidado!$A1656,5,2)</f>
        <v>22</v>
      </c>
      <c r="E1656" s="14" t="str">
        <f>MID(Consolidado!$A1656,8,1)</f>
        <v>4</v>
      </c>
      <c r="F1656" s="14" t="str">
        <f>MID(Consolidado!$A1656,10,4)</f>
        <v>PR24</v>
      </c>
      <c r="G1656" s="14" t="str">
        <f>MID(Consolidado!$A1656,15,2)</f>
        <v>89</v>
      </c>
      <c r="H1656" s="14" t="str">
        <f>MID(Consolidado!$A1656,18,1)</f>
        <v>1</v>
      </c>
      <c r="I1656" s="66" t="str">
        <f>MID(Consolidado!$A1656,18,4)</f>
        <v>1715</v>
      </c>
      <c r="J1656" s="66" t="str">
        <f>MID(Consolidado!$A1656,23,2)</f>
        <v>00</v>
      </c>
      <c r="K1656" s="69" t="str">
        <f>VLOOKUP(Ppto2021[[#This Row],[Partida]],Cog,2,FALSE)</f>
        <v>Estímulo Por El Día Del Servidor Público</v>
      </c>
      <c r="L1656" s="15">
        <f>IFERROR(VLOOKUP(Consolidado!$A1656,corte201031,3,FALSE),0)</f>
        <v>213976</v>
      </c>
      <c r="M1656" s="15">
        <f>IFERROR(VLOOKUP(Consolidado!$A1656,corte201031,4,FALSE),0)</f>
        <v>213333.58</v>
      </c>
      <c r="N1656" s="15">
        <f>IFERROR(VLOOKUP(Consolidado!$A1656,corte201031,4,FALSE)+VLOOKUP(Consolidado!$A1656,corte201031,6,FALSE),0)</f>
        <v>213333.58</v>
      </c>
      <c r="O1656" s="15">
        <f>Ppto2021[[#This Row],[Modificado 2020]]-Ppto2021[[#This Row],[Estimado 31.12.20]]</f>
        <v>642.42000000001281</v>
      </c>
      <c r="P1656" s="16">
        <f>IFERROR(Ppto2021[[#This Row],[Diferencia]]/Ppto2021[[#This Row],[Modificado 2020]],0)</f>
        <v>3.0022993232886532E-3</v>
      </c>
      <c r="Q1656" s="17">
        <v>0</v>
      </c>
      <c r="R1656" s="17">
        <v>0</v>
      </c>
      <c r="S1656" s="17">
        <v>220395.28000000006</v>
      </c>
      <c r="T1656" s="17">
        <f>Ppto2021[[#This Row],[Requerido  2021]]-Ppto2021[[#This Row],[Estimado 31.12.20]]</f>
        <v>7061.7000000000698</v>
      </c>
      <c r="U1656" s="16">
        <f>IFERROR(Ppto2021[[#This Row],[Diferencia vs Estimado]]/Ppto2021[[#This Row],[Estimado 31.12.20]],0)</f>
        <v>3.3101680476182276E-2</v>
      </c>
      <c r="V1656" s="17">
        <v>220395.28000000006</v>
      </c>
      <c r="W1656" s="37">
        <f>Ppto2021[[#This Row],[Cifra Ajustada 2021]]-Ppto2021[[#This Row],[Estimado 31.12.20]]</f>
        <v>7061.7000000000698</v>
      </c>
      <c r="X1656" s="19">
        <f>IFERROR(Ppto2021[[#This Row],[Diferencia vs Estimado2]]/Ppto2021[[#This Row],[Estimado 31.12.20]],0)</f>
        <v>3.3101680476182276E-2</v>
      </c>
      <c r="Y1656" s="13" t="s">
        <v>3125</v>
      </c>
    </row>
    <row r="1657" spans="1:25" x14ac:dyDescent="0.2">
      <c r="A1657" s="13" t="s">
        <v>2807</v>
      </c>
      <c r="B1657" s="14" t="str">
        <f>MID(Consolidado!$A1657,1,1)</f>
        <v>1</v>
      </c>
      <c r="C1657" s="14" t="str">
        <f>MID(Consolidado!$A1657,3,1)</f>
        <v>2</v>
      </c>
      <c r="D1657" s="14" t="str">
        <f>MID(Consolidado!$A1657,5,2)</f>
        <v>22</v>
      </c>
      <c r="E1657" s="14" t="str">
        <f>MID(Consolidado!$A1657,8,1)</f>
        <v>4</v>
      </c>
      <c r="F1657" s="14" t="str">
        <f>MID(Consolidado!$A1657,10,4)</f>
        <v>PR24</v>
      </c>
      <c r="G1657" s="14" t="str">
        <f>MID(Consolidado!$A1657,15,2)</f>
        <v>89</v>
      </c>
      <c r="H1657" s="14" t="str">
        <f>MID(Consolidado!$A1657,18,1)</f>
        <v>1</v>
      </c>
      <c r="I1657" s="66" t="str">
        <f>MID(Consolidado!$A1657,18,4)</f>
        <v>1716</v>
      </c>
      <c r="J1657" s="66" t="str">
        <f>MID(Consolidado!$A1657,23,2)</f>
        <v>00</v>
      </c>
      <c r="K1657" s="69" t="str">
        <f>VLOOKUP(Ppto2021[[#This Row],[Partida]],Cog,2,FALSE)</f>
        <v>Estímulos De Antigüedad</v>
      </c>
      <c r="L1657" s="15">
        <f>IFERROR(VLOOKUP(Consolidado!$A1657,corte201031,3,FALSE),0)</f>
        <v>11590</v>
      </c>
      <c r="M1657" s="15">
        <f>IFERROR(VLOOKUP(Consolidado!$A1657,corte201031,4,FALSE),0)</f>
        <v>0</v>
      </c>
      <c r="N1657" s="15">
        <f>IFERROR(VLOOKUP(Consolidado!$A1657,corte201031,4,FALSE)+VLOOKUP(Consolidado!$A1657,corte201031,6,FALSE),0)</f>
        <v>11590</v>
      </c>
      <c r="O1657" s="15">
        <f>Ppto2021[[#This Row],[Modificado 2020]]-Ppto2021[[#This Row],[Estimado 31.12.20]]</f>
        <v>0</v>
      </c>
      <c r="P1657" s="16">
        <f>IFERROR(Ppto2021[[#This Row],[Diferencia]]/Ppto2021[[#This Row],[Modificado 2020]],0)</f>
        <v>0</v>
      </c>
      <c r="Q1657" s="17">
        <v>0</v>
      </c>
      <c r="R1657" s="17">
        <v>0</v>
      </c>
      <c r="S1657" s="17">
        <v>4045.6000000000004</v>
      </c>
      <c r="T1657" s="17">
        <f>Ppto2021[[#This Row],[Requerido  2021]]-Ppto2021[[#This Row],[Estimado 31.12.20]]</f>
        <v>-7544.4</v>
      </c>
      <c r="U1657" s="16">
        <f>IFERROR(Ppto2021[[#This Row],[Diferencia vs Estimado]]/Ppto2021[[#This Row],[Estimado 31.12.20]],0)</f>
        <v>-0.65094046591889554</v>
      </c>
      <c r="V1657" s="17">
        <v>4045.6000000000004</v>
      </c>
      <c r="W1657" s="37">
        <f>Ppto2021[[#This Row],[Cifra Ajustada 2021]]-Ppto2021[[#This Row],[Estimado 31.12.20]]</f>
        <v>-7544.4</v>
      </c>
      <c r="X1657" s="19">
        <f>IFERROR(Ppto2021[[#This Row],[Diferencia vs Estimado2]]/Ppto2021[[#This Row],[Estimado 31.12.20]],0)</f>
        <v>-0.65094046591889554</v>
      </c>
      <c r="Y1657" s="13" t="s">
        <v>3125</v>
      </c>
    </row>
    <row r="1658" spans="1:25" x14ac:dyDescent="0.2">
      <c r="A1658" s="13" t="s">
        <v>3025</v>
      </c>
      <c r="B1658" s="14" t="str">
        <f>MID(Consolidado!$A1658,1,1)</f>
        <v>1</v>
      </c>
      <c r="C1658" s="14" t="str">
        <f>MID(Consolidado!$A1658,3,1)</f>
        <v>2</v>
      </c>
      <c r="D1658" s="14" t="str">
        <f>MID(Consolidado!$A1658,5,2)</f>
        <v>06</v>
      </c>
      <c r="E1658" s="14" t="str">
        <f>MID(Consolidado!$A1658,8,1)</f>
        <v>3</v>
      </c>
      <c r="F1658" s="14" t="str">
        <f>MID(Consolidado!$A1658,10,4)</f>
        <v>PR22</v>
      </c>
      <c r="G1658" s="14" t="str">
        <f>MID(Consolidado!$A1658,15,2)</f>
        <v>28</v>
      </c>
      <c r="H1658" s="14" t="str">
        <f>MID(Consolidado!$A1658,18,1)</f>
        <v>1</v>
      </c>
      <c r="I1658" s="66" t="str">
        <f>MID(Consolidado!$A1658,18,4)</f>
        <v>1131</v>
      </c>
      <c r="J1658" s="66" t="str">
        <f>MID(Consolidado!$A1658,23,2)</f>
        <v>00</v>
      </c>
      <c r="K1658" s="69" t="str">
        <f>VLOOKUP(Ppto2021[[#This Row],[Partida]],Cog,2,FALSE)</f>
        <v xml:space="preserve">Sueldo Base </v>
      </c>
      <c r="L1658" s="15">
        <f>IFERROR(VLOOKUP(Consolidado!$A1658,corte201031,3,FALSE),0)</f>
        <v>553846.27</v>
      </c>
      <c r="M1658" s="15">
        <f>IFERROR(VLOOKUP(Consolidado!$A1658,corte201031,4,FALSE),0)</f>
        <v>553846.27</v>
      </c>
      <c r="N1658" s="15">
        <f>IFERROR(VLOOKUP(Consolidado!$A1658,corte201031,4,FALSE)+VLOOKUP(Consolidado!$A1658,corte201031,6,FALSE),0)</f>
        <v>553846.27</v>
      </c>
      <c r="O1658" s="15">
        <f>Ppto2021[[#This Row],[Modificado 2020]]-Ppto2021[[#This Row],[Estimado 31.12.20]]</f>
        <v>0</v>
      </c>
      <c r="P1658" s="16">
        <f>IFERROR(Ppto2021[[#This Row],[Diferencia]]/Ppto2021[[#This Row],[Modificado 2020]],0)</f>
        <v>0</v>
      </c>
      <c r="Q1658" s="17">
        <v>0</v>
      </c>
      <c r="R1658" s="17">
        <v>0</v>
      </c>
      <c r="S1658" s="17">
        <v>0</v>
      </c>
      <c r="T1658" s="17">
        <f>Ppto2021[[#This Row],[Requerido  2021]]-Ppto2021[[#This Row],[Estimado 31.12.20]]</f>
        <v>-553846.27</v>
      </c>
      <c r="U1658" s="16">
        <f>IFERROR(Ppto2021[[#This Row],[Diferencia vs Estimado]]/Ppto2021[[#This Row],[Estimado 31.12.20]],0)</f>
        <v>-1</v>
      </c>
      <c r="V1658" s="17">
        <v>0</v>
      </c>
      <c r="W1658" s="37">
        <f>Ppto2021[[#This Row],[Cifra Ajustada 2021]]-Ppto2021[[#This Row],[Estimado 31.12.20]]</f>
        <v>-553846.27</v>
      </c>
      <c r="X1658" s="19">
        <f>IFERROR(Ppto2021[[#This Row],[Diferencia vs Estimado2]]/Ppto2021[[#This Row],[Estimado 31.12.20]],0)</f>
        <v>-1</v>
      </c>
      <c r="Y1658" s="13" t="s">
        <v>3125</v>
      </c>
    </row>
    <row r="1659" spans="1:25" x14ac:dyDescent="0.2">
      <c r="A1659" s="13" t="s">
        <v>3026</v>
      </c>
      <c r="B1659" s="14" t="str">
        <f>MID(Consolidado!$A1659,1,1)</f>
        <v>1</v>
      </c>
      <c r="C1659" s="14" t="str">
        <f>MID(Consolidado!$A1659,3,1)</f>
        <v>2</v>
      </c>
      <c r="D1659" s="14" t="str">
        <f>MID(Consolidado!$A1659,5,2)</f>
        <v>06</v>
      </c>
      <c r="E1659" s="14" t="str">
        <f>MID(Consolidado!$A1659,8,1)</f>
        <v>3</v>
      </c>
      <c r="F1659" s="14" t="str">
        <f>MID(Consolidado!$A1659,10,4)</f>
        <v>PR22</v>
      </c>
      <c r="G1659" s="14" t="str">
        <f>MID(Consolidado!$A1659,15,2)</f>
        <v>28</v>
      </c>
      <c r="H1659" s="14" t="str">
        <f>MID(Consolidado!$A1659,18,1)</f>
        <v>1</v>
      </c>
      <c r="I1659" s="66" t="str">
        <f>MID(Consolidado!$A1659,18,4)</f>
        <v>1311</v>
      </c>
      <c r="J1659" s="66" t="str">
        <f>MID(Consolidado!$A1659,23,2)</f>
        <v>00</v>
      </c>
      <c r="K1659" s="69" t="str">
        <f>VLOOKUP(Ppto2021[[#This Row],[Partida]],Cog,2,FALSE)</f>
        <v>Prima Quinquenal Por Años De Servicios Efectivos Prestados</v>
      </c>
      <c r="L1659" s="15">
        <f>IFERROR(VLOOKUP(Consolidado!$A1659,corte201031,3,FALSE),0)</f>
        <v>8862</v>
      </c>
      <c r="M1659" s="15">
        <f>IFERROR(VLOOKUP(Consolidado!$A1659,corte201031,4,FALSE),0)</f>
        <v>8862</v>
      </c>
      <c r="N1659" s="15">
        <f>IFERROR(VLOOKUP(Consolidado!$A1659,corte201031,4,FALSE)+VLOOKUP(Consolidado!$A1659,corte201031,6,FALSE),0)</f>
        <v>8862</v>
      </c>
      <c r="O1659" s="15">
        <f>Ppto2021[[#This Row],[Modificado 2020]]-Ppto2021[[#This Row],[Estimado 31.12.20]]</f>
        <v>0</v>
      </c>
      <c r="P1659" s="16">
        <f>IFERROR(Ppto2021[[#This Row],[Diferencia]]/Ppto2021[[#This Row],[Modificado 2020]],0)</f>
        <v>0</v>
      </c>
      <c r="Q1659" s="17">
        <v>0</v>
      </c>
      <c r="R1659" s="17">
        <v>0</v>
      </c>
      <c r="S1659" s="17">
        <v>0</v>
      </c>
      <c r="T1659" s="17">
        <f>Ppto2021[[#This Row],[Requerido  2021]]-Ppto2021[[#This Row],[Estimado 31.12.20]]</f>
        <v>-8862</v>
      </c>
      <c r="U1659" s="16">
        <f>IFERROR(Ppto2021[[#This Row],[Diferencia vs Estimado]]/Ppto2021[[#This Row],[Estimado 31.12.20]],0)</f>
        <v>-1</v>
      </c>
      <c r="V1659" s="17">
        <v>0</v>
      </c>
      <c r="W1659" s="37">
        <f>Ppto2021[[#This Row],[Cifra Ajustada 2021]]-Ppto2021[[#This Row],[Estimado 31.12.20]]</f>
        <v>-8862</v>
      </c>
      <c r="X1659" s="19">
        <f>IFERROR(Ppto2021[[#This Row],[Diferencia vs Estimado2]]/Ppto2021[[#This Row],[Estimado 31.12.20]],0)</f>
        <v>-1</v>
      </c>
      <c r="Y1659" s="13" t="s">
        <v>3125</v>
      </c>
    </row>
    <row r="1660" spans="1:25" x14ac:dyDescent="0.2">
      <c r="A1660" s="13" t="s">
        <v>3027</v>
      </c>
      <c r="B1660" s="14" t="str">
        <f>MID(Consolidado!$A1660,1,1)</f>
        <v>1</v>
      </c>
      <c r="C1660" s="14" t="str">
        <f>MID(Consolidado!$A1660,3,1)</f>
        <v>2</v>
      </c>
      <c r="D1660" s="14" t="str">
        <f>MID(Consolidado!$A1660,5,2)</f>
        <v>06</v>
      </c>
      <c r="E1660" s="14" t="str">
        <f>MID(Consolidado!$A1660,8,1)</f>
        <v>3</v>
      </c>
      <c r="F1660" s="14" t="str">
        <f>MID(Consolidado!$A1660,10,4)</f>
        <v>PR22</v>
      </c>
      <c r="G1660" s="14" t="str">
        <f>MID(Consolidado!$A1660,15,2)</f>
        <v>28</v>
      </c>
      <c r="H1660" s="14" t="str">
        <f>MID(Consolidado!$A1660,18,1)</f>
        <v>1</v>
      </c>
      <c r="I1660" s="66" t="str">
        <f>MID(Consolidado!$A1660,18,4)</f>
        <v>1421</v>
      </c>
      <c r="J1660" s="66" t="str">
        <f>MID(Consolidado!$A1660,23,2)</f>
        <v>00</v>
      </c>
      <c r="K1660" s="69" t="str">
        <f>VLOOKUP(Ppto2021[[#This Row],[Partida]],Cog,2,FALSE)</f>
        <v>Cuotas Para La Vivienda</v>
      </c>
      <c r="L1660" s="15">
        <f>IFERROR(VLOOKUP(Consolidado!$A1660,corte201031,3,FALSE),0)</f>
        <v>16632.54</v>
      </c>
      <c r="M1660" s="15">
        <f>IFERROR(VLOOKUP(Consolidado!$A1660,corte201031,4,FALSE),0)</f>
        <v>16632.54</v>
      </c>
      <c r="N1660" s="15">
        <f>IFERROR(VLOOKUP(Consolidado!$A1660,corte201031,4,FALSE)+VLOOKUP(Consolidado!$A1660,corte201031,6,FALSE),0)</f>
        <v>16632.54</v>
      </c>
      <c r="O1660" s="15">
        <f>Ppto2021[[#This Row],[Modificado 2020]]-Ppto2021[[#This Row],[Estimado 31.12.20]]</f>
        <v>0</v>
      </c>
      <c r="P1660" s="16">
        <f>IFERROR(Ppto2021[[#This Row],[Diferencia]]/Ppto2021[[#This Row],[Modificado 2020]],0)</f>
        <v>0</v>
      </c>
      <c r="Q1660" s="17">
        <v>0</v>
      </c>
      <c r="R1660" s="17">
        <v>0</v>
      </c>
      <c r="S1660" s="17">
        <v>0</v>
      </c>
      <c r="T1660" s="17">
        <f>Ppto2021[[#This Row],[Requerido  2021]]-Ppto2021[[#This Row],[Estimado 31.12.20]]</f>
        <v>-16632.54</v>
      </c>
      <c r="U1660" s="16">
        <f>IFERROR(Ppto2021[[#This Row],[Diferencia vs Estimado]]/Ppto2021[[#This Row],[Estimado 31.12.20]],0)</f>
        <v>-1</v>
      </c>
      <c r="V1660" s="17">
        <v>0</v>
      </c>
      <c r="W1660" s="37">
        <f>Ppto2021[[#This Row],[Cifra Ajustada 2021]]-Ppto2021[[#This Row],[Estimado 31.12.20]]</f>
        <v>-16632.54</v>
      </c>
      <c r="X1660" s="19">
        <f>IFERROR(Ppto2021[[#This Row],[Diferencia vs Estimado2]]/Ppto2021[[#This Row],[Estimado 31.12.20]],0)</f>
        <v>-1</v>
      </c>
      <c r="Y1660" s="13" t="s">
        <v>3125</v>
      </c>
    </row>
    <row r="1661" spans="1:25" x14ac:dyDescent="0.2">
      <c r="A1661" s="13" t="s">
        <v>3028</v>
      </c>
      <c r="B1661" s="14" t="str">
        <f>MID(Consolidado!$A1661,1,1)</f>
        <v>1</v>
      </c>
      <c r="C1661" s="14" t="str">
        <f>MID(Consolidado!$A1661,3,1)</f>
        <v>2</v>
      </c>
      <c r="D1661" s="14" t="str">
        <f>MID(Consolidado!$A1661,5,2)</f>
        <v>06</v>
      </c>
      <c r="E1661" s="14" t="str">
        <f>MID(Consolidado!$A1661,8,1)</f>
        <v>3</v>
      </c>
      <c r="F1661" s="14" t="str">
        <f>MID(Consolidado!$A1661,10,4)</f>
        <v>PR22</v>
      </c>
      <c r="G1661" s="14" t="str">
        <f>MID(Consolidado!$A1661,15,2)</f>
        <v>28</v>
      </c>
      <c r="H1661" s="14" t="str">
        <f>MID(Consolidado!$A1661,18,1)</f>
        <v>1</v>
      </c>
      <c r="I1661" s="66" t="str">
        <f>MID(Consolidado!$A1661,18,4)</f>
        <v>1431</v>
      </c>
      <c r="J1661" s="66" t="str">
        <f>MID(Consolidado!$A1661,23,2)</f>
        <v>00</v>
      </c>
      <c r="K1661" s="69" t="str">
        <f>VLOOKUP(Ppto2021[[#This Row],[Partida]],Cog,2,FALSE)</f>
        <v>Cuotas A Pensiones</v>
      </c>
      <c r="L1661" s="15">
        <f>IFERROR(VLOOKUP(Consolidado!$A1661,corte201031,3,FALSE),0)</f>
        <v>97023.12</v>
      </c>
      <c r="M1661" s="15">
        <f>IFERROR(VLOOKUP(Consolidado!$A1661,corte201031,4,FALSE),0)</f>
        <v>97023.12</v>
      </c>
      <c r="N1661" s="15">
        <f>IFERROR(VLOOKUP(Consolidado!$A1661,corte201031,4,FALSE)+VLOOKUP(Consolidado!$A1661,corte201031,6,FALSE),0)</f>
        <v>97023.12</v>
      </c>
      <c r="O1661" s="15">
        <f>Ppto2021[[#This Row],[Modificado 2020]]-Ppto2021[[#This Row],[Estimado 31.12.20]]</f>
        <v>0</v>
      </c>
      <c r="P1661" s="16">
        <f>IFERROR(Ppto2021[[#This Row],[Diferencia]]/Ppto2021[[#This Row],[Modificado 2020]],0)</f>
        <v>0</v>
      </c>
      <c r="Q1661" s="17">
        <v>0</v>
      </c>
      <c r="R1661" s="17">
        <v>0</v>
      </c>
      <c r="S1661" s="17">
        <v>0</v>
      </c>
      <c r="T1661" s="17">
        <f>Ppto2021[[#This Row],[Requerido  2021]]-Ppto2021[[#This Row],[Estimado 31.12.20]]</f>
        <v>-97023.12</v>
      </c>
      <c r="U1661" s="16">
        <f>IFERROR(Ppto2021[[#This Row],[Diferencia vs Estimado]]/Ppto2021[[#This Row],[Estimado 31.12.20]],0)</f>
        <v>-1</v>
      </c>
      <c r="V1661" s="17">
        <v>0</v>
      </c>
      <c r="W1661" s="37">
        <f>Ppto2021[[#This Row],[Cifra Ajustada 2021]]-Ppto2021[[#This Row],[Estimado 31.12.20]]</f>
        <v>-97023.12</v>
      </c>
      <c r="X1661" s="19">
        <f>IFERROR(Ppto2021[[#This Row],[Diferencia vs Estimado2]]/Ppto2021[[#This Row],[Estimado 31.12.20]],0)</f>
        <v>-1</v>
      </c>
      <c r="Y1661" s="13" t="s">
        <v>3125</v>
      </c>
    </row>
    <row r="1662" spans="1:25" x14ac:dyDescent="0.2">
      <c r="A1662" s="13" t="s">
        <v>3029</v>
      </c>
      <c r="B1662" s="14" t="str">
        <f>MID(Consolidado!$A1662,1,1)</f>
        <v>1</v>
      </c>
      <c r="C1662" s="14" t="str">
        <f>MID(Consolidado!$A1662,3,1)</f>
        <v>2</v>
      </c>
      <c r="D1662" s="14" t="str">
        <f>MID(Consolidado!$A1662,5,2)</f>
        <v>06</v>
      </c>
      <c r="E1662" s="14" t="str">
        <f>MID(Consolidado!$A1662,8,1)</f>
        <v>3</v>
      </c>
      <c r="F1662" s="14" t="str">
        <f>MID(Consolidado!$A1662,10,4)</f>
        <v>PR22</v>
      </c>
      <c r="G1662" s="14" t="str">
        <f>MID(Consolidado!$A1662,15,2)</f>
        <v>28</v>
      </c>
      <c r="H1662" s="14" t="str">
        <f>MID(Consolidado!$A1662,18,1)</f>
        <v>1</v>
      </c>
      <c r="I1662" s="66" t="str">
        <f>MID(Consolidado!$A1662,18,4)</f>
        <v>1432</v>
      </c>
      <c r="J1662" s="66" t="str">
        <f>MID(Consolidado!$A1662,23,2)</f>
        <v>00</v>
      </c>
      <c r="K1662" s="69" t="str">
        <f>VLOOKUP(Ppto2021[[#This Row],[Partida]],Cog,2,FALSE)</f>
        <v>Cuotas Para El Sistema De Ahorro Para El Retiro</v>
      </c>
      <c r="L1662" s="15">
        <f>IFERROR(VLOOKUP(Consolidado!$A1662,corte201031,3,FALSE),0)</f>
        <v>11088.36</v>
      </c>
      <c r="M1662" s="15">
        <f>IFERROR(VLOOKUP(Consolidado!$A1662,corte201031,4,FALSE),0)</f>
        <v>11088.36</v>
      </c>
      <c r="N1662" s="15">
        <f>IFERROR(VLOOKUP(Consolidado!$A1662,corte201031,4,FALSE)+VLOOKUP(Consolidado!$A1662,corte201031,6,FALSE),0)</f>
        <v>11088.36</v>
      </c>
      <c r="O1662" s="15">
        <f>Ppto2021[[#This Row],[Modificado 2020]]-Ppto2021[[#This Row],[Estimado 31.12.20]]</f>
        <v>0</v>
      </c>
      <c r="P1662" s="16">
        <f>IFERROR(Ppto2021[[#This Row],[Diferencia]]/Ppto2021[[#This Row],[Modificado 2020]],0)</f>
        <v>0</v>
      </c>
      <c r="Q1662" s="17">
        <v>0</v>
      </c>
      <c r="R1662" s="17">
        <v>0</v>
      </c>
      <c r="S1662" s="17">
        <v>0</v>
      </c>
      <c r="T1662" s="17">
        <f>Ppto2021[[#This Row],[Requerido  2021]]-Ppto2021[[#This Row],[Estimado 31.12.20]]</f>
        <v>-11088.36</v>
      </c>
      <c r="U1662" s="16">
        <f>IFERROR(Ppto2021[[#This Row],[Diferencia vs Estimado]]/Ppto2021[[#This Row],[Estimado 31.12.20]],0)</f>
        <v>-1</v>
      </c>
      <c r="V1662" s="17">
        <v>0</v>
      </c>
      <c r="W1662" s="37">
        <f>Ppto2021[[#This Row],[Cifra Ajustada 2021]]-Ppto2021[[#This Row],[Estimado 31.12.20]]</f>
        <v>-11088.36</v>
      </c>
      <c r="X1662" s="19">
        <f>IFERROR(Ppto2021[[#This Row],[Diferencia vs Estimado2]]/Ppto2021[[#This Row],[Estimado 31.12.20]],0)</f>
        <v>-1</v>
      </c>
      <c r="Y1662" s="13" t="s">
        <v>3125</v>
      </c>
    </row>
    <row r="1663" spans="1:25" x14ac:dyDescent="0.2">
      <c r="A1663" s="13" t="s">
        <v>3030</v>
      </c>
      <c r="B1663" s="14" t="str">
        <f>MID(Consolidado!$A1663,1,1)</f>
        <v>1</v>
      </c>
      <c r="C1663" s="14" t="str">
        <f>MID(Consolidado!$A1663,3,1)</f>
        <v>2</v>
      </c>
      <c r="D1663" s="14" t="str">
        <f>MID(Consolidado!$A1663,5,2)</f>
        <v>06</v>
      </c>
      <c r="E1663" s="14" t="str">
        <f>MID(Consolidado!$A1663,8,1)</f>
        <v>3</v>
      </c>
      <c r="F1663" s="14" t="str">
        <f>MID(Consolidado!$A1663,10,4)</f>
        <v>PR22</v>
      </c>
      <c r="G1663" s="14" t="str">
        <f>MID(Consolidado!$A1663,15,2)</f>
        <v>28</v>
      </c>
      <c r="H1663" s="14" t="str">
        <f>MID(Consolidado!$A1663,18,1)</f>
        <v>1</v>
      </c>
      <c r="I1663" s="66" t="str">
        <f>MID(Consolidado!$A1663,18,4)</f>
        <v>1712</v>
      </c>
      <c r="J1663" s="66" t="str">
        <f>MID(Consolidado!$A1663,23,2)</f>
        <v>00</v>
      </c>
      <c r="K1663" s="69" t="str">
        <f>VLOOKUP(Ppto2021[[#This Row],[Partida]],Cog,2,FALSE)</f>
        <v xml:space="preserve">Ayuda Para Despensa </v>
      </c>
      <c r="L1663" s="15">
        <f>IFERROR(VLOOKUP(Consolidado!$A1663,corte201031,3,FALSE),0)</f>
        <v>32676</v>
      </c>
      <c r="M1663" s="15">
        <f>IFERROR(VLOOKUP(Consolidado!$A1663,corte201031,4,FALSE),0)</f>
        <v>32676</v>
      </c>
      <c r="N1663" s="15">
        <f>IFERROR(VLOOKUP(Consolidado!$A1663,corte201031,4,FALSE)+VLOOKUP(Consolidado!$A1663,corte201031,6,FALSE),0)</f>
        <v>32676</v>
      </c>
      <c r="O1663" s="15">
        <f>Ppto2021[[#This Row],[Modificado 2020]]-Ppto2021[[#This Row],[Estimado 31.12.20]]</f>
        <v>0</v>
      </c>
      <c r="P1663" s="16">
        <f>IFERROR(Ppto2021[[#This Row],[Diferencia]]/Ppto2021[[#This Row],[Modificado 2020]],0)</f>
        <v>0</v>
      </c>
      <c r="Q1663" s="17">
        <v>0</v>
      </c>
      <c r="R1663" s="17">
        <v>0</v>
      </c>
      <c r="S1663" s="17">
        <v>0</v>
      </c>
      <c r="T1663" s="17">
        <f>Ppto2021[[#This Row],[Requerido  2021]]-Ppto2021[[#This Row],[Estimado 31.12.20]]</f>
        <v>-32676</v>
      </c>
      <c r="U1663" s="16">
        <f>IFERROR(Ppto2021[[#This Row],[Diferencia vs Estimado]]/Ppto2021[[#This Row],[Estimado 31.12.20]],0)</f>
        <v>-1</v>
      </c>
      <c r="V1663" s="17">
        <v>0</v>
      </c>
      <c r="W1663" s="37">
        <f>Ppto2021[[#This Row],[Cifra Ajustada 2021]]-Ppto2021[[#This Row],[Estimado 31.12.20]]</f>
        <v>-32676</v>
      </c>
      <c r="X1663" s="19">
        <f>IFERROR(Ppto2021[[#This Row],[Diferencia vs Estimado2]]/Ppto2021[[#This Row],[Estimado 31.12.20]],0)</f>
        <v>-1</v>
      </c>
      <c r="Y1663" s="13" t="s">
        <v>3125</v>
      </c>
    </row>
    <row r="1664" spans="1:25" x14ac:dyDescent="0.2">
      <c r="A1664" s="13" t="s">
        <v>3031</v>
      </c>
      <c r="B1664" s="14" t="str">
        <f>MID(Consolidado!$A1664,1,1)</f>
        <v>1</v>
      </c>
      <c r="C1664" s="14" t="str">
        <f>MID(Consolidado!$A1664,3,1)</f>
        <v>2</v>
      </c>
      <c r="D1664" s="14" t="str">
        <f>MID(Consolidado!$A1664,5,2)</f>
        <v>06</v>
      </c>
      <c r="E1664" s="14" t="str">
        <f>MID(Consolidado!$A1664,8,1)</f>
        <v>3</v>
      </c>
      <c r="F1664" s="14" t="str">
        <f>MID(Consolidado!$A1664,10,4)</f>
        <v>PR22</v>
      </c>
      <c r="G1664" s="14" t="str">
        <f>MID(Consolidado!$A1664,15,2)</f>
        <v>28</v>
      </c>
      <c r="H1664" s="14" t="str">
        <f>MID(Consolidado!$A1664,18,1)</f>
        <v>1</v>
      </c>
      <c r="I1664" s="66" t="str">
        <f>MID(Consolidado!$A1664,18,4)</f>
        <v>1713</v>
      </c>
      <c r="J1664" s="66" t="str">
        <f>MID(Consolidado!$A1664,23,2)</f>
        <v>00</v>
      </c>
      <c r="K1664" s="69" t="str">
        <f>VLOOKUP(Ppto2021[[#This Row],[Partida]],Cog,2,FALSE)</f>
        <v>Ayuda Para Pasajes</v>
      </c>
      <c r="L1664" s="15">
        <f>IFERROR(VLOOKUP(Consolidado!$A1664,corte201031,3,FALSE),0)</f>
        <v>21102</v>
      </c>
      <c r="M1664" s="15">
        <f>IFERROR(VLOOKUP(Consolidado!$A1664,corte201031,4,FALSE),0)</f>
        <v>21102</v>
      </c>
      <c r="N1664" s="15">
        <f>IFERROR(VLOOKUP(Consolidado!$A1664,corte201031,4,FALSE)+VLOOKUP(Consolidado!$A1664,corte201031,6,FALSE),0)</f>
        <v>21102</v>
      </c>
      <c r="O1664" s="15">
        <f>Ppto2021[[#This Row],[Modificado 2020]]-Ppto2021[[#This Row],[Estimado 31.12.20]]</f>
        <v>0</v>
      </c>
      <c r="P1664" s="16">
        <f>IFERROR(Ppto2021[[#This Row],[Diferencia]]/Ppto2021[[#This Row],[Modificado 2020]],0)</f>
        <v>0</v>
      </c>
      <c r="Q1664" s="17">
        <v>0</v>
      </c>
      <c r="R1664" s="17">
        <v>0</v>
      </c>
      <c r="S1664" s="17">
        <v>0</v>
      </c>
      <c r="T1664" s="17">
        <f>Ppto2021[[#This Row],[Requerido  2021]]-Ppto2021[[#This Row],[Estimado 31.12.20]]</f>
        <v>-21102</v>
      </c>
      <c r="U1664" s="16">
        <f>IFERROR(Ppto2021[[#This Row],[Diferencia vs Estimado]]/Ppto2021[[#This Row],[Estimado 31.12.20]],0)</f>
        <v>-1</v>
      </c>
      <c r="V1664" s="17">
        <v>0</v>
      </c>
      <c r="W1664" s="37">
        <f>Ppto2021[[#This Row],[Cifra Ajustada 2021]]-Ppto2021[[#This Row],[Estimado 31.12.20]]</f>
        <v>-21102</v>
      </c>
      <c r="X1664" s="19">
        <f>IFERROR(Ppto2021[[#This Row],[Diferencia vs Estimado2]]/Ppto2021[[#This Row],[Estimado 31.12.20]],0)</f>
        <v>-1</v>
      </c>
      <c r="Y1664" s="13" t="s">
        <v>3125</v>
      </c>
    </row>
    <row r="1665" spans="1:25" x14ac:dyDescent="0.2">
      <c r="A1665" s="13" t="s">
        <v>3032</v>
      </c>
      <c r="B1665" s="14" t="str">
        <f>MID(Consolidado!$A1665,1,1)</f>
        <v>1</v>
      </c>
      <c r="C1665" s="14" t="str">
        <f>MID(Consolidado!$A1665,3,1)</f>
        <v>2</v>
      </c>
      <c r="D1665" s="14" t="str">
        <f>MID(Consolidado!$A1665,5,2)</f>
        <v>06</v>
      </c>
      <c r="E1665" s="14" t="str">
        <f>MID(Consolidado!$A1665,8,1)</f>
        <v>3</v>
      </c>
      <c r="F1665" s="14" t="str">
        <f>MID(Consolidado!$A1665,10,4)</f>
        <v>PR22</v>
      </c>
      <c r="G1665" s="14" t="str">
        <f>MID(Consolidado!$A1665,15,2)</f>
        <v>28</v>
      </c>
      <c r="H1665" s="14" t="str">
        <f>MID(Consolidado!$A1665,18,1)</f>
        <v>2</v>
      </c>
      <c r="I1665" s="66" t="str">
        <f>MID(Consolidado!$A1665,18,4)</f>
        <v>2182</v>
      </c>
      <c r="J1665" s="66" t="str">
        <f>MID(Consolidado!$A1665,23,2)</f>
        <v>00</v>
      </c>
      <c r="K1665" s="69" t="str">
        <f>VLOOKUP(Ppto2021[[#This Row],[Partida]],Cog,2,FALSE)</f>
        <v>Registro E Identificación Vehicular</v>
      </c>
      <c r="L1665" s="15">
        <f>IFERROR(VLOOKUP(Consolidado!$A1665,corte201031,3,FALSE),0)</f>
        <v>584</v>
      </c>
      <c r="M1665" s="15">
        <f>IFERROR(VLOOKUP(Consolidado!$A1665,corte201031,4,FALSE),0)</f>
        <v>584</v>
      </c>
      <c r="N1665" s="15">
        <f>IFERROR(VLOOKUP(Consolidado!$A1665,corte201031,4,FALSE)+VLOOKUP(Consolidado!$A1665,corte201031,6,FALSE),0)</f>
        <v>584</v>
      </c>
      <c r="O1665" s="15">
        <f>Ppto2021[[#This Row],[Modificado 2020]]-Ppto2021[[#This Row],[Estimado 31.12.20]]</f>
        <v>0</v>
      </c>
      <c r="P1665" s="16">
        <f>IFERROR(Ppto2021[[#This Row],[Diferencia]]/Ppto2021[[#This Row],[Modificado 2020]],0)</f>
        <v>0</v>
      </c>
      <c r="Q1665" s="17">
        <v>0</v>
      </c>
      <c r="R1665" s="17">
        <v>0</v>
      </c>
      <c r="S1665" s="17">
        <v>0</v>
      </c>
      <c r="T1665" s="17">
        <f>Ppto2021[[#This Row],[Requerido  2021]]-Ppto2021[[#This Row],[Estimado 31.12.20]]</f>
        <v>-584</v>
      </c>
      <c r="U1665" s="16">
        <f>IFERROR(Ppto2021[[#This Row],[Diferencia vs Estimado]]/Ppto2021[[#This Row],[Estimado 31.12.20]],0)</f>
        <v>-1</v>
      </c>
      <c r="V1665" s="17">
        <v>0</v>
      </c>
      <c r="W1665" s="37">
        <f>Ppto2021[[#This Row],[Cifra Ajustada 2021]]-Ppto2021[[#This Row],[Estimado 31.12.20]]</f>
        <v>-584</v>
      </c>
      <c r="X1665" s="19">
        <f>IFERROR(Ppto2021[[#This Row],[Diferencia vs Estimado2]]/Ppto2021[[#This Row],[Estimado 31.12.20]],0)</f>
        <v>-1</v>
      </c>
      <c r="Y1665" s="13" t="s">
        <v>3126</v>
      </c>
    </row>
    <row r="1666" spans="1:25" x14ac:dyDescent="0.2">
      <c r="A1666" s="13" t="s">
        <v>3033</v>
      </c>
      <c r="B1666" s="14" t="str">
        <f>MID(Consolidado!$A1666,1,1)</f>
        <v>1</v>
      </c>
      <c r="C1666" s="14" t="str">
        <f>MID(Consolidado!$A1666,3,1)</f>
        <v>2</v>
      </c>
      <c r="D1666" s="14" t="str">
        <f>MID(Consolidado!$A1666,5,2)</f>
        <v>06</v>
      </c>
      <c r="E1666" s="14" t="str">
        <f>MID(Consolidado!$A1666,8,1)</f>
        <v>3</v>
      </c>
      <c r="F1666" s="14" t="str">
        <f>MID(Consolidado!$A1666,10,4)</f>
        <v>PR22</v>
      </c>
      <c r="G1666" s="14" t="str">
        <f>MID(Consolidado!$A1666,15,2)</f>
        <v>28</v>
      </c>
      <c r="H1666" s="14" t="str">
        <f>MID(Consolidado!$A1666,18,1)</f>
        <v>3</v>
      </c>
      <c r="I1666" s="66" t="str">
        <f>MID(Consolidado!$A1666,18,4)</f>
        <v>3141</v>
      </c>
      <c r="J1666" s="66" t="str">
        <f>MID(Consolidado!$A1666,23,2)</f>
        <v>00</v>
      </c>
      <c r="K1666" s="69" t="str">
        <f>VLOOKUP(Ppto2021[[#This Row],[Partida]],Cog,2,FALSE)</f>
        <v xml:space="preserve">Servicio Telefonico Tradicional </v>
      </c>
      <c r="L1666" s="15">
        <f>IFERROR(VLOOKUP(Consolidado!$A1666,corte201031,3,FALSE),0)</f>
        <v>332.78</v>
      </c>
      <c r="M1666" s="15">
        <f>IFERROR(VLOOKUP(Consolidado!$A1666,corte201031,4,FALSE),0)</f>
        <v>332.78</v>
      </c>
      <c r="N1666" s="15">
        <f>IFERROR(VLOOKUP(Consolidado!$A1666,corte201031,4,FALSE)+VLOOKUP(Consolidado!$A1666,corte201031,6,FALSE),0)</f>
        <v>332.78</v>
      </c>
      <c r="O1666" s="15">
        <f>Ppto2021[[#This Row],[Modificado 2020]]-Ppto2021[[#This Row],[Estimado 31.12.20]]</f>
        <v>0</v>
      </c>
      <c r="P1666" s="16">
        <f>IFERROR(Ppto2021[[#This Row],[Diferencia]]/Ppto2021[[#This Row],[Modificado 2020]],0)</f>
        <v>0</v>
      </c>
      <c r="Q1666" s="17">
        <v>0</v>
      </c>
      <c r="R1666" s="17">
        <v>0</v>
      </c>
      <c r="S1666" s="17">
        <v>0</v>
      </c>
      <c r="T1666" s="17">
        <f>Ppto2021[[#This Row],[Requerido  2021]]-Ppto2021[[#This Row],[Estimado 31.12.20]]</f>
        <v>-332.78</v>
      </c>
      <c r="U1666" s="16">
        <f>IFERROR(Ppto2021[[#This Row],[Diferencia vs Estimado]]/Ppto2021[[#This Row],[Estimado 31.12.20]],0)</f>
        <v>-1</v>
      </c>
      <c r="V1666" s="17">
        <v>0</v>
      </c>
      <c r="W1666" s="37">
        <f>Ppto2021[[#This Row],[Cifra Ajustada 2021]]-Ppto2021[[#This Row],[Estimado 31.12.20]]</f>
        <v>-332.78</v>
      </c>
      <c r="X1666" s="19">
        <f>IFERROR(Ppto2021[[#This Row],[Diferencia vs Estimado2]]/Ppto2021[[#This Row],[Estimado 31.12.20]],0)</f>
        <v>-1</v>
      </c>
      <c r="Y1666" s="13" t="s">
        <v>3126</v>
      </c>
    </row>
    <row r="1667" spans="1:25" x14ac:dyDescent="0.2">
      <c r="A1667" s="13" t="s">
        <v>3034</v>
      </c>
      <c r="B1667" s="14" t="str">
        <f>MID(Consolidado!$A1667,1,1)</f>
        <v>1</v>
      </c>
      <c r="C1667" s="14" t="str">
        <f>MID(Consolidado!$A1667,3,1)</f>
        <v>2</v>
      </c>
      <c r="D1667" s="14" t="str">
        <f>MID(Consolidado!$A1667,5,2)</f>
        <v>06</v>
      </c>
      <c r="E1667" s="14" t="str">
        <f>MID(Consolidado!$A1667,8,1)</f>
        <v>3</v>
      </c>
      <c r="F1667" s="14" t="str">
        <f>MID(Consolidado!$A1667,10,4)</f>
        <v>PR22</v>
      </c>
      <c r="G1667" s="14" t="str">
        <f>MID(Consolidado!$A1667,15,2)</f>
        <v>28</v>
      </c>
      <c r="H1667" s="14" t="str">
        <f>MID(Consolidado!$A1667,18,1)</f>
        <v>3</v>
      </c>
      <c r="I1667" s="66" t="str">
        <f>MID(Consolidado!$A1667,18,4)</f>
        <v>3181</v>
      </c>
      <c r="J1667" s="66" t="str">
        <f>MID(Consolidado!$A1667,23,2)</f>
        <v>00</v>
      </c>
      <c r="K1667" s="69" t="str">
        <f>VLOOKUP(Ppto2021[[#This Row],[Partida]],Cog,2,FALSE)</f>
        <v>Servicio Postal</v>
      </c>
      <c r="L1667" s="15">
        <f>IFERROR(VLOOKUP(Consolidado!$A1667,corte201031,3,FALSE),0)</f>
        <v>230.34</v>
      </c>
      <c r="M1667" s="15">
        <f>IFERROR(VLOOKUP(Consolidado!$A1667,corte201031,4,FALSE),0)</f>
        <v>230.34</v>
      </c>
      <c r="N1667" s="15">
        <f>IFERROR(VLOOKUP(Consolidado!$A1667,corte201031,4,FALSE)+VLOOKUP(Consolidado!$A1667,corte201031,6,FALSE),0)</f>
        <v>230.34</v>
      </c>
      <c r="O1667" s="15">
        <f>Ppto2021[[#This Row],[Modificado 2020]]-Ppto2021[[#This Row],[Estimado 31.12.20]]</f>
        <v>0</v>
      </c>
      <c r="P1667" s="16">
        <f>IFERROR(Ppto2021[[#This Row],[Diferencia]]/Ppto2021[[#This Row],[Modificado 2020]],0)</f>
        <v>0</v>
      </c>
      <c r="Q1667" s="17">
        <v>0</v>
      </c>
      <c r="R1667" s="17">
        <v>0</v>
      </c>
      <c r="S1667" s="17">
        <v>0</v>
      </c>
      <c r="T1667" s="17">
        <f>Ppto2021[[#This Row],[Requerido  2021]]-Ppto2021[[#This Row],[Estimado 31.12.20]]</f>
        <v>-230.34</v>
      </c>
      <c r="U1667" s="16">
        <f>IFERROR(Ppto2021[[#This Row],[Diferencia vs Estimado]]/Ppto2021[[#This Row],[Estimado 31.12.20]],0)</f>
        <v>-1</v>
      </c>
      <c r="V1667" s="17">
        <v>0</v>
      </c>
      <c r="W1667" s="37">
        <f>Ppto2021[[#This Row],[Cifra Ajustada 2021]]-Ppto2021[[#This Row],[Estimado 31.12.20]]</f>
        <v>-230.34</v>
      </c>
      <c r="X1667" s="19">
        <f>IFERROR(Ppto2021[[#This Row],[Diferencia vs Estimado2]]/Ppto2021[[#This Row],[Estimado 31.12.20]],0)</f>
        <v>-1</v>
      </c>
      <c r="Y1667" s="13" t="s">
        <v>3126</v>
      </c>
    </row>
    <row r="1668" spans="1:25" s="1" customFormat="1" x14ac:dyDescent="0.2">
      <c r="A1668" s="13" t="s">
        <v>3035</v>
      </c>
      <c r="B1668" s="14" t="str">
        <f>MID(Consolidado!$A1668,1,1)</f>
        <v>1</v>
      </c>
      <c r="C1668" s="14" t="str">
        <f>MID(Consolidado!$A1668,3,1)</f>
        <v>2</v>
      </c>
      <c r="D1668" s="14" t="str">
        <f>MID(Consolidado!$A1668,5,2)</f>
        <v>06</v>
      </c>
      <c r="E1668" s="14" t="str">
        <f>MID(Consolidado!$A1668,8,1)</f>
        <v>3</v>
      </c>
      <c r="F1668" s="14" t="str">
        <f>MID(Consolidado!$A1668,10,4)</f>
        <v>PR22</v>
      </c>
      <c r="G1668" s="14" t="str">
        <f>MID(Consolidado!$A1668,15,2)</f>
        <v>28</v>
      </c>
      <c r="H1668" s="14" t="str">
        <f>MID(Consolidado!$A1668,18,1)</f>
        <v>3</v>
      </c>
      <c r="I1668" s="66" t="str">
        <f>MID(Consolidado!$A1668,18,4)</f>
        <v>3451</v>
      </c>
      <c r="J1668" s="66" t="str">
        <f>MID(Consolidado!$A1668,23,2)</f>
        <v>00</v>
      </c>
      <c r="K1668" s="69" t="str">
        <f>VLOOKUP(Ppto2021[[#This Row],[Partida]],Cog,2,FALSE)</f>
        <v xml:space="preserve">Seguros De Bienes Patrimoniales </v>
      </c>
      <c r="L1668" s="15">
        <f>IFERROR(VLOOKUP(Consolidado!$A1668,corte201031,3,FALSE),0)</f>
        <v>1721.48</v>
      </c>
      <c r="M1668" s="15">
        <f>IFERROR(VLOOKUP(Consolidado!$A1668,corte201031,4,FALSE),0)</f>
        <v>1721.48</v>
      </c>
      <c r="N1668" s="15">
        <f>IFERROR(VLOOKUP(Consolidado!$A1668,corte201031,4,FALSE)+VLOOKUP(Consolidado!$A1668,corte201031,6,FALSE),0)</f>
        <v>1721.48</v>
      </c>
      <c r="O1668" s="15">
        <f>Ppto2021[[#This Row],[Modificado 2020]]-Ppto2021[[#This Row],[Estimado 31.12.20]]</f>
        <v>0</v>
      </c>
      <c r="P1668" s="16">
        <f>IFERROR(Ppto2021[[#This Row],[Diferencia]]/Ppto2021[[#This Row],[Modificado 2020]],0)</f>
        <v>0</v>
      </c>
      <c r="Q1668" s="17">
        <v>0</v>
      </c>
      <c r="R1668" s="17">
        <v>0</v>
      </c>
      <c r="S1668" s="17">
        <v>0</v>
      </c>
      <c r="T1668" s="17">
        <f>Ppto2021[[#This Row],[Requerido  2021]]-Ppto2021[[#This Row],[Estimado 31.12.20]]</f>
        <v>-1721.48</v>
      </c>
      <c r="U1668" s="16">
        <f>IFERROR(Ppto2021[[#This Row],[Diferencia vs Estimado]]/Ppto2021[[#This Row],[Estimado 31.12.20]],0)</f>
        <v>-1</v>
      </c>
      <c r="V1668" s="17">
        <v>0</v>
      </c>
      <c r="W1668" s="37">
        <f>Ppto2021[[#This Row],[Cifra Ajustada 2021]]-Ppto2021[[#This Row],[Estimado 31.12.20]]</f>
        <v>-1721.48</v>
      </c>
      <c r="X1668" s="19">
        <f>IFERROR(Ppto2021[[#This Row],[Diferencia vs Estimado2]]/Ppto2021[[#This Row],[Estimado 31.12.20]],0)</f>
        <v>-1</v>
      </c>
      <c r="Y1668" s="13" t="s">
        <v>3126</v>
      </c>
    </row>
    <row r="1669" spans="1:25" x14ac:dyDescent="0.2">
      <c r="A1669" s="13" t="s">
        <v>3036</v>
      </c>
      <c r="B1669" s="14" t="str">
        <f>MID(Consolidado!$A1669,1,1)</f>
        <v>1</v>
      </c>
      <c r="C1669" s="14" t="str">
        <f>MID(Consolidado!$A1669,3,1)</f>
        <v>2</v>
      </c>
      <c r="D1669" s="14" t="str">
        <f>MID(Consolidado!$A1669,5,2)</f>
        <v>06</v>
      </c>
      <c r="E1669" s="14" t="str">
        <f>MID(Consolidado!$A1669,8,1)</f>
        <v>3</v>
      </c>
      <c r="F1669" s="14" t="str">
        <f>MID(Consolidado!$A1669,10,4)</f>
        <v>PR22</v>
      </c>
      <c r="G1669" s="14" t="str">
        <f>MID(Consolidado!$A1669,15,2)</f>
        <v>28</v>
      </c>
      <c r="H1669" s="14" t="str">
        <f>MID(Consolidado!$A1669,18,1)</f>
        <v>3</v>
      </c>
      <c r="I1669" s="66" t="str">
        <f>MID(Consolidado!$A1669,18,4)</f>
        <v>3721</v>
      </c>
      <c r="J1669" s="66" t="str">
        <f>MID(Consolidado!$A1669,23,2)</f>
        <v>00</v>
      </c>
      <c r="K1669" s="69" t="str">
        <f>VLOOKUP(Ppto2021[[#This Row],[Partida]],Cog,2,FALSE)</f>
        <v>Pasajes Terrestres Nacionales</v>
      </c>
      <c r="L1669" s="15">
        <f>IFERROR(VLOOKUP(Consolidado!$A1669,corte201031,3,FALSE),0)</f>
        <v>345.34</v>
      </c>
      <c r="M1669" s="15">
        <f>IFERROR(VLOOKUP(Consolidado!$A1669,corte201031,4,FALSE),0)</f>
        <v>345.34</v>
      </c>
      <c r="N1669" s="15">
        <f>IFERROR(VLOOKUP(Consolidado!$A1669,corte201031,4,FALSE)+VLOOKUP(Consolidado!$A1669,corte201031,6,FALSE),0)</f>
        <v>345.34</v>
      </c>
      <c r="O1669" s="15">
        <f>Ppto2021[[#This Row],[Modificado 2020]]-Ppto2021[[#This Row],[Estimado 31.12.20]]</f>
        <v>0</v>
      </c>
      <c r="P1669" s="16">
        <f>IFERROR(Ppto2021[[#This Row],[Diferencia]]/Ppto2021[[#This Row],[Modificado 2020]],0)</f>
        <v>0</v>
      </c>
      <c r="Q1669" s="17">
        <v>0</v>
      </c>
      <c r="R1669" s="17">
        <v>0</v>
      </c>
      <c r="S1669" s="17">
        <v>0</v>
      </c>
      <c r="T1669" s="17">
        <f>Ppto2021[[#This Row],[Requerido  2021]]-Ppto2021[[#This Row],[Estimado 31.12.20]]</f>
        <v>-345.34</v>
      </c>
      <c r="U1669" s="16">
        <f>IFERROR(Ppto2021[[#This Row],[Diferencia vs Estimado]]/Ppto2021[[#This Row],[Estimado 31.12.20]],0)</f>
        <v>-1</v>
      </c>
      <c r="V1669" s="17">
        <v>0</v>
      </c>
      <c r="W1669" s="37">
        <f>Ppto2021[[#This Row],[Cifra Ajustada 2021]]-Ppto2021[[#This Row],[Estimado 31.12.20]]</f>
        <v>-345.34</v>
      </c>
      <c r="X1669" s="19">
        <f>IFERROR(Ppto2021[[#This Row],[Diferencia vs Estimado2]]/Ppto2021[[#This Row],[Estimado 31.12.20]],0)</f>
        <v>-1</v>
      </c>
      <c r="Y1669" s="13" t="s">
        <v>3126</v>
      </c>
    </row>
    <row r="1670" spans="1:25" x14ac:dyDescent="0.2">
      <c r="A1670" s="1" t="s">
        <v>217</v>
      </c>
      <c r="B1670" s="68"/>
      <c r="C1670" s="68"/>
      <c r="D1670" s="68"/>
      <c r="E1670" s="68"/>
      <c r="F1670" s="68"/>
      <c r="G1670" s="68"/>
      <c r="H1670" s="68"/>
      <c r="I1670" s="68"/>
      <c r="J1670" s="68"/>
      <c r="K1670" s="1"/>
      <c r="L1670" s="83">
        <f>SUBTOTAL(109,Ppto2021[Modificado 2020])</f>
        <v>20785336646.699986</v>
      </c>
      <c r="M1670" s="83">
        <f>SUBTOTAL(109,Ppto2021[Pagado 31.10.20])</f>
        <v>13768336992.613918</v>
      </c>
      <c r="N1670" s="83">
        <f>SUBTOTAL(109,Ppto2021[Estimado 31.12.20])</f>
        <v>17199032624.6819</v>
      </c>
      <c r="O1670" s="83">
        <f>SUBTOTAL(109,Ppto2021[Diferencia])</f>
        <v>3586304022.018096</v>
      </c>
      <c r="P1670" s="83"/>
      <c r="Q1670" s="83">
        <f>SUBTOTAL(109,Ppto2021[PAA 2021])</f>
        <v>989348910.20000005</v>
      </c>
      <c r="R1670" s="83">
        <f>SUBTOTAL(109,Ppto2021[Proyecto 2021])</f>
        <v>22486600</v>
      </c>
      <c r="S1670" s="83">
        <f>SUBTOTAL(109,Ppto2021[Requerido  2021])</f>
        <v>10956136347.027884</v>
      </c>
      <c r="T1670" s="83">
        <f>SUBTOTAL(109,Ppto2021[Diferencia vs Estimado])</f>
        <v>-6242896277.6539984</v>
      </c>
      <c r="U1670" s="83"/>
      <c r="V1670" s="83">
        <f>SUBTOTAL(109,Ppto2021[Cifra Ajustada 2021])</f>
        <v>10338740449.027884</v>
      </c>
      <c r="W1670" s="83">
        <f>SUBTOTAL(109,Ppto2021[Diferencia vs Estimado2])</f>
        <v>-6860292175.6540003</v>
      </c>
      <c r="X1670" s="83"/>
      <c r="Y1670" s="1"/>
    </row>
    <row r="1672" spans="1:25" x14ac:dyDescent="0.2">
      <c r="K1672" t="s">
        <v>3201</v>
      </c>
      <c r="L1672" s="2">
        <v>20785336646.999989</v>
      </c>
      <c r="M1672" s="2">
        <v>12773995903.533913</v>
      </c>
      <c r="N1672" s="2">
        <v>17358791942.399158</v>
      </c>
      <c r="O1672" s="2">
        <v>3426544704.6008468</v>
      </c>
      <c r="R1672" s="12"/>
      <c r="S1672" s="46"/>
      <c r="T1672" s="12"/>
      <c r="U1672" s="12"/>
      <c r="V1672" s="43"/>
    </row>
    <row r="1673" spans="1:25" x14ac:dyDescent="0.2">
      <c r="K1673" t="s">
        <v>3203</v>
      </c>
      <c r="L1673" s="2">
        <v>20785336646.819996</v>
      </c>
      <c r="M1673" s="2">
        <v>13768336992.613901</v>
      </c>
      <c r="N1673" s="2">
        <v>17196632624.6819</v>
      </c>
      <c r="O1673" s="2">
        <v>3588704022.1380992</v>
      </c>
      <c r="Q1673" s="12"/>
      <c r="S1673" s="12"/>
      <c r="U1673" s="12"/>
    </row>
    <row r="1674" spans="1:25" x14ac:dyDescent="0.2">
      <c r="L1674" s="2"/>
      <c r="U1674" s="12"/>
      <c r="V1674" s="12"/>
    </row>
    <row r="1675" spans="1:25" x14ac:dyDescent="0.2">
      <c r="L1675" s="46">
        <f>L1673-Ppto2021[[#Totals],[Modificado 2020]]</f>
        <v>0.1200103759765625</v>
      </c>
      <c r="M1675" s="46">
        <f>M1673-Ppto2021[[#Totals],[Pagado 31.10.20]]</f>
        <v>-1.71661376953125E-5</v>
      </c>
      <c r="N1675" s="46">
        <f>N1673-Ppto2021[[#Totals],[Estimado 31.12.20]]</f>
        <v>-2400000</v>
      </c>
      <c r="O1675" s="46">
        <f>O1673-Ppto2021[[#Totals],[Diferencia]]</f>
        <v>2400000.1200032234</v>
      </c>
      <c r="S1675" s="2"/>
    </row>
    <row r="1676" spans="1:25" x14ac:dyDescent="0.2">
      <c r="S1676" s="46"/>
      <c r="V1676" s="12"/>
    </row>
    <row r="1677" spans="1:25" x14ac:dyDescent="0.2">
      <c r="S1677" s="46"/>
    </row>
    <row r="1678" spans="1:25" x14ac:dyDescent="0.2">
      <c r="L1678">
        <v>665175874</v>
      </c>
      <c r="S1678" s="46"/>
    </row>
    <row r="1679" spans="1:25" x14ac:dyDescent="0.2">
      <c r="L1679">
        <f>L1678-Ppto2021[[#Totals],[Modificado 2020]]</f>
        <v>-20120160772.699986</v>
      </c>
    </row>
  </sheetData>
  <dataValidations disablePrompts="1" count="1">
    <dataValidation operator="greaterThanOrEqual" allowBlank="1" showInputMessage="1" showErrorMessage="1" sqref="R1658:R1669 S2:S1669"/>
  </dataValidations>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
  <sheetViews>
    <sheetView showGridLines="0" workbookViewId="0">
      <selection activeCell="K9" sqref="K9"/>
    </sheetView>
  </sheetViews>
  <sheetFormatPr baseColWidth="10" defaultRowHeight="12.75" x14ac:dyDescent="0.2"/>
  <cols>
    <col min="1" max="1" width="3.7109375" customWidth="1"/>
    <col min="2" max="2" width="20.28515625" customWidth="1"/>
    <col min="3" max="9" width="14.7109375" customWidth="1"/>
    <col min="10" max="10" width="6.7109375" style="61" customWidth="1"/>
    <col min="11" max="12" width="14.7109375" style="61" customWidth="1"/>
    <col min="13" max="13" width="6.7109375" style="61" customWidth="1"/>
    <col min="14" max="14" width="6.42578125" customWidth="1"/>
  </cols>
  <sheetData>
    <row r="1" spans="1:14" x14ac:dyDescent="0.2">
      <c r="E1" s="171" t="s">
        <v>3024</v>
      </c>
      <c r="F1" s="171"/>
      <c r="G1" s="171"/>
      <c r="H1" s="171"/>
    </row>
    <row r="2" spans="1:14" ht="40.5" x14ac:dyDescent="0.2">
      <c r="B2" s="53" t="s">
        <v>3037</v>
      </c>
      <c r="C2" s="53" t="s">
        <v>3208</v>
      </c>
      <c r="D2" s="53" t="s">
        <v>3209</v>
      </c>
      <c r="E2" s="54" t="s">
        <v>3210</v>
      </c>
      <c r="F2" s="54" t="s">
        <v>3211</v>
      </c>
      <c r="G2" s="54" t="s">
        <v>3215</v>
      </c>
      <c r="H2" s="54" t="s">
        <v>3212</v>
      </c>
      <c r="I2" s="54" t="s">
        <v>3213</v>
      </c>
      <c r="J2" s="134" t="s">
        <v>3038</v>
      </c>
      <c r="K2" s="140" t="s">
        <v>3237</v>
      </c>
      <c r="L2" s="140" t="s">
        <v>3236</v>
      </c>
      <c r="M2" s="140" t="s">
        <v>3038</v>
      </c>
      <c r="N2" s="146" t="s">
        <v>3046</v>
      </c>
    </row>
    <row r="3" spans="1:14" ht="25.5" x14ac:dyDescent="0.2">
      <c r="A3" s="128">
        <v>1</v>
      </c>
      <c r="B3" s="130" t="s">
        <v>3039</v>
      </c>
      <c r="C3" s="150">
        <f t="shared" ref="C3:C8" si="0">SUMIFS(Modificado_2020,cap,$A3)</f>
        <v>288795677</v>
      </c>
      <c r="D3" s="150">
        <f t="shared" ref="D3:D8" si="1">SUMIFS(estimado201231,cap,$A3)</f>
        <v>259197529.54600018</v>
      </c>
      <c r="E3" s="150">
        <f t="shared" ref="E3:E8" si="2">SUMIFS(PAA_2021,cap,$A3)</f>
        <v>0</v>
      </c>
      <c r="F3" s="150">
        <f t="shared" ref="F3:F8" si="3">SUMIFS(proyecto2021,cap,$A3)</f>
        <v>0</v>
      </c>
      <c r="G3" s="150">
        <f t="shared" ref="G3:G8" si="4">SUMIFS(Requerido__2021,cap,$A3)</f>
        <v>297992846.02789295</v>
      </c>
      <c r="H3" s="151">
        <f t="shared" ref="H3:H8" si="5">F3+G3</f>
        <v>297992846.02789295</v>
      </c>
      <c r="I3" s="150">
        <f t="shared" ref="I3:I9" si="6">H3-C3</f>
        <v>9197169.0278929472</v>
      </c>
      <c r="J3" s="147">
        <f t="shared" ref="J3:J9" si="7">IFERROR(I3/C3,0)</f>
        <v>3.1846629850671021E-2</v>
      </c>
      <c r="K3" s="150">
        <f t="shared" ref="K3:K8" si="8">SUMIFS(cifraajustada,cap,$A3)</f>
        <v>297992846.02789295</v>
      </c>
      <c r="L3" s="150">
        <f>K3-C3</f>
        <v>9197169.0278929472</v>
      </c>
      <c r="M3" s="167">
        <f>L3/C3</f>
        <v>3.1846629850671021E-2</v>
      </c>
      <c r="N3" s="149">
        <v>1</v>
      </c>
    </row>
    <row r="4" spans="1:14" ht="25.5" x14ac:dyDescent="0.2">
      <c r="A4" s="128">
        <v>2</v>
      </c>
      <c r="B4" s="131" t="s">
        <v>3040</v>
      </c>
      <c r="C4" s="152">
        <f t="shared" si="0"/>
        <v>273032020.86000001</v>
      </c>
      <c r="D4" s="152">
        <f t="shared" si="1"/>
        <v>214010387.59000003</v>
      </c>
      <c r="E4" s="152">
        <f t="shared" si="2"/>
        <v>364095694.69999999</v>
      </c>
      <c r="F4" s="152">
        <f t="shared" si="3"/>
        <v>3675000</v>
      </c>
      <c r="G4" s="152">
        <f t="shared" si="4"/>
        <v>376064748</v>
      </c>
      <c r="H4" s="153">
        <f t="shared" si="5"/>
        <v>379739748</v>
      </c>
      <c r="I4" s="152">
        <f t="shared" si="6"/>
        <v>106707727.13999999</v>
      </c>
      <c r="J4" s="148">
        <f t="shared" si="7"/>
        <v>0.39082495453789823</v>
      </c>
      <c r="K4" s="152">
        <f t="shared" si="8"/>
        <v>278687892</v>
      </c>
      <c r="L4" s="152">
        <f t="shared" ref="L4:L9" si="9">K4-C4</f>
        <v>5655871.1399999857</v>
      </c>
      <c r="M4" s="167">
        <f t="shared" ref="M4:M9" si="10">L4/C4</f>
        <v>2.0715046983079292E-2</v>
      </c>
      <c r="N4" s="149">
        <v>2</v>
      </c>
    </row>
    <row r="5" spans="1:14" ht="25.5" x14ac:dyDescent="0.2">
      <c r="A5" s="128">
        <v>3</v>
      </c>
      <c r="B5" s="131" t="s">
        <v>3041</v>
      </c>
      <c r="C5" s="152">
        <f t="shared" si="0"/>
        <v>749855841</v>
      </c>
      <c r="D5" s="152">
        <f t="shared" si="1"/>
        <v>428819453.53199995</v>
      </c>
      <c r="E5" s="152">
        <f t="shared" si="2"/>
        <v>617208095.90999997</v>
      </c>
      <c r="F5" s="152">
        <f t="shared" si="3"/>
        <v>7105000</v>
      </c>
      <c r="G5" s="152">
        <f t="shared" si="4"/>
        <v>852806332</v>
      </c>
      <c r="H5" s="153">
        <f t="shared" si="5"/>
        <v>859911332</v>
      </c>
      <c r="I5" s="152">
        <f t="shared" si="6"/>
        <v>110055491</v>
      </c>
      <c r="J5" s="148">
        <f t="shared" si="7"/>
        <v>0.14676886540382367</v>
      </c>
      <c r="K5" s="152">
        <f t="shared" si="8"/>
        <v>739742840</v>
      </c>
      <c r="L5" s="152">
        <f t="shared" si="9"/>
        <v>-10113001</v>
      </c>
      <c r="M5" s="167">
        <f t="shared" si="10"/>
        <v>-1.3486593618465926E-2</v>
      </c>
      <c r="N5" s="149">
        <v>3</v>
      </c>
    </row>
    <row r="6" spans="1:14" ht="25.5" x14ac:dyDescent="0.2">
      <c r="A6" s="128">
        <v>4</v>
      </c>
      <c r="B6" s="131" t="s">
        <v>3042</v>
      </c>
      <c r="C6" s="152">
        <f t="shared" si="0"/>
        <v>8410815627.8199997</v>
      </c>
      <c r="D6" s="152">
        <f t="shared" si="1"/>
        <v>8044015203.1300001</v>
      </c>
      <c r="E6" s="152">
        <f t="shared" si="2"/>
        <v>0</v>
      </c>
      <c r="F6" s="152">
        <f t="shared" si="3"/>
        <v>0</v>
      </c>
      <c r="G6" s="152">
        <f t="shared" si="4"/>
        <v>9389674329</v>
      </c>
      <c r="H6" s="153">
        <f t="shared" si="5"/>
        <v>9389674329</v>
      </c>
      <c r="I6" s="152">
        <f t="shared" si="6"/>
        <v>978858701.18000031</v>
      </c>
      <c r="J6" s="148">
        <f t="shared" si="7"/>
        <v>0.11638094858984691</v>
      </c>
      <c r="K6" s="152">
        <f t="shared" si="8"/>
        <v>8984176185</v>
      </c>
      <c r="L6" s="152">
        <f t="shared" si="9"/>
        <v>573360557.18000031</v>
      </c>
      <c r="M6" s="167">
        <f t="shared" si="10"/>
        <v>6.8169435944300888E-2</v>
      </c>
      <c r="N6" s="149">
        <v>4</v>
      </c>
    </row>
    <row r="7" spans="1:14" ht="25.5" x14ac:dyDescent="0.2">
      <c r="A7" s="128">
        <v>5</v>
      </c>
      <c r="B7" s="131" t="s">
        <v>3043</v>
      </c>
      <c r="C7" s="152">
        <f t="shared" si="0"/>
        <v>29329760.25</v>
      </c>
      <c r="D7" s="152">
        <f t="shared" si="1"/>
        <v>1254437.3899999999</v>
      </c>
      <c r="E7" s="152">
        <f t="shared" si="2"/>
        <v>8045119.5900000008</v>
      </c>
      <c r="F7" s="152">
        <f t="shared" si="3"/>
        <v>11706600</v>
      </c>
      <c r="G7" s="152">
        <f t="shared" si="4"/>
        <v>36748092</v>
      </c>
      <c r="H7" s="153">
        <f t="shared" si="5"/>
        <v>48454692</v>
      </c>
      <c r="I7" s="152">
        <f t="shared" si="6"/>
        <v>19124931.75</v>
      </c>
      <c r="J7" s="148">
        <f t="shared" si="7"/>
        <v>0.65206573756428843</v>
      </c>
      <c r="K7" s="152">
        <f t="shared" si="8"/>
        <v>35290686</v>
      </c>
      <c r="L7" s="152">
        <f t="shared" si="9"/>
        <v>5960925.75</v>
      </c>
      <c r="M7" s="167">
        <f t="shared" si="10"/>
        <v>0.20323813420875134</v>
      </c>
      <c r="N7" s="149">
        <v>5</v>
      </c>
    </row>
    <row r="8" spans="1:14" x14ac:dyDescent="0.2">
      <c r="A8" s="128">
        <v>6</v>
      </c>
      <c r="B8" s="131" t="s">
        <v>3044</v>
      </c>
      <c r="C8" s="152">
        <f t="shared" si="0"/>
        <v>2850000</v>
      </c>
      <c r="D8" s="152">
        <f t="shared" si="1"/>
        <v>0</v>
      </c>
      <c r="E8" s="152">
        <f t="shared" si="2"/>
        <v>0</v>
      </c>
      <c r="F8" s="152">
        <f t="shared" si="3"/>
        <v>0</v>
      </c>
      <c r="G8" s="152">
        <f t="shared" si="4"/>
        <v>2850000</v>
      </c>
      <c r="H8" s="153">
        <f t="shared" si="5"/>
        <v>2850000</v>
      </c>
      <c r="I8" s="152">
        <f t="shared" si="6"/>
        <v>0</v>
      </c>
      <c r="J8" s="148">
        <f t="shared" si="7"/>
        <v>0</v>
      </c>
      <c r="K8" s="152">
        <f t="shared" si="8"/>
        <v>2850000</v>
      </c>
      <c r="L8" s="152">
        <f t="shared" si="9"/>
        <v>0</v>
      </c>
      <c r="M8" s="167">
        <f t="shared" si="10"/>
        <v>0</v>
      </c>
      <c r="N8" s="149">
        <v>6</v>
      </c>
    </row>
    <row r="9" spans="1:14" x14ac:dyDescent="0.2">
      <c r="A9" s="141"/>
      <c r="B9" s="160" t="s">
        <v>217</v>
      </c>
      <c r="C9" s="161">
        <f t="shared" ref="C9:H9" si="11">SUM(C3:C8)</f>
        <v>9754678926.9300003</v>
      </c>
      <c r="D9" s="161">
        <f t="shared" si="11"/>
        <v>8947297011.1879997</v>
      </c>
      <c r="E9" s="161">
        <f t="shared" si="11"/>
        <v>989348910.19999993</v>
      </c>
      <c r="F9" s="161">
        <f t="shared" si="11"/>
        <v>22486600</v>
      </c>
      <c r="G9" s="161">
        <f t="shared" si="11"/>
        <v>10956136347.027893</v>
      </c>
      <c r="H9" s="163">
        <f t="shared" si="11"/>
        <v>10978622947.027893</v>
      </c>
      <c r="I9" s="161">
        <f t="shared" si="6"/>
        <v>1223944020.0978928</v>
      </c>
      <c r="J9" s="162">
        <f t="shared" si="7"/>
        <v>0.1254725070159837</v>
      </c>
      <c r="K9" s="161">
        <f>SUM(K3:K8)</f>
        <v>10338740449.027893</v>
      </c>
      <c r="L9" s="161">
        <f t="shared" si="9"/>
        <v>584061522.09789276</v>
      </c>
      <c r="M9" s="168">
        <f t="shared" si="10"/>
        <v>5.9875012439974694E-2</v>
      </c>
      <c r="N9" s="21"/>
    </row>
    <row r="10" spans="1:14" x14ac:dyDescent="0.2">
      <c r="A10" s="141"/>
      <c r="B10" s="142"/>
      <c r="C10" s="158"/>
      <c r="D10" s="158"/>
      <c r="E10" s="158"/>
      <c r="F10" s="158"/>
      <c r="G10" s="158"/>
      <c r="H10" s="158"/>
      <c r="I10" s="158"/>
      <c r="J10" s="159"/>
      <c r="K10" s="158"/>
      <c r="L10" s="158"/>
      <c r="M10" s="169"/>
      <c r="N10" s="21"/>
    </row>
    <row r="11" spans="1:14" ht="27.75" x14ac:dyDescent="0.2">
      <c r="A11" s="128">
        <v>7</v>
      </c>
      <c r="B11" s="131" t="s">
        <v>3238</v>
      </c>
      <c r="C11" s="152">
        <f>SUMIFS(Modificado_2020,cap,$A11)</f>
        <v>11030657719.77</v>
      </c>
      <c r="D11" s="152">
        <f>SUMIFS(estimado201231,cap,$A11)</f>
        <v>8251735613.4939003</v>
      </c>
      <c r="E11" s="152">
        <f>SUMIFS(PAA_2021,cap,$A11)</f>
        <v>0</v>
      </c>
      <c r="F11" s="152">
        <f>SUMIFS(proyecto2021,cap,$A11)</f>
        <v>0</v>
      </c>
      <c r="G11" s="152">
        <f>SUMIFS(Requerido__2021,cap,$A11)</f>
        <v>0</v>
      </c>
      <c r="H11" s="153">
        <f>F11+G11</f>
        <v>0</v>
      </c>
      <c r="I11" s="152">
        <f>H11-C11</f>
        <v>-11030657719.77</v>
      </c>
      <c r="J11" s="148">
        <f>IFERROR(I11/C11,0)</f>
        <v>-1</v>
      </c>
      <c r="K11" s="152">
        <f>SUMIFS(cifraajustada,cap,$A11)</f>
        <v>0</v>
      </c>
      <c r="L11" s="152">
        <f>K11-C11</f>
        <v>-11030657719.77</v>
      </c>
      <c r="M11" s="167">
        <f>L11/C11</f>
        <v>-1</v>
      </c>
      <c r="N11" s="149">
        <v>7</v>
      </c>
    </row>
    <row r="12" spans="1:14" ht="13.5" thickBot="1" x14ac:dyDescent="0.25">
      <c r="B12" s="154" t="s">
        <v>3058</v>
      </c>
      <c r="C12" s="155">
        <f>C9+C11</f>
        <v>20785336646.700001</v>
      </c>
      <c r="D12" s="155">
        <f>D9+D11</f>
        <v>17199032624.6819</v>
      </c>
      <c r="E12" s="155">
        <f>E9+E11</f>
        <v>989348910.19999993</v>
      </c>
      <c r="F12" s="155">
        <f>F9+F11</f>
        <v>22486600</v>
      </c>
      <c r="G12" s="155">
        <f>G9+G11</f>
        <v>10956136347.027893</v>
      </c>
      <c r="H12" s="156">
        <f t="shared" ref="H12" si="12">F12+G12</f>
        <v>10978622947.027893</v>
      </c>
      <c r="I12" s="155">
        <f t="shared" ref="I12" si="13">H12-C12</f>
        <v>-9806713699.6721077</v>
      </c>
      <c r="J12" s="157">
        <f>IFERROR(I12/C12,0)</f>
        <v>-0.47180923101522526</v>
      </c>
      <c r="K12" s="155">
        <f>K9+K11</f>
        <v>10338740449.027893</v>
      </c>
      <c r="L12" s="155">
        <f t="shared" ref="L12" si="14">K12-C12</f>
        <v>-10446596197.672108</v>
      </c>
      <c r="M12" s="170">
        <f t="shared" ref="M12" si="15">L12/C12</f>
        <v>-0.50259451531811827</v>
      </c>
      <c r="N12" s="149"/>
    </row>
    <row r="13" spans="1:14" ht="13.5" thickTop="1" x14ac:dyDescent="0.2">
      <c r="C13" s="152"/>
      <c r="D13" s="152"/>
      <c r="E13" s="152"/>
      <c r="F13" s="152"/>
      <c r="G13" s="152"/>
      <c r="H13" s="152"/>
      <c r="I13" s="152"/>
      <c r="J13" s="148"/>
      <c r="K13" s="152"/>
      <c r="L13" s="152"/>
      <c r="M13" s="167"/>
      <c r="N13" s="149"/>
    </row>
    <row r="14" spans="1:14" x14ac:dyDescent="0.2">
      <c r="B14" t="s">
        <v>3234</v>
      </c>
    </row>
    <row r="15" spans="1:14" x14ac:dyDescent="0.2">
      <c r="B15" t="s">
        <v>3235</v>
      </c>
    </row>
    <row r="16" spans="1:14" x14ac:dyDescent="0.2">
      <c r="B16" t="s">
        <v>3239</v>
      </c>
    </row>
    <row r="17" spans="3:7" x14ac:dyDescent="0.2">
      <c r="C17" s="46"/>
      <c r="D17" s="46"/>
      <c r="E17" s="46"/>
      <c r="F17" s="46"/>
      <c r="G17" s="46"/>
    </row>
  </sheetData>
  <mergeCells count="1">
    <mergeCell ref="E1:H1"/>
  </mergeCells>
  <conditionalFormatting sqref="C3:M13">
    <cfRule type="cellIs" dxfId="131" priority="2" operator="lessThan">
      <formula>0</formula>
    </cfRule>
  </conditionalFormatting>
  <pageMargins left="0.7" right="0.7" top="0.75" bottom="0.75" header="0.3" footer="0.3"/>
  <pageSetup orientation="portrait" r:id="rId1"/>
  <ignoredErrors>
    <ignoredError sqref="C9:M9"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8"/>
  <sheetViews>
    <sheetView showGridLines="0" workbookViewId="0">
      <pane xSplit="2" ySplit="2" topLeftCell="F4" activePane="bottomRight" state="frozen"/>
      <selection pane="topRight" activeCell="C1" sqref="C1"/>
      <selection pane="bottomLeft" activeCell="A3" sqref="A3"/>
      <selection pane="bottomRight" activeCell="K66" sqref="K66"/>
    </sheetView>
  </sheetViews>
  <sheetFormatPr baseColWidth="10" defaultRowHeight="12.75" x14ac:dyDescent="0.2"/>
  <cols>
    <col min="1" max="1" width="3.7109375" customWidth="1"/>
    <col min="2" max="2" width="34.42578125" customWidth="1"/>
    <col min="3" max="9" width="14.7109375" customWidth="1"/>
    <col min="10" max="10" width="11.42578125" style="61"/>
    <col min="11" max="12" width="14.42578125" bestFit="1" customWidth="1"/>
  </cols>
  <sheetData>
    <row r="1" spans="1:13" x14ac:dyDescent="0.2">
      <c r="E1" s="171" t="s">
        <v>3024</v>
      </c>
      <c r="F1" s="171"/>
      <c r="G1" s="171"/>
      <c r="H1" s="171"/>
    </row>
    <row r="2" spans="1:13" ht="40.5" x14ac:dyDescent="0.2">
      <c r="B2" s="53" t="s">
        <v>3037</v>
      </c>
      <c r="C2" s="53" t="s">
        <v>3208</v>
      </c>
      <c r="D2" s="53" t="s">
        <v>3209</v>
      </c>
      <c r="E2" s="54" t="s">
        <v>3210</v>
      </c>
      <c r="F2" s="54" t="s">
        <v>3211</v>
      </c>
      <c r="G2" s="54" t="s">
        <v>3215</v>
      </c>
      <c r="H2" s="54" t="s">
        <v>3212</v>
      </c>
      <c r="I2" s="54" t="s">
        <v>3213</v>
      </c>
      <c r="J2" s="134" t="s">
        <v>3038</v>
      </c>
      <c r="K2" s="140" t="s">
        <v>3237</v>
      </c>
      <c r="L2" s="140" t="s">
        <v>3236</v>
      </c>
      <c r="M2" s="140" t="s">
        <v>3038</v>
      </c>
    </row>
    <row r="3" spans="1:13" x14ac:dyDescent="0.2">
      <c r="A3" s="128" t="s">
        <v>16</v>
      </c>
      <c r="B3" s="133" t="s">
        <v>17</v>
      </c>
      <c r="C3" s="137">
        <f>SUM(C4:C9)</f>
        <v>13047639.1</v>
      </c>
      <c r="D3" s="137">
        <f>SUM(D4:D9)</f>
        <v>12106628.933999997</v>
      </c>
      <c r="E3" s="137">
        <f>SUM(E4:E9)</f>
        <v>0</v>
      </c>
      <c r="F3" s="137">
        <f>SUM(F4:F9)</f>
        <v>0</v>
      </c>
      <c r="G3" s="137">
        <f>SUM(G4:G9)</f>
        <v>13708951.8172704</v>
      </c>
      <c r="H3" s="138">
        <f>F3+G3</f>
        <v>13708951.8172704</v>
      </c>
      <c r="I3" s="137">
        <f>H3-C3</f>
        <v>661312.71727040038</v>
      </c>
      <c r="J3" s="139">
        <f>IFERROR(I3/C3,0)</f>
        <v>5.0684473428637397E-2</v>
      </c>
      <c r="K3" s="137">
        <f>SUM(K4:K9)</f>
        <v>13558223.8172704</v>
      </c>
      <c r="L3" s="137">
        <f>K3-C3</f>
        <v>510584.71727040038</v>
      </c>
      <c r="M3" s="139">
        <f>IFERROR(L3/C3,0)</f>
        <v>3.9132345197254913E-2</v>
      </c>
    </row>
    <row r="4" spans="1:13" x14ac:dyDescent="0.2">
      <c r="A4" s="128">
        <v>1</v>
      </c>
      <c r="B4" s="130" t="s">
        <v>3039</v>
      </c>
      <c r="C4" s="110">
        <f t="shared" ref="C4:C9" si="0">SUMIFS(Modificado_2020,UR,$A$3,cap,$A4)</f>
        <v>12278184.27</v>
      </c>
      <c r="D4" s="110">
        <f t="shared" ref="D4:D9" si="1">SUMIFS(estimado201231,UR,$A$3,cap,$A4)</f>
        <v>11609704.245999997</v>
      </c>
      <c r="E4" s="110">
        <f t="shared" ref="E4:E9" si="2">SUMIFS(PAA_2021,UR,$A$3,cap,$A4)</f>
        <v>0</v>
      </c>
      <c r="F4" s="110">
        <f t="shared" ref="F4:F9" si="3">SUMIFS(proyecto2021,UR,$A$3,cap,$A4)</f>
        <v>0</v>
      </c>
      <c r="G4" s="110">
        <f t="shared" ref="G4:G9" si="4">SUMIFS(Requerido__2021,UR,$A$3,cap,$A4)</f>
        <v>12676822.8172704</v>
      </c>
      <c r="H4" s="135">
        <f t="shared" ref="H4:H59" si="5">F4+G4</f>
        <v>12676822.8172704</v>
      </c>
      <c r="I4" s="110">
        <f t="shared" ref="I4:I59" si="6">H4-C4</f>
        <v>398638.54727040045</v>
      </c>
      <c r="J4" s="112">
        <f t="shared" ref="J4:J59" si="7">IFERROR(I4/C4,0)</f>
        <v>3.2467223044079667E-2</v>
      </c>
      <c r="K4" s="110">
        <f t="shared" ref="K4:K9" si="8">SUMIFS(cifraajustada,UR,$A$3,cap,$A4)</f>
        <v>12676822.8172704</v>
      </c>
      <c r="L4" s="110">
        <f t="shared" ref="L4:L59" si="9">K4-C4</f>
        <v>398638.54727040045</v>
      </c>
      <c r="M4" s="112">
        <f t="shared" ref="M4:M59" si="10">IFERROR(L4/C4,0)</f>
        <v>3.2467223044079667E-2</v>
      </c>
    </row>
    <row r="5" spans="1:13" x14ac:dyDescent="0.2">
      <c r="A5" s="128">
        <v>2</v>
      </c>
      <c r="B5" s="131" t="s">
        <v>3040</v>
      </c>
      <c r="C5" s="102">
        <f t="shared" si="0"/>
        <v>15612</v>
      </c>
      <c r="D5" s="102">
        <f t="shared" si="1"/>
        <v>9446.7200000000012</v>
      </c>
      <c r="E5" s="102">
        <f t="shared" si="2"/>
        <v>0</v>
      </c>
      <c r="F5" s="102">
        <f t="shared" si="3"/>
        <v>0</v>
      </c>
      <c r="G5" s="102">
        <f t="shared" si="4"/>
        <v>37522</v>
      </c>
      <c r="H5" s="136">
        <f t="shared" si="5"/>
        <v>37522</v>
      </c>
      <c r="I5" s="102">
        <f t="shared" si="6"/>
        <v>21910</v>
      </c>
      <c r="J5" s="104">
        <f t="shared" si="7"/>
        <v>1.4034076351524469</v>
      </c>
      <c r="K5" s="102">
        <f t="shared" si="8"/>
        <v>30518</v>
      </c>
      <c r="L5" s="102">
        <f t="shared" si="9"/>
        <v>14906</v>
      </c>
      <c r="M5" s="104">
        <f t="shared" si="10"/>
        <v>0.95477837560850631</v>
      </c>
    </row>
    <row r="6" spans="1:13" x14ac:dyDescent="0.2">
      <c r="A6" s="128">
        <v>3</v>
      </c>
      <c r="B6" s="131" t="s">
        <v>3041</v>
      </c>
      <c r="C6" s="102">
        <f t="shared" si="0"/>
        <v>572909.83000000007</v>
      </c>
      <c r="D6" s="102">
        <f t="shared" si="1"/>
        <v>460267.84800000006</v>
      </c>
      <c r="E6" s="102">
        <f t="shared" si="2"/>
        <v>0</v>
      </c>
      <c r="F6" s="102">
        <f t="shared" si="3"/>
        <v>0</v>
      </c>
      <c r="G6" s="102">
        <f t="shared" si="4"/>
        <v>994607</v>
      </c>
      <c r="H6" s="136">
        <f t="shared" si="5"/>
        <v>994607</v>
      </c>
      <c r="I6" s="102">
        <f t="shared" si="6"/>
        <v>421697.16999999993</v>
      </c>
      <c r="J6" s="104">
        <f t="shared" si="7"/>
        <v>0.73606202567688506</v>
      </c>
      <c r="K6" s="102">
        <f t="shared" si="8"/>
        <v>850883</v>
      </c>
      <c r="L6" s="102">
        <f t="shared" si="9"/>
        <v>277973.16999999993</v>
      </c>
      <c r="M6" s="104">
        <f t="shared" si="10"/>
        <v>0.48519532297080659</v>
      </c>
    </row>
    <row r="7" spans="1:13" x14ac:dyDescent="0.2">
      <c r="A7" s="128">
        <v>4</v>
      </c>
      <c r="B7" s="131" t="s">
        <v>3042</v>
      </c>
      <c r="C7" s="102">
        <f t="shared" si="0"/>
        <v>0</v>
      </c>
      <c r="D7" s="102">
        <f t="shared" si="1"/>
        <v>0</v>
      </c>
      <c r="E7" s="102">
        <f t="shared" si="2"/>
        <v>0</v>
      </c>
      <c r="F7" s="102">
        <f t="shared" si="3"/>
        <v>0</v>
      </c>
      <c r="G7" s="102">
        <f t="shared" si="4"/>
        <v>0</v>
      </c>
      <c r="H7" s="136">
        <f t="shared" si="5"/>
        <v>0</v>
      </c>
      <c r="I7" s="102">
        <f t="shared" si="6"/>
        <v>0</v>
      </c>
      <c r="J7" s="104">
        <f t="shared" si="7"/>
        <v>0</v>
      </c>
      <c r="K7" s="102">
        <f t="shared" si="8"/>
        <v>0</v>
      </c>
      <c r="L7" s="102">
        <f t="shared" si="9"/>
        <v>0</v>
      </c>
      <c r="M7" s="104">
        <f t="shared" si="10"/>
        <v>0</v>
      </c>
    </row>
    <row r="8" spans="1:13" x14ac:dyDescent="0.2">
      <c r="A8" s="128">
        <v>5</v>
      </c>
      <c r="B8" s="131" t="s">
        <v>3043</v>
      </c>
      <c r="C8" s="102">
        <f t="shared" si="0"/>
        <v>180933</v>
      </c>
      <c r="D8" s="102">
        <f t="shared" si="1"/>
        <v>27210.12</v>
      </c>
      <c r="E8" s="102">
        <f t="shared" si="2"/>
        <v>0</v>
      </c>
      <c r="F8" s="102">
        <f t="shared" si="3"/>
        <v>0</v>
      </c>
      <c r="G8" s="102">
        <f t="shared" si="4"/>
        <v>0</v>
      </c>
      <c r="H8" s="136">
        <f t="shared" si="5"/>
        <v>0</v>
      </c>
      <c r="I8" s="102">
        <f t="shared" si="6"/>
        <v>-180933</v>
      </c>
      <c r="J8" s="104">
        <f t="shared" si="7"/>
        <v>-1</v>
      </c>
      <c r="K8" s="102">
        <f t="shared" si="8"/>
        <v>0</v>
      </c>
      <c r="L8" s="102">
        <f t="shared" si="9"/>
        <v>-180933</v>
      </c>
      <c r="M8" s="104">
        <f t="shared" si="10"/>
        <v>-1</v>
      </c>
    </row>
    <row r="9" spans="1:13" x14ac:dyDescent="0.2">
      <c r="A9" s="128">
        <v>6</v>
      </c>
      <c r="B9" s="131" t="s">
        <v>3044</v>
      </c>
      <c r="C9" s="102">
        <f t="shared" si="0"/>
        <v>0</v>
      </c>
      <c r="D9" s="102">
        <f t="shared" si="1"/>
        <v>0</v>
      </c>
      <c r="E9" s="102">
        <f t="shared" si="2"/>
        <v>0</v>
      </c>
      <c r="F9" s="102">
        <f t="shared" si="3"/>
        <v>0</v>
      </c>
      <c r="G9" s="102">
        <f t="shared" si="4"/>
        <v>0</v>
      </c>
      <c r="H9" s="136">
        <f t="shared" si="5"/>
        <v>0</v>
      </c>
      <c r="I9" s="102">
        <f t="shared" si="6"/>
        <v>0</v>
      </c>
      <c r="J9" s="104">
        <f t="shared" si="7"/>
        <v>0</v>
      </c>
      <c r="K9" s="102">
        <f t="shared" si="8"/>
        <v>0</v>
      </c>
      <c r="L9" s="102">
        <f t="shared" si="9"/>
        <v>0</v>
      </c>
      <c r="M9" s="104">
        <f t="shared" si="10"/>
        <v>0</v>
      </c>
    </row>
    <row r="10" spans="1:13" ht="25.5" x14ac:dyDescent="0.2">
      <c r="A10" s="128" t="s">
        <v>117</v>
      </c>
      <c r="B10" s="129" t="s">
        <v>3221</v>
      </c>
      <c r="C10" s="137">
        <f>SUM(C11:C16)</f>
        <v>67918722.920000002</v>
      </c>
      <c r="D10" s="137">
        <f>SUM(D11:D16)</f>
        <v>31696191.751000002</v>
      </c>
      <c r="E10" s="137">
        <f>SUM(E11:E16)</f>
        <v>31303600</v>
      </c>
      <c r="F10" s="137">
        <f>SUM(F11:F16)</f>
        <v>22486600</v>
      </c>
      <c r="G10" s="137">
        <f>SUM(G11:G16)</f>
        <v>73894667.757286325</v>
      </c>
      <c r="H10" s="138">
        <f t="shared" si="5"/>
        <v>96381267.757286325</v>
      </c>
      <c r="I10" s="137">
        <f t="shared" si="6"/>
        <v>28462544.837286323</v>
      </c>
      <c r="J10" s="139">
        <f t="shared" si="7"/>
        <v>0.41906772703620682</v>
      </c>
      <c r="K10" s="137">
        <f>SUM(K11:K16)</f>
        <v>71537867.757286325</v>
      </c>
      <c r="L10" s="137">
        <f t="shared" si="9"/>
        <v>3619144.8372863233</v>
      </c>
      <c r="M10" s="139">
        <f t="shared" si="10"/>
        <v>5.3286408838240908E-2</v>
      </c>
    </row>
    <row r="11" spans="1:13" x14ac:dyDescent="0.2">
      <c r="A11" s="128">
        <v>1</v>
      </c>
      <c r="B11" s="130" t="s">
        <v>3039</v>
      </c>
      <c r="C11" s="110">
        <f t="shared" ref="C11:C16" si="11">SUMIFS(Modificado_2020,UR,$A$10,cap,$A11)</f>
        <v>15336855</v>
      </c>
      <c r="D11" s="110">
        <f t="shared" ref="D11:D16" si="12">SUMIFS(estimado201231,UR,$A$10,cap,$A11)</f>
        <v>14534481.481000001</v>
      </c>
      <c r="E11" s="110">
        <f t="shared" ref="E11:E16" si="13">SUMIFS(PAA_2021,UR,$A$10,cap,$A11)</f>
        <v>0</v>
      </c>
      <c r="F11" s="110">
        <f t="shared" ref="F11:F16" si="14">SUMIFS(proyecto2021,UR,$A$10,cap,$A11)</f>
        <v>0</v>
      </c>
      <c r="G11" s="110">
        <f t="shared" ref="G11:G16" si="15">SUMIFS(Requerido__2021,UR,$A$10,cap,$A11)</f>
        <v>15778581.757286329</v>
      </c>
      <c r="H11" s="135">
        <f t="shared" si="5"/>
        <v>15778581.757286329</v>
      </c>
      <c r="I11" s="110">
        <f t="shared" si="6"/>
        <v>441726.75728632882</v>
      </c>
      <c r="J11" s="112">
        <f t="shared" si="7"/>
        <v>2.880165179147412E-2</v>
      </c>
      <c r="K11" s="110">
        <f t="shared" ref="K11:K16" si="16">SUMIFS(cifraajustada,UR,$A$10,cap,$A11)</f>
        <v>15778581.757286329</v>
      </c>
      <c r="L11" s="110">
        <f t="shared" si="9"/>
        <v>441726.75728632882</v>
      </c>
      <c r="M11" s="112">
        <f t="shared" si="10"/>
        <v>2.880165179147412E-2</v>
      </c>
    </row>
    <row r="12" spans="1:13" x14ac:dyDescent="0.2">
      <c r="A12" s="128">
        <v>2</v>
      </c>
      <c r="B12" s="131" t="s">
        <v>3040</v>
      </c>
      <c r="C12" s="102">
        <f t="shared" si="11"/>
        <v>871631</v>
      </c>
      <c r="D12" s="102">
        <f t="shared" si="12"/>
        <v>87520.03</v>
      </c>
      <c r="E12" s="102">
        <f t="shared" si="13"/>
        <v>4250000</v>
      </c>
      <c r="F12" s="102">
        <f t="shared" si="14"/>
        <v>3675000</v>
      </c>
      <c r="G12" s="102">
        <f t="shared" si="15"/>
        <v>5167215</v>
      </c>
      <c r="H12" s="136">
        <f t="shared" si="5"/>
        <v>8842215</v>
      </c>
      <c r="I12" s="102">
        <f t="shared" si="6"/>
        <v>7970584</v>
      </c>
      <c r="J12" s="104">
        <f t="shared" si="7"/>
        <v>9.14444759307551</v>
      </c>
      <c r="K12" s="102">
        <f t="shared" si="16"/>
        <v>3758715</v>
      </c>
      <c r="L12" s="102">
        <f t="shared" si="9"/>
        <v>2887084</v>
      </c>
      <c r="M12" s="104">
        <f t="shared" si="10"/>
        <v>3.3122777872746609</v>
      </c>
    </row>
    <row r="13" spans="1:13" x14ac:dyDescent="0.2">
      <c r="A13" s="128">
        <v>3</v>
      </c>
      <c r="B13" s="131" t="s">
        <v>3041</v>
      </c>
      <c r="C13" s="102">
        <f t="shared" si="11"/>
        <v>23515987.920000002</v>
      </c>
      <c r="D13" s="102">
        <f t="shared" si="12"/>
        <v>16545891.16</v>
      </c>
      <c r="E13" s="102">
        <f t="shared" si="13"/>
        <v>21975600</v>
      </c>
      <c r="F13" s="102">
        <f t="shared" si="14"/>
        <v>7105000</v>
      </c>
      <c r="G13" s="102">
        <f t="shared" si="15"/>
        <v>20714773</v>
      </c>
      <c r="H13" s="136">
        <f t="shared" si="5"/>
        <v>27819773</v>
      </c>
      <c r="I13" s="102">
        <f t="shared" si="6"/>
        <v>4303785.0799999982</v>
      </c>
      <c r="J13" s="104">
        <f t="shared" si="7"/>
        <v>0.18301527856882815</v>
      </c>
      <c r="K13" s="102">
        <f t="shared" si="16"/>
        <v>20006473</v>
      </c>
      <c r="L13" s="102">
        <f t="shared" si="9"/>
        <v>-3509514.9200000018</v>
      </c>
      <c r="M13" s="104">
        <f t="shared" si="10"/>
        <v>-0.14923952725010592</v>
      </c>
    </row>
    <row r="14" spans="1:13" x14ac:dyDescent="0.2">
      <c r="A14" s="128">
        <v>4</v>
      </c>
      <c r="B14" s="131" t="s">
        <v>3042</v>
      </c>
      <c r="C14" s="102">
        <f t="shared" si="11"/>
        <v>0</v>
      </c>
      <c r="D14" s="102">
        <f t="shared" si="12"/>
        <v>0</v>
      </c>
      <c r="E14" s="102">
        <f t="shared" si="13"/>
        <v>0</v>
      </c>
      <c r="F14" s="102">
        <f t="shared" si="14"/>
        <v>0</v>
      </c>
      <c r="G14" s="102">
        <f t="shared" si="15"/>
        <v>0</v>
      </c>
      <c r="H14" s="136">
        <f t="shared" si="5"/>
        <v>0</v>
      </c>
      <c r="I14" s="102">
        <f t="shared" si="6"/>
        <v>0</v>
      </c>
      <c r="J14" s="104">
        <f t="shared" si="7"/>
        <v>0</v>
      </c>
      <c r="K14" s="102">
        <f t="shared" si="16"/>
        <v>0</v>
      </c>
      <c r="L14" s="102">
        <f t="shared" si="9"/>
        <v>0</v>
      </c>
      <c r="M14" s="104">
        <f t="shared" si="10"/>
        <v>0</v>
      </c>
    </row>
    <row r="15" spans="1:13" x14ac:dyDescent="0.2">
      <c r="A15" s="128">
        <v>5</v>
      </c>
      <c r="B15" s="131" t="s">
        <v>3043</v>
      </c>
      <c r="C15" s="102">
        <f t="shared" si="11"/>
        <v>28194249</v>
      </c>
      <c r="D15" s="102">
        <f t="shared" si="12"/>
        <v>528299.08000000007</v>
      </c>
      <c r="E15" s="102">
        <f t="shared" si="13"/>
        <v>5078000</v>
      </c>
      <c r="F15" s="102">
        <f t="shared" si="14"/>
        <v>11706600</v>
      </c>
      <c r="G15" s="102">
        <f t="shared" si="15"/>
        <v>32234098</v>
      </c>
      <c r="H15" s="136">
        <f t="shared" si="5"/>
        <v>43940698</v>
      </c>
      <c r="I15" s="102">
        <f t="shared" si="6"/>
        <v>15746449</v>
      </c>
      <c r="J15" s="104">
        <f t="shared" si="7"/>
        <v>0.5584986143805426</v>
      </c>
      <c r="K15" s="102">
        <f t="shared" si="16"/>
        <v>31994098</v>
      </c>
      <c r="L15" s="102">
        <f t="shared" si="9"/>
        <v>3799849</v>
      </c>
      <c r="M15" s="104">
        <f t="shared" si="10"/>
        <v>0.13477390371348427</v>
      </c>
    </row>
    <row r="16" spans="1:13" x14ac:dyDescent="0.2">
      <c r="A16" s="128">
        <v>6</v>
      </c>
      <c r="B16" s="131" t="s">
        <v>3044</v>
      </c>
      <c r="C16" s="102">
        <f t="shared" si="11"/>
        <v>0</v>
      </c>
      <c r="D16" s="102">
        <f t="shared" si="12"/>
        <v>0</v>
      </c>
      <c r="E16" s="102">
        <f t="shared" si="13"/>
        <v>0</v>
      </c>
      <c r="F16" s="102">
        <f t="shared" si="14"/>
        <v>0</v>
      </c>
      <c r="G16" s="102">
        <f t="shared" si="15"/>
        <v>0</v>
      </c>
      <c r="H16" s="136">
        <f t="shared" si="5"/>
        <v>0</v>
      </c>
      <c r="I16" s="102">
        <f t="shared" si="6"/>
        <v>0</v>
      </c>
      <c r="J16" s="104">
        <f t="shared" si="7"/>
        <v>0</v>
      </c>
      <c r="K16" s="102">
        <f t="shared" si="16"/>
        <v>0</v>
      </c>
      <c r="L16" s="102">
        <f t="shared" si="9"/>
        <v>0</v>
      </c>
      <c r="M16" s="104">
        <f t="shared" si="10"/>
        <v>0</v>
      </c>
    </row>
    <row r="17" spans="1:13" x14ac:dyDescent="0.2">
      <c r="A17" s="128" t="s">
        <v>124</v>
      </c>
      <c r="B17" s="129" t="s">
        <v>3222</v>
      </c>
      <c r="C17" s="137">
        <f>SUM(C18:C23)</f>
        <v>11575915.940000001</v>
      </c>
      <c r="D17" s="137">
        <f>SUM(D18:D23)</f>
        <v>11229199.243000004</v>
      </c>
      <c r="E17" s="137">
        <f>SUM(E18:E23)</f>
        <v>0</v>
      </c>
      <c r="F17" s="137">
        <f>SUM(F18:F23)</f>
        <v>0</v>
      </c>
      <c r="G17" s="137">
        <f>SUM(G18:G23)</f>
        <v>10299335.584645331</v>
      </c>
      <c r="H17" s="138">
        <f t="shared" si="5"/>
        <v>10299335.584645331</v>
      </c>
      <c r="I17" s="137">
        <f t="shared" si="6"/>
        <v>-1276580.3553546704</v>
      </c>
      <c r="J17" s="139">
        <f t="shared" si="7"/>
        <v>-0.11027899321068069</v>
      </c>
      <c r="K17" s="137">
        <f>SUM(K18:K23)</f>
        <v>10279245.584645331</v>
      </c>
      <c r="L17" s="137">
        <f t="shared" si="9"/>
        <v>-1296670.3553546704</v>
      </c>
      <c r="M17" s="139">
        <f t="shared" si="10"/>
        <v>-0.11201449302807137</v>
      </c>
    </row>
    <row r="18" spans="1:13" x14ac:dyDescent="0.2">
      <c r="A18" s="128">
        <v>1</v>
      </c>
      <c r="B18" s="130" t="s">
        <v>3039</v>
      </c>
      <c r="C18" s="110">
        <f t="shared" ref="C18:C23" si="17">SUMIFS(Modificado_2020,UR,$A$17,cap,$A18)</f>
        <v>11498261.450000001</v>
      </c>
      <c r="D18" s="110">
        <f t="shared" ref="D18:D23" si="18">SUMIFS(estimado201231,UR,$A$17,cap,$A18)</f>
        <v>11175540.423000004</v>
      </c>
      <c r="E18" s="110">
        <f t="shared" ref="E18:E23" si="19">SUMIFS(PAA_2021,UR,$A$17,cap,$A18)</f>
        <v>0</v>
      </c>
      <c r="F18" s="110">
        <f t="shared" ref="F18:F23" si="20">SUMIFS(proyecto2021,UR,$A$17,cap,$A18)</f>
        <v>0</v>
      </c>
      <c r="G18" s="110">
        <f t="shared" ref="G18:G23" si="21">SUMIFS(Requerido__2021,UR,$A$17,cap,$A18)</f>
        <v>10119922.584645331</v>
      </c>
      <c r="H18" s="135">
        <f t="shared" si="5"/>
        <v>10119922.584645331</v>
      </c>
      <c r="I18" s="110">
        <f t="shared" si="6"/>
        <v>-1378338.8653546702</v>
      </c>
      <c r="J18" s="112">
        <f t="shared" si="7"/>
        <v>-0.11987367580293368</v>
      </c>
      <c r="K18" s="110">
        <f t="shared" ref="K18:K23" si="22">SUMIFS(cifraajustada,UR,$A$17,cap,$A18)</f>
        <v>10119922.584645331</v>
      </c>
      <c r="L18" s="110">
        <f t="shared" si="9"/>
        <v>-1378338.8653546702</v>
      </c>
      <c r="M18" s="112">
        <f t="shared" si="10"/>
        <v>-0.11987367580293368</v>
      </c>
    </row>
    <row r="19" spans="1:13" x14ac:dyDescent="0.2">
      <c r="A19" s="128">
        <v>2</v>
      </c>
      <c r="B19" s="131" t="s">
        <v>3040</v>
      </c>
      <c r="C19" s="102">
        <f t="shared" si="17"/>
        <v>15507</v>
      </c>
      <c r="D19" s="102">
        <f t="shared" si="18"/>
        <v>11787.91</v>
      </c>
      <c r="E19" s="102">
        <f t="shared" si="19"/>
        <v>0</v>
      </c>
      <c r="F19" s="102">
        <f t="shared" si="20"/>
        <v>0</v>
      </c>
      <c r="G19" s="102">
        <f t="shared" si="21"/>
        <v>24205</v>
      </c>
      <c r="H19" s="136">
        <f t="shared" si="5"/>
        <v>24205</v>
      </c>
      <c r="I19" s="102">
        <f t="shared" si="6"/>
        <v>8698</v>
      </c>
      <c r="J19" s="104">
        <f t="shared" si="7"/>
        <v>0.56090797704262596</v>
      </c>
      <c r="K19" s="102">
        <f t="shared" si="22"/>
        <v>23855</v>
      </c>
      <c r="L19" s="102">
        <f t="shared" si="9"/>
        <v>8348</v>
      </c>
      <c r="M19" s="104">
        <f t="shared" si="10"/>
        <v>0.53833752498871479</v>
      </c>
    </row>
    <row r="20" spans="1:13" x14ac:dyDescent="0.2">
      <c r="A20" s="128">
        <v>3</v>
      </c>
      <c r="B20" s="131" t="s">
        <v>3041</v>
      </c>
      <c r="C20" s="102">
        <f t="shared" si="17"/>
        <v>62147.49</v>
      </c>
      <c r="D20" s="102">
        <f t="shared" si="18"/>
        <v>41870.910000000003</v>
      </c>
      <c r="E20" s="102">
        <f t="shared" si="19"/>
        <v>0</v>
      </c>
      <c r="F20" s="102">
        <f t="shared" si="20"/>
        <v>0</v>
      </c>
      <c r="G20" s="102">
        <f t="shared" si="21"/>
        <v>98826</v>
      </c>
      <c r="H20" s="136">
        <f t="shared" si="5"/>
        <v>98826</v>
      </c>
      <c r="I20" s="102">
        <f t="shared" si="6"/>
        <v>36678.51</v>
      </c>
      <c r="J20" s="104">
        <f t="shared" si="7"/>
        <v>0.59018489725007406</v>
      </c>
      <c r="K20" s="102">
        <f t="shared" si="22"/>
        <v>79086</v>
      </c>
      <c r="L20" s="102">
        <f t="shared" si="9"/>
        <v>16938.510000000002</v>
      </c>
      <c r="M20" s="104">
        <f t="shared" si="10"/>
        <v>0.27255340481168272</v>
      </c>
    </row>
    <row r="21" spans="1:13" x14ac:dyDescent="0.2">
      <c r="A21" s="128">
        <v>4</v>
      </c>
      <c r="B21" s="131" t="s">
        <v>3042</v>
      </c>
      <c r="C21" s="102">
        <f t="shared" si="17"/>
        <v>0</v>
      </c>
      <c r="D21" s="102">
        <f t="shared" si="18"/>
        <v>0</v>
      </c>
      <c r="E21" s="102">
        <f t="shared" si="19"/>
        <v>0</v>
      </c>
      <c r="F21" s="102">
        <f t="shared" si="20"/>
        <v>0</v>
      </c>
      <c r="G21" s="102">
        <f t="shared" si="21"/>
        <v>0</v>
      </c>
      <c r="H21" s="136">
        <f t="shared" si="5"/>
        <v>0</v>
      </c>
      <c r="I21" s="102">
        <f t="shared" si="6"/>
        <v>0</v>
      </c>
      <c r="J21" s="104">
        <f t="shared" si="7"/>
        <v>0</v>
      </c>
      <c r="K21" s="102">
        <f t="shared" si="22"/>
        <v>0</v>
      </c>
      <c r="L21" s="102">
        <f t="shared" si="9"/>
        <v>0</v>
      </c>
      <c r="M21" s="104">
        <f t="shared" si="10"/>
        <v>0</v>
      </c>
    </row>
    <row r="22" spans="1:13" x14ac:dyDescent="0.2">
      <c r="A22" s="128">
        <v>5</v>
      </c>
      <c r="B22" s="131" t="s">
        <v>3043</v>
      </c>
      <c r="C22" s="102">
        <f t="shared" si="17"/>
        <v>0</v>
      </c>
      <c r="D22" s="102">
        <f t="shared" si="18"/>
        <v>0</v>
      </c>
      <c r="E22" s="102">
        <f t="shared" si="19"/>
        <v>0</v>
      </c>
      <c r="F22" s="102">
        <f t="shared" si="20"/>
        <v>0</v>
      </c>
      <c r="G22" s="102">
        <f t="shared" si="21"/>
        <v>56382</v>
      </c>
      <c r="H22" s="136">
        <f t="shared" si="5"/>
        <v>56382</v>
      </c>
      <c r="I22" s="102">
        <f t="shared" si="6"/>
        <v>56382</v>
      </c>
      <c r="J22" s="104">
        <f t="shared" si="7"/>
        <v>0</v>
      </c>
      <c r="K22" s="102">
        <f t="shared" si="22"/>
        <v>56382</v>
      </c>
      <c r="L22" s="102">
        <f t="shared" si="9"/>
        <v>56382</v>
      </c>
      <c r="M22" s="104">
        <f t="shared" si="10"/>
        <v>0</v>
      </c>
    </row>
    <row r="23" spans="1:13" x14ac:dyDescent="0.2">
      <c r="A23" s="128">
        <v>6</v>
      </c>
      <c r="B23" s="131" t="s">
        <v>3044</v>
      </c>
      <c r="C23" s="102">
        <f t="shared" si="17"/>
        <v>0</v>
      </c>
      <c r="D23" s="102">
        <f t="shared" si="18"/>
        <v>0</v>
      </c>
      <c r="E23" s="102">
        <f t="shared" si="19"/>
        <v>0</v>
      </c>
      <c r="F23" s="102">
        <f t="shared" si="20"/>
        <v>0</v>
      </c>
      <c r="G23" s="102">
        <f t="shared" si="21"/>
        <v>0</v>
      </c>
      <c r="H23" s="136">
        <f t="shared" si="5"/>
        <v>0</v>
      </c>
      <c r="I23" s="102">
        <f t="shared" si="6"/>
        <v>0</v>
      </c>
      <c r="J23" s="104">
        <f t="shared" si="7"/>
        <v>0</v>
      </c>
      <c r="K23" s="102">
        <f t="shared" si="22"/>
        <v>0</v>
      </c>
      <c r="L23" s="102">
        <f t="shared" si="9"/>
        <v>0</v>
      </c>
      <c r="M23" s="104">
        <f t="shared" si="10"/>
        <v>0</v>
      </c>
    </row>
    <row r="24" spans="1:13" x14ac:dyDescent="0.2">
      <c r="A24" s="128" t="s">
        <v>72</v>
      </c>
      <c r="B24" s="129" t="s">
        <v>3223</v>
      </c>
      <c r="C24" s="137">
        <f>SUM(C25:C30)</f>
        <v>18099305.629999999</v>
      </c>
      <c r="D24" s="137">
        <f>SUM(D25:D30)</f>
        <v>15023447.972999999</v>
      </c>
      <c r="E24" s="137">
        <f>SUM(E25:E30)</f>
        <v>0</v>
      </c>
      <c r="F24" s="137">
        <f>SUM(F25:F30)</f>
        <v>0</v>
      </c>
      <c r="G24" s="137">
        <f>SUM(G25:G30)</f>
        <v>26715710.716243133</v>
      </c>
      <c r="H24" s="138">
        <f t="shared" si="5"/>
        <v>26715710.716243133</v>
      </c>
      <c r="I24" s="137">
        <f t="shared" si="6"/>
        <v>8616405.086243134</v>
      </c>
      <c r="J24" s="139">
        <f t="shared" si="7"/>
        <v>0.47606274309005825</v>
      </c>
      <c r="K24" s="137">
        <f>SUM(K25:K30)</f>
        <v>20676740.716243133</v>
      </c>
      <c r="L24" s="137">
        <f t="shared" si="9"/>
        <v>2577435.086243134</v>
      </c>
      <c r="M24" s="139">
        <f t="shared" si="10"/>
        <v>0.14240519160972553</v>
      </c>
    </row>
    <row r="25" spans="1:13" x14ac:dyDescent="0.2">
      <c r="A25" s="128">
        <v>1</v>
      </c>
      <c r="B25" s="130" t="s">
        <v>3039</v>
      </c>
      <c r="C25" s="110">
        <f t="shared" ref="C25:C30" si="23">SUMIFS(Modificado_2020,UR,$A$24,cap,$A25)</f>
        <v>14778676.999999998</v>
      </c>
      <c r="D25" s="110">
        <f t="shared" ref="D25:D30" si="24">SUMIFS(estimado201231,UR,$A$24,cap,$A25)</f>
        <v>14166819.632999999</v>
      </c>
      <c r="E25" s="110">
        <f t="shared" ref="E25:E30" si="25">SUMIFS(PAA_2021,UR,$A$24,cap,$A25)</f>
        <v>0</v>
      </c>
      <c r="F25" s="110">
        <f t="shared" ref="F25:F30" si="26">SUMIFS(proyecto2021,UR,$A$24,cap,$A25)</f>
        <v>0</v>
      </c>
      <c r="G25" s="110">
        <f t="shared" ref="G25:G30" si="27">SUMIFS(Requerido__2021,UR,$A$24,cap,$A25)</f>
        <v>15261642.716243131</v>
      </c>
      <c r="H25" s="135">
        <f t="shared" si="5"/>
        <v>15261642.716243131</v>
      </c>
      <c r="I25" s="110">
        <f t="shared" si="6"/>
        <v>482965.71624313295</v>
      </c>
      <c r="J25" s="112">
        <f t="shared" si="7"/>
        <v>3.2679902013091768E-2</v>
      </c>
      <c r="K25" s="110">
        <f t="shared" ref="K25:K30" si="28">SUMIFS(cifraajustada,UR,$A$24,cap,$A25)</f>
        <v>15261642.716243131</v>
      </c>
      <c r="L25" s="110">
        <f t="shared" si="9"/>
        <v>482965.71624313295</v>
      </c>
      <c r="M25" s="112">
        <f t="shared" si="10"/>
        <v>3.2679902013091768E-2</v>
      </c>
    </row>
    <row r="26" spans="1:13" x14ac:dyDescent="0.2">
      <c r="A26" s="128">
        <v>2</v>
      </c>
      <c r="B26" s="131" t="s">
        <v>3040</v>
      </c>
      <c r="C26" s="102">
        <f t="shared" si="23"/>
        <v>14759</v>
      </c>
      <c r="D26" s="102">
        <f t="shared" si="24"/>
        <v>10745.23</v>
      </c>
      <c r="E26" s="102">
        <f t="shared" si="25"/>
        <v>0</v>
      </c>
      <c r="F26" s="102">
        <f t="shared" si="26"/>
        <v>0</v>
      </c>
      <c r="G26" s="102">
        <f t="shared" si="27"/>
        <v>52579</v>
      </c>
      <c r="H26" s="136">
        <f t="shared" si="5"/>
        <v>52579</v>
      </c>
      <c r="I26" s="102">
        <f t="shared" si="6"/>
        <v>37820</v>
      </c>
      <c r="J26" s="104">
        <f t="shared" si="7"/>
        <v>2.5625042347042482</v>
      </c>
      <c r="K26" s="102">
        <f t="shared" si="28"/>
        <v>32779</v>
      </c>
      <c r="L26" s="102">
        <f t="shared" si="9"/>
        <v>18020</v>
      </c>
      <c r="M26" s="104">
        <f t="shared" si="10"/>
        <v>1.2209499288569687</v>
      </c>
    </row>
    <row r="27" spans="1:13" x14ac:dyDescent="0.2">
      <c r="A27" s="128">
        <v>3</v>
      </c>
      <c r="B27" s="131" t="s">
        <v>3041</v>
      </c>
      <c r="C27" s="102">
        <f t="shared" si="23"/>
        <v>3305869.6300000004</v>
      </c>
      <c r="D27" s="102">
        <f t="shared" si="24"/>
        <v>845883.11</v>
      </c>
      <c r="E27" s="102">
        <f t="shared" si="25"/>
        <v>0</v>
      </c>
      <c r="F27" s="102">
        <f t="shared" si="26"/>
        <v>0</v>
      </c>
      <c r="G27" s="102">
        <f t="shared" si="27"/>
        <v>10886100</v>
      </c>
      <c r="H27" s="136">
        <f t="shared" si="5"/>
        <v>10886100</v>
      </c>
      <c r="I27" s="102">
        <f t="shared" si="6"/>
        <v>7580230.3699999992</v>
      </c>
      <c r="J27" s="104">
        <f t="shared" si="7"/>
        <v>2.2929610717891493</v>
      </c>
      <c r="K27" s="102">
        <f t="shared" si="28"/>
        <v>5116930</v>
      </c>
      <c r="L27" s="102">
        <f t="shared" si="9"/>
        <v>1811060.3699999996</v>
      </c>
      <c r="M27" s="104">
        <f t="shared" si="10"/>
        <v>0.54783175766069137</v>
      </c>
    </row>
    <row r="28" spans="1:13" x14ac:dyDescent="0.2">
      <c r="A28" s="128">
        <v>4</v>
      </c>
      <c r="B28" s="131" t="s">
        <v>3042</v>
      </c>
      <c r="C28" s="102">
        <f t="shared" si="23"/>
        <v>0</v>
      </c>
      <c r="D28" s="102">
        <f t="shared" si="24"/>
        <v>0</v>
      </c>
      <c r="E28" s="102">
        <f t="shared" si="25"/>
        <v>0</v>
      </c>
      <c r="F28" s="102">
        <f t="shared" si="26"/>
        <v>0</v>
      </c>
      <c r="G28" s="102">
        <f t="shared" si="27"/>
        <v>0</v>
      </c>
      <c r="H28" s="136">
        <f t="shared" si="5"/>
        <v>0</v>
      </c>
      <c r="I28" s="102">
        <f t="shared" si="6"/>
        <v>0</v>
      </c>
      <c r="J28" s="104">
        <f t="shared" si="7"/>
        <v>0</v>
      </c>
      <c r="K28" s="102">
        <f t="shared" si="28"/>
        <v>0</v>
      </c>
      <c r="L28" s="102">
        <f t="shared" si="9"/>
        <v>0</v>
      </c>
      <c r="M28" s="104">
        <f t="shared" si="10"/>
        <v>0</v>
      </c>
    </row>
    <row r="29" spans="1:13" x14ac:dyDescent="0.2">
      <c r="A29" s="128">
        <v>5</v>
      </c>
      <c r="B29" s="131" t="s">
        <v>3043</v>
      </c>
      <c r="C29" s="102">
        <f t="shared" si="23"/>
        <v>0</v>
      </c>
      <c r="D29" s="102">
        <f t="shared" si="24"/>
        <v>0</v>
      </c>
      <c r="E29" s="102">
        <f t="shared" si="25"/>
        <v>0</v>
      </c>
      <c r="F29" s="102">
        <f t="shared" si="26"/>
        <v>0</v>
      </c>
      <c r="G29" s="102">
        <f t="shared" si="27"/>
        <v>515389</v>
      </c>
      <c r="H29" s="136">
        <f t="shared" si="5"/>
        <v>515389</v>
      </c>
      <c r="I29" s="102">
        <f t="shared" si="6"/>
        <v>515389</v>
      </c>
      <c r="J29" s="104">
        <f t="shared" si="7"/>
        <v>0</v>
      </c>
      <c r="K29" s="102">
        <f t="shared" si="28"/>
        <v>265389</v>
      </c>
      <c r="L29" s="102">
        <f t="shared" si="9"/>
        <v>265389</v>
      </c>
      <c r="M29" s="104">
        <f t="shared" si="10"/>
        <v>0</v>
      </c>
    </row>
    <row r="30" spans="1:13" x14ac:dyDescent="0.2">
      <c r="A30" s="128">
        <v>6</v>
      </c>
      <c r="B30" s="131" t="s">
        <v>3044</v>
      </c>
      <c r="C30" s="102">
        <f t="shared" si="23"/>
        <v>0</v>
      </c>
      <c r="D30" s="102">
        <f t="shared" si="24"/>
        <v>0</v>
      </c>
      <c r="E30" s="102">
        <f t="shared" si="25"/>
        <v>0</v>
      </c>
      <c r="F30" s="102">
        <f t="shared" si="26"/>
        <v>0</v>
      </c>
      <c r="G30" s="102">
        <f t="shared" si="27"/>
        <v>0</v>
      </c>
      <c r="H30" s="136">
        <f t="shared" si="5"/>
        <v>0</v>
      </c>
      <c r="I30" s="102">
        <f t="shared" si="6"/>
        <v>0</v>
      </c>
      <c r="J30" s="104">
        <f t="shared" si="7"/>
        <v>0</v>
      </c>
      <c r="K30" s="102">
        <f t="shared" si="28"/>
        <v>0</v>
      </c>
      <c r="L30" s="102">
        <f t="shared" si="9"/>
        <v>0</v>
      </c>
      <c r="M30" s="104">
        <f t="shared" si="10"/>
        <v>0</v>
      </c>
    </row>
    <row r="31" spans="1:13" x14ac:dyDescent="0.2">
      <c r="A31" s="132" t="s">
        <v>27</v>
      </c>
      <c r="B31" s="129" t="s">
        <v>3224</v>
      </c>
      <c r="C31" s="137">
        <f>SUM(C32:C37)</f>
        <v>77072315.640000001</v>
      </c>
      <c r="D31" s="137">
        <f>SUM(D32:D37)</f>
        <v>58923397.186000012</v>
      </c>
      <c r="E31" s="137">
        <f>SUM(E32:E37)</f>
        <v>35960683.649999999</v>
      </c>
      <c r="F31" s="137">
        <f>SUM(F32:F37)</f>
        <v>0</v>
      </c>
      <c r="G31" s="137">
        <f>SUM(G32:G37)</f>
        <v>97698445.721648514</v>
      </c>
      <c r="H31" s="138">
        <f t="shared" si="5"/>
        <v>97698445.721648514</v>
      </c>
      <c r="I31" s="137">
        <f t="shared" si="6"/>
        <v>20626130.081648514</v>
      </c>
      <c r="J31" s="139">
        <f t="shared" si="7"/>
        <v>0.26762047968030295</v>
      </c>
      <c r="K31" s="137">
        <f>SUM(K32:K37)</f>
        <v>84746210.721648514</v>
      </c>
      <c r="L31" s="137">
        <f t="shared" si="9"/>
        <v>7673895.0816485137</v>
      </c>
      <c r="M31" s="139">
        <f t="shared" si="10"/>
        <v>9.9567464892229285E-2</v>
      </c>
    </row>
    <row r="32" spans="1:13" x14ac:dyDescent="0.2">
      <c r="A32" s="128">
        <v>1</v>
      </c>
      <c r="B32" s="130" t="s">
        <v>3039</v>
      </c>
      <c r="C32" s="110">
        <f t="shared" ref="C32:C37" si="29">SUMIFS(Modificado_2020,UR,$A$31,cap,$A32)</f>
        <v>52987332.150000006</v>
      </c>
      <c r="D32" s="110">
        <f t="shared" ref="D32:D37" si="30">SUMIFS(estimado201231,UR,$A$31,cap,$A32)</f>
        <v>45204631.198000006</v>
      </c>
      <c r="E32" s="110">
        <f t="shared" ref="E32:E37" si="31">SUMIFS(PAA_2021,UR,$A$31,cap,$A32)</f>
        <v>0</v>
      </c>
      <c r="F32" s="110">
        <f t="shared" ref="F32:F37" si="32">SUMIFS(proyecto2021,UR,$A$31,cap,$A32)</f>
        <v>0</v>
      </c>
      <c r="G32" s="110">
        <f t="shared" ref="G32:G37" si="33">SUMIFS(Requerido__2021,UR,$A$31,cap,$A32)</f>
        <v>54409616.721648514</v>
      </c>
      <c r="H32" s="135">
        <f t="shared" si="5"/>
        <v>54409616.721648514</v>
      </c>
      <c r="I32" s="110">
        <f t="shared" si="6"/>
        <v>1422284.5716485083</v>
      </c>
      <c r="J32" s="112">
        <f t="shared" si="7"/>
        <v>2.684197361781137E-2</v>
      </c>
      <c r="K32" s="110">
        <f t="shared" ref="K32:K37" si="34">SUMIFS(cifraajustada,UR,$A$31,cap,$A32)</f>
        <v>54409616.721648514</v>
      </c>
      <c r="L32" s="110">
        <f t="shared" si="9"/>
        <v>1422284.5716485083</v>
      </c>
      <c r="M32" s="112">
        <f t="shared" si="10"/>
        <v>2.684197361781137E-2</v>
      </c>
    </row>
    <row r="33" spans="1:13" x14ac:dyDescent="0.2">
      <c r="A33" s="128">
        <v>2</v>
      </c>
      <c r="B33" s="131" t="s">
        <v>3040</v>
      </c>
      <c r="C33" s="102">
        <f t="shared" si="29"/>
        <v>5507000.4699999997</v>
      </c>
      <c r="D33" s="102">
        <f t="shared" si="30"/>
        <v>3241559.2700000005</v>
      </c>
      <c r="E33" s="102">
        <f t="shared" si="31"/>
        <v>7277562.5199999996</v>
      </c>
      <c r="F33" s="102">
        <f t="shared" si="32"/>
        <v>0</v>
      </c>
      <c r="G33" s="102">
        <f t="shared" si="33"/>
        <v>8604094</v>
      </c>
      <c r="H33" s="136">
        <f t="shared" si="5"/>
        <v>8604094</v>
      </c>
      <c r="I33" s="102">
        <f t="shared" si="6"/>
        <v>3097093.5300000003</v>
      </c>
      <c r="J33" s="104">
        <f t="shared" si="7"/>
        <v>0.56239209472956531</v>
      </c>
      <c r="K33" s="102">
        <f t="shared" si="34"/>
        <v>7284261</v>
      </c>
      <c r="L33" s="102">
        <f t="shared" si="9"/>
        <v>1777260.5300000003</v>
      </c>
      <c r="M33" s="104">
        <f t="shared" si="10"/>
        <v>0.32272750650409882</v>
      </c>
    </row>
    <row r="34" spans="1:13" x14ac:dyDescent="0.2">
      <c r="A34" s="128">
        <v>3</v>
      </c>
      <c r="B34" s="131" t="s">
        <v>3041</v>
      </c>
      <c r="C34" s="102">
        <f t="shared" si="29"/>
        <v>14961931.020000001</v>
      </c>
      <c r="D34" s="102">
        <f t="shared" si="30"/>
        <v>10198578.718</v>
      </c>
      <c r="E34" s="102">
        <f t="shared" si="31"/>
        <v>26665121.129999999</v>
      </c>
      <c r="F34" s="102">
        <f t="shared" si="32"/>
        <v>0</v>
      </c>
      <c r="G34" s="102">
        <f t="shared" si="33"/>
        <v>29619444</v>
      </c>
      <c r="H34" s="136">
        <f t="shared" si="5"/>
        <v>29619444</v>
      </c>
      <c r="I34" s="102">
        <f t="shared" si="6"/>
        <v>14657512.979999999</v>
      </c>
      <c r="J34" s="104">
        <f t="shared" si="7"/>
        <v>0.9796538267959477</v>
      </c>
      <c r="K34" s="102">
        <f t="shared" si="34"/>
        <v>18371042</v>
      </c>
      <c r="L34" s="102">
        <f t="shared" si="9"/>
        <v>3409110.9799999986</v>
      </c>
      <c r="M34" s="104">
        <f t="shared" si="10"/>
        <v>0.22785233907594893</v>
      </c>
    </row>
    <row r="35" spans="1:13" x14ac:dyDescent="0.2">
      <c r="A35" s="128">
        <v>4</v>
      </c>
      <c r="B35" s="131" t="s">
        <v>3042</v>
      </c>
      <c r="C35" s="102">
        <f t="shared" si="29"/>
        <v>614048</v>
      </c>
      <c r="D35" s="102">
        <f t="shared" si="30"/>
        <v>252509</v>
      </c>
      <c r="E35" s="102">
        <f t="shared" si="31"/>
        <v>0</v>
      </c>
      <c r="F35" s="102">
        <f t="shared" si="32"/>
        <v>0</v>
      </c>
      <c r="G35" s="102">
        <f t="shared" si="33"/>
        <v>260000</v>
      </c>
      <c r="H35" s="136">
        <f t="shared" si="5"/>
        <v>260000</v>
      </c>
      <c r="I35" s="102">
        <f t="shared" si="6"/>
        <v>-354048</v>
      </c>
      <c r="J35" s="104">
        <f t="shared" si="7"/>
        <v>-0.57658033248215124</v>
      </c>
      <c r="K35" s="102">
        <f t="shared" si="34"/>
        <v>260000</v>
      </c>
      <c r="L35" s="102">
        <f t="shared" si="9"/>
        <v>-354048</v>
      </c>
      <c r="M35" s="104">
        <f t="shared" si="10"/>
        <v>-0.57658033248215124</v>
      </c>
    </row>
    <row r="36" spans="1:13" x14ac:dyDescent="0.2">
      <c r="A36" s="128">
        <v>5</v>
      </c>
      <c r="B36" s="131" t="s">
        <v>3043</v>
      </c>
      <c r="C36" s="102">
        <f t="shared" si="29"/>
        <v>152004</v>
      </c>
      <c r="D36" s="102">
        <f t="shared" si="30"/>
        <v>26119</v>
      </c>
      <c r="E36" s="102">
        <f t="shared" si="31"/>
        <v>2018000</v>
      </c>
      <c r="F36" s="102">
        <f t="shared" si="32"/>
        <v>0</v>
      </c>
      <c r="G36" s="102">
        <f t="shared" si="33"/>
        <v>1955291</v>
      </c>
      <c r="H36" s="136">
        <f t="shared" si="5"/>
        <v>1955291</v>
      </c>
      <c r="I36" s="102">
        <f t="shared" si="6"/>
        <v>1803287</v>
      </c>
      <c r="J36" s="104">
        <f t="shared" si="7"/>
        <v>11.863418067945581</v>
      </c>
      <c r="K36" s="102">
        <f t="shared" si="34"/>
        <v>1571291</v>
      </c>
      <c r="L36" s="102">
        <f t="shared" si="9"/>
        <v>1419287</v>
      </c>
      <c r="M36" s="104">
        <f t="shared" si="10"/>
        <v>9.3371687587168761</v>
      </c>
    </row>
    <row r="37" spans="1:13" x14ac:dyDescent="0.2">
      <c r="A37" s="128">
        <v>6</v>
      </c>
      <c r="B37" s="131" t="s">
        <v>3044</v>
      </c>
      <c r="C37" s="102">
        <f t="shared" si="29"/>
        <v>2850000</v>
      </c>
      <c r="D37" s="102">
        <f t="shared" si="30"/>
        <v>0</v>
      </c>
      <c r="E37" s="102">
        <f t="shared" si="31"/>
        <v>0</v>
      </c>
      <c r="F37" s="102">
        <f t="shared" si="32"/>
        <v>0</v>
      </c>
      <c r="G37" s="102">
        <f t="shared" si="33"/>
        <v>2850000</v>
      </c>
      <c r="H37" s="136">
        <f t="shared" si="5"/>
        <v>2850000</v>
      </c>
      <c r="I37" s="102">
        <f t="shared" si="6"/>
        <v>0</v>
      </c>
      <c r="J37" s="104">
        <f t="shared" si="7"/>
        <v>0</v>
      </c>
      <c r="K37" s="102">
        <f t="shared" si="34"/>
        <v>2850000</v>
      </c>
      <c r="L37" s="102">
        <f t="shared" si="9"/>
        <v>0</v>
      </c>
      <c r="M37" s="104">
        <f t="shared" si="10"/>
        <v>0</v>
      </c>
    </row>
    <row r="38" spans="1:13" x14ac:dyDescent="0.2">
      <c r="A38" s="128" t="s">
        <v>55</v>
      </c>
      <c r="B38" s="129" t="s">
        <v>3225</v>
      </c>
      <c r="C38" s="137">
        <f>SUM(C39:C44)</f>
        <v>45988290.729999989</v>
      </c>
      <c r="D38" s="137">
        <f>SUM(D39:D44)</f>
        <v>41997391.039000005</v>
      </c>
      <c r="E38" s="137">
        <f>SUM(E39:E44)</f>
        <v>3013028</v>
      </c>
      <c r="F38" s="137">
        <f>SUM(F39:F44)</f>
        <v>0</v>
      </c>
      <c r="G38" s="137">
        <f>SUM(G39:G44)</f>
        <v>32412761.975563999</v>
      </c>
      <c r="H38" s="138">
        <f t="shared" si="5"/>
        <v>32412761.975563999</v>
      </c>
      <c r="I38" s="137">
        <f t="shared" si="6"/>
        <v>-13575528.75443599</v>
      </c>
      <c r="J38" s="139">
        <f t="shared" si="7"/>
        <v>-0.29519533209309157</v>
      </c>
      <c r="K38" s="137">
        <f>SUM(K39:K44)</f>
        <v>32363204.975563999</v>
      </c>
      <c r="L38" s="137">
        <f t="shared" si="9"/>
        <v>-13625085.75443599</v>
      </c>
      <c r="M38" s="139">
        <f t="shared" si="10"/>
        <v>-0.2962729324825244</v>
      </c>
    </row>
    <row r="39" spans="1:13" x14ac:dyDescent="0.2">
      <c r="A39" s="128">
        <v>1</v>
      </c>
      <c r="B39" s="130" t="s">
        <v>3039</v>
      </c>
      <c r="C39" s="110">
        <f t="shared" ref="C39:C44" si="35">SUMIFS(Modificado_2020,UR,$A$38,cap,$A39)</f>
        <v>26630851.679999996</v>
      </c>
      <c r="D39" s="110">
        <f t="shared" ref="D39:D44" si="36">SUMIFS(estimado201231,UR,$A$38,cap,$A39)</f>
        <v>24837236.799000006</v>
      </c>
      <c r="E39" s="110">
        <f t="shared" ref="E39:E44" si="37">SUMIFS(PAA_2021,UR,$A$38,cap,$A39)</f>
        <v>0</v>
      </c>
      <c r="F39" s="110">
        <f t="shared" ref="F39:F44" si="38">SUMIFS(proyecto2021,UR,$A$38,cap,$A39)</f>
        <v>0</v>
      </c>
      <c r="G39" s="110">
        <f t="shared" ref="G39:G44" si="39">SUMIFS(Requerido__2021,UR,$A$38,cap,$A39)</f>
        <v>28431377.975563999</v>
      </c>
      <c r="H39" s="135">
        <f t="shared" si="5"/>
        <v>28431377.975563999</v>
      </c>
      <c r="I39" s="110">
        <f t="shared" si="6"/>
        <v>1800526.2955640033</v>
      </c>
      <c r="J39" s="112">
        <f t="shared" si="7"/>
        <v>6.7610541232378779E-2</v>
      </c>
      <c r="K39" s="110">
        <f t="shared" ref="K39:K44" si="40">SUMIFS(cifraajustada,UR,$A$38,cap,$A39)</f>
        <v>28431377.975563999</v>
      </c>
      <c r="L39" s="110">
        <f t="shared" si="9"/>
        <v>1800526.2955640033</v>
      </c>
      <c r="M39" s="112">
        <f t="shared" si="10"/>
        <v>6.7610541232378779E-2</v>
      </c>
    </row>
    <row r="40" spans="1:13" x14ac:dyDescent="0.2">
      <c r="A40" s="128">
        <v>2</v>
      </c>
      <c r="B40" s="131" t="s">
        <v>3040</v>
      </c>
      <c r="C40" s="102">
        <f t="shared" si="35"/>
        <v>25813.02</v>
      </c>
      <c r="D40" s="102">
        <f t="shared" si="36"/>
        <v>17638.900000000001</v>
      </c>
      <c r="E40" s="102">
        <f t="shared" si="37"/>
        <v>63028</v>
      </c>
      <c r="F40" s="102">
        <f t="shared" si="38"/>
        <v>0</v>
      </c>
      <c r="G40" s="102">
        <f t="shared" si="39"/>
        <v>166500</v>
      </c>
      <c r="H40" s="136">
        <f t="shared" si="5"/>
        <v>166500</v>
      </c>
      <c r="I40" s="102">
        <f t="shared" si="6"/>
        <v>140686.98000000001</v>
      </c>
      <c r="J40" s="104">
        <f t="shared" si="7"/>
        <v>5.4502332543809286</v>
      </c>
      <c r="K40" s="102">
        <f t="shared" si="40"/>
        <v>166800</v>
      </c>
      <c r="L40" s="102">
        <f t="shared" si="9"/>
        <v>140986.98000000001</v>
      </c>
      <c r="M40" s="104">
        <f t="shared" si="10"/>
        <v>5.4618552962807145</v>
      </c>
    </row>
    <row r="41" spans="1:13" x14ac:dyDescent="0.2">
      <c r="A41" s="128">
        <v>3</v>
      </c>
      <c r="B41" s="131" t="s">
        <v>3041</v>
      </c>
      <c r="C41" s="102">
        <f t="shared" si="35"/>
        <v>19322537.620000001</v>
      </c>
      <c r="D41" s="102">
        <f t="shared" si="36"/>
        <v>17142515.34</v>
      </c>
      <c r="E41" s="102">
        <f t="shared" si="37"/>
        <v>2950000</v>
      </c>
      <c r="F41" s="102">
        <f t="shared" si="38"/>
        <v>0</v>
      </c>
      <c r="G41" s="102">
        <f t="shared" si="39"/>
        <v>3695104</v>
      </c>
      <c r="H41" s="136">
        <f t="shared" si="5"/>
        <v>3695104</v>
      </c>
      <c r="I41" s="102">
        <f t="shared" si="6"/>
        <v>-15627433.620000001</v>
      </c>
      <c r="J41" s="104">
        <f t="shared" si="7"/>
        <v>-0.80876714680708695</v>
      </c>
      <c r="K41" s="102">
        <f t="shared" si="40"/>
        <v>3665214</v>
      </c>
      <c r="L41" s="102">
        <f t="shared" si="9"/>
        <v>-15657323.620000001</v>
      </c>
      <c r="M41" s="104">
        <f t="shared" si="10"/>
        <v>-0.81031404507623883</v>
      </c>
    </row>
    <row r="42" spans="1:13" x14ac:dyDescent="0.2">
      <c r="A42" s="128">
        <v>4</v>
      </c>
      <c r="B42" s="131" t="s">
        <v>3042</v>
      </c>
      <c r="C42" s="102">
        <f t="shared" si="35"/>
        <v>0</v>
      </c>
      <c r="D42" s="102">
        <f t="shared" si="36"/>
        <v>0</v>
      </c>
      <c r="E42" s="102">
        <f t="shared" si="37"/>
        <v>0</v>
      </c>
      <c r="F42" s="102">
        <f t="shared" si="38"/>
        <v>0</v>
      </c>
      <c r="G42" s="102">
        <f t="shared" si="39"/>
        <v>0</v>
      </c>
      <c r="H42" s="136">
        <f t="shared" si="5"/>
        <v>0</v>
      </c>
      <c r="I42" s="102">
        <f t="shared" si="6"/>
        <v>0</v>
      </c>
      <c r="J42" s="104">
        <f t="shared" si="7"/>
        <v>0</v>
      </c>
      <c r="K42" s="102">
        <f t="shared" si="40"/>
        <v>0</v>
      </c>
      <c r="L42" s="102">
        <f t="shared" si="9"/>
        <v>0</v>
      </c>
      <c r="M42" s="104">
        <f t="shared" si="10"/>
        <v>0</v>
      </c>
    </row>
    <row r="43" spans="1:13" x14ac:dyDescent="0.2">
      <c r="A43" s="128">
        <v>5</v>
      </c>
      <c r="B43" s="131" t="s">
        <v>3043</v>
      </c>
      <c r="C43" s="102">
        <f t="shared" si="35"/>
        <v>9088.41</v>
      </c>
      <c r="D43" s="102">
        <f t="shared" si="36"/>
        <v>0</v>
      </c>
      <c r="E43" s="102">
        <f t="shared" si="37"/>
        <v>0</v>
      </c>
      <c r="F43" s="102">
        <f t="shared" si="38"/>
        <v>0</v>
      </c>
      <c r="G43" s="102">
        <f t="shared" si="39"/>
        <v>119780</v>
      </c>
      <c r="H43" s="136">
        <f t="shared" si="5"/>
        <v>119780</v>
      </c>
      <c r="I43" s="102">
        <f t="shared" si="6"/>
        <v>110691.59</v>
      </c>
      <c r="J43" s="104">
        <f t="shared" si="7"/>
        <v>12.179423023389129</v>
      </c>
      <c r="K43" s="102">
        <f t="shared" si="40"/>
        <v>99813</v>
      </c>
      <c r="L43" s="102">
        <f t="shared" si="9"/>
        <v>90724.59</v>
      </c>
      <c r="M43" s="104">
        <f t="shared" si="10"/>
        <v>9.982449075250786</v>
      </c>
    </row>
    <row r="44" spans="1:13" x14ac:dyDescent="0.2">
      <c r="A44" s="128">
        <v>6</v>
      </c>
      <c r="B44" s="131" t="s">
        <v>3044</v>
      </c>
      <c r="C44" s="102">
        <f t="shared" si="35"/>
        <v>0</v>
      </c>
      <c r="D44" s="102">
        <f t="shared" si="36"/>
        <v>0</v>
      </c>
      <c r="E44" s="102">
        <f t="shared" si="37"/>
        <v>0</v>
      </c>
      <c r="F44" s="102">
        <f t="shared" si="38"/>
        <v>0</v>
      </c>
      <c r="G44" s="102">
        <f t="shared" si="39"/>
        <v>0</v>
      </c>
      <c r="H44" s="136">
        <f t="shared" si="5"/>
        <v>0</v>
      </c>
      <c r="I44" s="102">
        <f t="shared" si="6"/>
        <v>0</v>
      </c>
      <c r="J44" s="104">
        <f t="shared" si="7"/>
        <v>0</v>
      </c>
      <c r="K44" s="102">
        <f t="shared" si="40"/>
        <v>0</v>
      </c>
      <c r="L44" s="102">
        <f t="shared" si="9"/>
        <v>0</v>
      </c>
      <c r="M44" s="104">
        <f t="shared" si="10"/>
        <v>0</v>
      </c>
    </row>
    <row r="45" spans="1:13" ht="25.5" x14ac:dyDescent="0.2">
      <c r="A45" s="128" t="s">
        <v>65</v>
      </c>
      <c r="B45" s="129" t="s">
        <v>3226</v>
      </c>
      <c r="C45" s="137">
        <f>SUM(C46:C51)</f>
        <v>51020930.200000003</v>
      </c>
      <c r="D45" s="137">
        <f>SUM(D46:D51)</f>
        <v>44731333.778999992</v>
      </c>
      <c r="E45" s="137">
        <f>SUM(E46:E51)</f>
        <v>11030248.629999999</v>
      </c>
      <c r="F45" s="137">
        <f>SUM(F46:F51)</f>
        <v>0</v>
      </c>
      <c r="G45" s="137">
        <f>SUM(G46:G51)</f>
        <v>57876152.44536981</v>
      </c>
      <c r="H45" s="138">
        <f t="shared" si="5"/>
        <v>57876152.44536981</v>
      </c>
      <c r="I45" s="137">
        <f t="shared" si="6"/>
        <v>6855222.2453698069</v>
      </c>
      <c r="J45" s="139">
        <f t="shared" si="7"/>
        <v>0.13436098123843707</v>
      </c>
      <c r="K45" s="137">
        <f>SUM(K46:K51)</f>
        <v>54763349.44536981</v>
      </c>
      <c r="L45" s="137">
        <f t="shared" si="9"/>
        <v>3742419.2453698069</v>
      </c>
      <c r="M45" s="139">
        <f t="shared" si="10"/>
        <v>7.3350666691094676E-2</v>
      </c>
    </row>
    <row r="46" spans="1:13" x14ac:dyDescent="0.2">
      <c r="A46" s="128">
        <v>1</v>
      </c>
      <c r="B46" s="130" t="s">
        <v>3039</v>
      </c>
      <c r="C46" s="110">
        <f t="shared" ref="C46:C51" si="41">SUMIFS(Modificado_2020,UR,$A$45,cap,$A46)</f>
        <v>35838544</v>
      </c>
      <c r="D46" s="110">
        <f t="shared" ref="D46:D51" si="42">SUMIFS(estimado201231,UR,$A$45,cap,$A46)</f>
        <v>34734134.910999991</v>
      </c>
      <c r="E46" s="110">
        <f t="shared" ref="E46:E51" si="43">SUMIFS(PAA_2021,UR,$A$45,cap,$A46)</f>
        <v>0</v>
      </c>
      <c r="F46" s="110">
        <f t="shared" ref="F46:F51" si="44">SUMIFS(proyecto2021,UR,$A$45,cap,$A46)</f>
        <v>0</v>
      </c>
      <c r="G46" s="110">
        <f t="shared" ref="G46:G51" si="45">SUMIFS(Requerido__2021,UR,$A$45,cap,$A46)</f>
        <v>36901021.44536981</v>
      </c>
      <c r="H46" s="135">
        <f t="shared" si="5"/>
        <v>36901021.44536981</v>
      </c>
      <c r="I46" s="110">
        <f t="shared" si="6"/>
        <v>1062477.4453698099</v>
      </c>
      <c r="J46" s="112">
        <f t="shared" si="7"/>
        <v>2.9646222384754523E-2</v>
      </c>
      <c r="K46" s="110">
        <f t="shared" ref="K46:K51" si="46">SUMIFS(cifraajustada,UR,$A$45,cap,$A46)</f>
        <v>36901021.44536981</v>
      </c>
      <c r="L46" s="110">
        <f t="shared" si="9"/>
        <v>1062477.4453698099</v>
      </c>
      <c r="M46" s="112">
        <f t="shared" si="10"/>
        <v>2.9646222384754523E-2</v>
      </c>
    </row>
    <row r="47" spans="1:13" x14ac:dyDescent="0.2">
      <c r="A47" s="128">
        <v>2</v>
      </c>
      <c r="B47" s="131" t="s">
        <v>3040</v>
      </c>
      <c r="C47" s="102">
        <f t="shared" si="41"/>
        <v>3299198.52</v>
      </c>
      <c r="D47" s="102">
        <f t="shared" si="42"/>
        <v>556477.68000000005</v>
      </c>
      <c r="E47" s="102">
        <f t="shared" si="43"/>
        <v>5516833.6200000001</v>
      </c>
      <c r="F47" s="102">
        <f t="shared" si="44"/>
        <v>0</v>
      </c>
      <c r="G47" s="102">
        <f t="shared" si="45"/>
        <v>5204605</v>
      </c>
      <c r="H47" s="136">
        <f t="shared" si="5"/>
        <v>5204605</v>
      </c>
      <c r="I47" s="102">
        <f t="shared" si="6"/>
        <v>1905406.48</v>
      </c>
      <c r="J47" s="104">
        <f t="shared" si="7"/>
        <v>0.57753617081520758</v>
      </c>
      <c r="K47" s="102">
        <f t="shared" si="46"/>
        <v>3078605</v>
      </c>
      <c r="L47" s="102">
        <f t="shared" si="9"/>
        <v>-220593.52000000002</v>
      </c>
      <c r="M47" s="104">
        <f t="shared" si="10"/>
        <v>-6.6862760353081155E-2</v>
      </c>
    </row>
    <row r="48" spans="1:13" x14ac:dyDescent="0.2">
      <c r="A48" s="128">
        <v>3</v>
      </c>
      <c r="B48" s="131" t="s">
        <v>3041</v>
      </c>
      <c r="C48" s="102">
        <f t="shared" si="41"/>
        <v>11656687.679999998</v>
      </c>
      <c r="D48" s="102">
        <f t="shared" si="42"/>
        <v>9298685.987999998</v>
      </c>
      <c r="E48" s="102">
        <f t="shared" si="43"/>
        <v>4564295.42</v>
      </c>
      <c r="F48" s="102">
        <f t="shared" si="44"/>
        <v>0</v>
      </c>
      <c r="G48" s="102">
        <f t="shared" si="45"/>
        <v>14930874</v>
      </c>
      <c r="H48" s="136">
        <f t="shared" si="5"/>
        <v>14930874</v>
      </c>
      <c r="I48" s="102">
        <f t="shared" si="6"/>
        <v>3274186.3200000022</v>
      </c>
      <c r="J48" s="104">
        <f t="shared" si="7"/>
        <v>0.28088479419567008</v>
      </c>
      <c r="K48" s="102">
        <f t="shared" si="46"/>
        <v>13964509</v>
      </c>
      <c r="L48" s="102">
        <f t="shared" si="9"/>
        <v>2307821.3200000022</v>
      </c>
      <c r="M48" s="104">
        <f t="shared" si="10"/>
        <v>0.19798259877543553</v>
      </c>
    </row>
    <row r="49" spans="1:13" x14ac:dyDescent="0.2">
      <c r="A49" s="128">
        <v>4</v>
      </c>
      <c r="B49" s="131" t="s">
        <v>3042</v>
      </c>
      <c r="C49" s="102">
        <f t="shared" si="41"/>
        <v>0</v>
      </c>
      <c r="D49" s="102">
        <f t="shared" si="42"/>
        <v>0</v>
      </c>
      <c r="E49" s="102">
        <f t="shared" si="43"/>
        <v>0</v>
      </c>
      <c r="F49" s="102">
        <f t="shared" si="44"/>
        <v>0</v>
      </c>
      <c r="G49" s="102">
        <f t="shared" si="45"/>
        <v>0</v>
      </c>
      <c r="H49" s="136">
        <f t="shared" si="5"/>
        <v>0</v>
      </c>
      <c r="I49" s="102">
        <f t="shared" si="6"/>
        <v>0</v>
      </c>
      <c r="J49" s="104">
        <f t="shared" si="7"/>
        <v>0</v>
      </c>
      <c r="K49" s="102">
        <f t="shared" si="46"/>
        <v>0</v>
      </c>
      <c r="L49" s="102">
        <f t="shared" si="9"/>
        <v>0</v>
      </c>
      <c r="M49" s="104">
        <f t="shared" si="10"/>
        <v>0</v>
      </c>
    </row>
    <row r="50" spans="1:13" x14ac:dyDescent="0.2">
      <c r="A50" s="128">
        <v>5</v>
      </c>
      <c r="B50" s="131" t="s">
        <v>3043</v>
      </c>
      <c r="C50" s="102">
        <f t="shared" si="41"/>
        <v>226500</v>
      </c>
      <c r="D50" s="102">
        <f t="shared" si="42"/>
        <v>142035.20000000001</v>
      </c>
      <c r="E50" s="102">
        <f t="shared" si="43"/>
        <v>949119.59000000008</v>
      </c>
      <c r="F50" s="102">
        <f t="shared" si="44"/>
        <v>0</v>
      </c>
      <c r="G50" s="102">
        <f t="shared" si="45"/>
        <v>839652</v>
      </c>
      <c r="H50" s="136">
        <f t="shared" si="5"/>
        <v>839652</v>
      </c>
      <c r="I50" s="102">
        <f t="shared" si="6"/>
        <v>613152</v>
      </c>
      <c r="J50" s="104">
        <f t="shared" si="7"/>
        <v>2.7070728476821193</v>
      </c>
      <c r="K50" s="102">
        <f t="shared" si="46"/>
        <v>819214</v>
      </c>
      <c r="L50" s="102">
        <f t="shared" si="9"/>
        <v>592714</v>
      </c>
      <c r="M50" s="104">
        <f t="shared" si="10"/>
        <v>2.6168388520971302</v>
      </c>
    </row>
    <row r="51" spans="1:13" x14ac:dyDescent="0.2">
      <c r="A51" s="128">
        <v>6</v>
      </c>
      <c r="B51" s="131" t="s">
        <v>3044</v>
      </c>
      <c r="C51" s="102">
        <f t="shared" si="41"/>
        <v>0</v>
      </c>
      <c r="D51" s="102">
        <f t="shared" si="42"/>
        <v>0</v>
      </c>
      <c r="E51" s="102">
        <f t="shared" si="43"/>
        <v>0</v>
      </c>
      <c r="F51" s="102">
        <f t="shared" si="44"/>
        <v>0</v>
      </c>
      <c r="G51" s="102">
        <f t="shared" si="45"/>
        <v>0</v>
      </c>
      <c r="H51" s="136">
        <f t="shared" si="5"/>
        <v>0</v>
      </c>
      <c r="I51" s="102">
        <f t="shared" si="6"/>
        <v>0</v>
      </c>
      <c r="J51" s="104">
        <f t="shared" si="7"/>
        <v>0</v>
      </c>
      <c r="K51" s="102">
        <f t="shared" si="46"/>
        <v>0</v>
      </c>
      <c r="L51" s="102">
        <f t="shared" si="9"/>
        <v>0</v>
      </c>
      <c r="M51" s="104">
        <f t="shared" si="10"/>
        <v>0</v>
      </c>
    </row>
    <row r="52" spans="1:13" x14ac:dyDescent="0.2">
      <c r="A52" s="128" t="s">
        <v>153</v>
      </c>
      <c r="B52" s="129" t="s">
        <v>3227</v>
      </c>
      <c r="C52" s="137">
        <f>SUM(C53:C58)</f>
        <v>8465873644.9899998</v>
      </c>
      <c r="D52" s="137">
        <f>SUM(D53:D58)</f>
        <v>8094797905.8319998</v>
      </c>
      <c r="E52" s="137">
        <f>SUM(E53:E58)</f>
        <v>2925180</v>
      </c>
      <c r="F52" s="137">
        <f>SUM(F53:F58)</f>
        <v>0</v>
      </c>
      <c r="G52" s="137">
        <f>SUM(G53:G58)</f>
        <v>9453304846.9728642</v>
      </c>
      <c r="H52" s="138">
        <f t="shared" si="5"/>
        <v>9453304846.9728642</v>
      </c>
      <c r="I52" s="137">
        <f t="shared" si="6"/>
        <v>987431201.98286438</v>
      </c>
      <c r="J52" s="139">
        <f t="shared" si="7"/>
        <v>0.11663665717090096</v>
      </c>
      <c r="K52" s="137">
        <f>SUM(K53:K58)</f>
        <v>9041380857.9728642</v>
      </c>
      <c r="L52" s="137">
        <f t="shared" si="9"/>
        <v>575507212.98286438</v>
      </c>
      <c r="M52" s="139">
        <f t="shared" si="10"/>
        <v>6.7979660117351556E-2</v>
      </c>
    </row>
    <row r="53" spans="1:13" x14ac:dyDescent="0.2">
      <c r="A53" s="128">
        <v>1</v>
      </c>
      <c r="B53" s="130" t="s">
        <v>3039</v>
      </c>
      <c r="C53" s="110">
        <f t="shared" ref="C53:C58" si="47">SUMIFS(Modificado_2020,UR,$A$52,cap,$A53)</f>
        <v>48584104.450000003</v>
      </c>
      <c r="D53" s="110">
        <f t="shared" ref="D53:D58" si="48">SUMIFS(estimado201231,UR,$A$52,cap,$A53)</f>
        <v>46276736.57599999</v>
      </c>
      <c r="E53" s="110">
        <f t="shared" ref="E53:E58" si="49">SUMIFS(PAA_2021,UR,$A$52,cap,$A53)</f>
        <v>0</v>
      </c>
      <c r="F53" s="110">
        <f t="shared" ref="F53:F58" si="50">SUMIFS(proyecto2021,UR,$A$52,cap,$A53)</f>
        <v>0</v>
      </c>
      <c r="G53" s="110">
        <f t="shared" ref="G53:G58" si="51">SUMIFS(Requerido__2021,UR,$A$52,cap,$A53)</f>
        <v>50254872.972864538</v>
      </c>
      <c r="H53" s="135">
        <f t="shared" si="5"/>
        <v>50254872.972864538</v>
      </c>
      <c r="I53" s="110">
        <f t="shared" si="6"/>
        <v>1670768.5228645355</v>
      </c>
      <c r="J53" s="112">
        <f t="shared" si="7"/>
        <v>3.4389200784466355E-2</v>
      </c>
      <c r="K53" s="110">
        <f t="shared" ref="K53:K58" si="52">SUMIFS(cifraajustada,UR,$A$52,cap,$A53)</f>
        <v>50254872.972864538</v>
      </c>
      <c r="L53" s="110">
        <f t="shared" si="9"/>
        <v>1670768.5228645355</v>
      </c>
      <c r="M53" s="112">
        <f t="shared" si="10"/>
        <v>3.4389200784466355E-2</v>
      </c>
    </row>
    <row r="54" spans="1:13" x14ac:dyDescent="0.2">
      <c r="A54" s="128">
        <v>2</v>
      </c>
      <c r="B54" s="131" t="s">
        <v>3040</v>
      </c>
      <c r="C54" s="102">
        <f t="shared" si="47"/>
        <v>2495721.8499999996</v>
      </c>
      <c r="D54" s="102">
        <f t="shared" si="48"/>
        <v>2026378.1</v>
      </c>
      <c r="E54" s="102">
        <f t="shared" si="49"/>
        <v>2800000</v>
      </c>
      <c r="F54" s="102">
        <f t="shared" si="50"/>
        <v>0</v>
      </c>
      <c r="G54" s="102">
        <f t="shared" si="51"/>
        <v>4226569</v>
      </c>
      <c r="H54" s="136">
        <f t="shared" si="5"/>
        <v>4226569</v>
      </c>
      <c r="I54" s="102">
        <f t="shared" si="6"/>
        <v>1730847.1500000004</v>
      </c>
      <c r="J54" s="104">
        <f t="shared" si="7"/>
        <v>0.69352566272559601</v>
      </c>
      <c r="K54" s="102">
        <f t="shared" si="52"/>
        <v>2978558</v>
      </c>
      <c r="L54" s="102">
        <f t="shared" si="9"/>
        <v>482836.15000000037</v>
      </c>
      <c r="M54" s="104">
        <f t="shared" si="10"/>
        <v>0.19346552982256435</v>
      </c>
    </row>
    <row r="55" spans="1:13" x14ac:dyDescent="0.2">
      <c r="A55" s="128">
        <v>3</v>
      </c>
      <c r="B55" s="131" t="s">
        <v>3041</v>
      </c>
      <c r="C55" s="102">
        <f t="shared" si="47"/>
        <v>4592238.8699999992</v>
      </c>
      <c r="D55" s="102">
        <f t="shared" si="48"/>
        <v>2732097.0259999996</v>
      </c>
      <c r="E55" s="102">
        <f t="shared" si="49"/>
        <v>125180</v>
      </c>
      <c r="F55" s="102">
        <f t="shared" si="50"/>
        <v>0</v>
      </c>
      <c r="G55" s="102">
        <f t="shared" si="51"/>
        <v>8433715</v>
      </c>
      <c r="H55" s="136">
        <f t="shared" si="5"/>
        <v>8433715</v>
      </c>
      <c r="I55" s="102">
        <f t="shared" si="6"/>
        <v>3841476.1300000008</v>
      </c>
      <c r="J55" s="104">
        <f t="shared" si="7"/>
        <v>0.83651487623944121</v>
      </c>
      <c r="K55" s="102">
        <f t="shared" si="52"/>
        <v>3798882</v>
      </c>
      <c r="L55" s="102">
        <f t="shared" si="9"/>
        <v>-793356.86999999918</v>
      </c>
      <c r="M55" s="104">
        <f t="shared" si="10"/>
        <v>-0.17276036644844639</v>
      </c>
    </row>
    <row r="56" spans="1:13" x14ac:dyDescent="0.2">
      <c r="A56" s="128">
        <v>4</v>
      </c>
      <c r="B56" s="131" t="s">
        <v>3042</v>
      </c>
      <c r="C56" s="102">
        <f t="shared" si="47"/>
        <v>8410201579.8199997</v>
      </c>
      <c r="D56" s="102">
        <f t="shared" si="48"/>
        <v>8043762694.1300001</v>
      </c>
      <c r="E56" s="102">
        <f t="shared" si="49"/>
        <v>0</v>
      </c>
      <c r="F56" s="102">
        <f t="shared" si="50"/>
        <v>0</v>
      </c>
      <c r="G56" s="102">
        <f t="shared" si="51"/>
        <v>9389414329</v>
      </c>
      <c r="H56" s="136">
        <f t="shared" si="5"/>
        <v>9389414329</v>
      </c>
      <c r="I56" s="102">
        <f t="shared" si="6"/>
        <v>979212749.18000031</v>
      </c>
      <c r="J56" s="104">
        <f t="shared" si="7"/>
        <v>0.11643154327353923</v>
      </c>
      <c r="K56" s="102">
        <f t="shared" si="52"/>
        <v>8983916185</v>
      </c>
      <c r="L56" s="102">
        <f t="shared" si="9"/>
        <v>573714605.18000031</v>
      </c>
      <c r="M56" s="104">
        <f t="shared" si="10"/>
        <v>6.8216510595490304E-2</v>
      </c>
    </row>
    <row r="57" spans="1:13" x14ac:dyDescent="0.2">
      <c r="A57" s="128">
        <v>5</v>
      </c>
      <c r="B57" s="131" t="s">
        <v>3043</v>
      </c>
      <c r="C57" s="102">
        <f t="shared" si="47"/>
        <v>0</v>
      </c>
      <c r="D57" s="102">
        <f t="shared" si="48"/>
        <v>0</v>
      </c>
      <c r="E57" s="102">
        <f t="shared" si="49"/>
        <v>0</v>
      </c>
      <c r="F57" s="102">
        <f t="shared" si="50"/>
        <v>0</v>
      </c>
      <c r="G57" s="102">
        <f t="shared" si="51"/>
        <v>975361</v>
      </c>
      <c r="H57" s="136">
        <f t="shared" si="5"/>
        <v>975361</v>
      </c>
      <c r="I57" s="102">
        <f t="shared" si="6"/>
        <v>975361</v>
      </c>
      <c r="J57" s="104">
        <f t="shared" si="7"/>
        <v>0</v>
      </c>
      <c r="K57" s="102">
        <f t="shared" si="52"/>
        <v>432360</v>
      </c>
      <c r="L57" s="102">
        <f t="shared" si="9"/>
        <v>432360</v>
      </c>
      <c r="M57" s="104">
        <f t="shared" si="10"/>
        <v>0</v>
      </c>
    </row>
    <row r="58" spans="1:13" x14ac:dyDescent="0.2">
      <c r="A58" s="128">
        <v>6</v>
      </c>
      <c r="B58" s="131" t="s">
        <v>3044</v>
      </c>
      <c r="C58" s="102">
        <f t="shared" si="47"/>
        <v>0</v>
      </c>
      <c r="D58" s="102">
        <f t="shared" si="48"/>
        <v>0</v>
      </c>
      <c r="E58" s="102">
        <f t="shared" si="49"/>
        <v>0</v>
      </c>
      <c r="F58" s="102">
        <f t="shared" si="50"/>
        <v>0</v>
      </c>
      <c r="G58" s="102">
        <f t="shared" si="51"/>
        <v>0</v>
      </c>
      <c r="H58" s="136">
        <f t="shared" si="5"/>
        <v>0</v>
      </c>
      <c r="I58" s="102">
        <f t="shared" si="6"/>
        <v>0</v>
      </c>
      <c r="J58" s="104">
        <f t="shared" si="7"/>
        <v>0</v>
      </c>
      <c r="K58" s="102">
        <f t="shared" si="52"/>
        <v>0</v>
      </c>
      <c r="L58" s="102">
        <f t="shared" si="9"/>
        <v>0</v>
      </c>
      <c r="M58" s="104">
        <f t="shared" si="10"/>
        <v>0</v>
      </c>
    </row>
    <row r="59" spans="1:13" x14ac:dyDescent="0.2">
      <c r="A59" s="128" t="s">
        <v>195</v>
      </c>
      <c r="B59" s="129" t="s">
        <v>3228</v>
      </c>
      <c r="C59" s="137">
        <f>SUM(C60:C65)</f>
        <v>1004082161.7800001</v>
      </c>
      <c r="D59" s="137">
        <f>SUM(D60:D65)</f>
        <v>636791515.45100009</v>
      </c>
      <c r="E59" s="137">
        <f>SUM(E60:E65)</f>
        <v>905116169.92000008</v>
      </c>
      <c r="F59" s="137">
        <f>SUM(F60:F65)</f>
        <v>0</v>
      </c>
      <c r="G59" s="137">
        <f>SUM(G60:G65)</f>
        <v>1190225474.0370009</v>
      </c>
      <c r="H59" s="138">
        <f t="shared" si="5"/>
        <v>1190225474.0370009</v>
      </c>
      <c r="I59" s="137">
        <f t="shared" si="6"/>
        <v>186143312.2570008</v>
      </c>
      <c r="J59" s="139">
        <f t="shared" si="7"/>
        <v>0.18538653443161737</v>
      </c>
      <c r="K59" s="137">
        <f>SUM(K60:K65)</f>
        <v>1009434748.0370009</v>
      </c>
      <c r="L59" s="137">
        <f t="shared" si="9"/>
        <v>5352586.2570008039</v>
      </c>
      <c r="M59" s="139">
        <f t="shared" si="10"/>
        <v>5.3308249670643831E-3</v>
      </c>
    </row>
    <row r="60" spans="1:13" x14ac:dyDescent="0.2">
      <c r="A60" s="128">
        <v>1</v>
      </c>
      <c r="B60" s="130" t="s">
        <v>3039</v>
      </c>
      <c r="C60" s="110">
        <f t="shared" ref="C60:C65" si="53">SUMIFS(Modificado_2020,UR,$A$59,cap,$A60)</f>
        <v>70862867</v>
      </c>
      <c r="D60" s="110">
        <f t="shared" ref="D60:D65" si="54">SUMIFS(estimado201231,UR,$A$59,cap,$A60)</f>
        <v>56658244.279000022</v>
      </c>
      <c r="E60" s="110">
        <f t="shared" ref="E60:E65" si="55">SUMIFS(PAA_2021,UR,$A$59,cap,$A60)</f>
        <v>0</v>
      </c>
      <c r="F60" s="110">
        <f t="shared" ref="F60:F65" si="56">SUMIFS(proyecto2021,UR,$A$59,cap,$A60)</f>
        <v>0</v>
      </c>
      <c r="G60" s="110">
        <f t="shared" ref="G60:G65" si="57">SUMIFS(Requerido__2021,UR,$A$59,cap,$A60)</f>
        <v>74158987.03700085</v>
      </c>
      <c r="H60" s="135">
        <f t="shared" ref="H60:H66" si="58">F60+G60</f>
        <v>74158987.03700085</v>
      </c>
      <c r="I60" s="110">
        <f t="shared" ref="I60:I66" si="59">H60-C60</f>
        <v>3296120.0370008498</v>
      </c>
      <c r="J60" s="112">
        <f t="shared" ref="J60:J66" si="60">IFERROR(I60/C60,0)</f>
        <v>4.6514065497813541E-2</v>
      </c>
      <c r="K60" s="110">
        <f t="shared" ref="K60:K65" si="61">SUMIFS(cifraajustada,UR,$A$59,cap,$A60)</f>
        <v>74158987.03700085</v>
      </c>
      <c r="L60" s="110">
        <f t="shared" ref="L60:L66" si="62">K60-C60</f>
        <v>3296120.0370008498</v>
      </c>
      <c r="M60" s="112">
        <f t="shared" ref="M60:M66" si="63">IFERROR(L60/C60,0)</f>
        <v>4.6514065497813541E-2</v>
      </c>
    </row>
    <row r="61" spans="1:13" x14ac:dyDescent="0.2">
      <c r="A61" s="128">
        <v>2</v>
      </c>
      <c r="B61" s="131" t="s">
        <v>3040</v>
      </c>
      <c r="C61" s="102">
        <f t="shared" si="53"/>
        <v>260786778</v>
      </c>
      <c r="D61" s="102">
        <f t="shared" si="54"/>
        <v>208048833.75000003</v>
      </c>
      <c r="E61" s="102">
        <f t="shared" si="55"/>
        <v>344188270.56</v>
      </c>
      <c r="F61" s="102">
        <f t="shared" si="56"/>
        <v>0</v>
      </c>
      <c r="G61" s="102">
        <f t="shared" si="57"/>
        <v>352581459</v>
      </c>
      <c r="H61" s="136">
        <f t="shared" si="58"/>
        <v>352581459</v>
      </c>
      <c r="I61" s="102">
        <f t="shared" si="59"/>
        <v>91794681</v>
      </c>
      <c r="J61" s="104">
        <f t="shared" si="60"/>
        <v>0.35199131529590044</v>
      </c>
      <c r="K61" s="102">
        <f t="shared" si="61"/>
        <v>261333801</v>
      </c>
      <c r="L61" s="102">
        <f t="shared" si="62"/>
        <v>547023</v>
      </c>
      <c r="M61" s="104">
        <f t="shared" si="63"/>
        <v>2.0975871713864265E-3</v>
      </c>
    </row>
    <row r="62" spans="1:13" x14ac:dyDescent="0.2">
      <c r="A62" s="128">
        <v>3</v>
      </c>
      <c r="B62" s="131" t="s">
        <v>3041</v>
      </c>
      <c r="C62" s="102">
        <f t="shared" si="53"/>
        <v>671865530.94000006</v>
      </c>
      <c r="D62" s="102">
        <f t="shared" si="54"/>
        <v>371553663.43200004</v>
      </c>
      <c r="E62" s="102">
        <f t="shared" si="55"/>
        <v>560927899.36000001</v>
      </c>
      <c r="F62" s="102">
        <f t="shared" si="56"/>
        <v>0</v>
      </c>
      <c r="G62" s="102">
        <f t="shared" si="57"/>
        <v>763432889</v>
      </c>
      <c r="H62" s="136">
        <f t="shared" si="58"/>
        <v>763432889</v>
      </c>
      <c r="I62" s="102">
        <f t="shared" si="59"/>
        <v>91567358.059999943</v>
      </c>
      <c r="J62" s="104">
        <f t="shared" si="60"/>
        <v>0.13628822114432482</v>
      </c>
      <c r="K62" s="102">
        <f t="shared" si="61"/>
        <v>673889821</v>
      </c>
      <c r="L62" s="102">
        <f t="shared" si="62"/>
        <v>2024290.0599999428</v>
      </c>
      <c r="M62" s="104">
        <f t="shared" si="63"/>
        <v>3.0129392963020138E-3</v>
      </c>
    </row>
    <row r="63" spans="1:13" x14ac:dyDescent="0.2">
      <c r="A63" s="128">
        <v>4</v>
      </c>
      <c r="B63" s="131" t="s">
        <v>3042</v>
      </c>
      <c r="C63" s="102">
        <f t="shared" si="53"/>
        <v>0</v>
      </c>
      <c r="D63" s="102">
        <f t="shared" si="54"/>
        <v>0</v>
      </c>
      <c r="E63" s="102">
        <f t="shared" si="55"/>
        <v>0</v>
      </c>
      <c r="F63" s="102">
        <f t="shared" si="56"/>
        <v>0</v>
      </c>
      <c r="G63" s="102">
        <f t="shared" si="57"/>
        <v>0</v>
      </c>
      <c r="H63" s="136">
        <f t="shared" si="58"/>
        <v>0</v>
      </c>
      <c r="I63" s="102">
        <f t="shared" si="59"/>
        <v>0</v>
      </c>
      <c r="J63" s="104">
        <f t="shared" si="60"/>
        <v>0</v>
      </c>
      <c r="K63" s="102">
        <f t="shared" si="61"/>
        <v>0</v>
      </c>
      <c r="L63" s="102">
        <f t="shared" si="62"/>
        <v>0</v>
      </c>
      <c r="M63" s="104">
        <f t="shared" si="63"/>
        <v>0</v>
      </c>
    </row>
    <row r="64" spans="1:13" x14ac:dyDescent="0.2">
      <c r="A64" s="128">
        <v>5</v>
      </c>
      <c r="B64" s="131" t="s">
        <v>3043</v>
      </c>
      <c r="C64" s="102">
        <f t="shared" si="53"/>
        <v>566985.84</v>
      </c>
      <c r="D64" s="102">
        <f t="shared" si="54"/>
        <v>530773.99</v>
      </c>
      <c r="E64" s="102">
        <f t="shared" si="55"/>
        <v>0</v>
      </c>
      <c r="F64" s="102">
        <f t="shared" si="56"/>
        <v>0</v>
      </c>
      <c r="G64" s="102">
        <f t="shared" si="57"/>
        <v>52139</v>
      </c>
      <c r="H64" s="136">
        <f t="shared" si="58"/>
        <v>52139</v>
      </c>
      <c r="I64" s="102">
        <f t="shared" si="59"/>
        <v>-514846.83999999997</v>
      </c>
      <c r="J64" s="104">
        <f t="shared" si="60"/>
        <v>-0.90804179518839478</v>
      </c>
      <c r="K64" s="102">
        <f t="shared" si="61"/>
        <v>52139</v>
      </c>
      <c r="L64" s="102">
        <f t="shared" si="62"/>
        <v>-514846.83999999997</v>
      </c>
      <c r="M64" s="104">
        <f t="shared" si="63"/>
        <v>-0.90804179518839478</v>
      </c>
    </row>
    <row r="65" spans="1:13" x14ac:dyDescent="0.2">
      <c r="A65" s="128">
        <v>6</v>
      </c>
      <c r="B65" s="131" t="s">
        <v>3044</v>
      </c>
      <c r="C65" s="102">
        <f t="shared" si="53"/>
        <v>0</v>
      </c>
      <c r="D65" s="102">
        <f t="shared" si="54"/>
        <v>0</v>
      </c>
      <c r="E65" s="102">
        <f t="shared" si="55"/>
        <v>0</v>
      </c>
      <c r="F65" s="102">
        <f t="shared" si="56"/>
        <v>0</v>
      </c>
      <c r="G65" s="102">
        <f t="shared" si="57"/>
        <v>0</v>
      </c>
      <c r="H65" s="136">
        <f t="shared" si="58"/>
        <v>0</v>
      </c>
      <c r="I65" s="102">
        <f t="shared" si="59"/>
        <v>0</v>
      </c>
      <c r="J65" s="104">
        <f t="shared" si="60"/>
        <v>0</v>
      </c>
      <c r="K65" s="102">
        <f t="shared" si="61"/>
        <v>0</v>
      </c>
      <c r="L65" s="102">
        <f t="shared" si="62"/>
        <v>0</v>
      </c>
      <c r="M65" s="104">
        <f t="shared" si="63"/>
        <v>0</v>
      </c>
    </row>
    <row r="66" spans="1:13" ht="13.5" thickBot="1" x14ac:dyDescent="0.25">
      <c r="B66" s="143" t="s">
        <v>3233</v>
      </c>
      <c r="C66" s="144">
        <f>C59+C52+C45+C38+C31+C24+C17+C10+C3</f>
        <v>9754678926.9300003</v>
      </c>
      <c r="D66" s="144">
        <f>D59+D52+D45+D38+D31+D24+D17+D10+D3</f>
        <v>8947297011.1879978</v>
      </c>
      <c r="E66" s="144">
        <f>E59+E52+E45+E38+E31+E24+E17+E10+E3</f>
        <v>989348910.20000005</v>
      </c>
      <c r="F66" s="144">
        <f>F59+F52+F45+F38+F31+F24+F17+F10+F3</f>
        <v>22486600</v>
      </c>
      <c r="G66" s="144">
        <f>G59+G52+G45+G38+G31+G24+G17+G10+G3</f>
        <v>10956136347.027893</v>
      </c>
      <c r="H66" s="144">
        <f t="shared" si="58"/>
        <v>10978622947.027893</v>
      </c>
      <c r="I66" s="144">
        <f t="shared" si="59"/>
        <v>1223944020.0978928</v>
      </c>
      <c r="J66" s="145">
        <f t="shared" si="60"/>
        <v>0.1254725070159837</v>
      </c>
      <c r="K66" s="144">
        <f>K59+K52+K45+K38+K31+K24+K17+K10+K3</f>
        <v>10338740449.027893</v>
      </c>
      <c r="L66" s="144">
        <f t="shared" si="62"/>
        <v>584061522.09789276</v>
      </c>
      <c r="M66" s="145">
        <f t="shared" si="63"/>
        <v>5.9875012439974694E-2</v>
      </c>
    </row>
    <row r="67" spans="1:13" ht="13.5" thickTop="1" x14ac:dyDescent="0.2"/>
    <row r="68" spans="1:13" x14ac:dyDescent="0.2">
      <c r="B68" s="164" t="s">
        <v>3240</v>
      </c>
    </row>
  </sheetData>
  <mergeCells count="1">
    <mergeCell ref="E1:H1"/>
  </mergeCells>
  <conditionalFormatting sqref="C3:M66">
    <cfRule type="cellIs" dxfId="130" priority="4"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Z39"/>
  <sheetViews>
    <sheetView showGridLines="0" workbookViewId="0">
      <selection activeCell="I29" sqref="I29:T29"/>
    </sheetView>
  </sheetViews>
  <sheetFormatPr baseColWidth="10" defaultRowHeight="12.75" x14ac:dyDescent="0.2"/>
  <cols>
    <col min="1" max="1" width="15.7109375" customWidth="1"/>
    <col min="2" max="2" width="21.42578125" customWidth="1"/>
    <col min="3" max="3" width="22.85546875" customWidth="1"/>
    <col min="4" max="4" width="15.85546875" customWidth="1"/>
    <col min="5" max="5" width="19.7109375" customWidth="1"/>
    <col min="6" max="6" width="21.42578125" customWidth="1"/>
    <col min="7" max="7" width="23.5703125" customWidth="1"/>
    <col min="8" max="8" width="13.42578125" bestFit="1" customWidth="1"/>
    <col min="9" max="9" width="20" customWidth="1"/>
    <col min="10" max="15" width="14.140625" customWidth="1"/>
    <col min="16" max="16" width="14.85546875" customWidth="1"/>
    <col min="17" max="17" width="6.140625" customWidth="1"/>
    <col min="18" max="18" width="14.140625" customWidth="1"/>
    <col min="19" max="19" width="17" bestFit="1" customWidth="1"/>
    <col min="20" max="20" width="6.140625" customWidth="1"/>
    <col min="21" max="21" width="7.5703125" customWidth="1"/>
    <col min="24" max="24" width="17" bestFit="1" customWidth="1"/>
    <col min="26" max="26" width="15.85546875" bestFit="1" customWidth="1"/>
  </cols>
  <sheetData>
    <row r="3" spans="1:21" x14ac:dyDescent="0.2">
      <c r="A3" s="45" t="s">
        <v>2851</v>
      </c>
      <c r="B3" t="s">
        <v>2854</v>
      </c>
      <c r="C3" t="s">
        <v>2873</v>
      </c>
      <c r="D3" t="s">
        <v>2874</v>
      </c>
      <c r="E3" t="s">
        <v>2875</v>
      </c>
      <c r="F3" t="s">
        <v>2876</v>
      </c>
      <c r="G3" t="s">
        <v>2877</v>
      </c>
    </row>
    <row r="4" spans="1:21" x14ac:dyDescent="0.2">
      <c r="A4" s="5" t="s">
        <v>3023</v>
      </c>
      <c r="B4" s="46">
        <v>288795677</v>
      </c>
      <c r="C4" s="46">
        <v>259197529.54600018</v>
      </c>
      <c r="D4" s="46">
        <v>0</v>
      </c>
      <c r="E4" s="46">
        <v>0</v>
      </c>
      <c r="F4" s="46">
        <v>297992846.02789295</v>
      </c>
      <c r="G4" s="46">
        <v>297992846.02789295</v>
      </c>
    </row>
    <row r="5" spans="1:21" x14ac:dyDescent="0.2">
      <c r="A5" s="5" t="s">
        <v>2859</v>
      </c>
      <c r="B5" s="46">
        <v>273032020.86000001</v>
      </c>
      <c r="C5" s="46">
        <v>214010387.59000003</v>
      </c>
      <c r="D5" s="46">
        <v>364095694.69999999</v>
      </c>
      <c r="E5" s="46">
        <v>3675000</v>
      </c>
      <c r="F5" s="46">
        <v>376064748</v>
      </c>
      <c r="G5" s="46">
        <v>277792892</v>
      </c>
    </row>
    <row r="6" spans="1:21" x14ac:dyDescent="0.2">
      <c r="A6" s="5" t="s">
        <v>2860</v>
      </c>
      <c r="B6" s="46">
        <v>749855841</v>
      </c>
      <c r="C6" s="46">
        <v>428819453.53199995</v>
      </c>
      <c r="D6" s="46">
        <v>617208095.90999997</v>
      </c>
      <c r="E6" s="46">
        <v>7105000</v>
      </c>
      <c r="F6" s="46">
        <v>852806332</v>
      </c>
      <c r="G6" s="46">
        <v>739642840</v>
      </c>
      <c r="K6" s="2"/>
    </row>
    <row r="7" spans="1:21" x14ac:dyDescent="0.2">
      <c r="A7" s="5" t="s">
        <v>2864</v>
      </c>
      <c r="B7" s="46">
        <v>8410815627.8199997</v>
      </c>
      <c r="C7" s="46">
        <v>8044015203.1300001</v>
      </c>
      <c r="D7" s="46">
        <v>0</v>
      </c>
      <c r="E7" s="46">
        <v>0</v>
      </c>
      <c r="F7" s="46">
        <v>9389674329</v>
      </c>
      <c r="G7" s="46">
        <v>8984176185</v>
      </c>
      <c r="K7" s="46"/>
    </row>
    <row r="8" spans="1:21" x14ac:dyDescent="0.2">
      <c r="A8" s="5" t="s">
        <v>2862</v>
      </c>
      <c r="B8" s="46">
        <v>29329760.25</v>
      </c>
      <c r="C8" s="46">
        <v>1254437.3899999999</v>
      </c>
      <c r="D8" s="46">
        <v>8045119.5900000008</v>
      </c>
      <c r="E8" s="46">
        <v>11706600</v>
      </c>
      <c r="F8" s="46">
        <v>36748092</v>
      </c>
      <c r="G8" s="46">
        <v>8950686</v>
      </c>
    </row>
    <row r="9" spans="1:21" x14ac:dyDescent="0.2">
      <c r="A9" s="5" t="s">
        <v>2863</v>
      </c>
      <c r="B9" s="46">
        <v>2850000</v>
      </c>
      <c r="C9" s="46">
        <v>0</v>
      </c>
      <c r="D9" s="46">
        <v>0</v>
      </c>
      <c r="E9" s="46">
        <v>0</v>
      </c>
      <c r="F9" s="46">
        <v>2850000</v>
      </c>
      <c r="G9" s="46">
        <v>0</v>
      </c>
    </row>
    <row r="10" spans="1:21" x14ac:dyDescent="0.2">
      <c r="A10" s="5" t="s">
        <v>2861</v>
      </c>
      <c r="B10" s="46">
        <v>11030657719.77</v>
      </c>
      <c r="C10" s="46">
        <v>8251735613.4939003</v>
      </c>
      <c r="D10" s="46">
        <v>0</v>
      </c>
      <c r="E10" s="46">
        <v>0</v>
      </c>
      <c r="F10" s="46">
        <v>10140000000</v>
      </c>
      <c r="G10" s="46">
        <v>10140000000</v>
      </c>
    </row>
    <row r="11" spans="1:21" x14ac:dyDescent="0.2">
      <c r="A11" s="5" t="s">
        <v>2853</v>
      </c>
      <c r="B11" s="46">
        <v>20785336646.700001</v>
      </c>
      <c r="C11" s="46">
        <v>17199032624.6819</v>
      </c>
      <c r="D11" s="46">
        <v>989348910.19999993</v>
      </c>
      <c r="E11" s="46">
        <v>22486600</v>
      </c>
      <c r="F11" s="46">
        <v>21096136347.027893</v>
      </c>
      <c r="G11" s="46">
        <v>20448555449.027893</v>
      </c>
    </row>
    <row r="13" spans="1:21" x14ac:dyDescent="0.2">
      <c r="B13" s="46">
        <v>20785336647</v>
      </c>
      <c r="C13" s="12">
        <f>B13-GETPIVOTDATA("Suma de Modificado 2020",$A$3)</f>
        <v>0.29999923706054688</v>
      </c>
    </row>
    <row r="15" spans="1:21" x14ac:dyDescent="0.2">
      <c r="L15" s="171" t="s">
        <v>3024</v>
      </c>
      <c r="M15" s="171"/>
      <c r="N15" s="171"/>
      <c r="O15" s="171"/>
    </row>
    <row r="16" spans="1:21" ht="40.5" x14ac:dyDescent="0.2">
      <c r="I16" s="53" t="s">
        <v>3037</v>
      </c>
      <c r="J16" s="53" t="s">
        <v>3208</v>
      </c>
      <c r="K16" s="53" t="s">
        <v>3209</v>
      </c>
      <c r="L16" s="54" t="s">
        <v>3210</v>
      </c>
      <c r="M16" s="54" t="s">
        <v>3211</v>
      </c>
      <c r="N16" s="54" t="s">
        <v>3215</v>
      </c>
      <c r="O16" s="54" t="s">
        <v>3212</v>
      </c>
      <c r="P16" s="54" t="s">
        <v>3213</v>
      </c>
      <c r="Q16" s="54" t="s">
        <v>3038</v>
      </c>
      <c r="R16" s="55" t="s">
        <v>3216</v>
      </c>
      <c r="S16" s="55" t="s">
        <v>3214</v>
      </c>
      <c r="T16" s="55" t="s">
        <v>3038</v>
      </c>
      <c r="U16" s="64" t="s">
        <v>3046</v>
      </c>
    </row>
    <row r="17" spans="7:26" ht="25.5" x14ac:dyDescent="0.2">
      <c r="I17" s="58" t="s">
        <v>3039</v>
      </c>
      <c r="J17" s="59">
        <v>288795677</v>
      </c>
      <c r="K17" s="59">
        <v>259197529.54600018</v>
      </c>
      <c r="L17" s="59">
        <v>0</v>
      </c>
      <c r="M17" s="59">
        <v>0</v>
      </c>
      <c r="N17" s="59">
        <v>297992846.02789295</v>
      </c>
      <c r="O17" s="59">
        <f>N17+M17</f>
        <v>297992846.02789295</v>
      </c>
      <c r="P17" s="59">
        <f>O17-J17</f>
        <v>9197169.0278929472</v>
      </c>
      <c r="Q17" s="60">
        <f>P17/J17</f>
        <v>3.1846629850671021E-2</v>
      </c>
      <c r="R17" s="59">
        <v>297992846.02789295</v>
      </c>
      <c r="S17" s="59">
        <f>R17-J17</f>
        <v>9197169.0278929472</v>
      </c>
      <c r="T17" s="61">
        <f>S17/J17</f>
        <v>3.1846629850671021E-2</v>
      </c>
      <c r="U17" s="52">
        <v>1</v>
      </c>
    </row>
    <row r="18" spans="7:26" ht="25.5" x14ac:dyDescent="0.2">
      <c r="G18" s="49"/>
      <c r="I18" s="58" t="s">
        <v>3040</v>
      </c>
      <c r="J18" s="59">
        <v>273032020.86000001</v>
      </c>
      <c r="K18" s="59">
        <v>214010387.59000003</v>
      </c>
      <c r="L18" s="59">
        <v>364095694.69999999</v>
      </c>
      <c r="M18" s="59">
        <v>3675000</v>
      </c>
      <c r="N18" s="59">
        <v>376064748</v>
      </c>
      <c r="O18" s="59">
        <f t="shared" ref="O18:O23" si="0">N18+M18</f>
        <v>379739748</v>
      </c>
      <c r="P18" s="59">
        <f t="shared" ref="P18:P23" si="1">O18-J18</f>
        <v>106707727.13999999</v>
      </c>
      <c r="Q18" s="60">
        <f t="shared" ref="Q18:Q24" si="2">P18/J18</f>
        <v>0.39082495453789823</v>
      </c>
      <c r="R18" s="59">
        <v>277792892</v>
      </c>
      <c r="S18" s="59">
        <f t="shared" ref="S18:S23" si="3">R18-J18</f>
        <v>4760871.1399999857</v>
      </c>
      <c r="T18" s="61">
        <f t="shared" ref="T18:T23" si="4">S18/J18</f>
        <v>1.7437043190040965E-2</v>
      </c>
      <c r="U18" s="52">
        <v>2</v>
      </c>
    </row>
    <row r="19" spans="7:26" ht="25.5" x14ac:dyDescent="0.2">
      <c r="H19" s="46"/>
      <c r="I19" s="58" t="s">
        <v>3041</v>
      </c>
      <c r="J19" s="59">
        <v>749855841</v>
      </c>
      <c r="K19" s="59">
        <v>428819453.53199995</v>
      </c>
      <c r="L19" s="59">
        <v>617208095.90999997</v>
      </c>
      <c r="M19" s="59">
        <v>7105000</v>
      </c>
      <c r="N19" s="59">
        <v>852806332</v>
      </c>
      <c r="O19" s="59">
        <f t="shared" si="0"/>
        <v>859911332</v>
      </c>
      <c r="P19" s="59">
        <f t="shared" si="1"/>
        <v>110055491</v>
      </c>
      <c r="Q19" s="60">
        <f t="shared" si="2"/>
        <v>0.14676886540382367</v>
      </c>
      <c r="R19" s="59">
        <v>739642840</v>
      </c>
      <c r="S19" s="59">
        <f t="shared" si="3"/>
        <v>-10213001</v>
      </c>
      <c r="T19" s="61">
        <f t="shared" si="4"/>
        <v>-1.3619952584992934E-2</v>
      </c>
      <c r="U19" s="52">
        <v>3</v>
      </c>
    </row>
    <row r="20" spans="7:26" ht="25.5" x14ac:dyDescent="0.2">
      <c r="I20" s="58" t="s">
        <v>3042</v>
      </c>
      <c r="J20" s="59">
        <v>8410815627.8199997</v>
      </c>
      <c r="K20" s="59">
        <v>8044015203.1300001</v>
      </c>
      <c r="L20" s="59">
        <v>0</v>
      </c>
      <c r="M20" s="59">
        <v>0</v>
      </c>
      <c r="N20" s="59">
        <v>9389674329</v>
      </c>
      <c r="O20" s="59">
        <f t="shared" si="0"/>
        <v>9389674329</v>
      </c>
      <c r="P20" s="59">
        <f t="shared" si="1"/>
        <v>978858701.18000031</v>
      </c>
      <c r="Q20" s="60">
        <f t="shared" si="2"/>
        <v>0.11638094858984691</v>
      </c>
      <c r="R20" s="59">
        <v>8984176185</v>
      </c>
      <c r="S20" s="59">
        <f t="shared" si="3"/>
        <v>573360557.18000031</v>
      </c>
      <c r="T20" s="61">
        <f t="shared" si="4"/>
        <v>6.8169435944300888E-2</v>
      </c>
      <c r="U20" s="52">
        <v>4</v>
      </c>
    </row>
    <row r="21" spans="7:26" ht="25.5" x14ac:dyDescent="0.2">
      <c r="I21" s="58" t="s">
        <v>3043</v>
      </c>
      <c r="J21" s="59">
        <v>29329760.25</v>
      </c>
      <c r="K21" s="59">
        <v>1254437.3899999999</v>
      </c>
      <c r="L21" s="59">
        <v>8045119.5900000008</v>
      </c>
      <c r="M21" s="59">
        <v>11706600</v>
      </c>
      <c r="N21" s="59">
        <v>36748092</v>
      </c>
      <c r="O21" s="59">
        <f t="shared" si="0"/>
        <v>48454692</v>
      </c>
      <c r="P21" s="59">
        <f t="shared" si="1"/>
        <v>19124931.75</v>
      </c>
      <c r="Q21" s="60">
        <f t="shared" si="2"/>
        <v>0.65206573756428843</v>
      </c>
      <c r="R21" s="59">
        <v>8950686</v>
      </c>
      <c r="S21" s="59">
        <f t="shared" si="3"/>
        <v>-20379074.25</v>
      </c>
      <c r="T21" s="61">
        <f t="shared" si="4"/>
        <v>-0.69482580410796235</v>
      </c>
      <c r="U21" s="52">
        <v>5</v>
      </c>
    </row>
    <row r="22" spans="7:26" ht="25.5" customHeight="1" x14ac:dyDescent="0.2">
      <c r="I22" s="58" t="s">
        <v>3044</v>
      </c>
      <c r="J22" s="59">
        <v>2850000</v>
      </c>
      <c r="K22" s="59">
        <v>0</v>
      </c>
      <c r="L22" s="59">
        <v>0</v>
      </c>
      <c r="M22" s="59"/>
      <c r="N22" s="59">
        <v>2850000</v>
      </c>
      <c r="O22" s="59">
        <f t="shared" si="0"/>
        <v>2850000</v>
      </c>
      <c r="P22" s="59">
        <f t="shared" si="1"/>
        <v>0</v>
      </c>
      <c r="Q22" s="60">
        <f t="shared" si="2"/>
        <v>0</v>
      </c>
      <c r="R22" s="59">
        <v>0</v>
      </c>
      <c r="S22" s="59">
        <f t="shared" si="3"/>
        <v>-2850000</v>
      </c>
      <c r="T22" s="61">
        <f t="shared" si="4"/>
        <v>-1</v>
      </c>
      <c r="U22" s="52">
        <v>6</v>
      </c>
    </row>
    <row r="23" spans="7:26" ht="25.5" x14ac:dyDescent="0.2">
      <c r="H23" s="46"/>
      <c r="I23" s="58" t="s">
        <v>3045</v>
      </c>
      <c r="J23" s="59">
        <v>11030657719.77</v>
      </c>
      <c r="K23" s="59">
        <v>8251735613.4939003</v>
      </c>
      <c r="L23" s="59">
        <v>0</v>
      </c>
      <c r="M23" s="59">
        <v>0</v>
      </c>
      <c r="N23" s="59">
        <v>0</v>
      </c>
      <c r="O23" s="59">
        <f t="shared" si="0"/>
        <v>0</v>
      </c>
      <c r="P23" s="59">
        <f t="shared" si="1"/>
        <v>-11030657719.77</v>
      </c>
      <c r="Q23" s="60">
        <f t="shared" si="2"/>
        <v>-1</v>
      </c>
      <c r="R23" s="59">
        <v>0</v>
      </c>
      <c r="S23" s="59">
        <f t="shared" si="3"/>
        <v>-11030657719.77</v>
      </c>
      <c r="T23" s="61">
        <f t="shared" si="4"/>
        <v>-1</v>
      </c>
      <c r="U23" s="52">
        <v>7</v>
      </c>
    </row>
    <row r="24" spans="7:26" ht="13.5" thickBot="1" x14ac:dyDescent="0.25">
      <c r="H24">
        <v>10575908833</v>
      </c>
      <c r="I24" s="56" t="s">
        <v>2853</v>
      </c>
      <c r="J24" s="62">
        <f>SUM(J17:J23)</f>
        <v>20785336646.700001</v>
      </c>
      <c r="K24" s="62">
        <f t="shared" ref="K24:R24" si="5">SUM(K17:K23)</f>
        <v>17199032624.6819</v>
      </c>
      <c r="L24" s="62">
        <f t="shared" si="5"/>
        <v>989348910.19999993</v>
      </c>
      <c r="M24" s="62">
        <f t="shared" si="5"/>
        <v>22486600</v>
      </c>
      <c r="N24" s="62">
        <f t="shared" si="5"/>
        <v>10956136347.027893</v>
      </c>
      <c r="O24" s="62">
        <f t="shared" si="5"/>
        <v>10978622947.027893</v>
      </c>
      <c r="P24" s="62">
        <f>SUM(P17:P23)</f>
        <v>-9806713699.6721077</v>
      </c>
      <c r="Q24" s="57">
        <f t="shared" si="2"/>
        <v>-0.47180923101522526</v>
      </c>
      <c r="R24" s="62">
        <f t="shared" si="5"/>
        <v>10308555449.027893</v>
      </c>
      <c r="S24" s="63">
        <f t="shared" ref="S24" si="6">SUM(S17:S23)</f>
        <v>-10476781197.672108</v>
      </c>
      <c r="T24" s="57">
        <f>S24/J24</f>
        <v>-0.50404674101515989</v>
      </c>
    </row>
    <row r="25" spans="7:26" ht="13.5" thickTop="1" x14ac:dyDescent="0.2">
      <c r="H25" s="46"/>
      <c r="K25" s="46"/>
      <c r="L25" s="46"/>
    </row>
    <row r="26" spans="7:26" x14ac:dyDescent="0.2">
      <c r="I26" s="100" t="s">
        <v>3217</v>
      </c>
      <c r="W26" t="s">
        <v>3206</v>
      </c>
      <c r="X26" s="2">
        <v>10575908833</v>
      </c>
      <c r="Z26" s="2">
        <v>8983916185</v>
      </c>
    </row>
    <row r="27" spans="7:26" ht="26.25" customHeight="1" x14ac:dyDescent="0.2">
      <c r="I27" s="100" t="s">
        <v>3218</v>
      </c>
      <c r="W27" t="s">
        <v>3207</v>
      </c>
      <c r="X27" s="2">
        <f>R24-R23</f>
        <v>10308555449.027893</v>
      </c>
      <c r="Z27">
        <v>9389414329</v>
      </c>
    </row>
    <row r="28" spans="7:26" ht="26.25" customHeight="1" x14ac:dyDescent="0.2">
      <c r="I28" s="65" t="s">
        <v>3047</v>
      </c>
      <c r="N28" s="43"/>
      <c r="X28" s="46">
        <f>X26-X27</f>
        <v>267353383.97210693</v>
      </c>
      <c r="Z28" s="46">
        <f>Z26-Z27</f>
        <v>-405498144</v>
      </c>
    </row>
    <row r="29" spans="7:26" ht="26.25" customHeight="1" x14ac:dyDescent="0.2">
      <c r="I29" s="172" t="s">
        <v>3048</v>
      </c>
      <c r="J29" s="172"/>
      <c r="K29" s="172"/>
      <c r="L29" s="172"/>
      <c r="M29" s="172"/>
      <c r="N29" s="172"/>
      <c r="O29" s="172"/>
      <c r="P29" s="172"/>
      <c r="Q29" s="172"/>
      <c r="R29" s="172"/>
      <c r="S29" s="172"/>
      <c r="T29" s="172"/>
    </row>
    <row r="30" spans="7:26" ht="26.25" customHeight="1" x14ac:dyDescent="0.2">
      <c r="I30" s="172" t="s">
        <v>3049</v>
      </c>
      <c r="J30" s="172"/>
      <c r="K30" s="172"/>
      <c r="L30" s="172"/>
      <c r="M30" s="172"/>
      <c r="N30" s="172"/>
      <c r="O30" s="172"/>
      <c r="P30" s="172"/>
      <c r="Q30" s="172"/>
      <c r="R30" s="172"/>
      <c r="S30" s="172"/>
      <c r="T30" s="172"/>
    </row>
    <row r="31" spans="7:26" ht="26.25" customHeight="1" x14ac:dyDescent="0.2">
      <c r="I31" s="172" t="s">
        <v>3050</v>
      </c>
      <c r="J31" s="172"/>
      <c r="K31" s="172"/>
      <c r="L31" s="172"/>
      <c r="M31" s="172"/>
      <c r="N31" s="172"/>
      <c r="O31" s="172"/>
      <c r="P31" s="172"/>
      <c r="Q31" s="172"/>
      <c r="R31" s="172"/>
      <c r="S31" s="172"/>
      <c r="T31" s="172"/>
    </row>
    <row r="32" spans="7:26" ht="26.25" customHeight="1" x14ac:dyDescent="0.2">
      <c r="I32" s="172" t="s">
        <v>3051</v>
      </c>
      <c r="J32" s="172"/>
      <c r="K32" s="172"/>
      <c r="L32" s="172"/>
      <c r="M32" s="172"/>
      <c r="N32" s="172"/>
      <c r="O32" s="172"/>
      <c r="P32" s="172"/>
      <c r="Q32" s="172"/>
      <c r="R32" s="172"/>
      <c r="S32" s="172"/>
      <c r="T32" s="172"/>
    </row>
    <row r="33" spans="9:20" ht="31.5" customHeight="1" x14ac:dyDescent="0.2">
      <c r="I33" s="172" t="s">
        <v>3052</v>
      </c>
      <c r="J33" s="172"/>
      <c r="K33" s="172"/>
      <c r="L33" s="172"/>
      <c r="M33" s="172"/>
      <c r="N33" s="172"/>
      <c r="O33" s="172"/>
      <c r="P33" s="172"/>
      <c r="Q33" s="172"/>
      <c r="R33" s="172"/>
      <c r="S33" s="172"/>
      <c r="T33" s="172"/>
    </row>
    <row r="34" spans="9:20" ht="15" x14ac:dyDescent="0.2">
      <c r="I34" s="172" t="s">
        <v>3053</v>
      </c>
      <c r="J34" s="172"/>
      <c r="K34" s="172"/>
      <c r="L34" s="172"/>
      <c r="M34" s="172"/>
      <c r="N34" s="172"/>
      <c r="O34" s="172"/>
      <c r="P34" s="172"/>
      <c r="Q34" s="172"/>
      <c r="R34" s="172"/>
      <c r="S34" s="172"/>
      <c r="T34" s="172"/>
    </row>
    <row r="35" spans="9:20" ht="15" x14ac:dyDescent="0.2">
      <c r="I35" s="172" t="s">
        <v>3054</v>
      </c>
      <c r="J35" s="172"/>
      <c r="K35" s="172"/>
      <c r="L35" s="172"/>
      <c r="M35" s="172"/>
      <c r="N35" s="172"/>
      <c r="O35" s="172"/>
      <c r="P35" s="172"/>
      <c r="Q35" s="172"/>
      <c r="R35" s="172"/>
      <c r="S35" s="172"/>
      <c r="T35" s="172"/>
    </row>
    <row r="39" spans="9:20" x14ac:dyDescent="0.2">
      <c r="N39" s="46"/>
    </row>
  </sheetData>
  <mergeCells count="8">
    <mergeCell ref="I33:T33"/>
    <mergeCell ref="I34:T34"/>
    <mergeCell ref="I35:T35"/>
    <mergeCell ref="L15:O15"/>
    <mergeCell ref="I29:T29"/>
    <mergeCell ref="I30:T30"/>
    <mergeCell ref="I31:T31"/>
    <mergeCell ref="I32:T32"/>
  </mergeCells>
  <conditionalFormatting sqref="J17:T24">
    <cfRule type="cellIs" dxfId="129" priority="1" operator="lessThan">
      <formula>0</formula>
    </cfRule>
  </conditionalFormatting>
  <pageMargins left="0.7" right="0.7" top="0.75" bottom="0.75" header="0.3" footer="0.3"/>
  <pageSetup orientation="portrait" r:id="rId2"/>
  <ignoredErrors>
    <ignoredError sqref="Q24"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1"/>
  <sheetViews>
    <sheetView showGridLines="0" workbookViewId="0"/>
  </sheetViews>
  <sheetFormatPr baseColWidth="10" defaultRowHeight="12.75" x14ac:dyDescent="0.2"/>
  <cols>
    <col min="3" max="9" width="14.7109375" customWidth="1"/>
    <col min="10" max="10" width="7.85546875" customWidth="1"/>
    <col min="11" max="12" width="14.7109375" customWidth="1"/>
    <col min="13" max="13" width="7.85546875" customWidth="1"/>
  </cols>
  <sheetData>
    <row r="1" spans="1:13" x14ac:dyDescent="0.2">
      <c r="E1" s="171" t="s">
        <v>3024</v>
      </c>
      <c r="F1" s="171"/>
      <c r="G1" s="171"/>
      <c r="H1" s="171"/>
    </row>
    <row r="2" spans="1:13" ht="40.5" x14ac:dyDescent="0.2">
      <c r="A2" s="53" t="s">
        <v>219</v>
      </c>
      <c r="B2" s="53" t="s">
        <v>221</v>
      </c>
      <c r="C2" s="53" t="s">
        <v>3208</v>
      </c>
      <c r="D2" s="53" t="s">
        <v>3209</v>
      </c>
      <c r="E2" s="54" t="s">
        <v>3210</v>
      </c>
      <c r="F2" s="54" t="s">
        <v>3211</v>
      </c>
      <c r="G2" s="54" t="s">
        <v>3215</v>
      </c>
      <c r="H2" s="54" t="s">
        <v>3212</v>
      </c>
      <c r="I2" s="54" t="s">
        <v>3213</v>
      </c>
      <c r="J2" s="134" t="s">
        <v>3038</v>
      </c>
      <c r="K2" s="140" t="s">
        <v>3237</v>
      </c>
      <c r="L2" s="140" t="s">
        <v>3236</v>
      </c>
      <c r="M2" s="140" t="s">
        <v>3038</v>
      </c>
    </row>
    <row r="3" spans="1:13" x14ac:dyDescent="0.2">
      <c r="A3" t="s">
        <v>2999</v>
      </c>
      <c r="B3" t="str">
        <f t="shared" ref="B3:B34" si="0">VLOOKUP(A3,Cog,2,FALSE)</f>
        <v xml:space="preserve">Sueldo Base </v>
      </c>
      <c r="C3" s="2">
        <f t="shared" ref="C3:C34" si="1">SUMIFS(Modificado_2020,Partida,$A3)</f>
        <v>136620285.87</v>
      </c>
      <c r="D3" s="2">
        <f t="shared" ref="D3:D34" si="2">SUMIFS(estimado201231,Partida,$A3)</f>
        <v>132494555.03200001</v>
      </c>
      <c r="E3" s="2">
        <f t="shared" ref="E3:E34" si="3">SUMIFS(PAA_2021,Partida,$A3)</f>
        <v>0</v>
      </c>
      <c r="F3" s="2">
        <f t="shared" ref="F3:F34" si="4">SUMIFS(proyecto2021,Partida,$A3)</f>
        <v>0</v>
      </c>
      <c r="G3" s="2">
        <f t="shared" ref="G3:G34" si="5">SUMIFS(Requerido__2021,Partida,$A3)</f>
        <v>140148433.20000002</v>
      </c>
      <c r="H3" s="2">
        <f>F3+G3</f>
        <v>140148433.20000002</v>
      </c>
      <c r="I3" s="2">
        <f t="shared" ref="I3:I34" si="6">G3-C3</f>
        <v>3528147.3300000131</v>
      </c>
      <c r="J3" s="165">
        <f>IFERROR(I3/C3,0)</f>
        <v>2.5824476266703138E-2</v>
      </c>
      <c r="K3" s="2">
        <f t="shared" ref="K3:K34" si="7">SUMIFS(cifraajustada,Partida,$A3)</f>
        <v>140148433.20000002</v>
      </c>
      <c r="L3" s="46">
        <f t="shared" ref="L3:L34" si="8">K3-C3</f>
        <v>3528147.3300000131</v>
      </c>
      <c r="M3" s="44">
        <f t="shared" ref="M3:M34" si="9">IFERROR(L3/C3,0)</f>
        <v>2.5824476266703138E-2</v>
      </c>
    </row>
    <row r="4" spans="1:13" x14ac:dyDescent="0.2">
      <c r="A4" t="s">
        <v>3014</v>
      </c>
      <c r="B4" t="str">
        <f t="shared" si="0"/>
        <v>Honorarios Asimilables A Salarios</v>
      </c>
      <c r="C4" s="2">
        <f t="shared" si="1"/>
        <v>1000000</v>
      </c>
      <c r="D4" s="2">
        <f t="shared" si="2"/>
        <v>1000000</v>
      </c>
      <c r="E4" s="2">
        <f t="shared" si="3"/>
        <v>0</v>
      </c>
      <c r="F4" s="2">
        <f t="shared" si="4"/>
        <v>0</v>
      </c>
      <c r="G4" s="2">
        <f t="shared" si="5"/>
        <v>1000000</v>
      </c>
      <c r="H4" s="2">
        <f t="shared" ref="H4:H67" si="10">F4+G4</f>
        <v>1000000</v>
      </c>
      <c r="I4" s="2">
        <f t="shared" si="6"/>
        <v>0</v>
      </c>
      <c r="J4" s="165">
        <f t="shared" ref="J4:J67" si="11">IFERROR(I4/C4,0)</f>
        <v>0</v>
      </c>
      <c r="K4" s="2">
        <f t="shared" si="7"/>
        <v>1000000</v>
      </c>
      <c r="L4" s="46">
        <f t="shared" si="8"/>
        <v>0</v>
      </c>
      <c r="M4" s="44">
        <f t="shared" si="9"/>
        <v>0</v>
      </c>
    </row>
    <row r="5" spans="1:13" x14ac:dyDescent="0.2">
      <c r="A5" t="s">
        <v>3000</v>
      </c>
      <c r="B5" t="str">
        <f t="shared" si="0"/>
        <v>Salarios Al Personal Eventual</v>
      </c>
      <c r="C5" s="2">
        <f t="shared" si="1"/>
        <v>47619838.950000003</v>
      </c>
      <c r="D5" s="2">
        <f t="shared" si="2"/>
        <v>36899028.431999996</v>
      </c>
      <c r="E5" s="2">
        <f t="shared" si="3"/>
        <v>0</v>
      </c>
      <c r="F5" s="2">
        <f t="shared" si="4"/>
        <v>0</v>
      </c>
      <c r="G5" s="2">
        <f t="shared" si="5"/>
        <v>48846485.839999996</v>
      </c>
      <c r="H5" s="2">
        <f t="shared" si="10"/>
        <v>48846485.839999996</v>
      </c>
      <c r="I5" s="2">
        <f t="shared" si="6"/>
        <v>1226646.8899999931</v>
      </c>
      <c r="J5" s="165">
        <f t="shared" si="11"/>
        <v>2.5759156625623007E-2</v>
      </c>
      <c r="K5" s="2">
        <f t="shared" si="7"/>
        <v>48846485.839999996</v>
      </c>
      <c r="L5" s="46">
        <f t="shared" si="8"/>
        <v>1226646.8899999931</v>
      </c>
      <c r="M5" s="44">
        <f t="shared" si="9"/>
        <v>2.5759156625623007E-2</v>
      </c>
    </row>
    <row r="6" spans="1:13" x14ac:dyDescent="0.2">
      <c r="A6" t="s">
        <v>3015</v>
      </c>
      <c r="B6" t="str">
        <f t="shared" si="0"/>
        <v>Retribuciones Por Servicios De Carácter Social</v>
      </c>
      <c r="C6" s="2">
        <f t="shared" si="1"/>
        <v>190000</v>
      </c>
      <c r="D6" s="2">
        <f t="shared" si="2"/>
        <v>41920</v>
      </c>
      <c r="E6" s="2">
        <f t="shared" si="3"/>
        <v>0</v>
      </c>
      <c r="F6" s="2">
        <f t="shared" si="4"/>
        <v>0</v>
      </c>
      <c r="G6" s="2">
        <f t="shared" si="5"/>
        <v>190000</v>
      </c>
      <c r="H6" s="2">
        <f t="shared" si="10"/>
        <v>190000</v>
      </c>
      <c r="I6" s="2">
        <f t="shared" si="6"/>
        <v>0</v>
      </c>
      <c r="J6" s="165">
        <f t="shared" si="11"/>
        <v>0</v>
      </c>
      <c r="K6" s="2">
        <f t="shared" si="7"/>
        <v>190000</v>
      </c>
      <c r="L6" s="46">
        <f t="shared" si="8"/>
        <v>0</v>
      </c>
      <c r="M6" s="44">
        <f t="shared" si="9"/>
        <v>0</v>
      </c>
    </row>
    <row r="7" spans="1:13" x14ac:dyDescent="0.2">
      <c r="A7" t="s">
        <v>3001</v>
      </c>
      <c r="B7" t="str">
        <f t="shared" si="0"/>
        <v>Prima Quinquenal Por Años De Servicios Efectivos Prestados</v>
      </c>
      <c r="C7" s="2">
        <f t="shared" si="1"/>
        <v>2359842.02</v>
      </c>
      <c r="D7" s="2">
        <f t="shared" si="2"/>
        <v>2248906.6</v>
      </c>
      <c r="E7" s="2">
        <f t="shared" si="3"/>
        <v>0</v>
      </c>
      <c r="F7" s="2">
        <f t="shared" si="4"/>
        <v>0</v>
      </c>
      <c r="G7" s="2">
        <f t="shared" si="5"/>
        <v>2485728</v>
      </c>
      <c r="H7" s="2">
        <f t="shared" si="10"/>
        <v>2485728</v>
      </c>
      <c r="I7" s="2">
        <f t="shared" si="6"/>
        <v>125885.97999999998</v>
      </c>
      <c r="J7" s="165">
        <f t="shared" si="11"/>
        <v>5.3345087905503089E-2</v>
      </c>
      <c r="K7" s="2">
        <f t="shared" si="7"/>
        <v>2485728</v>
      </c>
      <c r="L7" s="46">
        <f t="shared" si="8"/>
        <v>125885.97999999998</v>
      </c>
      <c r="M7" s="44">
        <f t="shared" si="9"/>
        <v>5.3345087905503089E-2</v>
      </c>
    </row>
    <row r="8" spans="1:13" x14ac:dyDescent="0.2">
      <c r="A8" t="s">
        <v>3002</v>
      </c>
      <c r="B8" t="str">
        <f t="shared" si="0"/>
        <v>Prima Vacacional Y  Dominical</v>
      </c>
      <c r="C8" s="2">
        <f t="shared" si="1"/>
        <v>2530812.86</v>
      </c>
      <c r="D8" s="2">
        <f t="shared" si="2"/>
        <v>2259900.39</v>
      </c>
      <c r="E8" s="2">
        <f t="shared" si="3"/>
        <v>0</v>
      </c>
      <c r="F8" s="2">
        <f t="shared" si="4"/>
        <v>0</v>
      </c>
      <c r="G8" s="2">
        <f t="shared" si="5"/>
        <v>2606734.9866666668</v>
      </c>
      <c r="H8" s="2">
        <f t="shared" si="10"/>
        <v>2606734.9866666668</v>
      </c>
      <c r="I8" s="2">
        <f t="shared" si="6"/>
        <v>75922.12666666694</v>
      </c>
      <c r="J8" s="165">
        <f t="shared" si="11"/>
        <v>2.9999107348722315E-2</v>
      </c>
      <c r="K8" s="2">
        <f t="shared" si="7"/>
        <v>2606734.9866666668</v>
      </c>
      <c r="L8" s="46">
        <f t="shared" si="8"/>
        <v>75922.12666666694</v>
      </c>
      <c r="M8" s="44">
        <f t="shared" si="9"/>
        <v>2.9999107348722315E-2</v>
      </c>
    </row>
    <row r="9" spans="1:13" x14ac:dyDescent="0.2">
      <c r="A9" t="s">
        <v>3003</v>
      </c>
      <c r="B9" t="str">
        <f t="shared" si="0"/>
        <v>Aguinaldo</v>
      </c>
      <c r="C9" s="2">
        <f t="shared" si="1"/>
        <v>25308107</v>
      </c>
      <c r="D9" s="2">
        <f t="shared" si="2"/>
        <v>22429405.360000003</v>
      </c>
      <c r="E9" s="2">
        <f t="shared" si="3"/>
        <v>0</v>
      </c>
      <c r="F9" s="2">
        <f t="shared" si="4"/>
        <v>0</v>
      </c>
      <c r="G9" s="2">
        <f t="shared" si="5"/>
        <v>26067349.866666671</v>
      </c>
      <c r="H9" s="2">
        <f t="shared" si="10"/>
        <v>26067349.866666671</v>
      </c>
      <c r="I9" s="2">
        <f t="shared" si="6"/>
        <v>759242.86666667089</v>
      </c>
      <c r="J9" s="165">
        <f t="shared" si="11"/>
        <v>2.9999986433859746E-2</v>
      </c>
      <c r="K9" s="2">
        <f t="shared" si="7"/>
        <v>26067349.866666671</v>
      </c>
      <c r="L9" s="46">
        <f t="shared" si="8"/>
        <v>759242.86666667089</v>
      </c>
      <c r="M9" s="44">
        <f t="shared" si="9"/>
        <v>2.9999986433859746E-2</v>
      </c>
    </row>
    <row r="10" spans="1:13" x14ac:dyDescent="0.2">
      <c r="A10" t="s">
        <v>3016</v>
      </c>
      <c r="B10" t="str">
        <f t="shared" si="0"/>
        <v>Remuneraciones Por Horas Extraordinarias</v>
      </c>
      <c r="C10" s="2">
        <f t="shared" si="1"/>
        <v>450000</v>
      </c>
      <c r="D10" s="2">
        <f t="shared" si="2"/>
        <v>120153.60000000001</v>
      </c>
      <c r="E10" s="2">
        <f t="shared" si="3"/>
        <v>0</v>
      </c>
      <c r="F10" s="2">
        <f t="shared" si="4"/>
        <v>0</v>
      </c>
      <c r="G10" s="2">
        <f t="shared" si="5"/>
        <v>450000</v>
      </c>
      <c r="H10" s="2">
        <f t="shared" si="10"/>
        <v>450000</v>
      </c>
      <c r="I10" s="2">
        <f t="shared" si="6"/>
        <v>0</v>
      </c>
      <c r="J10" s="165">
        <f t="shared" si="11"/>
        <v>0</v>
      </c>
      <c r="K10" s="2">
        <f t="shared" si="7"/>
        <v>450000</v>
      </c>
      <c r="L10" s="46">
        <f t="shared" si="8"/>
        <v>0</v>
      </c>
      <c r="M10" s="44">
        <f t="shared" si="9"/>
        <v>0</v>
      </c>
    </row>
    <row r="11" spans="1:13" x14ac:dyDescent="0.2">
      <c r="A11" t="s">
        <v>3017</v>
      </c>
      <c r="B11" t="str">
        <f t="shared" si="0"/>
        <v>Otras Compensaciones</v>
      </c>
      <c r="C11" s="2">
        <f t="shared" si="1"/>
        <v>100000</v>
      </c>
      <c r="D11" s="2">
        <f t="shared" si="2"/>
        <v>0</v>
      </c>
      <c r="E11" s="2">
        <f t="shared" si="3"/>
        <v>0</v>
      </c>
      <c r="F11" s="2">
        <f t="shared" si="4"/>
        <v>0</v>
      </c>
      <c r="G11" s="2">
        <f t="shared" si="5"/>
        <v>100000</v>
      </c>
      <c r="H11" s="2">
        <f t="shared" si="10"/>
        <v>100000</v>
      </c>
      <c r="I11" s="2">
        <f t="shared" si="6"/>
        <v>0</v>
      </c>
      <c r="J11" s="165">
        <f t="shared" si="11"/>
        <v>0</v>
      </c>
      <c r="K11" s="2">
        <f t="shared" si="7"/>
        <v>100000</v>
      </c>
      <c r="L11" s="46">
        <f t="shared" si="8"/>
        <v>0</v>
      </c>
      <c r="M11" s="44">
        <f t="shared" si="9"/>
        <v>0</v>
      </c>
    </row>
    <row r="12" spans="1:13" x14ac:dyDescent="0.2">
      <c r="A12" t="s">
        <v>3004</v>
      </c>
      <c r="B12" t="str">
        <f t="shared" si="0"/>
        <v>Cuotas Al Imss Por Enfermedades Y Maternidad</v>
      </c>
      <c r="C12" s="2">
        <f t="shared" si="1"/>
        <v>4210832.1500000004</v>
      </c>
      <c r="D12" s="2">
        <f t="shared" si="2"/>
        <v>2366064.9559999993</v>
      </c>
      <c r="E12" s="2">
        <f t="shared" si="3"/>
        <v>0</v>
      </c>
      <c r="F12" s="2">
        <f t="shared" si="4"/>
        <v>0</v>
      </c>
      <c r="G12" s="2">
        <f t="shared" si="5"/>
        <v>4285774.4797835983</v>
      </c>
      <c r="H12" s="2">
        <f t="shared" si="10"/>
        <v>4285774.4797835983</v>
      </c>
      <c r="I12" s="2">
        <f t="shared" si="6"/>
        <v>74942.329783597961</v>
      </c>
      <c r="J12" s="165">
        <f t="shared" si="11"/>
        <v>1.7797510590299343E-2</v>
      </c>
      <c r="K12" s="2">
        <f t="shared" si="7"/>
        <v>4285774.4797835983</v>
      </c>
      <c r="L12" s="46">
        <f t="shared" si="8"/>
        <v>74942.329783597961</v>
      </c>
      <c r="M12" s="44">
        <f t="shared" si="9"/>
        <v>1.7797510590299343E-2</v>
      </c>
    </row>
    <row r="13" spans="1:13" x14ac:dyDescent="0.2">
      <c r="A13" t="s">
        <v>3005</v>
      </c>
      <c r="B13" t="str">
        <f t="shared" si="0"/>
        <v>Cuotas Para La Vivienda</v>
      </c>
      <c r="C13" s="2">
        <f t="shared" si="1"/>
        <v>4098625.79</v>
      </c>
      <c r="D13" s="2">
        <f t="shared" si="2"/>
        <v>3945996.9340000004</v>
      </c>
      <c r="E13" s="2">
        <f t="shared" si="3"/>
        <v>0</v>
      </c>
      <c r="F13" s="2">
        <f t="shared" si="4"/>
        <v>0</v>
      </c>
      <c r="G13" s="2">
        <f t="shared" si="5"/>
        <v>4204452.9960000003</v>
      </c>
      <c r="H13" s="2">
        <f t="shared" si="10"/>
        <v>4204452.9960000003</v>
      </c>
      <c r="I13" s="2">
        <f t="shared" si="6"/>
        <v>105827.20600000024</v>
      </c>
      <c r="J13" s="165">
        <f t="shared" si="11"/>
        <v>2.5820167886075843E-2</v>
      </c>
      <c r="K13" s="2">
        <f t="shared" si="7"/>
        <v>4204452.9960000003</v>
      </c>
      <c r="L13" s="46">
        <f t="shared" si="8"/>
        <v>105827.20600000024</v>
      </c>
      <c r="M13" s="44">
        <f t="shared" si="9"/>
        <v>2.5820167886075843E-2</v>
      </c>
    </row>
    <row r="14" spans="1:13" x14ac:dyDescent="0.2">
      <c r="A14" t="s">
        <v>3006</v>
      </c>
      <c r="B14" t="str">
        <f t="shared" si="0"/>
        <v>Cuotas A Pensiones</v>
      </c>
      <c r="C14" s="2">
        <f t="shared" si="1"/>
        <v>23908649.84</v>
      </c>
      <c r="D14" s="2">
        <f t="shared" si="2"/>
        <v>23016864.650000002</v>
      </c>
      <c r="E14" s="2">
        <f t="shared" si="3"/>
        <v>0</v>
      </c>
      <c r="F14" s="2">
        <f t="shared" si="4"/>
        <v>0</v>
      </c>
      <c r="G14" s="2">
        <f t="shared" si="5"/>
        <v>24525975.809999991</v>
      </c>
      <c r="H14" s="2">
        <f t="shared" si="10"/>
        <v>24525975.809999991</v>
      </c>
      <c r="I14" s="2">
        <f t="shared" si="6"/>
        <v>617325.96999999136</v>
      </c>
      <c r="J14" s="165">
        <f t="shared" si="11"/>
        <v>2.5820193701075651E-2</v>
      </c>
      <c r="K14" s="2">
        <f t="shared" si="7"/>
        <v>24525975.809999991</v>
      </c>
      <c r="L14" s="46">
        <f t="shared" si="8"/>
        <v>617325.96999999136</v>
      </c>
      <c r="M14" s="44">
        <f t="shared" si="9"/>
        <v>2.5820193701075651E-2</v>
      </c>
    </row>
    <row r="15" spans="1:13" x14ac:dyDescent="0.2">
      <c r="A15" t="s">
        <v>3007</v>
      </c>
      <c r="B15" t="str">
        <f t="shared" si="0"/>
        <v>Cuotas Para El Sistema De Ahorro Para El Retiro</v>
      </c>
      <c r="C15" s="2">
        <f t="shared" si="1"/>
        <v>2732413.1199999996</v>
      </c>
      <c r="D15" s="2">
        <f t="shared" si="2"/>
        <v>2654211.3079999997</v>
      </c>
      <c r="E15" s="2">
        <f t="shared" si="3"/>
        <v>0</v>
      </c>
      <c r="F15" s="2">
        <f t="shared" si="4"/>
        <v>0</v>
      </c>
      <c r="G15" s="2">
        <f t="shared" si="5"/>
        <v>2802968.6639999999</v>
      </c>
      <c r="H15" s="2">
        <f t="shared" si="10"/>
        <v>2802968.6639999999</v>
      </c>
      <c r="I15" s="2">
        <f t="shared" si="6"/>
        <v>70555.544000000227</v>
      </c>
      <c r="J15" s="165">
        <f t="shared" si="11"/>
        <v>2.5821697123164244E-2</v>
      </c>
      <c r="K15" s="2">
        <f t="shared" si="7"/>
        <v>2802968.6639999999</v>
      </c>
      <c r="L15" s="46">
        <f t="shared" si="8"/>
        <v>70555.544000000227</v>
      </c>
      <c r="M15" s="44">
        <f t="shared" si="9"/>
        <v>2.5821697123164244E-2</v>
      </c>
    </row>
    <row r="16" spans="1:13" x14ac:dyDescent="0.2">
      <c r="A16" t="s">
        <v>3018</v>
      </c>
      <c r="B16" t="str">
        <f t="shared" si="0"/>
        <v>Cuotas Para El Seguro De Vida Del Personal</v>
      </c>
      <c r="C16" s="2">
        <f t="shared" si="1"/>
        <v>300000</v>
      </c>
      <c r="D16" s="2">
        <f t="shared" si="2"/>
        <v>253811.57</v>
      </c>
      <c r="E16" s="2">
        <f t="shared" si="3"/>
        <v>0</v>
      </c>
      <c r="F16" s="2">
        <f t="shared" si="4"/>
        <v>0</v>
      </c>
      <c r="G16" s="2">
        <f t="shared" si="5"/>
        <v>300000</v>
      </c>
      <c r="H16" s="2">
        <f t="shared" si="10"/>
        <v>300000</v>
      </c>
      <c r="I16" s="2">
        <f t="shared" si="6"/>
        <v>0</v>
      </c>
      <c r="J16" s="165">
        <f t="shared" si="11"/>
        <v>0</v>
      </c>
      <c r="K16" s="2">
        <f t="shared" si="7"/>
        <v>300000</v>
      </c>
      <c r="L16" s="46">
        <f t="shared" si="8"/>
        <v>0</v>
      </c>
      <c r="M16" s="44">
        <f t="shared" si="9"/>
        <v>0</v>
      </c>
    </row>
    <row r="17" spans="1:13" x14ac:dyDescent="0.2">
      <c r="A17" t="s">
        <v>3019</v>
      </c>
      <c r="B17" t="str">
        <f t="shared" si="0"/>
        <v>Indemnizaciones Por Separación</v>
      </c>
      <c r="C17" s="2">
        <f t="shared" si="1"/>
        <v>3250000</v>
      </c>
      <c r="D17" s="2">
        <f t="shared" si="2"/>
        <v>495468.3</v>
      </c>
      <c r="E17" s="2">
        <f t="shared" si="3"/>
        <v>0</v>
      </c>
      <c r="F17" s="2">
        <f t="shared" si="4"/>
        <v>0</v>
      </c>
      <c r="G17" s="2">
        <f t="shared" si="5"/>
        <v>3250000</v>
      </c>
      <c r="H17" s="2">
        <f t="shared" si="10"/>
        <v>3250000</v>
      </c>
      <c r="I17" s="2">
        <f t="shared" si="6"/>
        <v>0</v>
      </c>
      <c r="J17" s="165">
        <f t="shared" si="11"/>
        <v>0</v>
      </c>
      <c r="K17" s="2">
        <f t="shared" si="7"/>
        <v>3250000</v>
      </c>
      <c r="L17" s="46">
        <f t="shared" si="8"/>
        <v>0</v>
      </c>
      <c r="M17" s="44">
        <f t="shared" si="9"/>
        <v>0</v>
      </c>
    </row>
    <row r="18" spans="1:13" x14ac:dyDescent="0.2">
      <c r="A18" t="s">
        <v>3020</v>
      </c>
      <c r="B18" t="str">
        <f t="shared" si="0"/>
        <v>Fondo De Retiro</v>
      </c>
      <c r="C18" s="2">
        <f t="shared" si="1"/>
        <v>2200000</v>
      </c>
      <c r="D18" s="2">
        <f t="shared" si="2"/>
        <v>491576.91</v>
      </c>
      <c r="E18" s="2">
        <f t="shared" si="3"/>
        <v>0</v>
      </c>
      <c r="F18" s="2">
        <f t="shared" si="4"/>
        <v>0</v>
      </c>
      <c r="G18" s="2">
        <f t="shared" si="5"/>
        <v>2200000</v>
      </c>
      <c r="H18" s="2">
        <f t="shared" si="10"/>
        <v>2200000</v>
      </c>
      <c r="I18" s="2">
        <f t="shared" si="6"/>
        <v>0</v>
      </c>
      <c r="J18" s="165">
        <f t="shared" si="11"/>
        <v>0</v>
      </c>
      <c r="K18" s="2">
        <f t="shared" si="7"/>
        <v>2200000</v>
      </c>
      <c r="L18" s="46">
        <f t="shared" si="8"/>
        <v>0</v>
      </c>
      <c r="M18" s="44">
        <f t="shared" si="9"/>
        <v>0</v>
      </c>
    </row>
    <row r="19" spans="1:13" x14ac:dyDescent="0.2">
      <c r="A19" t="s">
        <v>3021</v>
      </c>
      <c r="B19" t="str">
        <f t="shared" si="0"/>
        <v>Apoyos A La Capacitacion Especifica De Los Servidores Publicos</v>
      </c>
      <c r="C19" s="2">
        <f t="shared" si="1"/>
        <v>500000</v>
      </c>
      <c r="D19" s="2">
        <f t="shared" si="2"/>
        <v>93834.9</v>
      </c>
      <c r="E19" s="2">
        <f t="shared" si="3"/>
        <v>0</v>
      </c>
      <c r="F19" s="2">
        <f t="shared" si="4"/>
        <v>0</v>
      </c>
      <c r="G19" s="2">
        <f t="shared" si="5"/>
        <v>500000</v>
      </c>
      <c r="H19" s="2">
        <f t="shared" si="10"/>
        <v>500000</v>
      </c>
      <c r="I19" s="2">
        <f t="shared" si="6"/>
        <v>0</v>
      </c>
      <c r="J19" s="165">
        <f t="shared" si="11"/>
        <v>0</v>
      </c>
      <c r="K19" s="2">
        <f t="shared" si="7"/>
        <v>500000</v>
      </c>
      <c r="L19" s="46">
        <f t="shared" si="8"/>
        <v>0</v>
      </c>
      <c r="M19" s="44">
        <f t="shared" si="9"/>
        <v>0</v>
      </c>
    </row>
    <row r="20" spans="1:13" x14ac:dyDescent="0.2">
      <c r="A20" t="s">
        <v>3008</v>
      </c>
      <c r="B20" t="str">
        <f t="shared" si="0"/>
        <v>Prima De Insalubridad</v>
      </c>
      <c r="C20" s="2">
        <f t="shared" si="1"/>
        <v>1197085</v>
      </c>
      <c r="D20" s="2">
        <f t="shared" si="2"/>
        <v>959684.80799999996</v>
      </c>
      <c r="E20" s="2">
        <f t="shared" si="3"/>
        <v>0</v>
      </c>
      <c r="F20" s="2">
        <f t="shared" si="4"/>
        <v>0</v>
      </c>
      <c r="G20" s="2">
        <f t="shared" si="5"/>
        <v>1351756.4675999996</v>
      </c>
      <c r="H20" s="2">
        <f t="shared" si="10"/>
        <v>1351756.4675999996</v>
      </c>
      <c r="I20" s="2">
        <f t="shared" si="6"/>
        <v>154671.46759999963</v>
      </c>
      <c r="J20" s="165">
        <f t="shared" si="11"/>
        <v>0.12920675440758145</v>
      </c>
      <c r="K20" s="2">
        <f t="shared" si="7"/>
        <v>1351756.4675999996</v>
      </c>
      <c r="L20" s="46">
        <f t="shared" si="8"/>
        <v>154671.46759999963</v>
      </c>
      <c r="M20" s="44">
        <f t="shared" si="9"/>
        <v>0.12920675440758145</v>
      </c>
    </row>
    <row r="21" spans="1:13" x14ac:dyDescent="0.2">
      <c r="A21" t="s">
        <v>3009</v>
      </c>
      <c r="B21" t="str">
        <f t="shared" si="0"/>
        <v>Otras Medidas De Carácter Laboral Y Económico</v>
      </c>
      <c r="C21" s="2">
        <f t="shared" si="1"/>
        <v>8144523.0899999999</v>
      </c>
      <c r="D21" s="2">
        <f t="shared" si="2"/>
        <v>6081428.5259999996</v>
      </c>
      <c r="E21" s="2">
        <f t="shared" si="3"/>
        <v>0</v>
      </c>
      <c r="F21" s="2">
        <f t="shared" si="4"/>
        <v>0</v>
      </c>
      <c r="G21" s="2">
        <f t="shared" si="5"/>
        <v>9580890.1071760021</v>
      </c>
      <c r="H21" s="2">
        <f t="shared" si="10"/>
        <v>9580890.1071760021</v>
      </c>
      <c r="I21" s="2">
        <f t="shared" si="6"/>
        <v>1436367.0171760023</v>
      </c>
      <c r="J21" s="165">
        <f t="shared" si="11"/>
        <v>0.17635986801235801</v>
      </c>
      <c r="K21" s="2">
        <f t="shared" si="7"/>
        <v>9580890.1071760021</v>
      </c>
      <c r="L21" s="46">
        <f t="shared" si="8"/>
        <v>1436367.0171760023</v>
      </c>
      <c r="M21" s="44">
        <f t="shared" si="9"/>
        <v>0.17635986801235801</v>
      </c>
    </row>
    <row r="22" spans="1:13" x14ac:dyDescent="0.2">
      <c r="A22" t="s">
        <v>3010</v>
      </c>
      <c r="B22" t="str">
        <f t="shared" si="0"/>
        <v xml:space="preserve">Ayuda Para Despensa </v>
      </c>
      <c r="C22" s="2">
        <f t="shared" si="1"/>
        <v>8617607.6099999994</v>
      </c>
      <c r="D22" s="2">
        <f t="shared" si="2"/>
        <v>8265252.9120000014</v>
      </c>
      <c r="E22" s="2">
        <f t="shared" si="3"/>
        <v>0</v>
      </c>
      <c r="F22" s="2">
        <f t="shared" si="4"/>
        <v>0</v>
      </c>
      <c r="G22" s="2">
        <f t="shared" si="5"/>
        <v>8842479.959999999</v>
      </c>
      <c r="H22" s="2">
        <f t="shared" si="10"/>
        <v>8842479.959999999</v>
      </c>
      <c r="I22" s="2">
        <f t="shared" si="6"/>
        <v>224872.34999999963</v>
      </c>
      <c r="J22" s="165">
        <f t="shared" si="11"/>
        <v>2.6094521841427826E-2</v>
      </c>
      <c r="K22" s="2">
        <f t="shared" si="7"/>
        <v>8842479.959999999</v>
      </c>
      <c r="L22" s="46">
        <f t="shared" si="8"/>
        <v>224872.34999999963</v>
      </c>
      <c r="M22" s="44">
        <f t="shared" si="9"/>
        <v>2.6094521841427826E-2</v>
      </c>
    </row>
    <row r="23" spans="1:13" x14ac:dyDescent="0.2">
      <c r="A23" t="s">
        <v>3011</v>
      </c>
      <c r="B23" t="str">
        <f t="shared" si="0"/>
        <v>Ayuda Para Pasajes</v>
      </c>
      <c r="C23" s="2">
        <f t="shared" si="1"/>
        <v>7283022</v>
      </c>
      <c r="D23" s="2">
        <f t="shared" si="2"/>
        <v>7138655.6280000005</v>
      </c>
      <c r="E23" s="2">
        <f t="shared" si="3"/>
        <v>0</v>
      </c>
      <c r="F23" s="2">
        <f t="shared" si="4"/>
        <v>0</v>
      </c>
      <c r="G23" s="2">
        <f t="shared" si="5"/>
        <v>7479777.5999999987</v>
      </c>
      <c r="H23" s="2">
        <f t="shared" si="10"/>
        <v>7479777.5999999987</v>
      </c>
      <c r="I23" s="2">
        <f t="shared" si="6"/>
        <v>196755.5999999987</v>
      </c>
      <c r="J23" s="165">
        <f t="shared" si="11"/>
        <v>2.7015653666843064E-2</v>
      </c>
      <c r="K23" s="2">
        <f t="shared" si="7"/>
        <v>7479777.5999999987</v>
      </c>
      <c r="L23" s="46">
        <f t="shared" si="8"/>
        <v>196755.5999999987</v>
      </c>
      <c r="M23" s="44">
        <f t="shared" si="9"/>
        <v>2.7015653666843064E-2</v>
      </c>
    </row>
    <row r="24" spans="1:13" x14ac:dyDescent="0.2">
      <c r="A24" t="s">
        <v>3012</v>
      </c>
      <c r="B24" t="str">
        <f t="shared" si="0"/>
        <v>Estímulo Por El Día Del Servidor Público</v>
      </c>
      <c r="C24" s="2">
        <f t="shared" si="1"/>
        <v>5320724</v>
      </c>
      <c r="D24" s="2">
        <f t="shared" si="2"/>
        <v>5108119.1300000008</v>
      </c>
      <c r="E24" s="2">
        <f t="shared" si="3"/>
        <v>0</v>
      </c>
      <c r="F24" s="2">
        <f t="shared" si="4"/>
        <v>0</v>
      </c>
      <c r="G24" s="2">
        <f t="shared" si="5"/>
        <v>5839518.0500000017</v>
      </c>
      <c r="H24" s="2">
        <f t="shared" si="10"/>
        <v>5839518.0500000017</v>
      </c>
      <c r="I24" s="2">
        <f t="shared" si="6"/>
        <v>518794.05000000168</v>
      </c>
      <c r="J24" s="165">
        <f t="shared" si="11"/>
        <v>9.7504409174390863E-2</v>
      </c>
      <c r="K24" s="2">
        <f t="shared" si="7"/>
        <v>5839518.0500000017</v>
      </c>
      <c r="L24" s="46">
        <f t="shared" si="8"/>
        <v>518794.05000000168</v>
      </c>
      <c r="M24" s="44">
        <f t="shared" si="9"/>
        <v>9.7504409174390863E-2</v>
      </c>
    </row>
    <row r="25" spans="1:13" x14ac:dyDescent="0.2">
      <c r="A25" t="s">
        <v>3013</v>
      </c>
      <c r="B25" t="str">
        <f t="shared" si="0"/>
        <v>Estímulos De Antigüedad</v>
      </c>
      <c r="C25" s="2">
        <f t="shared" si="1"/>
        <v>803307.7</v>
      </c>
      <c r="D25" s="2">
        <f t="shared" si="2"/>
        <v>803307.7</v>
      </c>
      <c r="E25" s="2">
        <f t="shared" si="3"/>
        <v>0</v>
      </c>
      <c r="F25" s="2">
        <f t="shared" si="4"/>
        <v>0</v>
      </c>
      <c r="G25" s="2">
        <f t="shared" si="5"/>
        <v>884519.99999999988</v>
      </c>
      <c r="H25" s="2">
        <f t="shared" si="10"/>
        <v>884519.99999999988</v>
      </c>
      <c r="I25" s="2">
        <f t="shared" si="6"/>
        <v>81212.29999999993</v>
      </c>
      <c r="J25" s="165">
        <f t="shared" si="11"/>
        <v>0.10109737526479572</v>
      </c>
      <c r="K25" s="2">
        <f t="shared" si="7"/>
        <v>884519.99999999988</v>
      </c>
      <c r="L25" s="46">
        <f t="shared" si="8"/>
        <v>81212.29999999993</v>
      </c>
      <c r="M25" s="44">
        <f t="shared" si="9"/>
        <v>0.10109737526479572</v>
      </c>
    </row>
    <row r="26" spans="1:13" x14ac:dyDescent="0.2">
      <c r="A26" t="s">
        <v>3022</v>
      </c>
      <c r="B26" t="str">
        <f t="shared" si="0"/>
        <v>Otros Estímulos</v>
      </c>
      <c r="C26" s="2">
        <f t="shared" si="1"/>
        <v>50000</v>
      </c>
      <c r="D26" s="2">
        <f t="shared" si="2"/>
        <v>29381.9</v>
      </c>
      <c r="E26" s="2">
        <f t="shared" si="3"/>
        <v>0</v>
      </c>
      <c r="F26" s="2">
        <f t="shared" si="4"/>
        <v>0</v>
      </c>
      <c r="G26" s="2">
        <f t="shared" si="5"/>
        <v>50000</v>
      </c>
      <c r="H26" s="2">
        <f t="shared" si="10"/>
        <v>50000</v>
      </c>
      <c r="I26" s="2">
        <f t="shared" si="6"/>
        <v>0</v>
      </c>
      <c r="J26" s="165">
        <f t="shared" si="11"/>
        <v>0</v>
      </c>
      <c r="K26" s="2">
        <f t="shared" si="7"/>
        <v>50000</v>
      </c>
      <c r="L26" s="46">
        <f t="shared" si="8"/>
        <v>0</v>
      </c>
      <c r="M26" s="44">
        <f t="shared" si="9"/>
        <v>0</v>
      </c>
    </row>
    <row r="27" spans="1:13" x14ac:dyDescent="0.2">
      <c r="A27" t="s">
        <v>224</v>
      </c>
      <c r="B27" t="str">
        <f t="shared" si="0"/>
        <v>Materiales, Utiles Y Equipos Menores De Oficina</v>
      </c>
      <c r="C27" s="2">
        <f t="shared" si="1"/>
        <v>790696</v>
      </c>
      <c r="D27" s="2">
        <f t="shared" si="2"/>
        <v>97711.609999999986</v>
      </c>
      <c r="E27" s="2">
        <f t="shared" si="3"/>
        <v>1119458.52</v>
      </c>
      <c r="F27" s="2">
        <f t="shared" si="4"/>
        <v>0</v>
      </c>
      <c r="G27" s="2">
        <f t="shared" si="5"/>
        <v>1245240</v>
      </c>
      <c r="H27" s="2">
        <f t="shared" si="10"/>
        <v>1245240</v>
      </c>
      <c r="I27" s="2">
        <f t="shared" si="6"/>
        <v>454544</v>
      </c>
      <c r="J27" s="165">
        <f t="shared" si="11"/>
        <v>0.57486568795086856</v>
      </c>
      <c r="K27" s="2">
        <f t="shared" si="7"/>
        <v>1001250</v>
      </c>
      <c r="L27" s="46">
        <f t="shared" si="8"/>
        <v>210554</v>
      </c>
      <c r="M27" s="44">
        <f t="shared" si="9"/>
        <v>0.26628944626000384</v>
      </c>
    </row>
    <row r="28" spans="1:13" x14ac:dyDescent="0.2">
      <c r="A28" t="s">
        <v>293</v>
      </c>
      <c r="B28" t="str">
        <f t="shared" si="0"/>
        <v>Materiales Y Útiles De Impresión Y Reproducción</v>
      </c>
      <c r="C28" s="2">
        <f t="shared" si="1"/>
        <v>16411</v>
      </c>
      <c r="D28" s="2">
        <f t="shared" si="2"/>
        <v>12641.84</v>
      </c>
      <c r="E28" s="2">
        <f t="shared" si="3"/>
        <v>0</v>
      </c>
      <c r="F28" s="2">
        <f t="shared" si="4"/>
        <v>0</v>
      </c>
      <c r="G28" s="2">
        <f t="shared" si="5"/>
        <v>18320</v>
      </c>
      <c r="H28" s="2">
        <f t="shared" si="10"/>
        <v>18320</v>
      </c>
      <c r="I28" s="2">
        <f t="shared" si="6"/>
        <v>1909</v>
      </c>
      <c r="J28" s="165">
        <f t="shared" si="11"/>
        <v>0.11632441654987509</v>
      </c>
      <c r="K28" s="2">
        <f t="shared" si="7"/>
        <v>16820</v>
      </c>
      <c r="L28" s="46">
        <f t="shared" si="8"/>
        <v>409</v>
      </c>
      <c r="M28" s="44">
        <f t="shared" si="9"/>
        <v>2.4922308207909329E-2</v>
      </c>
    </row>
    <row r="29" spans="1:13" x14ac:dyDescent="0.2">
      <c r="A29" t="s">
        <v>966</v>
      </c>
      <c r="B29" t="str">
        <f t="shared" si="0"/>
        <v>Materiales, Útiles Y Equipos Menores De Tecnologías De La Información Y Comunicaciones</v>
      </c>
      <c r="C29" s="2">
        <f t="shared" si="1"/>
        <v>2120948</v>
      </c>
      <c r="D29" s="2">
        <f t="shared" si="2"/>
        <v>1481225.9100000001</v>
      </c>
      <c r="E29" s="2">
        <f t="shared" si="3"/>
        <v>3650000</v>
      </c>
      <c r="F29" s="2">
        <f t="shared" si="4"/>
        <v>0</v>
      </c>
      <c r="G29" s="2">
        <f t="shared" si="5"/>
        <v>4005000</v>
      </c>
      <c r="H29" s="2">
        <f t="shared" si="10"/>
        <v>4005000</v>
      </c>
      <c r="I29" s="2">
        <f t="shared" si="6"/>
        <v>1884052</v>
      </c>
      <c r="J29" s="165">
        <f t="shared" si="11"/>
        <v>0.88830654971267564</v>
      </c>
      <c r="K29" s="2">
        <f t="shared" si="7"/>
        <v>2605000</v>
      </c>
      <c r="L29" s="46">
        <f t="shared" si="8"/>
        <v>484052</v>
      </c>
      <c r="M29" s="44">
        <f t="shared" si="9"/>
        <v>0.22822436005031713</v>
      </c>
    </row>
    <row r="30" spans="1:13" x14ac:dyDescent="0.2">
      <c r="A30" t="s">
        <v>277</v>
      </c>
      <c r="B30" t="str">
        <f t="shared" si="0"/>
        <v xml:space="preserve">Material Impreso E Información Digital </v>
      </c>
      <c r="C30" s="2">
        <f t="shared" si="1"/>
        <v>35884</v>
      </c>
      <c r="D30" s="2">
        <f t="shared" si="2"/>
        <v>9051.74</v>
      </c>
      <c r="E30" s="2">
        <f t="shared" si="3"/>
        <v>0</v>
      </c>
      <c r="F30" s="2">
        <f t="shared" si="4"/>
        <v>0</v>
      </c>
      <c r="G30" s="2">
        <f t="shared" si="5"/>
        <v>56633</v>
      </c>
      <c r="H30" s="2">
        <f t="shared" si="10"/>
        <v>56633</v>
      </c>
      <c r="I30" s="2">
        <f t="shared" si="6"/>
        <v>20749</v>
      </c>
      <c r="J30" s="165">
        <f t="shared" si="11"/>
        <v>0.57822427822985178</v>
      </c>
      <c r="K30" s="2">
        <f t="shared" si="7"/>
        <v>53450</v>
      </c>
      <c r="L30" s="46">
        <f t="shared" si="8"/>
        <v>17566</v>
      </c>
      <c r="M30" s="44">
        <f t="shared" si="9"/>
        <v>0.48952179244231414</v>
      </c>
    </row>
    <row r="31" spans="1:13" x14ac:dyDescent="0.2">
      <c r="A31" t="s">
        <v>227</v>
      </c>
      <c r="B31" t="str">
        <f t="shared" si="0"/>
        <v>Material De Limpieza</v>
      </c>
      <c r="C31" s="2">
        <f t="shared" si="1"/>
        <v>97477</v>
      </c>
      <c r="D31" s="2">
        <f t="shared" si="2"/>
        <v>79502.95</v>
      </c>
      <c r="E31" s="2">
        <f t="shared" si="3"/>
        <v>347000</v>
      </c>
      <c r="F31" s="2">
        <f t="shared" si="4"/>
        <v>0</v>
      </c>
      <c r="G31" s="2">
        <f t="shared" si="5"/>
        <v>386111</v>
      </c>
      <c r="H31" s="2">
        <f t="shared" si="10"/>
        <v>386111</v>
      </c>
      <c r="I31" s="2">
        <f t="shared" si="6"/>
        <v>288634</v>
      </c>
      <c r="J31" s="165">
        <f t="shared" si="11"/>
        <v>2.9610472213958166</v>
      </c>
      <c r="K31" s="2">
        <f t="shared" si="7"/>
        <v>258430</v>
      </c>
      <c r="L31" s="46">
        <f t="shared" si="8"/>
        <v>160953</v>
      </c>
      <c r="M31" s="44">
        <f t="shared" si="9"/>
        <v>1.6511895113719133</v>
      </c>
    </row>
    <row r="32" spans="1:13" x14ac:dyDescent="0.2">
      <c r="A32" t="s">
        <v>1355</v>
      </c>
      <c r="B32" t="str">
        <f t="shared" si="0"/>
        <v>Materiales Y Utiles De Enseñanza</v>
      </c>
      <c r="C32" s="2">
        <f t="shared" si="1"/>
        <v>0</v>
      </c>
      <c r="D32" s="2">
        <f t="shared" si="2"/>
        <v>0</v>
      </c>
      <c r="E32" s="2">
        <f t="shared" si="3"/>
        <v>0</v>
      </c>
      <c r="F32" s="2">
        <f t="shared" si="4"/>
        <v>0</v>
      </c>
      <c r="G32" s="2">
        <f t="shared" si="5"/>
        <v>3000</v>
      </c>
      <c r="H32" s="2">
        <f t="shared" si="10"/>
        <v>3000</v>
      </c>
      <c r="I32" s="2">
        <f t="shared" si="6"/>
        <v>3000</v>
      </c>
      <c r="J32" s="165">
        <f t="shared" si="11"/>
        <v>0</v>
      </c>
      <c r="K32" s="2">
        <f t="shared" si="7"/>
        <v>1500</v>
      </c>
      <c r="L32" s="46">
        <f t="shared" si="8"/>
        <v>1500</v>
      </c>
      <c r="M32" s="44">
        <f t="shared" si="9"/>
        <v>0</v>
      </c>
    </row>
    <row r="33" spans="1:14" x14ac:dyDescent="0.2">
      <c r="A33" t="s">
        <v>1320</v>
      </c>
      <c r="B33" t="str">
        <f t="shared" si="0"/>
        <v>Materiales Para El Registro E Identificación De Bienes Y Personas</v>
      </c>
      <c r="C33" s="2">
        <f t="shared" si="1"/>
        <v>97201</v>
      </c>
      <c r="D33" s="2">
        <f t="shared" si="2"/>
        <v>0</v>
      </c>
      <c r="E33" s="2">
        <f t="shared" si="3"/>
        <v>0</v>
      </c>
      <c r="F33" s="2">
        <f t="shared" si="4"/>
        <v>3675000</v>
      </c>
      <c r="G33" s="2">
        <f t="shared" si="5"/>
        <v>214340</v>
      </c>
      <c r="H33" s="2">
        <f t="shared" si="10"/>
        <v>3889340</v>
      </c>
      <c r="I33" s="2">
        <f t="shared" si="6"/>
        <v>117139</v>
      </c>
      <c r="J33" s="165">
        <f t="shared" si="11"/>
        <v>1.2051213464882049</v>
      </c>
      <c r="K33" s="2">
        <f t="shared" si="7"/>
        <v>0</v>
      </c>
      <c r="L33" s="46">
        <f t="shared" si="8"/>
        <v>-97201</v>
      </c>
      <c r="M33" s="44">
        <f t="shared" si="9"/>
        <v>-1</v>
      </c>
    </row>
    <row r="34" spans="1:14" x14ac:dyDescent="0.2">
      <c r="A34" t="s">
        <v>230</v>
      </c>
      <c r="B34" t="str">
        <f t="shared" si="0"/>
        <v>Registro E Identificación Vehicular</v>
      </c>
      <c r="C34" s="2">
        <f t="shared" si="1"/>
        <v>57584</v>
      </c>
      <c r="D34" s="2">
        <f t="shared" si="2"/>
        <v>55504</v>
      </c>
      <c r="E34" s="2">
        <f t="shared" si="3"/>
        <v>0</v>
      </c>
      <c r="F34" s="2">
        <f t="shared" si="4"/>
        <v>0</v>
      </c>
      <c r="G34" s="2">
        <f t="shared" si="5"/>
        <v>91695</v>
      </c>
      <c r="H34" s="2">
        <f t="shared" si="10"/>
        <v>91695</v>
      </c>
      <c r="I34" s="2">
        <f t="shared" si="6"/>
        <v>34111</v>
      </c>
      <c r="J34" s="165">
        <f t="shared" si="11"/>
        <v>0.5923694081689358</v>
      </c>
      <c r="K34" s="2">
        <f t="shared" si="7"/>
        <v>59695</v>
      </c>
      <c r="L34" s="46">
        <f t="shared" si="8"/>
        <v>2111</v>
      </c>
      <c r="M34" s="44">
        <f t="shared" si="9"/>
        <v>3.6659488746874129E-2</v>
      </c>
    </row>
    <row r="35" spans="1:14" x14ac:dyDescent="0.2">
      <c r="A35" t="s">
        <v>1282</v>
      </c>
      <c r="B35" t="str">
        <f t="shared" ref="B35:B66" si="12">VLOOKUP(A35,Cog,2,FALSE)</f>
        <v>Productos Alimenticios Para Personas Derivado De La Prestación De Servicios Públicos En Unidades De Salud, Educativas, De Readaptación Social Y Otras</v>
      </c>
      <c r="C35" s="2">
        <f t="shared" ref="C35:C66" si="13">SUMIFS(Modificado_2020,Partida,$A35)</f>
        <v>1782347</v>
      </c>
      <c r="D35" s="2">
        <f t="shared" ref="D35:D66" si="14">SUMIFS(estimado201231,Partida,$A35)</f>
        <v>1782346.8</v>
      </c>
      <c r="E35" s="2">
        <f t="shared" ref="E35:E66" si="15">SUMIFS(PAA_2021,Partida,$A35)</f>
        <v>2100000</v>
      </c>
      <c r="F35" s="2">
        <f t="shared" ref="F35:F66" si="16">SUMIFS(proyecto2021,Partida,$A35)</f>
        <v>0</v>
      </c>
      <c r="G35" s="2">
        <f t="shared" ref="G35:G66" si="17">SUMIFS(Requerido__2021,Partida,$A35)</f>
        <v>2100000</v>
      </c>
      <c r="H35" s="2">
        <f t="shared" si="10"/>
        <v>2100000</v>
      </c>
      <c r="I35" s="2">
        <f t="shared" ref="I35:I66" si="18">G35-C35</f>
        <v>317653</v>
      </c>
      <c r="J35" s="165">
        <f t="shared" si="11"/>
        <v>0.17822174918800884</v>
      </c>
      <c r="K35" s="2">
        <f t="shared" ref="K35:K66" si="19">SUMIFS(cifraajustada,Partida,$A35)</f>
        <v>2100000</v>
      </c>
      <c r="L35" s="46">
        <f t="shared" ref="L35:L66" si="20">K35-C35</f>
        <v>317653</v>
      </c>
      <c r="M35" s="44">
        <f t="shared" ref="M35:M66" si="21">IFERROR(L35/C35,0)</f>
        <v>0.17822174918800884</v>
      </c>
      <c r="N35" t="s">
        <v>2898</v>
      </c>
    </row>
    <row r="36" spans="1:14" x14ac:dyDescent="0.2">
      <c r="A36" t="s">
        <v>232</v>
      </c>
      <c r="B36" t="str">
        <f t="shared" si="12"/>
        <v>Productos Alimenticios Para El Personal En Las Instalaciones De Las Dependencias Y Entidades</v>
      </c>
      <c r="C36" s="2">
        <f t="shared" si="13"/>
        <v>245992</v>
      </c>
      <c r="D36" s="2">
        <f t="shared" si="14"/>
        <v>115619.64</v>
      </c>
      <c r="E36" s="2">
        <f t="shared" si="15"/>
        <v>0</v>
      </c>
      <c r="F36" s="2">
        <f t="shared" si="16"/>
        <v>0</v>
      </c>
      <c r="G36" s="2">
        <f t="shared" si="17"/>
        <v>336538</v>
      </c>
      <c r="H36" s="2">
        <f t="shared" si="10"/>
        <v>336538</v>
      </c>
      <c r="I36" s="2">
        <f t="shared" si="18"/>
        <v>90546</v>
      </c>
      <c r="J36" s="165">
        <f t="shared" si="11"/>
        <v>0.36808514098019446</v>
      </c>
      <c r="K36" s="2">
        <f t="shared" si="19"/>
        <v>290000</v>
      </c>
      <c r="L36" s="46">
        <f t="shared" si="20"/>
        <v>44008</v>
      </c>
      <c r="M36" s="44">
        <f t="shared" si="21"/>
        <v>0.17890012683339296</v>
      </c>
      <c r="N36" t="s">
        <v>1238</v>
      </c>
    </row>
    <row r="37" spans="1:14" x14ac:dyDescent="0.2">
      <c r="A37" t="s">
        <v>858</v>
      </c>
      <c r="B37" t="str">
        <f t="shared" si="12"/>
        <v>Productos Alimenticios Para El Personal Derivado De Actividades Extraordinarias</v>
      </c>
      <c r="C37" s="2">
        <f t="shared" si="13"/>
        <v>6946</v>
      </c>
      <c r="D37" s="2">
        <f t="shared" si="14"/>
        <v>3764</v>
      </c>
      <c r="E37" s="2">
        <f t="shared" si="15"/>
        <v>0</v>
      </c>
      <c r="F37" s="2">
        <f t="shared" si="16"/>
        <v>0</v>
      </c>
      <c r="G37" s="2">
        <f t="shared" si="17"/>
        <v>12700</v>
      </c>
      <c r="H37" s="2">
        <f t="shared" si="10"/>
        <v>12700</v>
      </c>
      <c r="I37" s="2">
        <f t="shared" si="18"/>
        <v>5754</v>
      </c>
      <c r="J37" s="165">
        <f t="shared" si="11"/>
        <v>0.82839044054131872</v>
      </c>
      <c r="K37" s="2">
        <f t="shared" si="19"/>
        <v>4500</v>
      </c>
      <c r="L37" s="46">
        <f t="shared" si="20"/>
        <v>-2446</v>
      </c>
      <c r="M37" s="44">
        <f t="shared" si="21"/>
        <v>-0.35214511949323352</v>
      </c>
    </row>
    <row r="38" spans="1:14" x14ac:dyDescent="0.2">
      <c r="A38" t="s">
        <v>235</v>
      </c>
      <c r="B38" t="str">
        <f t="shared" si="12"/>
        <v>Utensilios Para El Servicio De Alimentación</v>
      </c>
      <c r="C38" s="2">
        <f t="shared" si="13"/>
        <v>9187</v>
      </c>
      <c r="D38" s="2">
        <f t="shared" si="14"/>
        <v>6005.68</v>
      </c>
      <c r="E38" s="2">
        <f t="shared" si="15"/>
        <v>0</v>
      </c>
      <c r="F38" s="2">
        <f t="shared" si="16"/>
        <v>0</v>
      </c>
      <c r="G38" s="2">
        <f t="shared" si="17"/>
        <v>90684</v>
      </c>
      <c r="H38" s="2">
        <f t="shared" si="10"/>
        <v>90684</v>
      </c>
      <c r="I38" s="2">
        <f t="shared" si="18"/>
        <v>81497</v>
      </c>
      <c r="J38" s="165">
        <f t="shared" si="11"/>
        <v>8.870904539022531</v>
      </c>
      <c r="K38" s="2">
        <f t="shared" si="19"/>
        <v>42800</v>
      </c>
      <c r="L38" s="46">
        <f t="shared" si="20"/>
        <v>33613</v>
      </c>
      <c r="M38" s="44">
        <f t="shared" si="21"/>
        <v>3.6587569391531511</v>
      </c>
    </row>
    <row r="39" spans="1:14" x14ac:dyDescent="0.2">
      <c r="A39" t="s">
        <v>336</v>
      </c>
      <c r="B39" t="str">
        <f t="shared" si="12"/>
        <v xml:space="preserve">Productos Minerales No Metálicos </v>
      </c>
      <c r="C39" s="2">
        <f t="shared" si="13"/>
        <v>292017</v>
      </c>
      <c r="D39" s="2">
        <f t="shared" si="14"/>
        <v>14847.32</v>
      </c>
      <c r="E39" s="2">
        <f t="shared" si="15"/>
        <v>615721</v>
      </c>
      <c r="F39" s="2">
        <f t="shared" si="16"/>
        <v>0</v>
      </c>
      <c r="G39" s="2">
        <f t="shared" si="17"/>
        <v>642009</v>
      </c>
      <c r="H39" s="2">
        <f t="shared" si="10"/>
        <v>642009</v>
      </c>
      <c r="I39" s="2">
        <f t="shared" si="18"/>
        <v>349992</v>
      </c>
      <c r="J39" s="165">
        <f t="shared" si="11"/>
        <v>1.1985329621220682</v>
      </c>
      <c r="K39" s="2">
        <f t="shared" si="19"/>
        <v>633509</v>
      </c>
      <c r="L39" s="46">
        <f t="shared" si="20"/>
        <v>341492</v>
      </c>
      <c r="M39" s="44">
        <f t="shared" si="21"/>
        <v>1.1694250677186602</v>
      </c>
      <c r="N39" t="s">
        <v>2899</v>
      </c>
    </row>
    <row r="40" spans="1:14" x14ac:dyDescent="0.2">
      <c r="A40" t="s">
        <v>338</v>
      </c>
      <c r="B40" t="str">
        <f t="shared" si="12"/>
        <v xml:space="preserve">Cemento Y Productos De Concreto </v>
      </c>
      <c r="C40" s="2">
        <f t="shared" si="13"/>
        <v>131646.96000000002</v>
      </c>
      <c r="D40" s="2">
        <f t="shared" si="14"/>
        <v>13823.130000000001</v>
      </c>
      <c r="E40" s="2">
        <f t="shared" si="15"/>
        <v>63619</v>
      </c>
      <c r="F40" s="2">
        <f t="shared" si="16"/>
        <v>0</v>
      </c>
      <c r="G40" s="2">
        <f t="shared" si="17"/>
        <v>99365</v>
      </c>
      <c r="H40" s="2">
        <f t="shared" si="10"/>
        <v>99365</v>
      </c>
      <c r="I40" s="2">
        <f t="shared" si="18"/>
        <v>-32281.960000000021</v>
      </c>
      <c r="J40" s="165">
        <f t="shared" si="11"/>
        <v>-0.24521614475564052</v>
      </c>
      <c r="K40" s="2">
        <f t="shared" si="19"/>
        <v>81865</v>
      </c>
      <c r="L40" s="46">
        <f t="shared" si="20"/>
        <v>-49781.960000000021</v>
      </c>
      <c r="M40" s="44">
        <f t="shared" si="21"/>
        <v>-0.37814743310441817</v>
      </c>
    </row>
    <row r="41" spans="1:14" x14ac:dyDescent="0.2">
      <c r="A41" t="s">
        <v>341</v>
      </c>
      <c r="B41" t="str">
        <f t="shared" si="12"/>
        <v xml:space="preserve">Cal, Yeso Y Productos De Yeso </v>
      </c>
      <c r="C41" s="2">
        <f t="shared" si="13"/>
        <v>105662.1</v>
      </c>
      <c r="D41" s="2">
        <f t="shared" si="14"/>
        <v>54857.280000000006</v>
      </c>
      <c r="E41" s="2">
        <f t="shared" si="15"/>
        <v>43529</v>
      </c>
      <c r="F41" s="2">
        <f t="shared" si="16"/>
        <v>0</v>
      </c>
      <c r="G41" s="2">
        <f t="shared" si="17"/>
        <v>58933</v>
      </c>
      <c r="H41" s="2">
        <f t="shared" si="10"/>
        <v>58933</v>
      </c>
      <c r="I41" s="2">
        <f t="shared" si="18"/>
        <v>-46729.100000000006</v>
      </c>
      <c r="J41" s="165">
        <f t="shared" si="11"/>
        <v>-0.44225034331136709</v>
      </c>
      <c r="K41" s="2">
        <f t="shared" si="19"/>
        <v>58433</v>
      </c>
      <c r="L41" s="46">
        <f t="shared" si="20"/>
        <v>-47229.100000000006</v>
      </c>
      <c r="M41" s="44">
        <f t="shared" si="21"/>
        <v>-0.44698240901893871</v>
      </c>
    </row>
    <row r="42" spans="1:14" x14ac:dyDescent="0.2">
      <c r="A42" t="s">
        <v>437</v>
      </c>
      <c r="B42" t="str">
        <f t="shared" si="12"/>
        <v xml:space="preserve">Madera Y Productos De Madera </v>
      </c>
      <c r="C42" s="2">
        <f t="shared" si="13"/>
        <v>75700</v>
      </c>
      <c r="D42" s="2">
        <f t="shared" si="14"/>
        <v>12500</v>
      </c>
      <c r="E42" s="2">
        <f t="shared" si="15"/>
        <v>69328</v>
      </c>
      <c r="F42" s="2">
        <f t="shared" si="16"/>
        <v>0</v>
      </c>
      <c r="G42" s="2">
        <f t="shared" si="17"/>
        <v>91611</v>
      </c>
      <c r="H42" s="2">
        <f t="shared" si="10"/>
        <v>91611</v>
      </c>
      <c r="I42" s="2">
        <f t="shared" si="18"/>
        <v>15911</v>
      </c>
      <c r="J42" s="165">
        <f t="shared" si="11"/>
        <v>0.21018494055482168</v>
      </c>
      <c r="K42" s="2">
        <f t="shared" si="19"/>
        <v>81111</v>
      </c>
      <c r="L42" s="46">
        <f t="shared" si="20"/>
        <v>5411</v>
      </c>
      <c r="M42" s="44">
        <f t="shared" si="21"/>
        <v>7.1479524438573319E-2</v>
      </c>
      <c r="N42" t="s">
        <v>2899</v>
      </c>
    </row>
    <row r="43" spans="1:14" x14ac:dyDescent="0.2">
      <c r="A43" t="s">
        <v>343</v>
      </c>
      <c r="B43" t="str">
        <f t="shared" si="12"/>
        <v xml:space="preserve">Vidrio Y Productos De Vidrio </v>
      </c>
      <c r="C43" s="2">
        <f t="shared" si="13"/>
        <v>59773.81</v>
      </c>
      <c r="D43" s="2">
        <f t="shared" si="14"/>
        <v>36927.040000000001</v>
      </c>
      <c r="E43" s="2">
        <f t="shared" si="15"/>
        <v>63028</v>
      </c>
      <c r="F43" s="2">
        <f t="shared" si="16"/>
        <v>0</v>
      </c>
      <c r="G43" s="2">
        <f t="shared" si="17"/>
        <v>222553</v>
      </c>
      <c r="H43" s="2">
        <f t="shared" si="10"/>
        <v>222553</v>
      </c>
      <c r="I43" s="2">
        <f t="shared" si="18"/>
        <v>162779.19</v>
      </c>
      <c r="J43" s="165">
        <f t="shared" si="11"/>
        <v>2.7232527088368634</v>
      </c>
      <c r="K43" s="2">
        <f t="shared" si="19"/>
        <v>121528</v>
      </c>
      <c r="L43" s="46">
        <f t="shared" si="20"/>
        <v>61754.19</v>
      </c>
      <c r="M43" s="44">
        <f t="shared" si="21"/>
        <v>1.0331312325582058</v>
      </c>
      <c r="N43" t="s">
        <v>2899</v>
      </c>
    </row>
    <row r="44" spans="1:14" x14ac:dyDescent="0.2">
      <c r="A44" t="s">
        <v>346</v>
      </c>
      <c r="B44" t="str">
        <f t="shared" si="12"/>
        <v xml:space="preserve">Material Eléctrico Y Electrónico </v>
      </c>
      <c r="C44" s="2">
        <f t="shared" si="13"/>
        <v>251824.02</v>
      </c>
      <c r="D44" s="2">
        <f t="shared" si="14"/>
        <v>88366.91</v>
      </c>
      <c r="E44" s="2">
        <f t="shared" si="15"/>
        <v>352689</v>
      </c>
      <c r="F44" s="2">
        <f t="shared" si="16"/>
        <v>0</v>
      </c>
      <c r="G44" s="2">
        <f t="shared" si="17"/>
        <v>490885</v>
      </c>
      <c r="H44" s="2">
        <f t="shared" si="10"/>
        <v>490885</v>
      </c>
      <c r="I44" s="2">
        <f t="shared" si="18"/>
        <v>239060.98</v>
      </c>
      <c r="J44" s="165">
        <f t="shared" si="11"/>
        <v>0.94931762267952047</v>
      </c>
      <c r="K44" s="2">
        <f t="shared" si="19"/>
        <v>356190</v>
      </c>
      <c r="L44" s="46">
        <f t="shared" si="20"/>
        <v>104365.98000000001</v>
      </c>
      <c r="M44" s="44">
        <f t="shared" si="21"/>
        <v>0.41444013164431265</v>
      </c>
      <c r="N44" t="s">
        <v>2899</v>
      </c>
    </row>
    <row r="45" spans="1:14" x14ac:dyDescent="0.2">
      <c r="A45" t="s">
        <v>349</v>
      </c>
      <c r="B45" t="str">
        <f t="shared" si="12"/>
        <v xml:space="preserve">Artículos Metálicos Para La Construcción </v>
      </c>
      <c r="C45" s="2">
        <f t="shared" si="13"/>
        <v>138462.78</v>
      </c>
      <c r="D45" s="2">
        <f t="shared" si="14"/>
        <v>113315.43999999999</v>
      </c>
      <c r="E45" s="2">
        <f t="shared" si="15"/>
        <v>202365</v>
      </c>
      <c r="F45" s="2">
        <f t="shared" si="16"/>
        <v>0</v>
      </c>
      <c r="G45" s="2">
        <f t="shared" si="17"/>
        <v>263798</v>
      </c>
      <c r="H45" s="2">
        <f t="shared" si="10"/>
        <v>263798</v>
      </c>
      <c r="I45" s="2">
        <f t="shared" si="18"/>
        <v>125335.22</v>
      </c>
      <c r="J45" s="165">
        <f t="shared" si="11"/>
        <v>0.90519069456788315</v>
      </c>
      <c r="K45" s="2">
        <f t="shared" si="19"/>
        <v>167298</v>
      </c>
      <c r="L45" s="46">
        <f t="shared" si="20"/>
        <v>28835.22</v>
      </c>
      <c r="M45" s="44">
        <f t="shared" si="21"/>
        <v>0.20825249933592263</v>
      </c>
      <c r="N45" t="s">
        <v>2899</v>
      </c>
    </row>
    <row r="46" spans="1:14" x14ac:dyDescent="0.2">
      <c r="A46" t="s">
        <v>351</v>
      </c>
      <c r="B46" t="str">
        <f t="shared" si="12"/>
        <v xml:space="preserve">Materiales Complementarios </v>
      </c>
      <c r="C46" s="2">
        <f t="shared" si="13"/>
        <v>62034</v>
      </c>
      <c r="D46" s="2">
        <f t="shared" si="14"/>
        <v>21264.969999999998</v>
      </c>
      <c r="E46" s="2">
        <f t="shared" si="15"/>
        <v>4121</v>
      </c>
      <c r="F46" s="2">
        <f t="shared" si="16"/>
        <v>0</v>
      </c>
      <c r="G46" s="2">
        <f t="shared" si="17"/>
        <v>141621</v>
      </c>
      <c r="H46" s="2">
        <f t="shared" si="10"/>
        <v>141621</v>
      </c>
      <c r="I46" s="2">
        <f t="shared" si="18"/>
        <v>79587</v>
      </c>
      <c r="J46" s="165">
        <f t="shared" si="11"/>
        <v>1.2829577328561756</v>
      </c>
      <c r="K46" s="2">
        <f t="shared" si="19"/>
        <v>77121</v>
      </c>
      <c r="L46" s="46">
        <f t="shared" si="20"/>
        <v>15087</v>
      </c>
      <c r="M46" s="44">
        <f t="shared" si="21"/>
        <v>0.24320533900764096</v>
      </c>
      <c r="N46" t="s">
        <v>2899</v>
      </c>
    </row>
    <row r="47" spans="1:14" x14ac:dyDescent="0.2">
      <c r="A47" t="s">
        <v>354</v>
      </c>
      <c r="B47" t="str">
        <f t="shared" si="12"/>
        <v xml:space="preserve">Otros Materiales Y Artículos De Construcción Y Reparación </v>
      </c>
      <c r="C47" s="2">
        <f t="shared" si="13"/>
        <v>1406891.01</v>
      </c>
      <c r="D47" s="2">
        <f t="shared" si="14"/>
        <v>79314.140000000014</v>
      </c>
      <c r="E47" s="2">
        <f t="shared" si="15"/>
        <v>3035894</v>
      </c>
      <c r="F47" s="2">
        <f t="shared" si="16"/>
        <v>0</v>
      </c>
      <c r="G47" s="2">
        <f t="shared" si="17"/>
        <v>4863695</v>
      </c>
      <c r="H47" s="2">
        <f t="shared" si="10"/>
        <v>4863695</v>
      </c>
      <c r="I47" s="2">
        <f t="shared" si="18"/>
        <v>3456803.99</v>
      </c>
      <c r="J47" s="165">
        <f t="shared" si="11"/>
        <v>2.4570517299701846</v>
      </c>
      <c r="K47" s="2">
        <f t="shared" si="19"/>
        <v>2946895</v>
      </c>
      <c r="L47" s="46">
        <f t="shared" si="20"/>
        <v>1540003.99</v>
      </c>
      <c r="M47" s="44">
        <f t="shared" si="21"/>
        <v>1.094614990822921</v>
      </c>
      <c r="N47" t="s">
        <v>2899</v>
      </c>
    </row>
    <row r="48" spans="1:14" x14ac:dyDescent="0.2">
      <c r="A48" t="s">
        <v>447</v>
      </c>
      <c r="B48" t="str">
        <f t="shared" si="12"/>
        <v>Fertilizantes, Pesticidas Y Otros Agroquímicos</v>
      </c>
      <c r="C48" s="2">
        <f t="shared" si="13"/>
        <v>27915.01</v>
      </c>
      <c r="D48" s="2">
        <f t="shared" si="14"/>
        <v>18119.289999999997</v>
      </c>
      <c r="E48" s="2">
        <f t="shared" si="15"/>
        <v>292764</v>
      </c>
      <c r="F48" s="2">
        <f t="shared" si="16"/>
        <v>0</v>
      </c>
      <c r="G48" s="2">
        <f t="shared" si="17"/>
        <v>58460</v>
      </c>
      <c r="H48" s="2">
        <f t="shared" si="10"/>
        <v>58460</v>
      </c>
      <c r="I48" s="2">
        <f t="shared" si="18"/>
        <v>30544.99</v>
      </c>
      <c r="J48" s="165">
        <f t="shared" si="11"/>
        <v>1.0942138297639874</v>
      </c>
      <c r="K48" s="2">
        <f t="shared" si="19"/>
        <v>54460</v>
      </c>
      <c r="L48" s="46">
        <f t="shared" si="20"/>
        <v>26544.99</v>
      </c>
      <c r="M48" s="44">
        <f t="shared" si="21"/>
        <v>0.95092174425156939</v>
      </c>
    </row>
    <row r="49" spans="1:14" x14ac:dyDescent="0.2">
      <c r="A49" t="s">
        <v>309</v>
      </c>
      <c r="B49" t="str">
        <f t="shared" si="12"/>
        <v>Medicinas Y Productos Farmacéuticos</v>
      </c>
      <c r="C49" s="2">
        <f t="shared" si="13"/>
        <v>252048200</v>
      </c>
      <c r="D49" s="2">
        <f t="shared" si="14"/>
        <v>203458968.69000003</v>
      </c>
      <c r="E49" s="2">
        <f t="shared" si="15"/>
        <v>343016169.56</v>
      </c>
      <c r="F49" s="2">
        <f t="shared" si="16"/>
        <v>0</v>
      </c>
      <c r="G49" s="2">
        <f t="shared" si="17"/>
        <v>343036171</v>
      </c>
      <c r="H49" s="2">
        <f t="shared" si="10"/>
        <v>343036171</v>
      </c>
      <c r="I49" s="2">
        <f t="shared" si="18"/>
        <v>90987971</v>
      </c>
      <c r="J49" s="165">
        <f t="shared" si="11"/>
        <v>0.36099432965599437</v>
      </c>
      <c r="K49" s="2">
        <f t="shared" si="19"/>
        <v>252062500</v>
      </c>
      <c r="L49" s="46">
        <f t="shared" si="20"/>
        <v>14300</v>
      </c>
      <c r="M49" s="44">
        <f t="shared" si="21"/>
        <v>5.673518001715545E-5</v>
      </c>
      <c r="N49" t="s">
        <v>2900</v>
      </c>
    </row>
    <row r="50" spans="1:14" x14ac:dyDescent="0.2">
      <c r="A50" t="s">
        <v>361</v>
      </c>
      <c r="B50" t="str">
        <f t="shared" si="12"/>
        <v xml:space="preserve">Materiales, Accesorios Y Suministros Médicos </v>
      </c>
      <c r="C50" s="2">
        <f t="shared" si="13"/>
        <v>1334316</v>
      </c>
      <c r="D50" s="2">
        <f t="shared" si="14"/>
        <v>675893.8</v>
      </c>
      <c r="E50" s="2">
        <f t="shared" si="15"/>
        <v>1872101</v>
      </c>
      <c r="F50" s="2">
        <f t="shared" si="16"/>
        <v>0</v>
      </c>
      <c r="G50" s="2">
        <f t="shared" si="17"/>
        <v>1426101</v>
      </c>
      <c r="H50" s="2">
        <f t="shared" si="10"/>
        <v>1426101</v>
      </c>
      <c r="I50" s="2">
        <f t="shared" si="18"/>
        <v>91785</v>
      </c>
      <c r="J50" s="165">
        <f t="shared" si="11"/>
        <v>6.8788053204788077E-2</v>
      </c>
      <c r="K50" s="2">
        <f t="shared" si="19"/>
        <v>1330000</v>
      </c>
      <c r="L50" s="46">
        <f t="shared" si="20"/>
        <v>-4316</v>
      </c>
      <c r="M50" s="44">
        <f t="shared" si="21"/>
        <v>-3.2346160879431858E-3</v>
      </c>
    </row>
    <row r="51" spans="1:14" x14ac:dyDescent="0.2">
      <c r="A51" t="s">
        <v>2896</v>
      </c>
      <c r="B51" t="str">
        <f t="shared" si="12"/>
        <v xml:space="preserve">Materiales, Accesorios Y Suministros De Laboratorio </v>
      </c>
      <c r="C51" s="2">
        <f t="shared" si="13"/>
        <v>7325069</v>
      </c>
      <c r="D51" s="2">
        <f t="shared" si="14"/>
        <v>3988084.18</v>
      </c>
      <c r="E51" s="2">
        <f t="shared" si="15"/>
        <v>0</v>
      </c>
      <c r="F51" s="2">
        <f t="shared" si="16"/>
        <v>0</v>
      </c>
      <c r="G51" s="2">
        <f t="shared" si="17"/>
        <v>7325068</v>
      </c>
      <c r="H51" s="2">
        <f t="shared" si="10"/>
        <v>7325068</v>
      </c>
      <c r="I51" s="2">
        <f t="shared" si="18"/>
        <v>-1</v>
      </c>
      <c r="J51" s="165">
        <f t="shared" si="11"/>
        <v>-1.3651748536430169E-7</v>
      </c>
      <c r="K51" s="2">
        <f t="shared" si="19"/>
        <v>7245000</v>
      </c>
      <c r="L51" s="46">
        <f t="shared" si="20"/>
        <v>-80069</v>
      </c>
      <c r="M51" s="44">
        <f t="shared" si="21"/>
        <v>-1.0930818535634271E-2</v>
      </c>
    </row>
    <row r="52" spans="1:14" x14ac:dyDescent="0.2">
      <c r="A52" t="s">
        <v>364</v>
      </c>
      <c r="B52" t="str">
        <f t="shared" si="12"/>
        <v xml:space="preserve">Fibras Sintéticas, Hules, Plásticos Y Derivados </v>
      </c>
      <c r="C52" s="2">
        <f t="shared" si="13"/>
        <v>99817.62</v>
      </c>
      <c r="D52" s="2">
        <f t="shared" si="14"/>
        <v>64619.720000000008</v>
      </c>
      <c r="E52" s="2">
        <f t="shared" si="15"/>
        <v>108390</v>
      </c>
      <c r="F52" s="2">
        <f t="shared" si="16"/>
        <v>0</v>
      </c>
      <c r="G52" s="2">
        <f t="shared" si="17"/>
        <v>235546</v>
      </c>
      <c r="H52" s="2">
        <f t="shared" si="10"/>
        <v>235546</v>
      </c>
      <c r="I52" s="2">
        <f t="shared" si="18"/>
        <v>135728.38</v>
      </c>
      <c r="J52" s="165">
        <f t="shared" si="11"/>
        <v>1.3597637371037299</v>
      </c>
      <c r="K52" s="2">
        <f t="shared" si="19"/>
        <v>153946</v>
      </c>
      <c r="L52" s="46">
        <f t="shared" si="20"/>
        <v>54128.380000000005</v>
      </c>
      <c r="M52" s="44">
        <f t="shared" si="21"/>
        <v>0.54227279712740106</v>
      </c>
    </row>
    <row r="53" spans="1:14" x14ac:dyDescent="0.2">
      <c r="A53" t="s">
        <v>571</v>
      </c>
      <c r="B53" t="str">
        <f t="shared" si="12"/>
        <v>Otros Productos Químicos</v>
      </c>
      <c r="C53" s="2">
        <f t="shared" si="13"/>
        <v>463766</v>
      </c>
      <c r="D53" s="2">
        <f t="shared" si="14"/>
        <v>357497.08999999997</v>
      </c>
      <c r="E53" s="2">
        <f t="shared" si="15"/>
        <v>822860</v>
      </c>
      <c r="F53" s="2">
        <f t="shared" si="16"/>
        <v>0</v>
      </c>
      <c r="G53" s="2">
        <f t="shared" si="17"/>
        <v>839860</v>
      </c>
      <c r="H53" s="2">
        <f t="shared" si="10"/>
        <v>839860</v>
      </c>
      <c r="I53" s="2">
        <f t="shared" si="18"/>
        <v>376094</v>
      </c>
      <c r="J53" s="165">
        <f t="shared" si="11"/>
        <v>0.81095638748851795</v>
      </c>
      <c r="K53" s="2">
        <f t="shared" si="19"/>
        <v>571860</v>
      </c>
      <c r="L53" s="46">
        <f t="shared" si="20"/>
        <v>108094</v>
      </c>
      <c r="M53" s="44">
        <f t="shared" si="21"/>
        <v>0.23307875092180108</v>
      </c>
    </row>
    <row r="54" spans="1:14" x14ac:dyDescent="0.2">
      <c r="A54" t="s">
        <v>1066</v>
      </c>
      <c r="B54" t="str">
        <f t="shared" si="12"/>
        <v xml:space="preserve">Combustibles, Lubricantes Y Aditivos Para Vehículos Destinados A Servicios Administrativos </v>
      </c>
      <c r="C54" s="2">
        <f t="shared" si="13"/>
        <v>1432825.76</v>
      </c>
      <c r="D54" s="2">
        <f t="shared" si="14"/>
        <v>1107148.6200000001</v>
      </c>
      <c r="E54" s="2">
        <f t="shared" si="15"/>
        <v>1269720</v>
      </c>
      <c r="F54" s="2">
        <f t="shared" si="16"/>
        <v>0</v>
      </c>
      <c r="G54" s="2">
        <f t="shared" si="17"/>
        <v>1269720</v>
      </c>
      <c r="H54" s="2">
        <f t="shared" si="10"/>
        <v>1269720</v>
      </c>
      <c r="I54" s="2">
        <f t="shared" si="18"/>
        <v>-163105.76</v>
      </c>
      <c r="J54" s="165">
        <f t="shared" si="11"/>
        <v>-0.11383502764495246</v>
      </c>
      <c r="K54" s="2">
        <f t="shared" si="19"/>
        <v>1100000</v>
      </c>
      <c r="L54" s="46">
        <f t="shared" si="20"/>
        <v>-332825.76</v>
      </c>
      <c r="M54" s="44">
        <f t="shared" si="21"/>
        <v>-0.23228627603680158</v>
      </c>
      <c r="N54" t="s">
        <v>2901</v>
      </c>
    </row>
    <row r="55" spans="1:14" x14ac:dyDescent="0.2">
      <c r="A55" t="s">
        <v>367</v>
      </c>
      <c r="B55" t="str">
        <f t="shared" si="12"/>
        <v>Combustibles, Lubricantes Y Aditivos Para Maquinaria Y Equipo De Producción</v>
      </c>
      <c r="C55" s="2">
        <f t="shared" si="13"/>
        <v>24303.9</v>
      </c>
      <c r="D55" s="2">
        <f t="shared" si="14"/>
        <v>8608.9699999999993</v>
      </c>
      <c r="E55" s="2">
        <f t="shared" si="15"/>
        <v>79123</v>
      </c>
      <c r="F55" s="2">
        <f t="shared" si="16"/>
        <v>0</v>
      </c>
      <c r="G55" s="2">
        <f t="shared" si="17"/>
        <v>100430</v>
      </c>
      <c r="H55" s="2">
        <f t="shared" si="10"/>
        <v>100430</v>
      </c>
      <c r="I55" s="2">
        <f t="shared" si="18"/>
        <v>76126.100000000006</v>
      </c>
      <c r="J55" s="165">
        <f t="shared" si="11"/>
        <v>3.1322586087006612</v>
      </c>
      <c r="K55" s="2">
        <f t="shared" si="19"/>
        <v>87950</v>
      </c>
      <c r="L55" s="46">
        <f t="shared" si="20"/>
        <v>63646.1</v>
      </c>
      <c r="M55" s="44">
        <f t="shared" si="21"/>
        <v>2.6187607750196467</v>
      </c>
      <c r="N55" t="s">
        <v>2902</v>
      </c>
    </row>
    <row r="56" spans="1:14" x14ac:dyDescent="0.2">
      <c r="A56" t="s">
        <v>238</v>
      </c>
      <c r="B56" t="str">
        <f t="shared" si="12"/>
        <v>Vestuario Y Uniformes</v>
      </c>
      <c r="C56" s="2">
        <f t="shared" si="13"/>
        <v>1122946.8799999999</v>
      </c>
      <c r="D56" s="2">
        <f t="shared" si="14"/>
        <v>0</v>
      </c>
      <c r="E56" s="2">
        <f t="shared" si="15"/>
        <v>3092570</v>
      </c>
      <c r="F56" s="2">
        <f t="shared" si="16"/>
        <v>0</v>
      </c>
      <c r="G56" s="2">
        <f t="shared" si="17"/>
        <v>3092570</v>
      </c>
      <c r="H56" s="2">
        <f t="shared" si="10"/>
        <v>3092570</v>
      </c>
      <c r="I56" s="2">
        <f t="shared" si="18"/>
        <v>1969623.12</v>
      </c>
      <c r="J56" s="165">
        <f t="shared" si="11"/>
        <v>1.7539771070916554</v>
      </c>
      <c r="K56" s="2">
        <f t="shared" si="19"/>
        <v>2911116</v>
      </c>
      <c r="L56" s="46">
        <f t="shared" si="20"/>
        <v>1788169.12</v>
      </c>
      <c r="M56" s="44">
        <f t="shared" si="21"/>
        <v>1.5923897664687401</v>
      </c>
      <c r="N56" t="s">
        <v>2903</v>
      </c>
    </row>
    <row r="57" spans="1:14" x14ac:dyDescent="0.2">
      <c r="A57" t="s">
        <v>904</v>
      </c>
      <c r="B57" t="str">
        <f t="shared" si="12"/>
        <v xml:space="preserve">Prendas De Seguridad Y Protección Personal </v>
      </c>
      <c r="C57" s="2">
        <f t="shared" si="13"/>
        <v>334329</v>
      </c>
      <c r="D57" s="2">
        <f t="shared" si="14"/>
        <v>152082.19</v>
      </c>
      <c r="E57" s="2">
        <f t="shared" si="15"/>
        <v>262000</v>
      </c>
      <c r="F57" s="2">
        <f t="shared" si="16"/>
        <v>0</v>
      </c>
      <c r="G57" s="2">
        <f t="shared" si="17"/>
        <v>309171</v>
      </c>
      <c r="H57" s="2">
        <f t="shared" si="10"/>
        <v>309171</v>
      </c>
      <c r="I57" s="2">
        <f t="shared" si="18"/>
        <v>-25158</v>
      </c>
      <c r="J57" s="165">
        <f t="shared" si="11"/>
        <v>-7.5249230548352072E-2</v>
      </c>
      <c r="K57" s="2">
        <f t="shared" si="19"/>
        <v>259061</v>
      </c>
      <c r="L57" s="46">
        <f t="shared" si="20"/>
        <v>-75268</v>
      </c>
      <c r="M57" s="44">
        <f t="shared" si="21"/>
        <v>-0.22513153211357675</v>
      </c>
    </row>
    <row r="58" spans="1:14" x14ac:dyDescent="0.2">
      <c r="A58" t="s">
        <v>574</v>
      </c>
      <c r="B58" t="str">
        <f t="shared" si="12"/>
        <v xml:space="preserve">Artículos Deportivos </v>
      </c>
      <c r="C58" s="2">
        <f t="shared" si="13"/>
        <v>0</v>
      </c>
      <c r="D58" s="2">
        <f t="shared" si="14"/>
        <v>0</v>
      </c>
      <c r="E58" s="2">
        <f t="shared" si="15"/>
        <v>0</v>
      </c>
      <c r="F58" s="2">
        <f t="shared" si="16"/>
        <v>0</v>
      </c>
      <c r="G58" s="2">
        <f t="shared" si="17"/>
        <v>90000</v>
      </c>
      <c r="H58" s="2">
        <f t="shared" si="10"/>
        <v>90000</v>
      </c>
      <c r="I58" s="2">
        <f t="shared" si="18"/>
        <v>90000</v>
      </c>
      <c r="J58" s="165">
        <f t="shared" si="11"/>
        <v>0</v>
      </c>
      <c r="K58" s="2">
        <f t="shared" si="19"/>
        <v>0</v>
      </c>
      <c r="L58" s="46">
        <f t="shared" si="20"/>
        <v>0</v>
      </c>
      <c r="M58" s="44">
        <f t="shared" si="21"/>
        <v>0</v>
      </c>
    </row>
    <row r="59" spans="1:14" x14ac:dyDescent="0.2">
      <c r="A59" t="s">
        <v>1384</v>
      </c>
      <c r="B59" t="str">
        <f t="shared" si="12"/>
        <v xml:space="preserve">Productos Textiles </v>
      </c>
      <c r="C59" s="2">
        <f t="shared" si="13"/>
        <v>2113</v>
      </c>
      <c r="D59" s="2">
        <f t="shared" si="14"/>
        <v>0</v>
      </c>
      <c r="E59" s="2">
        <f t="shared" si="15"/>
        <v>0</v>
      </c>
      <c r="F59" s="2">
        <f t="shared" si="16"/>
        <v>0</v>
      </c>
      <c r="G59" s="2">
        <f t="shared" si="17"/>
        <v>370000</v>
      </c>
      <c r="H59" s="2">
        <f t="shared" si="10"/>
        <v>370000</v>
      </c>
      <c r="I59" s="2">
        <f t="shared" si="18"/>
        <v>367887</v>
      </c>
      <c r="J59" s="165">
        <f t="shared" si="11"/>
        <v>174.10648367250354</v>
      </c>
      <c r="K59" s="2">
        <f t="shared" si="19"/>
        <v>2000</v>
      </c>
      <c r="L59" s="46">
        <f t="shared" si="20"/>
        <v>-113</v>
      </c>
      <c r="M59" s="44">
        <f t="shared" si="21"/>
        <v>-5.3478466635115948E-2</v>
      </c>
    </row>
    <row r="60" spans="1:14" x14ac:dyDescent="0.2">
      <c r="A60" t="s">
        <v>512</v>
      </c>
      <c r="B60" t="str">
        <f t="shared" si="12"/>
        <v>Blancos Y Otros Productos Textiles, Excepto Prendas De Vestir</v>
      </c>
      <c r="C60" s="2">
        <f t="shared" si="13"/>
        <v>0</v>
      </c>
      <c r="D60" s="2">
        <f t="shared" si="14"/>
        <v>0</v>
      </c>
      <c r="E60" s="2">
        <f t="shared" si="15"/>
        <v>85050</v>
      </c>
      <c r="F60" s="2">
        <f t="shared" si="16"/>
        <v>0</v>
      </c>
      <c r="G60" s="2">
        <f t="shared" si="17"/>
        <v>165050</v>
      </c>
      <c r="H60" s="2">
        <f t="shared" si="10"/>
        <v>165050</v>
      </c>
      <c r="I60" s="2">
        <f t="shared" si="18"/>
        <v>165050</v>
      </c>
      <c r="J60" s="165">
        <f t="shared" si="11"/>
        <v>0</v>
      </c>
      <c r="K60" s="2">
        <f t="shared" si="19"/>
        <v>85050</v>
      </c>
      <c r="L60" s="46">
        <f t="shared" si="20"/>
        <v>85050</v>
      </c>
      <c r="M60" s="44">
        <f t="shared" si="21"/>
        <v>0</v>
      </c>
    </row>
    <row r="61" spans="1:14" x14ac:dyDescent="0.2">
      <c r="A61" t="s">
        <v>371</v>
      </c>
      <c r="B61" t="str">
        <f t="shared" si="12"/>
        <v>Herramientas Menores</v>
      </c>
      <c r="C61" s="2">
        <f t="shared" si="13"/>
        <v>33362</v>
      </c>
      <c r="D61" s="2">
        <f t="shared" si="14"/>
        <v>13889.49</v>
      </c>
      <c r="E61" s="2">
        <f t="shared" si="15"/>
        <v>30325.62</v>
      </c>
      <c r="F61" s="2">
        <f t="shared" si="16"/>
        <v>0</v>
      </c>
      <c r="G61" s="2">
        <f t="shared" si="17"/>
        <v>138916</v>
      </c>
      <c r="H61" s="2">
        <f t="shared" si="10"/>
        <v>138916</v>
      </c>
      <c r="I61" s="2">
        <f t="shared" si="18"/>
        <v>105554</v>
      </c>
      <c r="J61" s="165">
        <f t="shared" si="11"/>
        <v>3.163899046819735</v>
      </c>
      <c r="K61" s="2">
        <f t="shared" si="19"/>
        <v>57500</v>
      </c>
      <c r="L61" s="46">
        <f t="shared" si="20"/>
        <v>24138</v>
      </c>
      <c r="M61" s="44">
        <f t="shared" si="21"/>
        <v>0.72351777471374623</v>
      </c>
      <c r="N61" t="s">
        <v>2899</v>
      </c>
    </row>
    <row r="62" spans="1:14" x14ac:dyDescent="0.2">
      <c r="A62" t="s">
        <v>374</v>
      </c>
      <c r="B62" t="str">
        <f t="shared" si="12"/>
        <v>Refacciones Y Accesorios Menores De Edificios</v>
      </c>
      <c r="C62" s="2">
        <f t="shared" si="13"/>
        <v>162848</v>
      </c>
      <c r="D62" s="2">
        <f t="shared" si="14"/>
        <v>37171.64</v>
      </c>
      <c r="E62" s="2">
        <f t="shared" si="15"/>
        <v>435333</v>
      </c>
      <c r="F62" s="2">
        <f t="shared" si="16"/>
        <v>0</v>
      </c>
      <c r="G62" s="2">
        <f t="shared" si="17"/>
        <v>487176</v>
      </c>
      <c r="H62" s="2">
        <f t="shared" si="10"/>
        <v>487176</v>
      </c>
      <c r="I62" s="2">
        <f t="shared" si="18"/>
        <v>324328</v>
      </c>
      <c r="J62" s="165">
        <f t="shared" si="11"/>
        <v>1.9915995283945764</v>
      </c>
      <c r="K62" s="2">
        <f t="shared" si="19"/>
        <v>294676</v>
      </c>
      <c r="L62" s="46">
        <f t="shared" si="20"/>
        <v>131828</v>
      </c>
      <c r="M62" s="44">
        <f t="shared" si="21"/>
        <v>0.80951562192965221</v>
      </c>
      <c r="N62" t="s">
        <v>2899</v>
      </c>
    </row>
    <row r="63" spans="1:14" x14ac:dyDescent="0.2">
      <c r="A63" t="s">
        <v>980</v>
      </c>
      <c r="B63" t="str">
        <f t="shared" si="12"/>
        <v>Refacciones Y Accesorios Menores De Mobiliario Y Equipo De Administración, Educacional Y Recreativo</v>
      </c>
      <c r="C63" s="2">
        <f t="shared" si="13"/>
        <v>302</v>
      </c>
      <c r="D63" s="2">
        <f t="shared" si="14"/>
        <v>0</v>
      </c>
      <c r="E63" s="2">
        <f t="shared" si="15"/>
        <v>0</v>
      </c>
      <c r="F63" s="2">
        <f t="shared" si="16"/>
        <v>0</v>
      </c>
      <c r="G63" s="2">
        <f t="shared" si="17"/>
        <v>3350</v>
      </c>
      <c r="H63" s="2">
        <f t="shared" si="10"/>
        <v>3350</v>
      </c>
      <c r="I63" s="2">
        <f t="shared" si="18"/>
        <v>3048</v>
      </c>
      <c r="J63" s="165">
        <f t="shared" si="11"/>
        <v>10.092715231788079</v>
      </c>
      <c r="K63" s="2">
        <f t="shared" si="19"/>
        <v>350</v>
      </c>
      <c r="L63" s="46">
        <f t="shared" si="20"/>
        <v>48</v>
      </c>
      <c r="M63" s="44">
        <f t="shared" si="21"/>
        <v>0.15894039735099338</v>
      </c>
    </row>
    <row r="64" spans="1:14" x14ac:dyDescent="0.2">
      <c r="A64" t="s">
        <v>983</v>
      </c>
      <c r="B64" t="str">
        <f t="shared" si="12"/>
        <v>Refacciones Y Accesorios Menores Para Equipo De Cómputo Y Telecomunicaciones</v>
      </c>
      <c r="C64" s="2">
        <f t="shared" si="13"/>
        <v>604011</v>
      </c>
      <c r="D64" s="2">
        <f t="shared" si="14"/>
        <v>2589.84</v>
      </c>
      <c r="E64" s="2">
        <f t="shared" si="15"/>
        <v>600000</v>
      </c>
      <c r="F64" s="2">
        <f t="shared" si="16"/>
        <v>0</v>
      </c>
      <c r="G64" s="2">
        <f t="shared" si="17"/>
        <v>1140000</v>
      </c>
      <c r="H64" s="2">
        <f t="shared" si="10"/>
        <v>1140000</v>
      </c>
      <c r="I64" s="2">
        <f t="shared" si="18"/>
        <v>535989</v>
      </c>
      <c r="J64" s="165">
        <f t="shared" si="11"/>
        <v>0.8873828456766516</v>
      </c>
      <c r="K64" s="2">
        <f t="shared" si="19"/>
        <v>1140000</v>
      </c>
      <c r="L64" s="46">
        <f t="shared" si="20"/>
        <v>535989</v>
      </c>
      <c r="M64" s="44">
        <f t="shared" si="21"/>
        <v>0.8873828456766516</v>
      </c>
    </row>
    <row r="65" spans="1:14" x14ac:dyDescent="0.2">
      <c r="A65" t="s">
        <v>1072</v>
      </c>
      <c r="B65" t="str">
        <f t="shared" si="12"/>
        <v>Refacciones Y Accesorios Menores De Equipo De Transporte</v>
      </c>
      <c r="C65" s="2">
        <f t="shared" si="13"/>
        <v>6887</v>
      </c>
      <c r="D65" s="2">
        <f t="shared" si="14"/>
        <v>1157</v>
      </c>
      <c r="E65" s="2">
        <f t="shared" si="15"/>
        <v>0</v>
      </c>
      <c r="F65" s="2">
        <f t="shared" si="16"/>
        <v>0</v>
      </c>
      <c r="G65" s="2">
        <f t="shared" si="17"/>
        <v>10400</v>
      </c>
      <c r="H65" s="2">
        <f t="shared" si="10"/>
        <v>10400</v>
      </c>
      <c r="I65" s="2">
        <f t="shared" si="18"/>
        <v>3513</v>
      </c>
      <c r="J65" s="165">
        <f t="shared" si="11"/>
        <v>0.51009147669522292</v>
      </c>
      <c r="K65" s="2">
        <f t="shared" si="19"/>
        <v>8000</v>
      </c>
      <c r="L65" s="46">
        <f t="shared" si="20"/>
        <v>1113</v>
      </c>
      <c r="M65" s="44">
        <f t="shared" si="21"/>
        <v>0.16160882822709452</v>
      </c>
    </row>
    <row r="66" spans="1:14" x14ac:dyDescent="0.2">
      <c r="A66" t="s">
        <v>518</v>
      </c>
      <c r="B66" t="str">
        <f t="shared" si="12"/>
        <v>Refacciones Y Accesorios Menores De Maquinaria Y Otros Equipos</v>
      </c>
      <c r="C66" s="2">
        <f t="shared" si="13"/>
        <v>24601</v>
      </c>
      <c r="D66" s="2">
        <f t="shared" si="14"/>
        <v>16250.15</v>
      </c>
      <c r="E66" s="2">
        <f t="shared" si="15"/>
        <v>0</v>
      </c>
      <c r="F66" s="2">
        <f t="shared" si="16"/>
        <v>0</v>
      </c>
      <c r="G66" s="2">
        <f t="shared" si="17"/>
        <v>43400</v>
      </c>
      <c r="H66" s="2">
        <f t="shared" si="10"/>
        <v>43400</v>
      </c>
      <c r="I66" s="2">
        <f t="shared" si="18"/>
        <v>18799</v>
      </c>
      <c r="J66" s="165">
        <f t="shared" si="11"/>
        <v>0.76415592862078774</v>
      </c>
      <c r="K66" s="2">
        <f t="shared" si="19"/>
        <v>32900</v>
      </c>
      <c r="L66" s="46">
        <f t="shared" si="20"/>
        <v>8299</v>
      </c>
      <c r="M66" s="44">
        <f t="shared" si="21"/>
        <v>0.33734401040608103</v>
      </c>
    </row>
    <row r="67" spans="1:14" x14ac:dyDescent="0.2">
      <c r="A67" t="s">
        <v>377</v>
      </c>
      <c r="B67" t="str">
        <f t="shared" ref="B67:B98" si="22">VLOOKUP(A67,Cog,2,FALSE)</f>
        <v>Refacciones Y Accesorios Menores Otros Bienes Muebles</v>
      </c>
      <c r="C67" s="2">
        <f t="shared" ref="C67:C98" si="23">SUMIFS(Modificado_2020,Partida,$A67)</f>
        <v>199723.01</v>
      </c>
      <c r="D67" s="2">
        <f t="shared" ref="D67:D98" si="24">SUMIFS(estimado201231,Partida,$A67)</f>
        <v>29716.52</v>
      </c>
      <c r="E67" s="2">
        <f t="shared" ref="E67:E98" si="25">SUMIFS(PAA_2021,Partida,$A67)</f>
        <v>462536</v>
      </c>
      <c r="F67" s="2">
        <f t="shared" ref="F67:F98" si="26">SUMIFS(proyecto2021,Partida,$A67)</f>
        <v>0</v>
      </c>
      <c r="G67" s="2">
        <f t="shared" ref="G67:G98" si="27">SUMIFS(Requerido__2021,Partida,$A67)</f>
        <v>488628</v>
      </c>
      <c r="H67" s="2">
        <f t="shared" si="10"/>
        <v>488628</v>
      </c>
      <c r="I67" s="2">
        <f t="shared" ref="I67:I98" si="28">G67-C67</f>
        <v>288904.99</v>
      </c>
      <c r="J67" s="165">
        <f t="shared" si="11"/>
        <v>1.4465283193959473</v>
      </c>
      <c r="K67" s="2">
        <f t="shared" ref="K67:K98" si="29">SUMIFS(cifraajustada,Partida,$A67)</f>
        <v>334128</v>
      </c>
      <c r="L67" s="46">
        <f t="shared" ref="L67:L98" si="30">K67-C67</f>
        <v>134404.99</v>
      </c>
      <c r="M67" s="44">
        <f t="shared" ref="M67:M98" si="31">IFERROR(L67/C67,0)</f>
        <v>0.67295696174416753</v>
      </c>
      <c r="N67" t="s">
        <v>2899</v>
      </c>
    </row>
    <row r="68" spans="1:14" x14ac:dyDescent="0.2">
      <c r="A68" t="s">
        <v>312</v>
      </c>
      <c r="B68" t="str">
        <f t="shared" si="22"/>
        <v xml:space="preserve">Servicio De Energía Eléctrica </v>
      </c>
      <c r="C68" s="2">
        <f t="shared" si="23"/>
        <v>6375147</v>
      </c>
      <c r="D68" s="2">
        <f t="shared" si="24"/>
        <v>4114170.17</v>
      </c>
      <c r="E68" s="2">
        <f t="shared" si="25"/>
        <v>0</v>
      </c>
      <c r="F68" s="2">
        <f t="shared" si="26"/>
        <v>0</v>
      </c>
      <c r="G68" s="2">
        <f t="shared" si="27"/>
        <v>6268407</v>
      </c>
      <c r="H68" s="2">
        <f t="shared" ref="H68:H131" si="32">F68+G68</f>
        <v>6268407</v>
      </c>
      <c r="I68" s="2">
        <f t="shared" si="28"/>
        <v>-106740</v>
      </c>
      <c r="J68" s="165">
        <f t="shared" ref="J68:J131" si="33">IFERROR(I68/C68,0)</f>
        <v>-1.6743143334577226E-2</v>
      </c>
      <c r="K68" s="2">
        <f t="shared" si="29"/>
        <v>5477264</v>
      </c>
      <c r="L68" s="46">
        <f t="shared" si="30"/>
        <v>-897883</v>
      </c>
      <c r="M68" s="44">
        <f t="shared" si="31"/>
        <v>-0.14084114452576543</v>
      </c>
      <c r="N68" t="s">
        <v>2904</v>
      </c>
    </row>
    <row r="69" spans="1:14" x14ac:dyDescent="0.2">
      <c r="A69" t="s">
        <v>1076</v>
      </c>
      <c r="B69" t="str">
        <f t="shared" si="22"/>
        <v xml:space="preserve">Servicio De Gas </v>
      </c>
      <c r="C69" s="2">
        <f t="shared" si="23"/>
        <v>543596</v>
      </c>
      <c r="D69" s="2">
        <f t="shared" si="24"/>
        <v>541696.93999999994</v>
      </c>
      <c r="E69" s="2">
        <f t="shared" si="25"/>
        <v>0</v>
      </c>
      <c r="F69" s="2">
        <f t="shared" si="26"/>
        <v>0</v>
      </c>
      <c r="G69" s="2">
        <f t="shared" si="27"/>
        <v>590633</v>
      </c>
      <c r="H69" s="2">
        <f t="shared" si="32"/>
        <v>590633</v>
      </c>
      <c r="I69" s="2">
        <f t="shared" si="28"/>
        <v>47037</v>
      </c>
      <c r="J69" s="165">
        <f t="shared" si="33"/>
        <v>8.6529334285020493E-2</v>
      </c>
      <c r="K69" s="2">
        <f t="shared" si="29"/>
        <v>558882</v>
      </c>
      <c r="L69" s="46">
        <f t="shared" si="30"/>
        <v>15286</v>
      </c>
      <c r="M69" s="44">
        <f t="shared" si="31"/>
        <v>2.8120148051126205E-2</v>
      </c>
    </row>
    <row r="70" spans="1:14" x14ac:dyDescent="0.2">
      <c r="A70" t="s">
        <v>381</v>
      </c>
      <c r="B70" t="str">
        <f t="shared" si="22"/>
        <v>Servicio De Agua</v>
      </c>
      <c r="C70" s="2">
        <f t="shared" si="23"/>
        <v>1724117</v>
      </c>
      <c r="D70" s="2">
        <f t="shared" si="24"/>
        <v>1196669</v>
      </c>
      <c r="E70" s="2">
        <f t="shared" si="25"/>
        <v>0</v>
      </c>
      <c r="F70" s="2">
        <f t="shared" si="26"/>
        <v>0</v>
      </c>
      <c r="G70" s="2">
        <f t="shared" si="27"/>
        <v>1871226</v>
      </c>
      <c r="H70" s="2">
        <f t="shared" si="32"/>
        <v>1871226</v>
      </c>
      <c r="I70" s="2">
        <f t="shared" si="28"/>
        <v>147109</v>
      </c>
      <c r="J70" s="165">
        <f t="shared" si="33"/>
        <v>8.5324255836465857E-2</v>
      </c>
      <c r="K70" s="2">
        <f t="shared" si="29"/>
        <v>1871226</v>
      </c>
      <c r="L70" s="46">
        <f t="shared" si="30"/>
        <v>147109</v>
      </c>
      <c r="M70" s="44">
        <f t="shared" si="31"/>
        <v>8.5324255836465857E-2</v>
      </c>
      <c r="N70" t="s">
        <v>2905</v>
      </c>
    </row>
    <row r="71" spans="1:14" x14ac:dyDescent="0.2">
      <c r="A71" t="s">
        <v>241</v>
      </c>
      <c r="B71" t="str">
        <f t="shared" si="22"/>
        <v xml:space="preserve">Servicio Telefonico Tradicional </v>
      </c>
      <c r="C71" s="2">
        <f t="shared" si="23"/>
        <v>449038.78</v>
      </c>
      <c r="D71" s="2">
        <f t="shared" si="24"/>
        <v>318090.82</v>
      </c>
      <c r="E71" s="2">
        <f t="shared" si="25"/>
        <v>640000</v>
      </c>
      <c r="F71" s="2">
        <f t="shared" si="26"/>
        <v>0</v>
      </c>
      <c r="G71" s="2">
        <f t="shared" si="27"/>
        <v>622000</v>
      </c>
      <c r="H71" s="2">
        <f t="shared" si="32"/>
        <v>622000</v>
      </c>
      <c r="I71" s="2">
        <f t="shared" si="28"/>
        <v>172961.21999999997</v>
      </c>
      <c r="J71" s="165">
        <f t="shared" si="33"/>
        <v>0.38518103046690078</v>
      </c>
      <c r="K71" s="2">
        <f t="shared" si="29"/>
        <v>450000</v>
      </c>
      <c r="L71" s="46">
        <f t="shared" si="30"/>
        <v>961.21999999997206</v>
      </c>
      <c r="M71" s="44">
        <f t="shared" si="31"/>
        <v>2.1406168972754915E-3</v>
      </c>
    </row>
    <row r="72" spans="1:14" x14ac:dyDescent="0.2">
      <c r="A72" t="s">
        <v>2892</v>
      </c>
      <c r="B72" t="str">
        <f t="shared" si="22"/>
        <v xml:space="preserve">Servicio De Telefonía Celular </v>
      </c>
      <c r="C72" s="2">
        <f t="shared" si="23"/>
        <v>5876</v>
      </c>
      <c r="D72" s="2">
        <f t="shared" si="24"/>
        <v>5249.93</v>
      </c>
      <c r="E72" s="2">
        <f t="shared" si="25"/>
        <v>0</v>
      </c>
      <c r="F72" s="2">
        <f t="shared" si="26"/>
        <v>0</v>
      </c>
      <c r="G72" s="2">
        <f t="shared" si="27"/>
        <v>0</v>
      </c>
      <c r="H72" s="2">
        <f t="shared" si="32"/>
        <v>0</v>
      </c>
      <c r="I72" s="2">
        <f t="shared" si="28"/>
        <v>-5876</v>
      </c>
      <c r="J72" s="165">
        <f t="shared" si="33"/>
        <v>-1</v>
      </c>
      <c r="K72" s="2">
        <f t="shared" si="29"/>
        <v>0</v>
      </c>
      <c r="L72" s="46">
        <f t="shared" si="30"/>
        <v>-5876</v>
      </c>
      <c r="M72" s="44">
        <f t="shared" si="31"/>
        <v>-1</v>
      </c>
    </row>
    <row r="73" spans="1:14" x14ac:dyDescent="0.2">
      <c r="A73" t="s">
        <v>986</v>
      </c>
      <c r="B73" t="str">
        <f t="shared" si="22"/>
        <v xml:space="preserve">Servicios De Telecomunicaciones Y Satelitales </v>
      </c>
      <c r="C73" s="2">
        <f t="shared" si="23"/>
        <v>221083</v>
      </c>
      <c r="D73" s="2">
        <f t="shared" si="24"/>
        <v>164908</v>
      </c>
      <c r="E73" s="2">
        <f t="shared" si="25"/>
        <v>230000</v>
      </c>
      <c r="F73" s="2">
        <f t="shared" si="26"/>
        <v>0</v>
      </c>
      <c r="G73" s="2">
        <f t="shared" si="27"/>
        <v>260000</v>
      </c>
      <c r="H73" s="2">
        <f t="shared" si="32"/>
        <v>260000</v>
      </c>
      <c r="I73" s="2">
        <f t="shared" si="28"/>
        <v>38917</v>
      </c>
      <c r="J73" s="165">
        <f t="shared" si="33"/>
        <v>0.17602891221848807</v>
      </c>
      <c r="K73" s="2">
        <f t="shared" si="29"/>
        <v>230000</v>
      </c>
      <c r="L73" s="46">
        <f t="shared" si="30"/>
        <v>8917</v>
      </c>
      <c r="M73" s="44">
        <f t="shared" si="31"/>
        <v>4.0333268500970222E-2</v>
      </c>
    </row>
    <row r="74" spans="1:14" x14ac:dyDescent="0.2">
      <c r="A74" t="s">
        <v>989</v>
      </c>
      <c r="B74" t="str">
        <f t="shared" si="22"/>
        <v xml:space="preserve">Servicios De Acceso De Internet, Redes Y Procesamiento De Información </v>
      </c>
      <c r="C74" s="2">
        <f t="shared" si="23"/>
        <v>1584400</v>
      </c>
      <c r="D74" s="2">
        <f t="shared" si="24"/>
        <v>1340540.29</v>
      </c>
      <c r="E74" s="2">
        <f t="shared" si="25"/>
        <v>2655500</v>
      </c>
      <c r="F74" s="2">
        <f t="shared" si="26"/>
        <v>3500000</v>
      </c>
      <c r="G74" s="2">
        <f t="shared" si="27"/>
        <v>2655500</v>
      </c>
      <c r="H74" s="2">
        <f t="shared" si="32"/>
        <v>6155500</v>
      </c>
      <c r="I74" s="2">
        <f t="shared" si="28"/>
        <v>1071100</v>
      </c>
      <c r="J74" s="165">
        <f t="shared" si="33"/>
        <v>0.67602878061095684</v>
      </c>
      <c r="K74" s="2">
        <f t="shared" si="29"/>
        <v>2000000</v>
      </c>
      <c r="L74" s="46">
        <f t="shared" si="30"/>
        <v>415600</v>
      </c>
      <c r="M74" s="44">
        <f t="shared" si="31"/>
        <v>0.26230749810653875</v>
      </c>
      <c r="N74" t="s">
        <v>2906</v>
      </c>
    </row>
    <row r="75" spans="1:14" x14ac:dyDescent="0.2">
      <c r="A75" t="s">
        <v>243</v>
      </c>
      <c r="B75" t="str">
        <f t="shared" si="22"/>
        <v>Servicio Postal</v>
      </c>
      <c r="C75" s="2">
        <f t="shared" si="23"/>
        <v>758406.34</v>
      </c>
      <c r="D75" s="2">
        <f t="shared" si="24"/>
        <v>15789.05</v>
      </c>
      <c r="E75" s="2">
        <f t="shared" si="25"/>
        <v>1182339.3999999999</v>
      </c>
      <c r="F75" s="2">
        <f t="shared" si="26"/>
        <v>0</v>
      </c>
      <c r="G75" s="2">
        <f t="shared" si="27"/>
        <v>1289291</v>
      </c>
      <c r="H75" s="2">
        <f t="shared" si="32"/>
        <v>1289291</v>
      </c>
      <c r="I75" s="2">
        <f t="shared" si="28"/>
        <v>530884.66</v>
      </c>
      <c r="J75" s="165">
        <f t="shared" si="33"/>
        <v>0.70000029271907205</v>
      </c>
      <c r="K75" s="2">
        <f t="shared" si="29"/>
        <v>1245650</v>
      </c>
      <c r="L75" s="46">
        <f t="shared" si="30"/>
        <v>487243.66000000003</v>
      </c>
      <c r="M75" s="44">
        <f t="shared" si="31"/>
        <v>0.64245726110359269</v>
      </c>
      <c r="N75" t="s">
        <v>2907</v>
      </c>
    </row>
    <row r="76" spans="1:14" x14ac:dyDescent="0.2">
      <c r="A76" t="s">
        <v>2881</v>
      </c>
      <c r="B76" t="str">
        <f t="shared" si="22"/>
        <v>Arrendamiento De Edificios Y Locales</v>
      </c>
      <c r="C76" s="2">
        <f t="shared" si="23"/>
        <v>58819</v>
      </c>
      <c r="D76" s="2">
        <f t="shared" si="24"/>
        <v>42496.36</v>
      </c>
      <c r="E76" s="2">
        <f t="shared" si="25"/>
        <v>0</v>
      </c>
      <c r="F76" s="2">
        <f t="shared" si="26"/>
        <v>0</v>
      </c>
      <c r="G76" s="2">
        <f t="shared" si="27"/>
        <v>0</v>
      </c>
      <c r="H76" s="2">
        <f t="shared" si="32"/>
        <v>0</v>
      </c>
      <c r="I76" s="2">
        <f t="shared" si="28"/>
        <v>-58819</v>
      </c>
      <c r="J76" s="165">
        <f t="shared" si="33"/>
        <v>-1</v>
      </c>
      <c r="K76" s="2">
        <f t="shared" si="29"/>
        <v>0</v>
      </c>
      <c r="L76" s="46">
        <f t="shared" si="30"/>
        <v>-58819</v>
      </c>
      <c r="M76" s="44">
        <f t="shared" si="31"/>
        <v>-1</v>
      </c>
    </row>
    <row r="77" spans="1:14" x14ac:dyDescent="0.2">
      <c r="A77" t="s">
        <v>246</v>
      </c>
      <c r="B77" t="str">
        <f t="shared" si="22"/>
        <v>Arrendamiento De Mobiliario Y Equipo De Administración, Educacional Y Recreativo</v>
      </c>
      <c r="C77" s="2">
        <f t="shared" si="23"/>
        <v>535856</v>
      </c>
      <c r="D77" s="2">
        <f t="shared" si="24"/>
        <v>454306.73200000008</v>
      </c>
      <c r="E77" s="2">
        <f t="shared" si="25"/>
        <v>0</v>
      </c>
      <c r="F77" s="2">
        <f t="shared" si="26"/>
        <v>0</v>
      </c>
      <c r="G77" s="2">
        <f t="shared" si="27"/>
        <v>24500</v>
      </c>
      <c r="H77" s="2">
        <f t="shared" si="32"/>
        <v>24500</v>
      </c>
      <c r="I77" s="2">
        <f t="shared" si="28"/>
        <v>-511356</v>
      </c>
      <c r="J77" s="165">
        <f t="shared" si="33"/>
        <v>-0.95427876145830226</v>
      </c>
      <c r="K77" s="2">
        <f t="shared" si="29"/>
        <v>24500</v>
      </c>
      <c r="L77" s="46">
        <f t="shared" si="30"/>
        <v>-511356</v>
      </c>
      <c r="M77" s="44">
        <f t="shared" si="31"/>
        <v>-0.95427876145830226</v>
      </c>
    </row>
    <row r="78" spans="1:14" x14ac:dyDescent="0.2">
      <c r="A78" t="s">
        <v>249</v>
      </c>
      <c r="B78" t="str">
        <f t="shared" si="22"/>
        <v>Arrendamiento de equipo y bienes informáticos</v>
      </c>
      <c r="C78" s="2">
        <f t="shared" si="23"/>
        <v>0</v>
      </c>
      <c r="D78" s="2">
        <f t="shared" si="24"/>
        <v>0</v>
      </c>
      <c r="E78" s="2">
        <f t="shared" si="25"/>
        <v>890000</v>
      </c>
      <c r="F78" s="2">
        <f t="shared" si="26"/>
        <v>0</v>
      </c>
      <c r="G78" s="2">
        <f t="shared" si="27"/>
        <v>890000</v>
      </c>
      <c r="H78" s="2">
        <f t="shared" si="32"/>
        <v>890000</v>
      </c>
      <c r="I78" s="2">
        <f t="shared" si="28"/>
        <v>890000</v>
      </c>
      <c r="J78" s="165">
        <f t="shared" si="33"/>
        <v>0</v>
      </c>
      <c r="K78" s="2">
        <f t="shared" si="29"/>
        <v>587400</v>
      </c>
      <c r="L78" s="46">
        <f t="shared" si="30"/>
        <v>587400</v>
      </c>
      <c r="M78" s="44">
        <f t="shared" si="31"/>
        <v>0</v>
      </c>
      <c r="N78" t="s">
        <v>2908</v>
      </c>
    </row>
    <row r="79" spans="1:14" x14ac:dyDescent="0.2">
      <c r="A79" t="s">
        <v>2893</v>
      </c>
      <c r="B79" t="str">
        <f t="shared" si="22"/>
        <v>Arrendamiento De Vehículos Terrestres, Aéreos, Marítimos, Lacustres Y Fluviales Para Servicios Administrativos</v>
      </c>
      <c r="C79" s="2">
        <f t="shared" si="23"/>
        <v>515253</v>
      </c>
      <c r="D79" s="2">
        <f t="shared" si="24"/>
        <v>0</v>
      </c>
      <c r="E79" s="2">
        <f t="shared" si="25"/>
        <v>0</v>
      </c>
      <c r="F79" s="2">
        <f t="shared" si="26"/>
        <v>0</v>
      </c>
      <c r="G79" s="2">
        <f t="shared" si="27"/>
        <v>700000</v>
      </c>
      <c r="H79" s="2">
        <f t="shared" si="32"/>
        <v>700000</v>
      </c>
      <c r="I79" s="2">
        <f t="shared" si="28"/>
        <v>184747</v>
      </c>
      <c r="J79" s="165">
        <f t="shared" si="33"/>
        <v>0.35855589390066628</v>
      </c>
      <c r="K79" s="2">
        <f t="shared" si="29"/>
        <v>0</v>
      </c>
      <c r="L79" s="46">
        <f t="shared" si="30"/>
        <v>-515253</v>
      </c>
      <c r="M79" s="44">
        <f t="shared" si="31"/>
        <v>-1</v>
      </c>
      <c r="N79" t="s">
        <v>2909</v>
      </c>
    </row>
    <row r="80" spans="1:14" x14ac:dyDescent="0.2">
      <c r="A80" t="s">
        <v>317</v>
      </c>
      <c r="B80" t="str">
        <f t="shared" si="22"/>
        <v>Patentes, Regalias Y Otros</v>
      </c>
      <c r="C80" s="2">
        <f t="shared" si="23"/>
        <v>17738</v>
      </c>
      <c r="D80" s="2">
        <f t="shared" si="24"/>
        <v>14269</v>
      </c>
      <c r="E80" s="2">
        <f t="shared" si="25"/>
        <v>0</v>
      </c>
      <c r="F80" s="2">
        <f t="shared" si="26"/>
        <v>0</v>
      </c>
      <c r="G80" s="2">
        <f t="shared" si="27"/>
        <v>16000</v>
      </c>
      <c r="H80" s="2">
        <f t="shared" si="32"/>
        <v>16000</v>
      </c>
      <c r="I80" s="2">
        <f t="shared" si="28"/>
        <v>-1738</v>
      </c>
      <c r="J80" s="165">
        <f t="shared" si="33"/>
        <v>-9.7981734130116141E-2</v>
      </c>
      <c r="K80" s="2">
        <f t="shared" si="29"/>
        <v>16000</v>
      </c>
      <c r="L80" s="46">
        <f t="shared" si="30"/>
        <v>-1738</v>
      </c>
      <c r="M80" s="44">
        <f t="shared" si="31"/>
        <v>-9.7981734130116141E-2</v>
      </c>
    </row>
    <row r="81" spans="1:14" x14ac:dyDescent="0.2">
      <c r="A81" t="s">
        <v>2891</v>
      </c>
      <c r="B81" t="str">
        <f t="shared" si="22"/>
        <v xml:space="preserve">Arrendamientos Especiales </v>
      </c>
      <c r="C81" s="2">
        <f t="shared" si="23"/>
        <v>59100</v>
      </c>
      <c r="D81" s="2">
        <f t="shared" si="24"/>
        <v>0</v>
      </c>
      <c r="E81" s="2">
        <f t="shared" si="25"/>
        <v>0</v>
      </c>
      <c r="F81" s="2">
        <f t="shared" si="26"/>
        <v>0</v>
      </c>
      <c r="G81" s="2">
        <f t="shared" si="27"/>
        <v>0</v>
      </c>
      <c r="H81" s="2">
        <f t="shared" si="32"/>
        <v>0</v>
      </c>
      <c r="I81" s="2">
        <f t="shared" si="28"/>
        <v>-59100</v>
      </c>
      <c r="J81" s="165">
        <f t="shared" si="33"/>
        <v>-1</v>
      </c>
      <c r="K81" s="2">
        <f t="shared" si="29"/>
        <v>0</v>
      </c>
      <c r="L81" s="46">
        <f t="shared" si="30"/>
        <v>-59100</v>
      </c>
      <c r="M81" s="44">
        <f t="shared" si="31"/>
        <v>-1</v>
      </c>
    </row>
    <row r="82" spans="1:14" x14ac:dyDescent="0.2">
      <c r="A82" t="s">
        <v>702</v>
      </c>
      <c r="B82" t="str">
        <f t="shared" si="22"/>
        <v xml:space="preserve">Servicios Legales, De Contabilidad, Auditoría Y Relacionados </v>
      </c>
      <c r="C82" s="2">
        <f t="shared" si="23"/>
        <v>3922779</v>
      </c>
      <c r="D82" s="2">
        <f t="shared" si="24"/>
        <v>1160368</v>
      </c>
      <c r="E82" s="2">
        <f t="shared" si="25"/>
        <v>1250000</v>
      </c>
      <c r="F82" s="2">
        <f t="shared" si="26"/>
        <v>0</v>
      </c>
      <c r="G82" s="2">
        <f t="shared" si="27"/>
        <v>4359500</v>
      </c>
      <c r="H82" s="2">
        <f t="shared" si="32"/>
        <v>4359500</v>
      </c>
      <c r="I82" s="2">
        <f t="shared" si="28"/>
        <v>436721</v>
      </c>
      <c r="J82" s="165">
        <f t="shared" si="33"/>
        <v>0.11132949370841437</v>
      </c>
      <c r="K82" s="2">
        <f t="shared" si="29"/>
        <v>2909500</v>
      </c>
      <c r="L82" s="46">
        <f t="shared" si="30"/>
        <v>-1013279</v>
      </c>
      <c r="M82" s="44">
        <f t="shared" si="31"/>
        <v>-0.25830642001499449</v>
      </c>
      <c r="N82" t="s">
        <v>2910</v>
      </c>
    </row>
    <row r="83" spans="1:14" x14ac:dyDescent="0.2">
      <c r="A83" t="s">
        <v>2890</v>
      </c>
      <c r="B83" t="str">
        <f t="shared" si="22"/>
        <v xml:space="preserve">Servicios De Consultoría Administrativa E Informática </v>
      </c>
      <c r="C83" s="2">
        <f t="shared" si="23"/>
        <v>510400</v>
      </c>
      <c r="D83" s="2">
        <f t="shared" si="24"/>
        <v>510400</v>
      </c>
      <c r="E83" s="2">
        <f t="shared" si="25"/>
        <v>0</v>
      </c>
      <c r="F83" s="2">
        <f t="shared" si="26"/>
        <v>3105000</v>
      </c>
      <c r="G83" s="2">
        <f t="shared" si="27"/>
        <v>0</v>
      </c>
      <c r="H83" s="2">
        <f t="shared" si="32"/>
        <v>3105000</v>
      </c>
      <c r="I83" s="2">
        <f t="shared" si="28"/>
        <v>-510400</v>
      </c>
      <c r="J83" s="165">
        <f t="shared" si="33"/>
        <v>-1</v>
      </c>
      <c r="K83" s="2">
        <f t="shared" si="29"/>
        <v>510400</v>
      </c>
      <c r="L83" s="46">
        <f t="shared" si="30"/>
        <v>0</v>
      </c>
      <c r="M83" s="44">
        <f t="shared" si="31"/>
        <v>0</v>
      </c>
    </row>
    <row r="84" spans="1:14" x14ac:dyDescent="0.2">
      <c r="A84" t="s">
        <v>947</v>
      </c>
      <c r="B84" t="str">
        <f t="shared" si="22"/>
        <v xml:space="preserve">Capacitación Institucional </v>
      </c>
      <c r="C84" s="2">
        <f t="shared" si="23"/>
        <v>0</v>
      </c>
      <c r="D84" s="2">
        <f t="shared" si="24"/>
        <v>0</v>
      </c>
      <c r="E84" s="2">
        <f t="shared" si="25"/>
        <v>0</v>
      </c>
      <c r="F84" s="2">
        <f t="shared" si="26"/>
        <v>0</v>
      </c>
      <c r="G84" s="2">
        <f t="shared" si="27"/>
        <v>800000</v>
      </c>
      <c r="H84" s="2">
        <f t="shared" si="32"/>
        <v>800000</v>
      </c>
      <c r="I84" s="2">
        <f t="shared" si="28"/>
        <v>800000</v>
      </c>
      <c r="J84" s="165">
        <f t="shared" si="33"/>
        <v>0</v>
      </c>
      <c r="K84" s="2">
        <f t="shared" si="29"/>
        <v>800000</v>
      </c>
      <c r="L84" s="46">
        <f t="shared" si="30"/>
        <v>800000</v>
      </c>
      <c r="M84" s="44">
        <f t="shared" si="31"/>
        <v>0</v>
      </c>
      <c r="N84" t="s">
        <v>2911</v>
      </c>
    </row>
    <row r="85" spans="1:14" x14ac:dyDescent="0.2">
      <c r="A85" t="s">
        <v>949</v>
      </c>
      <c r="B85" t="str">
        <f t="shared" si="22"/>
        <v>Capacitación Especializada</v>
      </c>
      <c r="C85" s="2">
        <f t="shared" si="23"/>
        <v>170655</v>
      </c>
      <c r="D85" s="2">
        <f t="shared" si="24"/>
        <v>101025.2</v>
      </c>
      <c r="E85" s="2">
        <f t="shared" si="25"/>
        <v>0</v>
      </c>
      <c r="F85" s="2">
        <f t="shared" si="26"/>
        <v>0</v>
      </c>
      <c r="G85" s="2">
        <f t="shared" si="27"/>
        <v>1000000</v>
      </c>
      <c r="H85" s="2">
        <f t="shared" si="32"/>
        <v>1000000</v>
      </c>
      <c r="I85" s="2">
        <f t="shared" si="28"/>
        <v>829345</v>
      </c>
      <c r="J85" s="165">
        <f t="shared" si="33"/>
        <v>4.8597755705956462</v>
      </c>
      <c r="K85" s="2">
        <f t="shared" si="29"/>
        <v>1000000</v>
      </c>
      <c r="L85" s="46">
        <f t="shared" si="30"/>
        <v>829345</v>
      </c>
      <c r="M85" s="44">
        <f t="shared" si="31"/>
        <v>4.8597755705956462</v>
      </c>
      <c r="N85" t="s">
        <v>2911</v>
      </c>
    </row>
    <row r="86" spans="1:14" x14ac:dyDescent="0.2">
      <c r="A86" t="s">
        <v>738</v>
      </c>
      <c r="B86" t="str">
        <f t="shared" si="22"/>
        <v xml:space="preserve">Servicios De Investigación Científica Y Desarrollo </v>
      </c>
      <c r="C86" s="2">
        <f t="shared" si="23"/>
        <v>600000</v>
      </c>
      <c r="D86" s="2">
        <f t="shared" si="24"/>
        <v>134000</v>
      </c>
      <c r="E86" s="2">
        <f t="shared" si="25"/>
        <v>600000</v>
      </c>
      <c r="F86" s="2">
        <f t="shared" si="26"/>
        <v>0</v>
      </c>
      <c r="G86" s="2">
        <f t="shared" si="27"/>
        <v>600000</v>
      </c>
      <c r="H86" s="2">
        <f t="shared" si="32"/>
        <v>600000</v>
      </c>
      <c r="I86" s="2">
        <f t="shared" si="28"/>
        <v>0</v>
      </c>
      <c r="J86" s="165">
        <f t="shared" si="33"/>
        <v>0</v>
      </c>
      <c r="K86" s="2">
        <f t="shared" si="29"/>
        <v>300000</v>
      </c>
      <c r="L86" s="46">
        <f t="shared" si="30"/>
        <v>-300000</v>
      </c>
      <c r="M86" s="44">
        <f t="shared" si="31"/>
        <v>-0.5</v>
      </c>
      <c r="N86" t="s">
        <v>2912</v>
      </c>
    </row>
    <row r="87" spans="1:14" x14ac:dyDescent="0.2">
      <c r="A87" t="s">
        <v>781</v>
      </c>
      <c r="B87" t="str">
        <f t="shared" si="22"/>
        <v>Servicios De Apoyo Administrativo</v>
      </c>
      <c r="C87" s="2">
        <f t="shared" si="23"/>
        <v>935</v>
      </c>
      <c r="D87" s="2">
        <f t="shared" si="24"/>
        <v>41.5</v>
      </c>
      <c r="E87" s="2">
        <f t="shared" si="25"/>
        <v>0</v>
      </c>
      <c r="F87" s="2">
        <f t="shared" si="26"/>
        <v>0</v>
      </c>
      <c r="G87" s="2">
        <f t="shared" si="27"/>
        <v>1947</v>
      </c>
      <c r="H87" s="2">
        <f t="shared" si="32"/>
        <v>1947</v>
      </c>
      <c r="I87" s="2">
        <f t="shared" si="28"/>
        <v>1012</v>
      </c>
      <c r="J87" s="165">
        <f t="shared" si="33"/>
        <v>1.0823529411764705</v>
      </c>
      <c r="K87" s="2">
        <f t="shared" si="29"/>
        <v>2000</v>
      </c>
      <c r="L87" s="46">
        <f t="shared" si="30"/>
        <v>1065</v>
      </c>
      <c r="M87" s="44">
        <f t="shared" si="31"/>
        <v>1.1390374331550801</v>
      </c>
    </row>
    <row r="88" spans="1:14" x14ac:dyDescent="0.2">
      <c r="A88" t="s">
        <v>320</v>
      </c>
      <c r="B88" t="str">
        <f t="shared" si="22"/>
        <v xml:space="preserve">Servicio De Impresión De Documentos Y Papelería Oficial </v>
      </c>
      <c r="C88" s="2">
        <f t="shared" si="23"/>
        <v>824178</v>
      </c>
      <c r="D88" s="2">
        <f t="shared" si="24"/>
        <v>256613.32</v>
      </c>
      <c r="E88" s="2">
        <f t="shared" si="25"/>
        <v>849816.72</v>
      </c>
      <c r="F88" s="2">
        <f t="shared" si="26"/>
        <v>0</v>
      </c>
      <c r="G88" s="2">
        <f t="shared" si="27"/>
        <v>907879</v>
      </c>
      <c r="H88" s="2">
        <f t="shared" si="32"/>
        <v>907879</v>
      </c>
      <c r="I88" s="2">
        <f t="shared" si="28"/>
        <v>83701</v>
      </c>
      <c r="J88" s="165">
        <f t="shared" si="33"/>
        <v>0.10155694522299795</v>
      </c>
      <c r="K88" s="2">
        <f t="shared" si="29"/>
        <v>703600</v>
      </c>
      <c r="L88" s="46">
        <f t="shared" si="30"/>
        <v>-120578</v>
      </c>
      <c r="M88" s="44">
        <f t="shared" si="31"/>
        <v>-0.14630092043223672</v>
      </c>
      <c r="N88" t="s">
        <v>2913</v>
      </c>
    </row>
    <row r="89" spans="1:14" x14ac:dyDescent="0.2">
      <c r="A89" t="s">
        <v>283</v>
      </c>
      <c r="B89" t="str">
        <f t="shared" si="22"/>
        <v>Servicios De Impresión De Material Informativo Derivado De La Operación Y Administración</v>
      </c>
      <c r="C89" s="2">
        <f t="shared" si="23"/>
        <v>12764.69</v>
      </c>
      <c r="D89" s="2">
        <f t="shared" si="24"/>
        <v>2106.3500000000004</v>
      </c>
      <c r="E89" s="2">
        <f t="shared" si="25"/>
        <v>0</v>
      </c>
      <c r="F89" s="2">
        <f t="shared" si="26"/>
        <v>0</v>
      </c>
      <c r="G89" s="2">
        <f t="shared" si="27"/>
        <v>69630</v>
      </c>
      <c r="H89" s="2">
        <f t="shared" si="32"/>
        <v>69630</v>
      </c>
      <c r="I89" s="2">
        <f t="shared" si="28"/>
        <v>56865.31</v>
      </c>
      <c r="J89" s="165">
        <f t="shared" si="33"/>
        <v>4.4548915798190158</v>
      </c>
      <c r="K89" s="2">
        <f t="shared" si="29"/>
        <v>16800</v>
      </c>
      <c r="L89" s="46">
        <f t="shared" si="30"/>
        <v>4035.3099999999995</v>
      </c>
      <c r="M89" s="44">
        <f t="shared" si="31"/>
        <v>0.31613066984000388</v>
      </c>
    </row>
    <row r="90" spans="1:14" x14ac:dyDescent="0.2">
      <c r="A90" t="s">
        <v>386</v>
      </c>
      <c r="B90" t="str">
        <f t="shared" si="22"/>
        <v xml:space="preserve">Servicios De Vigilancia </v>
      </c>
      <c r="C90" s="2">
        <f t="shared" si="23"/>
        <v>8820293</v>
      </c>
      <c r="D90" s="2">
        <f t="shared" si="24"/>
        <v>6930470.4000000013</v>
      </c>
      <c r="E90" s="2">
        <f t="shared" si="25"/>
        <v>11388300</v>
      </c>
      <c r="F90" s="2">
        <f t="shared" si="26"/>
        <v>0</v>
      </c>
      <c r="G90" s="2">
        <f t="shared" si="27"/>
        <v>11388300</v>
      </c>
      <c r="H90" s="2">
        <f t="shared" si="32"/>
        <v>11388300</v>
      </c>
      <c r="I90" s="2">
        <f t="shared" si="28"/>
        <v>2568007</v>
      </c>
      <c r="J90" s="165">
        <f t="shared" si="33"/>
        <v>0.2911475843262803</v>
      </c>
      <c r="K90" s="2">
        <f t="shared" si="29"/>
        <v>10576000</v>
      </c>
      <c r="L90" s="46">
        <f t="shared" si="30"/>
        <v>1755707</v>
      </c>
      <c r="M90" s="44">
        <f t="shared" si="31"/>
        <v>0.1990531380306754</v>
      </c>
      <c r="N90" t="s">
        <v>2914</v>
      </c>
    </row>
    <row r="91" spans="1:14" x14ac:dyDescent="0.2">
      <c r="A91" t="s">
        <v>389</v>
      </c>
      <c r="B91" t="str">
        <f t="shared" si="22"/>
        <v xml:space="preserve">Servicios Profesionales, Científicos Y Técnicos Integrales </v>
      </c>
      <c r="C91" s="2">
        <f t="shared" si="23"/>
        <v>59948</v>
      </c>
      <c r="D91" s="2">
        <f t="shared" si="24"/>
        <v>10490.69</v>
      </c>
      <c r="E91" s="2">
        <f t="shared" si="25"/>
        <v>0</v>
      </c>
      <c r="F91" s="2">
        <f t="shared" si="26"/>
        <v>0</v>
      </c>
      <c r="G91" s="2">
        <f t="shared" si="27"/>
        <v>70000</v>
      </c>
      <c r="H91" s="2">
        <f t="shared" si="32"/>
        <v>70000</v>
      </c>
      <c r="I91" s="2">
        <f t="shared" si="28"/>
        <v>10052</v>
      </c>
      <c r="J91" s="165">
        <f t="shared" si="33"/>
        <v>0.16767865483418964</v>
      </c>
      <c r="K91" s="2">
        <f t="shared" si="29"/>
        <v>50000</v>
      </c>
      <c r="L91" s="46">
        <f t="shared" si="30"/>
        <v>-9948</v>
      </c>
      <c r="M91" s="44">
        <f t="shared" si="31"/>
        <v>-0.16594381797557883</v>
      </c>
    </row>
    <row r="92" spans="1:14" x14ac:dyDescent="0.2">
      <c r="A92" t="s">
        <v>681</v>
      </c>
      <c r="B92" t="str">
        <f t="shared" si="22"/>
        <v>Servicios Financieros Y Bancarios</v>
      </c>
      <c r="C92" s="2">
        <f t="shared" si="23"/>
        <v>2470992</v>
      </c>
      <c r="D92" s="2">
        <f t="shared" si="24"/>
        <v>2400000</v>
      </c>
      <c r="E92" s="2">
        <f t="shared" si="25"/>
        <v>2400000</v>
      </c>
      <c r="F92" s="2">
        <f t="shared" si="26"/>
        <v>0</v>
      </c>
      <c r="G92" s="2">
        <f t="shared" si="27"/>
        <v>3000000</v>
      </c>
      <c r="H92" s="2">
        <f t="shared" si="32"/>
        <v>3000000</v>
      </c>
      <c r="I92" s="2">
        <f t="shared" si="28"/>
        <v>529008</v>
      </c>
      <c r="J92" s="165">
        <f t="shared" si="33"/>
        <v>0.21408729773305621</v>
      </c>
      <c r="K92" s="2">
        <f t="shared" si="29"/>
        <v>2800000</v>
      </c>
      <c r="L92" s="46">
        <f t="shared" si="30"/>
        <v>329008</v>
      </c>
      <c r="M92" s="44">
        <f t="shared" si="31"/>
        <v>0.13314814455085244</v>
      </c>
      <c r="N92" t="s">
        <v>2915</v>
      </c>
    </row>
    <row r="93" spans="1:14" x14ac:dyDescent="0.2">
      <c r="A93" t="s">
        <v>252</v>
      </c>
      <c r="B93" t="str">
        <f t="shared" si="22"/>
        <v xml:space="preserve">Seguros De Bienes Patrimoniales </v>
      </c>
      <c r="C93" s="2">
        <f t="shared" si="23"/>
        <v>2808059.61</v>
      </c>
      <c r="D93" s="2">
        <f t="shared" si="24"/>
        <v>2798019.46</v>
      </c>
      <c r="E93" s="2">
        <f t="shared" si="25"/>
        <v>0</v>
      </c>
      <c r="F93" s="2">
        <f t="shared" si="26"/>
        <v>0</v>
      </c>
      <c r="G93" s="2">
        <f t="shared" si="27"/>
        <v>2918593</v>
      </c>
      <c r="H93" s="2">
        <f t="shared" si="32"/>
        <v>2918593</v>
      </c>
      <c r="I93" s="2">
        <f t="shared" si="28"/>
        <v>110533.39000000013</v>
      </c>
      <c r="J93" s="165">
        <f t="shared" si="33"/>
        <v>3.9362907256801478E-2</v>
      </c>
      <c r="K93" s="2">
        <f t="shared" si="29"/>
        <v>2918593</v>
      </c>
      <c r="L93" s="46">
        <f t="shared" si="30"/>
        <v>110533.39000000013</v>
      </c>
      <c r="M93" s="44">
        <f t="shared" si="31"/>
        <v>3.9362907256801478E-2</v>
      </c>
    </row>
    <row r="94" spans="1:14" x14ac:dyDescent="0.2">
      <c r="A94" t="s">
        <v>787</v>
      </c>
      <c r="B94" t="str">
        <f t="shared" si="22"/>
        <v>Mantenimiento Y Conservacion Menor De Inmuebles Para La Prestacion De Servicios Administrativos</v>
      </c>
      <c r="C94" s="2">
        <f t="shared" si="23"/>
        <v>838546</v>
      </c>
      <c r="D94" s="2">
        <f t="shared" si="24"/>
        <v>576201.78999999992</v>
      </c>
      <c r="E94" s="2">
        <f t="shared" si="25"/>
        <v>1178316.02</v>
      </c>
      <c r="F94" s="2">
        <f t="shared" si="26"/>
        <v>0</v>
      </c>
      <c r="G94" s="2">
        <f t="shared" si="27"/>
        <v>1278317</v>
      </c>
      <c r="H94" s="2">
        <f t="shared" si="32"/>
        <v>1278317</v>
      </c>
      <c r="I94" s="2">
        <f t="shared" si="28"/>
        <v>439771</v>
      </c>
      <c r="J94" s="165">
        <f t="shared" si="33"/>
        <v>0.52444469355288803</v>
      </c>
      <c r="K94" s="2">
        <f t="shared" si="29"/>
        <v>1278317</v>
      </c>
      <c r="L94" s="46">
        <f t="shared" si="30"/>
        <v>439771</v>
      </c>
      <c r="M94" s="44">
        <f t="shared" si="31"/>
        <v>0.52444469355288803</v>
      </c>
      <c r="N94" t="s">
        <v>2899</v>
      </c>
    </row>
    <row r="95" spans="1:14" x14ac:dyDescent="0.2">
      <c r="A95" t="s">
        <v>323</v>
      </c>
      <c r="B95" t="str">
        <f t="shared" si="22"/>
        <v>Mantenimiento Y Conservacion Menor De Inmuebles Para La Prestacion De Servicios Publicos</v>
      </c>
      <c r="C95" s="2">
        <f t="shared" si="23"/>
        <v>286387</v>
      </c>
      <c r="D95" s="2">
        <f t="shared" si="24"/>
        <v>156990.22999999998</v>
      </c>
      <c r="E95" s="2">
        <f t="shared" si="25"/>
        <v>50970</v>
      </c>
      <c r="F95" s="2">
        <f t="shared" si="26"/>
        <v>0</v>
      </c>
      <c r="G95" s="2">
        <f t="shared" si="27"/>
        <v>4321000</v>
      </c>
      <c r="H95" s="2">
        <f t="shared" si="32"/>
        <v>4321000</v>
      </c>
      <c r="I95" s="2">
        <f t="shared" si="28"/>
        <v>4034613</v>
      </c>
      <c r="J95" s="165">
        <f t="shared" si="33"/>
        <v>14.087975362010146</v>
      </c>
      <c r="K95" s="2">
        <f t="shared" si="29"/>
        <v>548500</v>
      </c>
      <c r="L95" s="46">
        <f t="shared" si="30"/>
        <v>262113</v>
      </c>
      <c r="M95" s="44">
        <f t="shared" si="31"/>
        <v>0.91524056608714777</v>
      </c>
      <c r="N95" t="s">
        <v>2899</v>
      </c>
    </row>
    <row r="96" spans="1:14" x14ac:dyDescent="0.2">
      <c r="A96" t="s">
        <v>254</v>
      </c>
      <c r="B96" t="str">
        <f t="shared" si="22"/>
        <v>Mantenimiento Y Conservacion De Mobiliario Y Equipo De Administración, Educacional Y Recreativo</v>
      </c>
      <c r="C96" s="2">
        <f t="shared" si="23"/>
        <v>45865.760000000002</v>
      </c>
      <c r="D96" s="2">
        <f t="shared" si="24"/>
        <v>18300.16</v>
      </c>
      <c r="E96" s="2">
        <f t="shared" si="25"/>
        <v>0</v>
      </c>
      <c r="F96" s="2">
        <f t="shared" si="26"/>
        <v>0</v>
      </c>
      <c r="G96" s="2">
        <f t="shared" si="27"/>
        <v>84502</v>
      </c>
      <c r="H96" s="2">
        <f t="shared" si="32"/>
        <v>84502</v>
      </c>
      <c r="I96" s="2">
        <f t="shared" si="28"/>
        <v>38636.239999999998</v>
      </c>
      <c r="J96" s="165">
        <f t="shared" si="33"/>
        <v>0.84237653535011725</v>
      </c>
      <c r="K96" s="2">
        <f t="shared" si="29"/>
        <v>57300</v>
      </c>
      <c r="L96" s="46">
        <f t="shared" si="30"/>
        <v>11434.239999999998</v>
      </c>
      <c r="M96" s="44">
        <f t="shared" si="31"/>
        <v>0.24929795123857093</v>
      </c>
    </row>
    <row r="97" spans="1:14" x14ac:dyDescent="0.2">
      <c r="A97" t="s">
        <v>996</v>
      </c>
      <c r="B97" t="str">
        <f t="shared" si="22"/>
        <v xml:space="preserve">Instalación, Reparación Y Mantenimiento De Equipo De Computo Y Tecnologías De La Información </v>
      </c>
      <c r="C97" s="2">
        <f t="shared" si="23"/>
        <v>20885903</v>
      </c>
      <c r="D97" s="2">
        <f t="shared" si="24"/>
        <v>14422032.460000001</v>
      </c>
      <c r="E97" s="2">
        <f t="shared" si="25"/>
        <v>16590100</v>
      </c>
      <c r="F97" s="2">
        <f t="shared" si="26"/>
        <v>0</v>
      </c>
      <c r="G97" s="2">
        <f t="shared" si="27"/>
        <v>16590100</v>
      </c>
      <c r="H97" s="2">
        <f t="shared" si="32"/>
        <v>16590100</v>
      </c>
      <c r="I97" s="2">
        <f t="shared" si="28"/>
        <v>-4295803</v>
      </c>
      <c r="J97" s="165">
        <f t="shared" si="33"/>
        <v>-0.20567954375733719</v>
      </c>
      <c r="K97" s="2">
        <f t="shared" si="29"/>
        <v>16590100</v>
      </c>
      <c r="L97" s="46">
        <f t="shared" si="30"/>
        <v>-4295803</v>
      </c>
      <c r="M97" s="44">
        <f t="shared" si="31"/>
        <v>-0.20567954375733719</v>
      </c>
      <c r="N97" t="s">
        <v>2916</v>
      </c>
    </row>
    <row r="98" spans="1:14" x14ac:dyDescent="0.2">
      <c r="A98" t="s">
        <v>2897</v>
      </c>
      <c r="B98" t="str">
        <f t="shared" si="22"/>
        <v xml:space="preserve">Instalación, Reparación Y Mantenimiento De Equipo E Instrumental Médico Y De Laboratorio </v>
      </c>
      <c r="C98" s="2">
        <f t="shared" si="23"/>
        <v>136764</v>
      </c>
      <c r="D98" s="2">
        <f t="shared" si="24"/>
        <v>79471.700000000012</v>
      </c>
      <c r="E98" s="2">
        <f t="shared" si="25"/>
        <v>0</v>
      </c>
      <c r="F98" s="2">
        <f t="shared" si="26"/>
        <v>0</v>
      </c>
      <c r="G98" s="2">
        <f t="shared" si="27"/>
        <v>167000</v>
      </c>
      <c r="H98" s="2">
        <f t="shared" si="32"/>
        <v>167000</v>
      </c>
      <c r="I98" s="2">
        <f t="shared" si="28"/>
        <v>30236</v>
      </c>
      <c r="J98" s="165">
        <f t="shared" si="33"/>
        <v>0.22108157117370067</v>
      </c>
      <c r="K98" s="2">
        <f t="shared" si="29"/>
        <v>157000</v>
      </c>
      <c r="L98" s="46">
        <f t="shared" si="30"/>
        <v>20236</v>
      </c>
      <c r="M98" s="44">
        <f t="shared" si="31"/>
        <v>0.14796291421719165</v>
      </c>
    </row>
    <row r="99" spans="1:14" x14ac:dyDescent="0.2">
      <c r="A99" t="s">
        <v>257</v>
      </c>
      <c r="B99" t="str">
        <f t="shared" ref="B99:B130" si="34">VLOOKUP(A99,Cog,2,FALSE)</f>
        <v xml:space="preserve">Mantenimiento Y Conservacion De Vehiculos Terrestres, Aereos, Maritimos, Lacustres Y Fluviales </v>
      </c>
      <c r="C99" s="2">
        <f t="shared" ref="C99:C130" si="35">SUMIFS(Modificado_2020,Partida,$A99)</f>
        <v>833127.6</v>
      </c>
      <c r="D99" s="2">
        <f t="shared" ref="D99:D130" si="36">SUMIFS(estimado201231,Partida,$A99)</f>
        <v>351725.01999999996</v>
      </c>
      <c r="E99" s="2">
        <f t="shared" ref="E99:E130" si="37">SUMIFS(PAA_2021,Partida,$A99)</f>
        <v>1250000</v>
      </c>
      <c r="F99" s="2">
        <f t="shared" ref="F99:F130" si="38">SUMIFS(proyecto2021,Partida,$A99)</f>
        <v>0</v>
      </c>
      <c r="G99" s="2">
        <f t="shared" ref="G99:G130" si="39">SUMIFS(Requerido__2021,Partida,$A99)</f>
        <v>1250000</v>
      </c>
      <c r="H99" s="2">
        <f t="shared" si="32"/>
        <v>1250000</v>
      </c>
      <c r="I99" s="2">
        <f t="shared" ref="I99:I130" si="40">G99-C99</f>
        <v>416872.4</v>
      </c>
      <c r="J99" s="165">
        <f t="shared" si="33"/>
        <v>0.50037041144717809</v>
      </c>
      <c r="K99" s="2">
        <f t="shared" ref="K99:K130" si="41">SUMIFS(cifraajustada,Partida,$A99)</f>
        <v>1160000</v>
      </c>
      <c r="L99" s="46">
        <f t="shared" ref="L99:L130" si="42">K99-C99</f>
        <v>326872.40000000002</v>
      </c>
      <c r="M99" s="44">
        <f t="shared" ref="M99:M130" si="43">IFERROR(L99/C99,0)</f>
        <v>0.39234374182298132</v>
      </c>
      <c r="N99" t="s">
        <v>2917</v>
      </c>
    </row>
    <row r="100" spans="1:14" x14ac:dyDescent="0.2">
      <c r="A100" t="s">
        <v>398</v>
      </c>
      <c r="B100" t="str">
        <f t="shared" si="34"/>
        <v xml:space="preserve">Instalacion, Reparación Y Mantenimiento De Maquinaria Y Otros Equipos </v>
      </c>
      <c r="C100" s="2">
        <f t="shared" si="35"/>
        <v>1700129</v>
      </c>
      <c r="D100" s="2">
        <f t="shared" si="36"/>
        <v>981830.03999999992</v>
      </c>
      <c r="E100" s="2">
        <f t="shared" si="37"/>
        <v>5260240</v>
      </c>
      <c r="F100" s="2">
        <f t="shared" si="38"/>
        <v>500000</v>
      </c>
      <c r="G100" s="2">
        <f t="shared" si="39"/>
        <v>5512048</v>
      </c>
      <c r="H100" s="2">
        <f t="shared" si="32"/>
        <v>6012048</v>
      </c>
      <c r="I100" s="2">
        <f t="shared" si="40"/>
        <v>3811919</v>
      </c>
      <c r="J100" s="165">
        <f t="shared" si="33"/>
        <v>2.2421351556264262</v>
      </c>
      <c r="K100" s="2">
        <f t="shared" si="41"/>
        <v>5512048</v>
      </c>
      <c r="L100" s="46">
        <f t="shared" si="42"/>
        <v>3811919</v>
      </c>
      <c r="M100" s="44">
        <f t="shared" si="43"/>
        <v>2.2421351556264262</v>
      </c>
      <c r="N100" t="s">
        <v>2918</v>
      </c>
    </row>
    <row r="101" spans="1:14" x14ac:dyDescent="0.2">
      <c r="A101" t="s">
        <v>469</v>
      </c>
      <c r="B101" t="str">
        <f t="shared" si="34"/>
        <v>Mantenimiento Y Conservación De Maquinaría Y Equipo De Trabajo Específico</v>
      </c>
      <c r="C101" s="2">
        <f t="shared" si="35"/>
        <v>146356</v>
      </c>
      <c r="D101" s="2">
        <f t="shared" si="36"/>
        <v>38521.130000000005</v>
      </c>
      <c r="E101" s="2">
        <f t="shared" si="37"/>
        <v>0</v>
      </c>
      <c r="F101" s="2">
        <f t="shared" si="38"/>
        <v>0</v>
      </c>
      <c r="G101" s="2">
        <f t="shared" si="39"/>
        <v>89125</v>
      </c>
      <c r="H101" s="2">
        <f t="shared" si="32"/>
        <v>89125</v>
      </c>
      <c r="I101" s="2">
        <f t="shared" si="40"/>
        <v>-57231</v>
      </c>
      <c r="J101" s="165">
        <f t="shared" si="33"/>
        <v>-0.39103965672743174</v>
      </c>
      <c r="K101" s="2">
        <f t="shared" si="41"/>
        <v>51500</v>
      </c>
      <c r="L101" s="46">
        <f t="shared" si="42"/>
        <v>-94856</v>
      </c>
      <c r="M101" s="44">
        <f t="shared" si="43"/>
        <v>-0.64811828691683293</v>
      </c>
    </row>
    <row r="102" spans="1:14" x14ac:dyDescent="0.2">
      <c r="A102" t="s">
        <v>401</v>
      </c>
      <c r="B102" t="str">
        <f t="shared" si="34"/>
        <v xml:space="preserve">Servicios De Limpieza Y Manejo De Desechos </v>
      </c>
      <c r="C102" s="2">
        <f t="shared" si="35"/>
        <v>6142280</v>
      </c>
      <c r="D102" s="2">
        <f t="shared" si="36"/>
        <v>5158673.5199999996</v>
      </c>
      <c r="E102" s="2">
        <f t="shared" si="37"/>
        <v>7069010</v>
      </c>
      <c r="F102" s="2">
        <f t="shared" si="38"/>
        <v>0</v>
      </c>
      <c r="G102" s="2">
        <f t="shared" si="39"/>
        <v>7124009</v>
      </c>
      <c r="H102" s="2">
        <f t="shared" si="32"/>
        <v>7124009</v>
      </c>
      <c r="I102" s="2">
        <f t="shared" si="40"/>
        <v>981729</v>
      </c>
      <c r="J102" s="165">
        <f t="shared" si="33"/>
        <v>0.15983136555155414</v>
      </c>
      <c r="K102" s="2">
        <f t="shared" si="41"/>
        <v>6748100</v>
      </c>
      <c r="L102" s="46">
        <f t="shared" si="42"/>
        <v>605820</v>
      </c>
      <c r="M102" s="44">
        <f t="shared" si="43"/>
        <v>9.8631127203579125E-2</v>
      </c>
    </row>
    <row r="103" spans="1:14" x14ac:dyDescent="0.2">
      <c r="A103" t="s">
        <v>404</v>
      </c>
      <c r="B103" t="str">
        <f t="shared" si="34"/>
        <v xml:space="preserve">Servicios De Jardinería Y Fumigación </v>
      </c>
      <c r="C103" s="2">
        <f t="shared" si="35"/>
        <v>190422.24</v>
      </c>
      <c r="D103" s="2">
        <f t="shared" si="36"/>
        <v>167539.24</v>
      </c>
      <c r="E103" s="2">
        <f t="shared" si="37"/>
        <v>295140</v>
      </c>
      <c r="F103" s="2">
        <f t="shared" si="38"/>
        <v>0</v>
      </c>
      <c r="G103" s="2">
        <f t="shared" si="39"/>
        <v>295140</v>
      </c>
      <c r="H103" s="2">
        <f t="shared" si="32"/>
        <v>295140</v>
      </c>
      <c r="I103" s="2">
        <f t="shared" si="40"/>
        <v>104717.76000000001</v>
      </c>
      <c r="J103" s="165">
        <f t="shared" si="33"/>
        <v>0.54992400047389434</v>
      </c>
      <c r="K103" s="2">
        <f t="shared" si="41"/>
        <v>245410</v>
      </c>
      <c r="L103" s="46">
        <f t="shared" si="42"/>
        <v>54987.760000000009</v>
      </c>
      <c r="M103" s="44">
        <f t="shared" si="43"/>
        <v>0.28876753051534321</v>
      </c>
      <c r="N103" t="s">
        <v>2919</v>
      </c>
    </row>
    <row r="104" spans="1:14" x14ac:dyDescent="0.2">
      <c r="A104" t="s">
        <v>2889</v>
      </c>
      <c r="B104" t="str">
        <f t="shared" si="34"/>
        <v xml:space="preserve">Difusión Por Radio, Televisón Y Otros Medios De Mensajes Sobre Programas Y Actividades Gubernamentales </v>
      </c>
      <c r="C104" s="2">
        <f t="shared" si="35"/>
        <v>7238</v>
      </c>
      <c r="D104" s="2">
        <f t="shared" si="36"/>
        <v>0</v>
      </c>
      <c r="E104" s="2">
        <f t="shared" si="37"/>
        <v>0</v>
      </c>
      <c r="F104" s="2">
        <f t="shared" si="38"/>
        <v>0</v>
      </c>
      <c r="G104" s="2">
        <f t="shared" si="39"/>
        <v>0</v>
      </c>
      <c r="H104" s="2">
        <f t="shared" si="32"/>
        <v>0</v>
      </c>
      <c r="I104" s="2">
        <f t="shared" si="40"/>
        <v>-7238</v>
      </c>
      <c r="J104" s="165">
        <f t="shared" si="33"/>
        <v>-1</v>
      </c>
      <c r="K104" s="2">
        <f t="shared" si="41"/>
        <v>0</v>
      </c>
      <c r="L104" s="46">
        <f t="shared" si="42"/>
        <v>-7238</v>
      </c>
      <c r="M104" s="44">
        <f t="shared" si="43"/>
        <v>-1</v>
      </c>
    </row>
    <row r="105" spans="1:14" x14ac:dyDescent="0.2">
      <c r="A105" t="s">
        <v>302</v>
      </c>
      <c r="B105" t="str">
        <f t="shared" si="34"/>
        <v xml:space="preserve">Difusión Por Radio, Televisión Y Otros Medios De Mensajes Comerciales Para Promover La Venta De Bienes O Servicios </v>
      </c>
      <c r="C105" s="2">
        <f t="shared" si="35"/>
        <v>18829</v>
      </c>
      <c r="D105" s="2">
        <f t="shared" si="36"/>
        <v>1719.12</v>
      </c>
      <c r="E105" s="2">
        <f t="shared" si="37"/>
        <v>0</v>
      </c>
      <c r="F105" s="2">
        <f t="shared" si="38"/>
        <v>0</v>
      </c>
      <c r="G105" s="2">
        <f t="shared" si="39"/>
        <v>684000</v>
      </c>
      <c r="H105" s="2">
        <f t="shared" si="32"/>
        <v>684000</v>
      </c>
      <c r="I105" s="2">
        <f t="shared" si="40"/>
        <v>665171</v>
      </c>
      <c r="J105" s="165">
        <f t="shared" si="33"/>
        <v>35.326942482341067</v>
      </c>
      <c r="K105" s="2">
        <f t="shared" si="41"/>
        <v>0</v>
      </c>
      <c r="L105" s="46">
        <f t="shared" si="42"/>
        <v>-18829</v>
      </c>
      <c r="M105" s="44">
        <f t="shared" si="43"/>
        <v>-1</v>
      </c>
    </row>
    <row r="106" spans="1:14" x14ac:dyDescent="0.2">
      <c r="A106" t="s">
        <v>259</v>
      </c>
      <c r="B106" t="str">
        <f t="shared" si="34"/>
        <v>Pasajes Aéreos Nacionales</v>
      </c>
      <c r="C106" s="2">
        <f t="shared" si="35"/>
        <v>41504</v>
      </c>
      <c r="D106" s="2">
        <f t="shared" si="36"/>
        <v>41503.97</v>
      </c>
      <c r="E106" s="2">
        <f t="shared" si="37"/>
        <v>0</v>
      </c>
      <c r="F106" s="2">
        <f t="shared" si="38"/>
        <v>0</v>
      </c>
      <c r="G106" s="2">
        <f t="shared" si="39"/>
        <v>115000</v>
      </c>
      <c r="H106" s="2">
        <f t="shared" si="32"/>
        <v>115000</v>
      </c>
      <c r="I106" s="2">
        <f t="shared" si="40"/>
        <v>73496</v>
      </c>
      <c r="J106" s="165">
        <f t="shared" si="33"/>
        <v>1.7708172706245182</v>
      </c>
      <c r="K106" s="2">
        <f t="shared" si="41"/>
        <v>115000</v>
      </c>
      <c r="L106" s="46">
        <f t="shared" si="42"/>
        <v>73496</v>
      </c>
      <c r="M106" s="44">
        <f t="shared" si="43"/>
        <v>1.7708172706245182</v>
      </c>
      <c r="N106" t="s">
        <v>2920</v>
      </c>
    </row>
    <row r="107" spans="1:14" x14ac:dyDescent="0.2">
      <c r="A107" t="s">
        <v>262</v>
      </c>
      <c r="B107" t="str">
        <f t="shared" si="34"/>
        <v>Pasajes Terrestres Nacionales</v>
      </c>
      <c r="C107" s="2">
        <f t="shared" si="35"/>
        <v>211380.34</v>
      </c>
      <c r="D107" s="2">
        <f t="shared" si="36"/>
        <v>211378.25</v>
      </c>
      <c r="E107" s="2">
        <f t="shared" si="37"/>
        <v>0</v>
      </c>
      <c r="F107" s="2">
        <f t="shared" si="38"/>
        <v>0</v>
      </c>
      <c r="G107" s="2">
        <f t="shared" si="39"/>
        <v>511000</v>
      </c>
      <c r="H107" s="2">
        <f t="shared" si="32"/>
        <v>511000</v>
      </c>
      <c r="I107" s="2">
        <f t="shared" si="40"/>
        <v>299619.66000000003</v>
      </c>
      <c r="J107" s="165">
        <f t="shared" si="33"/>
        <v>1.4174433629920362</v>
      </c>
      <c r="K107" s="2">
        <f t="shared" si="41"/>
        <v>290000</v>
      </c>
      <c r="L107" s="46">
        <f t="shared" si="42"/>
        <v>78619.66</v>
      </c>
      <c r="M107" s="44">
        <f t="shared" si="43"/>
        <v>0.37193458956495201</v>
      </c>
      <c r="N107" t="s">
        <v>2920</v>
      </c>
    </row>
    <row r="108" spans="1:14" x14ac:dyDescent="0.2">
      <c r="A108" t="s">
        <v>265</v>
      </c>
      <c r="B108" t="str">
        <f t="shared" si="34"/>
        <v xml:space="preserve">Viáticos En El País </v>
      </c>
      <c r="C108" s="2">
        <f t="shared" si="35"/>
        <v>308884</v>
      </c>
      <c r="D108" s="2">
        <f t="shared" si="36"/>
        <v>308882.97000000003</v>
      </c>
      <c r="E108" s="2">
        <f t="shared" si="37"/>
        <v>0</v>
      </c>
      <c r="F108" s="2">
        <f t="shared" si="38"/>
        <v>0</v>
      </c>
      <c r="G108" s="2">
        <f t="shared" si="39"/>
        <v>449000</v>
      </c>
      <c r="H108" s="2">
        <f t="shared" si="32"/>
        <v>449000</v>
      </c>
      <c r="I108" s="2">
        <f t="shared" si="40"/>
        <v>140116</v>
      </c>
      <c r="J108" s="165">
        <f t="shared" si="33"/>
        <v>0.45362012923945561</v>
      </c>
      <c r="K108" s="2">
        <f t="shared" si="41"/>
        <v>418000</v>
      </c>
      <c r="L108" s="46">
        <f t="shared" si="42"/>
        <v>109116</v>
      </c>
      <c r="M108" s="44">
        <f t="shared" si="43"/>
        <v>0.35325882855699875</v>
      </c>
      <c r="N108" t="s">
        <v>2920</v>
      </c>
    </row>
    <row r="109" spans="1:14" x14ac:dyDescent="0.2">
      <c r="A109" t="s">
        <v>707</v>
      </c>
      <c r="B109" t="str">
        <f t="shared" si="34"/>
        <v>Otros Servicios De Traslado Y Hospedaje</v>
      </c>
      <c r="C109" s="2">
        <f t="shared" si="35"/>
        <v>34286</v>
      </c>
      <c r="D109" s="2">
        <f t="shared" si="36"/>
        <v>34284.21</v>
      </c>
      <c r="E109" s="2">
        <f t="shared" si="37"/>
        <v>0</v>
      </c>
      <c r="F109" s="2">
        <f t="shared" si="38"/>
        <v>0</v>
      </c>
      <c r="G109" s="2">
        <f t="shared" si="39"/>
        <v>30650</v>
      </c>
      <c r="H109" s="2">
        <f t="shared" si="32"/>
        <v>30650</v>
      </c>
      <c r="I109" s="2">
        <f t="shared" si="40"/>
        <v>-3636</v>
      </c>
      <c r="J109" s="165">
        <f t="shared" si="33"/>
        <v>-0.10604911625736452</v>
      </c>
      <c r="K109" s="2">
        <f t="shared" si="41"/>
        <v>30650</v>
      </c>
      <c r="L109" s="46">
        <f t="shared" si="42"/>
        <v>-3636</v>
      </c>
      <c r="M109" s="44">
        <f t="shared" si="43"/>
        <v>-0.10604911625736452</v>
      </c>
    </row>
    <row r="110" spans="1:14" x14ac:dyDescent="0.2">
      <c r="A110" t="s">
        <v>288</v>
      </c>
      <c r="B110" t="str">
        <f t="shared" si="34"/>
        <v>Gastos De Orden Social</v>
      </c>
      <c r="C110" s="2">
        <f t="shared" si="35"/>
        <v>2249973</v>
      </c>
      <c r="D110" s="2">
        <f t="shared" si="36"/>
        <v>1703368.98</v>
      </c>
      <c r="E110" s="2">
        <f t="shared" si="37"/>
        <v>2500464.41</v>
      </c>
      <c r="F110" s="2">
        <f t="shared" si="38"/>
        <v>0</v>
      </c>
      <c r="G110" s="2">
        <f t="shared" si="39"/>
        <v>6000264</v>
      </c>
      <c r="H110" s="2">
        <f t="shared" si="32"/>
        <v>6000264</v>
      </c>
      <c r="I110" s="2">
        <f t="shared" si="40"/>
        <v>3750291</v>
      </c>
      <c r="J110" s="165">
        <f t="shared" si="33"/>
        <v>1.6668160017920215</v>
      </c>
      <c r="K110" s="2">
        <f t="shared" si="41"/>
        <v>2612000</v>
      </c>
      <c r="L110" s="46">
        <f t="shared" si="42"/>
        <v>362027</v>
      </c>
      <c r="M110" s="44">
        <f t="shared" si="43"/>
        <v>0.16090281972272555</v>
      </c>
    </row>
    <row r="111" spans="1:14" x14ac:dyDescent="0.2">
      <c r="A111" t="s">
        <v>1466</v>
      </c>
      <c r="B111" t="str">
        <f t="shared" si="34"/>
        <v>Gastos De Orden Cultural</v>
      </c>
      <c r="C111" s="2">
        <f t="shared" si="35"/>
        <v>293505</v>
      </c>
      <c r="D111" s="2">
        <f t="shared" si="36"/>
        <v>10799.6</v>
      </c>
      <c r="E111" s="2">
        <f t="shared" si="37"/>
        <v>0</v>
      </c>
      <c r="F111" s="2">
        <f t="shared" si="38"/>
        <v>0</v>
      </c>
      <c r="G111" s="2">
        <f t="shared" si="39"/>
        <v>300000</v>
      </c>
      <c r="H111" s="2">
        <f t="shared" si="32"/>
        <v>300000</v>
      </c>
      <c r="I111" s="2">
        <f t="shared" si="40"/>
        <v>6495</v>
      </c>
      <c r="J111" s="165">
        <f t="shared" si="33"/>
        <v>2.2129094904686463E-2</v>
      </c>
      <c r="K111" s="2">
        <f t="shared" si="41"/>
        <v>0</v>
      </c>
      <c r="L111" s="46">
        <f t="shared" si="42"/>
        <v>-293505</v>
      </c>
      <c r="M111" s="44">
        <f t="shared" si="43"/>
        <v>-1</v>
      </c>
      <c r="N111" t="s">
        <v>2921</v>
      </c>
    </row>
    <row r="112" spans="1:14" x14ac:dyDescent="0.2">
      <c r="A112" t="s">
        <v>268</v>
      </c>
      <c r="B112" t="str">
        <f t="shared" si="34"/>
        <v>Congresos Y Convenciones</v>
      </c>
      <c r="C112" s="2">
        <f t="shared" si="35"/>
        <v>50960</v>
      </c>
      <c r="D112" s="2">
        <f t="shared" si="36"/>
        <v>0</v>
      </c>
      <c r="E112" s="2">
        <f t="shared" si="37"/>
        <v>0</v>
      </c>
      <c r="F112" s="2">
        <f t="shared" si="38"/>
        <v>0</v>
      </c>
      <c r="G112" s="2">
        <f t="shared" si="39"/>
        <v>56056</v>
      </c>
      <c r="H112" s="2">
        <f t="shared" si="32"/>
        <v>56056</v>
      </c>
      <c r="I112" s="2">
        <f t="shared" si="40"/>
        <v>5096</v>
      </c>
      <c r="J112" s="165">
        <f t="shared" si="33"/>
        <v>0.1</v>
      </c>
      <c r="K112" s="2">
        <f t="shared" si="41"/>
        <v>55000</v>
      </c>
      <c r="L112" s="46">
        <f t="shared" si="42"/>
        <v>4040</v>
      </c>
      <c r="M112" s="44">
        <f t="shared" si="43"/>
        <v>7.9277864992150712E-2</v>
      </c>
    </row>
    <row r="113" spans="1:14" x14ac:dyDescent="0.2">
      <c r="A113" t="s">
        <v>476</v>
      </c>
      <c r="B113" t="str">
        <f t="shared" si="34"/>
        <v>Exposiciones</v>
      </c>
      <c r="C113" s="2">
        <f t="shared" si="35"/>
        <v>832</v>
      </c>
      <c r="D113" s="2">
        <f t="shared" si="36"/>
        <v>0</v>
      </c>
      <c r="E113" s="2">
        <f t="shared" si="37"/>
        <v>0</v>
      </c>
      <c r="F113" s="2">
        <f t="shared" si="38"/>
        <v>0</v>
      </c>
      <c r="G113" s="2">
        <f t="shared" si="39"/>
        <v>180800</v>
      </c>
      <c r="H113" s="2">
        <f t="shared" si="32"/>
        <v>180800</v>
      </c>
      <c r="I113" s="2">
        <f t="shared" si="40"/>
        <v>179968</v>
      </c>
      <c r="J113" s="165">
        <f t="shared" si="33"/>
        <v>216.30769230769232</v>
      </c>
      <c r="K113" s="2">
        <f t="shared" si="41"/>
        <v>0</v>
      </c>
      <c r="L113" s="46">
        <f t="shared" si="42"/>
        <v>-832</v>
      </c>
      <c r="M113" s="44">
        <f t="shared" si="43"/>
        <v>-1</v>
      </c>
    </row>
    <row r="114" spans="1:14" x14ac:dyDescent="0.2">
      <c r="A114" t="s">
        <v>271</v>
      </c>
      <c r="B114" t="str">
        <f t="shared" si="34"/>
        <v xml:space="preserve">Gastos De Representación </v>
      </c>
      <c r="C114" s="2">
        <f t="shared" si="35"/>
        <v>46179</v>
      </c>
      <c r="D114" s="2">
        <f t="shared" si="36"/>
        <v>12317.939999999999</v>
      </c>
      <c r="E114" s="2">
        <f t="shared" si="37"/>
        <v>0</v>
      </c>
      <c r="F114" s="2">
        <f t="shared" si="38"/>
        <v>0</v>
      </c>
      <c r="G114" s="2">
        <f t="shared" si="39"/>
        <v>74600</v>
      </c>
      <c r="H114" s="2">
        <f t="shared" si="32"/>
        <v>74600</v>
      </c>
      <c r="I114" s="2">
        <f t="shared" si="40"/>
        <v>28421</v>
      </c>
      <c r="J114" s="165">
        <f t="shared" si="33"/>
        <v>0.61545291149656767</v>
      </c>
      <c r="K114" s="2">
        <f t="shared" si="41"/>
        <v>29600</v>
      </c>
      <c r="L114" s="46">
        <f t="shared" si="42"/>
        <v>-16579</v>
      </c>
      <c r="M114" s="44">
        <f t="shared" si="43"/>
        <v>-0.35901600294506159</v>
      </c>
    </row>
    <row r="115" spans="1:14" x14ac:dyDescent="0.2">
      <c r="A115" t="s">
        <v>274</v>
      </c>
      <c r="B115" t="str">
        <f t="shared" si="34"/>
        <v xml:space="preserve">Otros Impuestos Y Derechos </v>
      </c>
      <c r="C115" s="2">
        <f t="shared" si="35"/>
        <v>17344766.199999999</v>
      </c>
      <c r="D115" s="2">
        <f t="shared" si="36"/>
        <v>16133804.299999999</v>
      </c>
      <c r="E115" s="2">
        <f t="shared" si="37"/>
        <v>0</v>
      </c>
      <c r="F115" s="2">
        <f t="shared" si="38"/>
        <v>0</v>
      </c>
      <c r="G115" s="2">
        <f t="shared" si="39"/>
        <v>8742568</v>
      </c>
      <c r="H115" s="2">
        <f t="shared" si="32"/>
        <v>8742568</v>
      </c>
      <c r="I115" s="2">
        <f t="shared" si="40"/>
        <v>-8602198.1999999993</v>
      </c>
      <c r="J115" s="165">
        <f t="shared" si="33"/>
        <v>-0.49595354015207188</v>
      </c>
      <c r="K115" s="2">
        <f t="shared" si="41"/>
        <v>4029500</v>
      </c>
      <c r="L115" s="46">
        <f t="shared" si="42"/>
        <v>-13315266.199999999</v>
      </c>
      <c r="M115" s="44">
        <f t="shared" si="43"/>
        <v>-0.76768208037304075</v>
      </c>
      <c r="N115" t="s">
        <v>2922</v>
      </c>
    </row>
    <row r="116" spans="1:14" x14ac:dyDescent="0.2">
      <c r="A116" t="s">
        <v>958</v>
      </c>
      <c r="B116" t="str">
        <f t="shared" si="34"/>
        <v>Laudos Laborales</v>
      </c>
      <c r="C116" s="2">
        <f t="shared" si="35"/>
        <v>160505</v>
      </c>
      <c r="D116" s="2">
        <f t="shared" si="36"/>
        <v>79894.28</v>
      </c>
      <c r="E116" s="2">
        <f t="shared" si="37"/>
        <v>0</v>
      </c>
      <c r="F116" s="2">
        <f t="shared" si="38"/>
        <v>0</v>
      </c>
      <c r="G116" s="2">
        <f t="shared" si="39"/>
        <v>4800000</v>
      </c>
      <c r="H116" s="2">
        <f t="shared" si="32"/>
        <v>4800000</v>
      </c>
      <c r="I116" s="2">
        <f t="shared" si="40"/>
        <v>4639495</v>
      </c>
      <c r="J116" s="165">
        <f t="shared" si="33"/>
        <v>28.905610417120961</v>
      </c>
      <c r="K116" s="2">
        <f t="shared" si="41"/>
        <v>0</v>
      </c>
      <c r="L116" s="46">
        <f t="shared" si="42"/>
        <v>-160505</v>
      </c>
      <c r="M116" s="44">
        <f t="shared" si="43"/>
        <v>-1</v>
      </c>
    </row>
    <row r="117" spans="1:14" x14ac:dyDescent="0.2">
      <c r="A117" t="s">
        <v>1040</v>
      </c>
      <c r="B117" t="str">
        <f t="shared" si="34"/>
        <v xml:space="preserve">Otras Erogaciones Por Resoluciones Por Autoridad Competente </v>
      </c>
      <c r="C117" s="2">
        <f t="shared" si="35"/>
        <v>124038.44</v>
      </c>
      <c r="D117" s="2">
        <f t="shared" si="36"/>
        <v>39812.44</v>
      </c>
      <c r="E117" s="2">
        <f t="shared" si="37"/>
        <v>0</v>
      </c>
      <c r="F117" s="2">
        <f t="shared" si="38"/>
        <v>0</v>
      </c>
      <c r="G117" s="2">
        <f t="shared" si="39"/>
        <v>300000</v>
      </c>
      <c r="H117" s="2">
        <f t="shared" si="32"/>
        <v>300000</v>
      </c>
      <c r="I117" s="2">
        <f t="shared" si="40"/>
        <v>175961.56</v>
      </c>
      <c r="J117" s="165">
        <f t="shared" si="33"/>
        <v>1.4186050711376248</v>
      </c>
      <c r="K117" s="2">
        <f t="shared" si="41"/>
        <v>100000</v>
      </c>
      <c r="L117" s="46">
        <f t="shared" si="42"/>
        <v>-24038.440000000002</v>
      </c>
      <c r="M117" s="44">
        <f t="shared" si="43"/>
        <v>-0.19379830962079175</v>
      </c>
    </row>
    <row r="118" spans="1:14" x14ac:dyDescent="0.2">
      <c r="A118" t="s">
        <v>627</v>
      </c>
      <c r="B118" t="str">
        <f t="shared" si="34"/>
        <v xml:space="preserve">Penas, Multas, Accesorios Y Actualizaciones </v>
      </c>
      <c r="C118" s="2">
        <f t="shared" si="35"/>
        <v>52792</v>
      </c>
      <c r="D118" s="2">
        <f t="shared" si="36"/>
        <v>50000</v>
      </c>
      <c r="E118" s="2">
        <f t="shared" si="37"/>
        <v>0</v>
      </c>
      <c r="F118" s="2">
        <f t="shared" si="38"/>
        <v>0</v>
      </c>
      <c r="G118" s="2">
        <f t="shared" si="39"/>
        <v>19000</v>
      </c>
      <c r="H118" s="2">
        <f t="shared" si="32"/>
        <v>19000</v>
      </c>
      <c r="I118" s="2">
        <f t="shared" si="40"/>
        <v>-33792</v>
      </c>
      <c r="J118" s="165">
        <f t="shared" si="33"/>
        <v>-0.64009698439157448</v>
      </c>
      <c r="K118" s="2">
        <f t="shared" si="41"/>
        <v>12000</v>
      </c>
      <c r="L118" s="46">
        <f t="shared" si="42"/>
        <v>-40792</v>
      </c>
      <c r="M118" s="44">
        <f t="shared" si="43"/>
        <v>-0.77269283224731022</v>
      </c>
    </row>
    <row r="119" spans="1:14" x14ac:dyDescent="0.2">
      <c r="A119" t="s">
        <v>2852</v>
      </c>
      <c r="B119" t="str">
        <f t="shared" si="34"/>
        <v>Servicios Subrogados</v>
      </c>
      <c r="C119" s="2">
        <f t="shared" si="35"/>
        <v>664654954</v>
      </c>
      <c r="D119" s="2">
        <f t="shared" si="36"/>
        <v>365728680.97000003</v>
      </c>
      <c r="E119" s="2">
        <f t="shared" si="37"/>
        <v>560927899.36000001</v>
      </c>
      <c r="F119" s="2">
        <f t="shared" si="38"/>
        <v>0</v>
      </c>
      <c r="G119" s="2">
        <f t="shared" si="39"/>
        <v>753528747</v>
      </c>
      <c r="H119" s="2">
        <f t="shared" si="32"/>
        <v>753528747</v>
      </c>
      <c r="I119" s="2">
        <f t="shared" si="40"/>
        <v>88873793</v>
      </c>
      <c r="J119" s="165">
        <f t="shared" si="33"/>
        <v>0.13371418126825546</v>
      </c>
      <c r="K119" s="2">
        <f t="shared" si="41"/>
        <v>664655000</v>
      </c>
      <c r="L119" s="46">
        <f t="shared" si="42"/>
        <v>46</v>
      </c>
      <c r="M119" s="44">
        <f t="shared" si="43"/>
        <v>6.920884245752571E-8</v>
      </c>
      <c r="N119" t="s">
        <v>197</v>
      </c>
    </row>
    <row r="120" spans="1:14" x14ac:dyDescent="0.2">
      <c r="A120" t="s">
        <v>961</v>
      </c>
      <c r="B120" t="str">
        <f t="shared" si="34"/>
        <v>Ayudas Sociales A Instituciones Sin Fines De Lucro</v>
      </c>
      <c r="C120" s="2">
        <f t="shared" si="35"/>
        <v>614048</v>
      </c>
      <c r="D120" s="2">
        <f t="shared" si="36"/>
        <v>252509</v>
      </c>
      <c r="E120" s="2">
        <f t="shared" si="37"/>
        <v>0</v>
      </c>
      <c r="F120" s="2">
        <f t="shared" si="38"/>
        <v>0</v>
      </c>
      <c r="G120" s="2">
        <f t="shared" si="39"/>
        <v>260000</v>
      </c>
      <c r="H120" s="2">
        <f t="shared" si="32"/>
        <v>260000</v>
      </c>
      <c r="I120" s="2">
        <f t="shared" si="40"/>
        <v>-354048</v>
      </c>
      <c r="J120" s="165">
        <f t="shared" si="33"/>
        <v>-0.57658033248215124</v>
      </c>
      <c r="K120" s="2">
        <f t="shared" si="41"/>
        <v>260000</v>
      </c>
      <c r="L120" s="46">
        <f t="shared" si="42"/>
        <v>-354048</v>
      </c>
      <c r="M120" s="44">
        <f t="shared" si="43"/>
        <v>-0.57658033248215124</v>
      </c>
    </row>
    <row r="121" spans="1:14" x14ac:dyDescent="0.2">
      <c r="A121" t="s">
        <v>1340</v>
      </c>
      <c r="B121" t="str">
        <f t="shared" si="34"/>
        <v>Jubilaciones</v>
      </c>
      <c r="C121" s="2">
        <f t="shared" si="35"/>
        <v>8410201579.8199997</v>
      </c>
      <c r="D121" s="2">
        <f t="shared" si="36"/>
        <v>8043762694.1300001</v>
      </c>
      <c r="E121" s="2">
        <f t="shared" si="37"/>
        <v>0</v>
      </c>
      <c r="F121" s="2">
        <f t="shared" si="38"/>
        <v>0</v>
      </c>
      <c r="G121" s="2">
        <f t="shared" si="39"/>
        <v>9389414329</v>
      </c>
      <c r="H121" s="2">
        <f t="shared" si="32"/>
        <v>9389414329</v>
      </c>
      <c r="I121" s="2">
        <f t="shared" si="40"/>
        <v>979212749.18000031</v>
      </c>
      <c r="J121" s="165">
        <f t="shared" si="33"/>
        <v>0.11643154327353923</v>
      </c>
      <c r="K121" s="2">
        <f t="shared" si="41"/>
        <v>8983916185</v>
      </c>
      <c r="L121" s="46">
        <f t="shared" si="42"/>
        <v>573714605.18000031</v>
      </c>
      <c r="M121" s="44">
        <f t="shared" si="43"/>
        <v>6.8216510595490304E-2</v>
      </c>
    </row>
    <row r="122" spans="1:14" x14ac:dyDescent="0.2">
      <c r="A122" t="s">
        <v>686</v>
      </c>
      <c r="B122" t="str">
        <f t="shared" si="34"/>
        <v xml:space="preserve">Muebles De Oficina Y Estantería </v>
      </c>
      <c r="C122" s="2">
        <f t="shared" si="35"/>
        <v>40147.839999999997</v>
      </c>
      <c r="D122" s="2">
        <f t="shared" si="36"/>
        <v>4000</v>
      </c>
      <c r="E122" s="2">
        <f t="shared" si="37"/>
        <v>976000</v>
      </c>
      <c r="F122" s="2">
        <f t="shared" si="38"/>
        <v>0</v>
      </c>
      <c r="G122" s="2">
        <f t="shared" si="39"/>
        <v>1055967</v>
      </c>
      <c r="H122" s="2">
        <f t="shared" si="32"/>
        <v>1055967</v>
      </c>
      <c r="I122" s="2">
        <f t="shared" si="40"/>
        <v>1015819.16</v>
      </c>
      <c r="J122" s="165">
        <f t="shared" si="33"/>
        <v>25.301962944955449</v>
      </c>
      <c r="K122" s="2">
        <f t="shared" si="41"/>
        <v>976000</v>
      </c>
      <c r="L122" s="46">
        <f t="shared" si="42"/>
        <v>935852.16</v>
      </c>
      <c r="M122" s="44">
        <f t="shared" si="43"/>
        <v>23.310149686757747</v>
      </c>
    </row>
    <row r="123" spans="1:14" x14ac:dyDescent="0.2">
      <c r="A123" t="s">
        <v>411</v>
      </c>
      <c r="B123" t="str">
        <f t="shared" si="34"/>
        <v>Bienes Artísticos Y Culturales</v>
      </c>
      <c r="C123" s="2">
        <f t="shared" si="35"/>
        <v>0</v>
      </c>
      <c r="D123" s="2">
        <f t="shared" si="36"/>
        <v>0</v>
      </c>
      <c r="E123" s="2">
        <f t="shared" si="37"/>
        <v>0</v>
      </c>
      <c r="F123" s="2">
        <f t="shared" si="38"/>
        <v>0</v>
      </c>
      <c r="G123" s="2">
        <f t="shared" si="39"/>
        <v>15000</v>
      </c>
      <c r="H123" s="2">
        <f t="shared" si="32"/>
        <v>15000</v>
      </c>
      <c r="I123" s="2">
        <f t="shared" si="40"/>
        <v>15000</v>
      </c>
      <c r="J123" s="165">
        <f t="shared" si="33"/>
        <v>0</v>
      </c>
      <c r="K123" s="2">
        <f t="shared" si="41"/>
        <v>0</v>
      </c>
      <c r="L123" s="46">
        <f t="shared" si="42"/>
        <v>0</v>
      </c>
      <c r="M123" s="44">
        <f t="shared" si="43"/>
        <v>0</v>
      </c>
    </row>
    <row r="124" spans="1:14" x14ac:dyDescent="0.2">
      <c r="A124" t="s">
        <v>1003</v>
      </c>
      <c r="B124" t="str">
        <f t="shared" si="34"/>
        <v xml:space="preserve">Equipo De Computo Y De Tecnología De La Información </v>
      </c>
      <c r="C124" s="2">
        <f t="shared" si="35"/>
        <v>20987196</v>
      </c>
      <c r="D124" s="2">
        <f t="shared" si="36"/>
        <v>256595.36</v>
      </c>
      <c r="E124" s="2">
        <f t="shared" si="37"/>
        <v>2600000</v>
      </c>
      <c r="F124" s="2">
        <f t="shared" si="38"/>
        <v>7819600</v>
      </c>
      <c r="G124" s="2">
        <f t="shared" si="39"/>
        <v>23330000</v>
      </c>
      <c r="H124" s="2">
        <f t="shared" si="32"/>
        <v>31149600</v>
      </c>
      <c r="I124" s="2">
        <f t="shared" si="40"/>
        <v>2342804</v>
      </c>
      <c r="J124" s="165">
        <f t="shared" si="33"/>
        <v>0.11163015773998584</v>
      </c>
      <c r="K124" s="2">
        <f t="shared" si="41"/>
        <v>23330000</v>
      </c>
      <c r="L124" s="46">
        <f t="shared" si="42"/>
        <v>2342804</v>
      </c>
      <c r="M124" s="44">
        <f t="shared" si="43"/>
        <v>0.11163015773998584</v>
      </c>
    </row>
    <row r="125" spans="1:14" x14ac:dyDescent="0.2">
      <c r="A125" t="s">
        <v>414</v>
      </c>
      <c r="B125" t="str">
        <f t="shared" si="34"/>
        <v xml:space="preserve">Otros Mobiliarios Y Equipo De Administración </v>
      </c>
      <c r="C125" s="2">
        <f t="shared" si="35"/>
        <v>349568.41</v>
      </c>
      <c r="D125" s="2">
        <f t="shared" si="36"/>
        <v>9879</v>
      </c>
      <c r="E125" s="2">
        <f t="shared" si="37"/>
        <v>393000</v>
      </c>
      <c r="F125" s="2">
        <f t="shared" si="38"/>
        <v>3180000</v>
      </c>
      <c r="G125" s="2">
        <f t="shared" si="39"/>
        <v>1116000</v>
      </c>
      <c r="H125" s="2">
        <f t="shared" si="32"/>
        <v>4296000</v>
      </c>
      <c r="I125" s="2">
        <f t="shared" si="40"/>
        <v>766431.59000000008</v>
      </c>
      <c r="J125" s="165">
        <f t="shared" si="33"/>
        <v>2.1925081559858346</v>
      </c>
      <c r="K125" s="2">
        <f t="shared" si="41"/>
        <v>702000</v>
      </c>
      <c r="L125" s="46">
        <f t="shared" si="42"/>
        <v>352431.59</v>
      </c>
      <c r="M125" s="44">
        <f t="shared" si="43"/>
        <v>1.0081906142491539</v>
      </c>
    </row>
    <row r="126" spans="1:14" x14ac:dyDescent="0.2">
      <c r="A126" t="s">
        <v>2895</v>
      </c>
      <c r="B126" t="str">
        <f t="shared" si="34"/>
        <v xml:space="preserve">Equipos Y Aparatos Audiovisuales </v>
      </c>
      <c r="C126" s="2">
        <f t="shared" si="35"/>
        <v>36715</v>
      </c>
      <c r="D126" s="2">
        <f t="shared" si="36"/>
        <v>27210.12</v>
      </c>
      <c r="E126" s="2">
        <f t="shared" si="37"/>
        <v>0</v>
      </c>
      <c r="F126" s="2">
        <f t="shared" si="38"/>
        <v>0</v>
      </c>
      <c r="G126" s="2">
        <f t="shared" si="39"/>
        <v>0</v>
      </c>
      <c r="H126" s="2">
        <f t="shared" si="32"/>
        <v>0</v>
      </c>
      <c r="I126" s="2">
        <f t="shared" si="40"/>
        <v>-36715</v>
      </c>
      <c r="J126" s="165">
        <f t="shared" si="33"/>
        <v>-1</v>
      </c>
      <c r="K126" s="2">
        <f t="shared" si="41"/>
        <v>0</v>
      </c>
      <c r="L126" s="46">
        <f t="shared" si="42"/>
        <v>-36715</v>
      </c>
      <c r="M126" s="44">
        <f t="shared" si="43"/>
        <v>-1</v>
      </c>
    </row>
    <row r="127" spans="1:14" x14ac:dyDescent="0.2">
      <c r="A127" t="s">
        <v>2894</v>
      </c>
      <c r="B127" t="str">
        <f t="shared" si="34"/>
        <v xml:space="preserve">Cámaras Fotográficas Y De Video </v>
      </c>
      <c r="C127" s="2">
        <f t="shared" si="35"/>
        <v>144218</v>
      </c>
      <c r="D127" s="2">
        <f t="shared" si="36"/>
        <v>0</v>
      </c>
      <c r="E127" s="2">
        <f t="shared" si="37"/>
        <v>0</v>
      </c>
      <c r="F127" s="2">
        <f t="shared" si="38"/>
        <v>7000</v>
      </c>
      <c r="G127" s="2">
        <f t="shared" si="39"/>
        <v>0</v>
      </c>
      <c r="H127" s="2">
        <f t="shared" si="32"/>
        <v>7000</v>
      </c>
      <c r="I127" s="2">
        <f t="shared" si="40"/>
        <v>-144218</v>
      </c>
      <c r="J127" s="165">
        <f t="shared" si="33"/>
        <v>-1</v>
      </c>
      <c r="K127" s="2">
        <f t="shared" si="41"/>
        <v>0</v>
      </c>
      <c r="L127" s="46">
        <f t="shared" si="42"/>
        <v>-144218</v>
      </c>
      <c r="M127" s="44">
        <f t="shared" si="43"/>
        <v>-1</v>
      </c>
    </row>
    <row r="128" spans="1:14" x14ac:dyDescent="0.2">
      <c r="A128" t="s">
        <v>417</v>
      </c>
      <c r="B128" t="str">
        <f t="shared" si="34"/>
        <v xml:space="preserve">Equipo Médico Y De Laboratorio </v>
      </c>
      <c r="C128" s="2">
        <f t="shared" si="35"/>
        <v>531778</v>
      </c>
      <c r="D128" s="2">
        <f t="shared" si="36"/>
        <v>530773.99</v>
      </c>
      <c r="E128" s="2">
        <f t="shared" si="37"/>
        <v>0</v>
      </c>
      <c r="F128" s="2">
        <f t="shared" si="38"/>
        <v>0</v>
      </c>
      <c r="G128" s="2">
        <f t="shared" si="39"/>
        <v>110500</v>
      </c>
      <c r="H128" s="2">
        <f t="shared" si="32"/>
        <v>110500</v>
      </c>
      <c r="I128" s="2">
        <f t="shared" si="40"/>
        <v>-421278</v>
      </c>
      <c r="J128" s="165">
        <f t="shared" si="33"/>
        <v>-0.79220652227057153</v>
      </c>
      <c r="K128" s="2">
        <f t="shared" si="41"/>
        <v>15500</v>
      </c>
      <c r="L128" s="46">
        <f t="shared" si="42"/>
        <v>-516278</v>
      </c>
      <c r="M128" s="44">
        <f t="shared" si="43"/>
        <v>-0.97085249859903944</v>
      </c>
    </row>
    <row r="129" spans="1:13" x14ac:dyDescent="0.2">
      <c r="A129" t="s">
        <v>805</v>
      </c>
      <c r="B129" t="str">
        <f t="shared" si="34"/>
        <v>Carrocerías, remolques y equipo auxiliar de transporte</v>
      </c>
      <c r="C129" s="2">
        <f t="shared" si="35"/>
        <v>0</v>
      </c>
      <c r="D129" s="2">
        <f t="shared" si="36"/>
        <v>0</v>
      </c>
      <c r="E129" s="2">
        <f t="shared" si="37"/>
        <v>28033.33</v>
      </c>
      <c r="F129" s="2">
        <f t="shared" si="38"/>
        <v>0</v>
      </c>
      <c r="G129" s="2">
        <f t="shared" si="39"/>
        <v>28035</v>
      </c>
      <c r="H129" s="2">
        <f t="shared" si="32"/>
        <v>28035</v>
      </c>
      <c r="I129" s="2">
        <f t="shared" si="40"/>
        <v>28035</v>
      </c>
      <c r="J129" s="165">
        <f t="shared" si="33"/>
        <v>0</v>
      </c>
      <c r="K129" s="2">
        <f t="shared" si="41"/>
        <v>28035</v>
      </c>
      <c r="L129" s="46">
        <f t="shared" si="42"/>
        <v>28035</v>
      </c>
      <c r="M129" s="44">
        <f t="shared" si="43"/>
        <v>0</v>
      </c>
    </row>
    <row r="130" spans="1:13" x14ac:dyDescent="0.2">
      <c r="A130" t="s">
        <v>540</v>
      </c>
      <c r="B130" t="str">
        <f t="shared" si="34"/>
        <v>Maquinaria Y Equipo Agropecuario</v>
      </c>
      <c r="C130" s="2">
        <f t="shared" si="35"/>
        <v>0</v>
      </c>
      <c r="D130" s="2">
        <f t="shared" si="36"/>
        <v>0</v>
      </c>
      <c r="E130" s="2">
        <f t="shared" si="37"/>
        <v>169194.69</v>
      </c>
      <c r="F130" s="2">
        <f t="shared" si="38"/>
        <v>0</v>
      </c>
      <c r="G130" s="2">
        <f t="shared" si="39"/>
        <v>286114</v>
      </c>
      <c r="H130" s="2">
        <f t="shared" si="32"/>
        <v>286114</v>
      </c>
      <c r="I130" s="2">
        <f t="shared" si="40"/>
        <v>286114</v>
      </c>
      <c r="J130" s="165">
        <f t="shared" si="33"/>
        <v>0</v>
      </c>
      <c r="K130" s="2">
        <f t="shared" si="41"/>
        <v>175000</v>
      </c>
      <c r="L130" s="46">
        <f t="shared" si="42"/>
        <v>175000</v>
      </c>
      <c r="M130" s="44">
        <f t="shared" si="43"/>
        <v>0</v>
      </c>
    </row>
    <row r="131" spans="1:13" x14ac:dyDescent="0.2">
      <c r="A131" t="s">
        <v>481</v>
      </c>
      <c r="B131" t="str">
        <f t="shared" ref="B131:B138" si="44">VLOOKUP(A131,Cog,2,FALSE)</f>
        <v xml:space="preserve">Maquinaria Y Equipo Industrial </v>
      </c>
      <c r="C131" s="2">
        <f t="shared" ref="C131:C138" si="45">SUMIFS(Modificado_2020,Partida,$A131)</f>
        <v>128000</v>
      </c>
      <c r="D131" s="2">
        <f t="shared" ref="D131:D138" si="46">SUMIFS(estimado201231,Partida,$A131)</f>
        <v>62000</v>
      </c>
      <c r="E131" s="2">
        <f t="shared" ref="E131:E138" si="47">SUMIFS(PAA_2021,Partida,$A131)</f>
        <v>89503.1</v>
      </c>
      <c r="F131" s="2">
        <f t="shared" ref="F131:F138" si="48">SUMIFS(proyecto2021,Partida,$A131)</f>
        <v>0</v>
      </c>
      <c r="G131" s="2">
        <f t="shared" ref="G131:G138" si="49">SUMIFS(Requerido__2021,Partida,$A131)</f>
        <v>194504</v>
      </c>
      <c r="H131" s="2">
        <f t="shared" si="32"/>
        <v>194504</v>
      </c>
      <c r="I131" s="2">
        <f t="shared" ref="I131:I138" si="50">G131-C131</f>
        <v>66504</v>
      </c>
      <c r="J131" s="165">
        <f t="shared" si="33"/>
        <v>0.51956250000000004</v>
      </c>
      <c r="K131" s="2">
        <f t="shared" ref="K131:K138" si="51">SUMIFS(cifraajustada,Partida,$A131)</f>
        <v>89504</v>
      </c>
      <c r="L131" s="46">
        <f t="shared" ref="L131:L138" si="52">K131-C131</f>
        <v>-38496</v>
      </c>
      <c r="M131" s="44">
        <f t="shared" ref="M131:M139" si="53">IFERROR(L131/C131,0)</f>
        <v>-0.30075000000000002</v>
      </c>
    </row>
    <row r="132" spans="1:13" x14ac:dyDescent="0.2">
      <c r="A132" t="s">
        <v>420</v>
      </c>
      <c r="B132" t="str">
        <f t="shared" si="44"/>
        <v>Sistemas De Aire Acondicionado, Calefacción Y De Refrigeración</v>
      </c>
      <c r="C132" s="2">
        <f t="shared" si="45"/>
        <v>1034500</v>
      </c>
      <c r="D132" s="2">
        <f t="shared" si="46"/>
        <v>12500</v>
      </c>
      <c r="E132" s="2">
        <f t="shared" si="47"/>
        <v>1129739.8999999999</v>
      </c>
      <c r="F132" s="2">
        <f t="shared" si="48"/>
        <v>0</v>
      </c>
      <c r="G132" s="2">
        <f t="shared" si="49"/>
        <v>1220747</v>
      </c>
      <c r="H132" s="2">
        <f t="shared" ref="H132:H138" si="54">F132+G132</f>
        <v>1220747</v>
      </c>
      <c r="I132" s="2">
        <f t="shared" si="50"/>
        <v>186247</v>
      </c>
      <c r="J132" s="165">
        <f t="shared" ref="J132:J139" si="55">IFERROR(I132/C132,0)</f>
        <v>0.18003576607056548</v>
      </c>
      <c r="K132" s="2">
        <f t="shared" si="51"/>
        <v>1067747</v>
      </c>
      <c r="L132" s="46">
        <f t="shared" si="52"/>
        <v>33247</v>
      </c>
      <c r="M132" s="44">
        <f t="shared" si="53"/>
        <v>3.2138231029482843E-2</v>
      </c>
    </row>
    <row r="133" spans="1:13" x14ac:dyDescent="0.2">
      <c r="A133" t="s">
        <v>1008</v>
      </c>
      <c r="B133" t="str">
        <f t="shared" si="44"/>
        <v xml:space="preserve">Equipos De Comunicación Y Telecomunicación </v>
      </c>
      <c r="C133" s="2">
        <f t="shared" si="45"/>
        <v>2992360</v>
      </c>
      <c r="D133" s="2">
        <f t="shared" si="46"/>
        <v>52359.15</v>
      </c>
      <c r="E133" s="2">
        <f t="shared" si="47"/>
        <v>1350000</v>
      </c>
      <c r="F133" s="2">
        <f t="shared" si="48"/>
        <v>700000</v>
      </c>
      <c r="G133" s="2">
        <f t="shared" si="49"/>
        <v>4290000</v>
      </c>
      <c r="H133" s="2">
        <f t="shared" si="54"/>
        <v>4990000</v>
      </c>
      <c r="I133" s="2">
        <f t="shared" si="50"/>
        <v>1297640</v>
      </c>
      <c r="J133" s="165">
        <f t="shared" si="55"/>
        <v>0.43365103129302623</v>
      </c>
      <c r="K133" s="2">
        <f t="shared" si="51"/>
        <v>4140000</v>
      </c>
      <c r="L133" s="46">
        <f t="shared" si="52"/>
        <v>1147640</v>
      </c>
      <c r="M133" s="44">
        <f t="shared" si="53"/>
        <v>0.38352337285620713</v>
      </c>
    </row>
    <row r="134" spans="1:13" x14ac:dyDescent="0.2">
      <c r="A134" t="s">
        <v>605</v>
      </c>
      <c r="B134" t="str">
        <f t="shared" si="44"/>
        <v xml:space="preserve">Equipos De Generación Eléctrica, Aparatos Y Accesorios Eléctricos </v>
      </c>
      <c r="C134" s="2">
        <f t="shared" si="45"/>
        <v>0</v>
      </c>
      <c r="D134" s="2">
        <f t="shared" si="46"/>
        <v>0</v>
      </c>
      <c r="E134" s="2">
        <f t="shared" si="47"/>
        <v>813748.95</v>
      </c>
      <c r="F134" s="2">
        <f t="shared" si="48"/>
        <v>0</v>
      </c>
      <c r="G134" s="2">
        <f t="shared" si="49"/>
        <v>830324</v>
      </c>
      <c r="H134" s="2">
        <f t="shared" si="54"/>
        <v>830324</v>
      </c>
      <c r="I134" s="2">
        <f t="shared" si="50"/>
        <v>830324</v>
      </c>
      <c r="J134" s="165">
        <f t="shared" si="55"/>
        <v>0</v>
      </c>
      <c r="K134" s="2">
        <f t="shared" si="51"/>
        <v>821000</v>
      </c>
      <c r="L134" s="46">
        <f t="shared" si="52"/>
        <v>821000</v>
      </c>
      <c r="M134" s="44">
        <f t="shared" si="53"/>
        <v>0</v>
      </c>
    </row>
    <row r="135" spans="1:13" x14ac:dyDescent="0.2">
      <c r="A135" t="s">
        <v>483</v>
      </c>
      <c r="B135" t="str">
        <f t="shared" si="44"/>
        <v xml:space="preserve">Herramientas Y Maquinas - Herramienta </v>
      </c>
      <c r="C135" s="2">
        <f t="shared" si="45"/>
        <v>200584</v>
      </c>
      <c r="D135" s="2">
        <f t="shared" si="46"/>
        <v>79775.199999999997</v>
      </c>
      <c r="E135" s="2">
        <f t="shared" si="47"/>
        <v>457899.62</v>
      </c>
      <c r="F135" s="2">
        <f t="shared" si="48"/>
        <v>0</v>
      </c>
      <c r="G135" s="2">
        <f t="shared" si="49"/>
        <v>562901</v>
      </c>
      <c r="H135" s="2">
        <f t="shared" si="54"/>
        <v>562901</v>
      </c>
      <c r="I135" s="2">
        <f t="shared" si="50"/>
        <v>362317</v>
      </c>
      <c r="J135" s="165">
        <f t="shared" si="55"/>
        <v>1.8063105731264708</v>
      </c>
      <c r="K135" s="2">
        <f t="shared" si="51"/>
        <v>487900</v>
      </c>
      <c r="L135" s="46">
        <f t="shared" si="52"/>
        <v>287316</v>
      </c>
      <c r="M135" s="44">
        <f t="shared" si="53"/>
        <v>1.4323973995931878</v>
      </c>
    </row>
    <row r="136" spans="1:13" x14ac:dyDescent="0.2">
      <c r="A136" t="s">
        <v>711</v>
      </c>
      <c r="B136" t="str">
        <f t="shared" si="44"/>
        <v>Adjudicaciones, Expropiaciones E Indemnizaciones De Inmuebles</v>
      </c>
      <c r="C136" s="2">
        <f t="shared" si="45"/>
        <v>0</v>
      </c>
      <c r="D136" s="2">
        <f t="shared" si="46"/>
        <v>0</v>
      </c>
      <c r="E136" s="2">
        <f t="shared" si="47"/>
        <v>0</v>
      </c>
      <c r="F136" s="2">
        <f t="shared" si="48"/>
        <v>0</v>
      </c>
      <c r="G136" s="2">
        <f t="shared" si="49"/>
        <v>500000</v>
      </c>
      <c r="H136" s="2">
        <f t="shared" si="54"/>
        <v>500000</v>
      </c>
      <c r="I136" s="2">
        <f t="shared" si="50"/>
        <v>500000</v>
      </c>
      <c r="J136" s="165">
        <f t="shared" si="55"/>
        <v>0</v>
      </c>
      <c r="K136" s="2">
        <f t="shared" si="51"/>
        <v>250000</v>
      </c>
      <c r="L136" s="46">
        <f t="shared" si="52"/>
        <v>250000</v>
      </c>
      <c r="M136" s="44">
        <f t="shared" si="53"/>
        <v>0</v>
      </c>
    </row>
    <row r="137" spans="1:13" x14ac:dyDescent="0.2">
      <c r="A137" t="s">
        <v>1011</v>
      </c>
      <c r="B137" t="str">
        <f t="shared" si="44"/>
        <v xml:space="preserve">Licencias Informáticas E Intelectuales </v>
      </c>
      <c r="C137" s="2">
        <f t="shared" si="45"/>
        <v>2884693</v>
      </c>
      <c r="D137" s="2">
        <f t="shared" si="46"/>
        <v>219344.57</v>
      </c>
      <c r="E137" s="2">
        <f t="shared" si="47"/>
        <v>38000</v>
      </c>
      <c r="F137" s="2">
        <f t="shared" si="48"/>
        <v>0</v>
      </c>
      <c r="G137" s="2">
        <f t="shared" si="49"/>
        <v>3208000</v>
      </c>
      <c r="H137" s="2">
        <f t="shared" si="54"/>
        <v>3208000</v>
      </c>
      <c r="I137" s="2">
        <f t="shared" si="50"/>
        <v>323307</v>
      </c>
      <c r="J137" s="165">
        <f t="shared" si="55"/>
        <v>0.11207674438839765</v>
      </c>
      <c r="K137" s="2">
        <f t="shared" si="51"/>
        <v>3208000</v>
      </c>
      <c r="L137" s="46">
        <f t="shared" si="52"/>
        <v>323307</v>
      </c>
      <c r="M137" s="44">
        <f t="shared" si="53"/>
        <v>0.11207674438839765</v>
      </c>
    </row>
    <row r="138" spans="1:13" x14ac:dyDescent="0.2">
      <c r="A138" t="s">
        <v>2888</v>
      </c>
      <c r="B138" t="str">
        <f t="shared" si="44"/>
        <v>Obras Para El Tratamiento, Distribucion Y Suministro De Agua Y Drenaje</v>
      </c>
      <c r="C138" s="2">
        <f t="shared" si="45"/>
        <v>2850000</v>
      </c>
      <c r="D138" s="2">
        <f t="shared" si="46"/>
        <v>0</v>
      </c>
      <c r="E138" s="2">
        <f t="shared" si="47"/>
        <v>0</v>
      </c>
      <c r="F138" s="2">
        <f t="shared" si="48"/>
        <v>0</v>
      </c>
      <c r="G138" s="2">
        <f t="shared" si="49"/>
        <v>2850000</v>
      </c>
      <c r="H138" s="2">
        <f t="shared" si="54"/>
        <v>2850000</v>
      </c>
      <c r="I138" s="2">
        <f t="shared" si="50"/>
        <v>0</v>
      </c>
      <c r="J138" s="165">
        <f t="shared" si="55"/>
        <v>0</v>
      </c>
      <c r="K138" s="2">
        <f t="shared" si="51"/>
        <v>2850000</v>
      </c>
      <c r="L138" s="46">
        <f t="shared" si="52"/>
        <v>0</v>
      </c>
      <c r="M138" s="44">
        <f t="shared" si="53"/>
        <v>0</v>
      </c>
    </row>
    <row r="139" spans="1:13" x14ac:dyDescent="0.2">
      <c r="A139" s="1" t="s">
        <v>217</v>
      </c>
      <c r="B139" s="1"/>
      <c r="C139" s="47">
        <f t="shared" ref="C139:H139" si="56">SUM(C3:C138)</f>
        <v>9754678926.9300003</v>
      </c>
      <c r="D139" s="47">
        <f t="shared" si="56"/>
        <v>8947297011.1880016</v>
      </c>
      <c r="E139" s="47">
        <f t="shared" si="56"/>
        <v>989348910.20000017</v>
      </c>
      <c r="F139" s="47">
        <f t="shared" si="56"/>
        <v>22486600</v>
      </c>
      <c r="G139" s="47">
        <f t="shared" si="56"/>
        <v>10956136347.027893</v>
      </c>
      <c r="H139" s="47">
        <f t="shared" si="56"/>
        <v>10978622947.027893</v>
      </c>
      <c r="I139" s="47">
        <f>H139-C139</f>
        <v>1223944020.0978928</v>
      </c>
      <c r="J139" s="165">
        <f t="shared" si="55"/>
        <v>0.1254725070159837</v>
      </c>
      <c r="K139" s="47">
        <f>SUM(K3:K138)</f>
        <v>10338740449.027893</v>
      </c>
      <c r="L139" s="47">
        <f>SUM(L3:L138)</f>
        <v>584061522.09789324</v>
      </c>
      <c r="M139" s="44">
        <f t="shared" si="53"/>
        <v>5.9875012439974742E-2</v>
      </c>
    </row>
    <row r="141" spans="1:13" x14ac:dyDescent="0.2">
      <c r="A141" s="166" t="s">
        <v>3240</v>
      </c>
    </row>
  </sheetData>
  <mergeCells count="1">
    <mergeCell ref="E1:H1"/>
  </mergeCells>
  <conditionalFormatting sqref="C3:M139">
    <cfRule type="cellIs" dxfId="128" priority="1" operator="lessThan">
      <formula>0</formula>
    </cfRule>
  </conditionalFormatting>
  <pageMargins left="0.7" right="0.7" top="0.75" bottom="0.75" header="0.3" footer="0.3"/>
  <pageSetup orientation="portrait" r:id="rId1"/>
  <ignoredErrors>
    <ignoredError sqref="J139" 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O59"/>
  <sheetViews>
    <sheetView showGridLines="0" tabSelected="1" workbookViewId="0"/>
  </sheetViews>
  <sheetFormatPr baseColWidth="10" defaultRowHeight="12.75" x14ac:dyDescent="0.2"/>
  <cols>
    <col min="1" max="1" width="29.7109375" customWidth="1"/>
    <col min="2" max="2" width="17.140625" bestFit="1" customWidth="1"/>
    <col min="3" max="3" width="13.42578125" bestFit="1" customWidth="1"/>
    <col min="4" max="4" width="12" customWidth="1"/>
    <col min="5" max="5" width="11" customWidth="1"/>
    <col min="6" max="7" width="14.42578125" customWidth="1"/>
    <col min="8" max="8" width="13.42578125" customWidth="1"/>
    <col min="9" max="9" width="7.85546875" customWidth="1"/>
    <col min="10" max="10" width="12" bestFit="1" customWidth="1"/>
    <col min="11" max="11" width="14.42578125" bestFit="1" customWidth="1"/>
    <col min="12" max="12" width="12" bestFit="1" customWidth="1"/>
    <col min="13" max="13" width="7.85546875" bestFit="1" customWidth="1"/>
  </cols>
  <sheetData>
    <row r="3" spans="1:15" x14ac:dyDescent="0.2">
      <c r="D3" s="65" t="s">
        <v>3219</v>
      </c>
      <c r="J3" s="65" t="s">
        <v>3232</v>
      </c>
    </row>
    <row r="4" spans="1:15" x14ac:dyDescent="0.2">
      <c r="D4" s="171" t="s">
        <v>3024</v>
      </c>
      <c r="E4" s="171"/>
      <c r="F4" s="171"/>
      <c r="G4" s="171"/>
    </row>
    <row r="5" spans="1:15" ht="40.5" x14ac:dyDescent="0.2">
      <c r="A5" s="53" t="s">
        <v>3037</v>
      </c>
      <c r="B5" s="53" t="s">
        <v>3208</v>
      </c>
      <c r="C5" s="53" t="s">
        <v>3209</v>
      </c>
      <c r="D5" s="54" t="s">
        <v>3210</v>
      </c>
      <c r="E5" s="54" t="s">
        <v>3211</v>
      </c>
      <c r="F5" s="54" t="s">
        <v>3215</v>
      </c>
      <c r="G5" s="54" t="s">
        <v>3212</v>
      </c>
      <c r="H5" s="54" t="s">
        <v>3213</v>
      </c>
      <c r="I5" s="54" t="s">
        <v>3038</v>
      </c>
      <c r="J5" s="123" t="s">
        <v>3229</v>
      </c>
      <c r="K5" s="55" t="s">
        <v>3230</v>
      </c>
      <c r="L5" s="55" t="s">
        <v>3231</v>
      </c>
      <c r="M5" s="55" t="s">
        <v>3038</v>
      </c>
    </row>
    <row r="6" spans="1:15" x14ac:dyDescent="0.2">
      <c r="A6" s="65" t="s">
        <v>3220</v>
      </c>
      <c r="B6" s="117">
        <f>SUM(B7:B10)</f>
        <v>13047639.1</v>
      </c>
      <c r="C6" s="117">
        <f>SUM(C7:C10)</f>
        <v>12106628.933999997</v>
      </c>
      <c r="D6" s="117">
        <f>SUM(D7:D10)</f>
        <v>0</v>
      </c>
      <c r="E6" s="117">
        <f>SUM(E7:E10)</f>
        <v>0</v>
      </c>
      <c r="F6" s="117">
        <f>SUM(F7:F10)</f>
        <v>13708951.8172704</v>
      </c>
      <c r="G6" s="117">
        <f>F6+E6</f>
        <v>13708951.8172704</v>
      </c>
      <c r="H6" s="117">
        <f>G6-B6</f>
        <v>661312.71727040038</v>
      </c>
      <c r="I6" s="118">
        <f>IFERROR(H6/B6,0)</f>
        <v>5.0684473428637397E-2</v>
      </c>
      <c r="J6" s="117">
        <f>SUM(J7:J10)</f>
        <v>0</v>
      </c>
      <c r="K6" s="117">
        <f>SUM(K7:K10)</f>
        <v>13558223.8172704</v>
      </c>
      <c r="L6" s="117">
        <f>K6-B6</f>
        <v>510584.71727040038</v>
      </c>
      <c r="M6" s="119">
        <f>IFERROR(L6/B6,0)</f>
        <v>3.9132345197254913E-2</v>
      </c>
    </row>
    <row r="7" spans="1:15" x14ac:dyDescent="0.2">
      <c r="A7" s="109" t="s">
        <v>3039</v>
      </c>
      <c r="B7" s="113">
        <v>12278184.27</v>
      </c>
      <c r="C7" s="113">
        <v>11609704.245999997</v>
      </c>
      <c r="D7" s="113">
        <v>0</v>
      </c>
      <c r="E7" s="113">
        <v>0</v>
      </c>
      <c r="F7" s="113">
        <v>12676822.8172704</v>
      </c>
      <c r="G7" s="110">
        <f t="shared" ref="G7:G10" si="0">F7+E7</f>
        <v>12676822.8172704</v>
      </c>
      <c r="H7" s="110">
        <f>G7-B7</f>
        <v>398638.54727040045</v>
      </c>
      <c r="I7" s="111">
        <f t="shared" ref="I7:I10" si="1">IFERROR(H7/B7,0)</f>
        <v>3.2467223044079667E-2</v>
      </c>
      <c r="J7" s="124">
        <v>0</v>
      </c>
      <c r="K7" s="113">
        <v>12676822.8172704</v>
      </c>
      <c r="L7" s="110">
        <f>K7-B7</f>
        <v>398638.54727040045</v>
      </c>
      <c r="M7" s="112">
        <f>IFERROR(L7/B7,0)</f>
        <v>3.2467223044079667E-2</v>
      </c>
    </row>
    <row r="8" spans="1:15" x14ac:dyDescent="0.2">
      <c r="A8" s="101" t="s">
        <v>3040</v>
      </c>
      <c r="B8" s="114">
        <v>15612</v>
      </c>
      <c r="C8" s="114">
        <v>9446.7200000000012</v>
      </c>
      <c r="D8" s="116">
        <v>0</v>
      </c>
      <c r="E8" s="116">
        <v>0</v>
      </c>
      <c r="F8" s="114">
        <v>37522</v>
      </c>
      <c r="G8" s="102">
        <f t="shared" si="0"/>
        <v>37522</v>
      </c>
      <c r="H8" s="102">
        <f t="shared" ref="H8:H10" si="2">G8-B8</f>
        <v>21910</v>
      </c>
      <c r="I8" s="103">
        <f t="shared" si="1"/>
        <v>1.4034076351524469</v>
      </c>
      <c r="J8" s="125">
        <v>0</v>
      </c>
      <c r="K8" s="114">
        <v>30518</v>
      </c>
      <c r="L8" s="102">
        <f>K8-B8</f>
        <v>14906</v>
      </c>
      <c r="M8" s="104">
        <f>IFERROR(L8/B8,0)</f>
        <v>0.95477837560850631</v>
      </c>
    </row>
    <row r="9" spans="1:15" x14ac:dyDescent="0.2">
      <c r="A9" s="101" t="s">
        <v>3041</v>
      </c>
      <c r="B9" s="114">
        <v>572909.83000000007</v>
      </c>
      <c r="C9" s="114">
        <v>460267.84800000006</v>
      </c>
      <c r="D9" s="116">
        <v>0</v>
      </c>
      <c r="E9" s="116">
        <v>0</v>
      </c>
      <c r="F9" s="114">
        <v>994607</v>
      </c>
      <c r="G9" s="102">
        <f t="shared" si="0"/>
        <v>994607</v>
      </c>
      <c r="H9" s="102">
        <f t="shared" si="2"/>
        <v>421697.16999999993</v>
      </c>
      <c r="I9" s="103">
        <f t="shared" si="1"/>
        <v>0.73606202567688506</v>
      </c>
      <c r="J9" s="125">
        <v>0</v>
      </c>
      <c r="K9" s="114">
        <v>850883</v>
      </c>
      <c r="L9" s="102">
        <f>K9-B9</f>
        <v>277973.16999999993</v>
      </c>
      <c r="M9" s="104">
        <f>IFERROR(L9/B9,0)</f>
        <v>0.48519532297080659</v>
      </c>
    </row>
    <row r="10" spans="1:15" x14ac:dyDescent="0.2">
      <c r="A10" s="105" t="s">
        <v>3043</v>
      </c>
      <c r="B10" s="115">
        <v>180933</v>
      </c>
      <c r="C10" s="115">
        <v>27210.12</v>
      </c>
      <c r="D10" s="115">
        <v>0</v>
      </c>
      <c r="E10" s="115">
        <v>0</v>
      </c>
      <c r="F10" s="115">
        <v>0</v>
      </c>
      <c r="G10" s="106">
        <f t="shared" si="0"/>
        <v>0</v>
      </c>
      <c r="H10" s="106">
        <f t="shared" si="2"/>
        <v>-180933</v>
      </c>
      <c r="I10" s="107">
        <f t="shared" si="1"/>
        <v>-1</v>
      </c>
      <c r="J10" s="126">
        <v>0</v>
      </c>
      <c r="K10" s="115">
        <v>0</v>
      </c>
      <c r="L10" s="106">
        <f>K10-B10</f>
        <v>-180933</v>
      </c>
      <c r="M10" s="108">
        <f>IFERROR(L10/B10,0)</f>
        <v>-1</v>
      </c>
    </row>
    <row r="11" spans="1:15" ht="25.5" x14ac:dyDescent="0.2">
      <c r="A11" s="65" t="s">
        <v>3221</v>
      </c>
      <c r="B11" s="117">
        <f>SUM(B12:B15)</f>
        <v>67918722.920000002</v>
      </c>
      <c r="C11" s="117">
        <f>SUM(C12:C15)</f>
        <v>31696191.751000002</v>
      </c>
      <c r="D11" s="117">
        <f t="shared" ref="D11:E11" si="3">SUM(D12:D15)</f>
        <v>31303600</v>
      </c>
      <c r="E11" s="117">
        <f t="shared" si="3"/>
        <v>22486600</v>
      </c>
      <c r="F11" s="117">
        <f>SUM(F12:F15)</f>
        <v>73894667.757286325</v>
      </c>
      <c r="G11" s="117">
        <f>F11+E11</f>
        <v>96381267.757286325</v>
      </c>
      <c r="H11" s="117">
        <f>G11-B11</f>
        <v>28462544.837286323</v>
      </c>
      <c r="I11" s="118">
        <f>IFERROR(H11/B11,0)</f>
        <v>0.41906772703620682</v>
      </c>
      <c r="J11" s="117">
        <f>SUM(J12:J15)</f>
        <v>56663100</v>
      </c>
      <c r="K11" s="117">
        <f>SUM(K12:K15)</f>
        <v>71537867.757286325</v>
      </c>
      <c r="L11" s="117">
        <f>K11-B11</f>
        <v>3619144.8372863233</v>
      </c>
      <c r="M11" s="119">
        <f>IFERROR(L11/B11,0)</f>
        <v>5.3286408838240908E-2</v>
      </c>
      <c r="O11" s="46"/>
    </row>
    <row r="12" spans="1:15" x14ac:dyDescent="0.2">
      <c r="A12" s="109" t="s">
        <v>3039</v>
      </c>
      <c r="B12" s="113">
        <v>15336855</v>
      </c>
      <c r="C12" s="113">
        <v>14534481.481000001</v>
      </c>
      <c r="D12" s="113">
        <v>0</v>
      </c>
      <c r="E12" s="113">
        <v>0</v>
      </c>
      <c r="F12" s="113">
        <v>15778581.757286329</v>
      </c>
      <c r="G12" s="110">
        <f t="shared" ref="G12:G15" si="4">F12+E12</f>
        <v>15778581.757286329</v>
      </c>
      <c r="H12" s="110">
        <f>G12-B12</f>
        <v>441726.75728632882</v>
      </c>
      <c r="I12" s="111">
        <f t="shared" ref="I12:I15" si="5">IFERROR(H12/B12,0)</f>
        <v>2.880165179147412E-2</v>
      </c>
      <c r="J12" s="124">
        <v>0</v>
      </c>
      <c r="K12" s="113">
        <v>15778581.757286329</v>
      </c>
      <c r="L12" s="110">
        <f>K12-B12</f>
        <v>441726.75728632882</v>
      </c>
      <c r="M12" s="112">
        <f>IFERROR(L12/B12,0)</f>
        <v>2.880165179147412E-2</v>
      </c>
    </row>
    <row r="13" spans="1:15" x14ac:dyDescent="0.2">
      <c r="A13" s="101" t="s">
        <v>3040</v>
      </c>
      <c r="B13" s="114">
        <v>871631</v>
      </c>
      <c r="C13" s="114">
        <v>87520.03</v>
      </c>
      <c r="D13" s="116">
        <v>4250000</v>
      </c>
      <c r="E13" s="116">
        <v>3675000</v>
      </c>
      <c r="F13" s="114">
        <v>5167215</v>
      </c>
      <c r="G13" s="102">
        <f t="shared" si="4"/>
        <v>8842215</v>
      </c>
      <c r="H13" s="102">
        <f t="shared" ref="H13:H15" si="6">G13-B13</f>
        <v>7970584</v>
      </c>
      <c r="I13" s="103">
        <f t="shared" si="5"/>
        <v>9.14444759307551</v>
      </c>
      <c r="J13" s="125">
        <v>4045000</v>
      </c>
      <c r="K13" s="114">
        <f>2863715+260000+635000</f>
        <v>3758715</v>
      </c>
      <c r="L13" s="102">
        <f>K13-B13</f>
        <v>2887084</v>
      </c>
      <c r="M13" s="104">
        <f>IFERROR(L13/B13,0)</f>
        <v>3.3122777872746609</v>
      </c>
    </row>
    <row r="14" spans="1:15" x14ac:dyDescent="0.2">
      <c r="A14" s="101" t="s">
        <v>3041</v>
      </c>
      <c r="B14" s="114">
        <v>23515987.920000002</v>
      </c>
      <c r="C14" s="114">
        <v>16545891.16</v>
      </c>
      <c r="D14" s="116">
        <v>21975600</v>
      </c>
      <c r="E14" s="116">
        <v>7105000</v>
      </c>
      <c r="F14" s="114">
        <v>20714773</v>
      </c>
      <c r="G14" s="102">
        <f t="shared" si="4"/>
        <v>27819773</v>
      </c>
      <c r="H14" s="102">
        <f t="shared" si="6"/>
        <v>4303785.0799999982</v>
      </c>
      <c r="I14" s="103">
        <f t="shared" si="5"/>
        <v>0.18301527856882815</v>
      </c>
      <c r="J14" s="125">
        <v>20940100</v>
      </c>
      <c r="K14" s="114">
        <f>19906473+100000</f>
        <v>20006473</v>
      </c>
      <c r="L14" s="102">
        <f>K14-B14</f>
        <v>-3509514.9200000018</v>
      </c>
      <c r="M14" s="104">
        <f>IFERROR(L14/B14,0)</f>
        <v>-0.14923952725010592</v>
      </c>
    </row>
    <row r="15" spans="1:15" x14ac:dyDescent="0.2">
      <c r="A15" s="105" t="s">
        <v>3043</v>
      </c>
      <c r="B15" s="115">
        <v>28194249</v>
      </c>
      <c r="C15" s="115">
        <v>528299.08000000007</v>
      </c>
      <c r="D15" s="115">
        <v>5078000</v>
      </c>
      <c r="E15" s="115">
        <v>11706600</v>
      </c>
      <c r="F15" s="115">
        <v>32234098</v>
      </c>
      <c r="G15" s="106">
        <f t="shared" si="4"/>
        <v>43940698</v>
      </c>
      <c r="H15" s="106">
        <f t="shared" si="6"/>
        <v>15746449</v>
      </c>
      <c r="I15" s="107">
        <f t="shared" si="5"/>
        <v>0.5584986143805426</v>
      </c>
      <c r="J15" s="126">
        <v>31678000</v>
      </c>
      <c r="K15" s="115">
        <f>5654098+22000000+4040000+300000</f>
        <v>31994098</v>
      </c>
      <c r="L15" s="106">
        <f>K15-B15</f>
        <v>3799849</v>
      </c>
      <c r="M15" s="108">
        <f>IFERROR(L15/B15,0)</f>
        <v>0.13477390371348427</v>
      </c>
    </row>
    <row r="16" spans="1:15" ht="25.5" x14ac:dyDescent="0.2">
      <c r="A16" s="65" t="s">
        <v>3222</v>
      </c>
      <c r="B16" s="117">
        <f>SUM(B17:B20)</f>
        <v>11575915.940000001</v>
      </c>
      <c r="C16" s="117">
        <f>SUM(C17:C20)</f>
        <v>11229199.243000004</v>
      </c>
      <c r="D16" s="117">
        <f t="shared" ref="D16:E16" si="7">SUM(D17:D20)</f>
        <v>0</v>
      </c>
      <c r="E16" s="117">
        <f t="shared" si="7"/>
        <v>0</v>
      </c>
      <c r="F16" s="117">
        <f>SUM(F17:F20)</f>
        <v>10299335.584645331</v>
      </c>
      <c r="G16" s="117">
        <f>F16+E16</f>
        <v>10299335.584645331</v>
      </c>
      <c r="H16" s="117">
        <f>G16-B16</f>
        <v>-1276580.3553546704</v>
      </c>
      <c r="I16" s="118">
        <f>IFERROR(H16/B16,0)</f>
        <v>-0.11027899321068069</v>
      </c>
      <c r="J16" s="117">
        <f>SUM(J17:J20)</f>
        <v>0</v>
      </c>
      <c r="K16" s="117">
        <f>SUM(K17:K20)</f>
        <v>10279245.584645331</v>
      </c>
      <c r="L16" s="117">
        <f>K16-B16</f>
        <v>-1296670.3553546704</v>
      </c>
      <c r="M16" s="119">
        <f>IFERROR(L16/B16,0)</f>
        <v>-0.11201449302807137</v>
      </c>
    </row>
    <row r="17" spans="1:13" x14ac:dyDescent="0.2">
      <c r="A17" s="109" t="s">
        <v>3039</v>
      </c>
      <c r="B17" s="113">
        <v>11498261.450000001</v>
      </c>
      <c r="C17" s="113">
        <v>11175540.423000004</v>
      </c>
      <c r="D17" s="113">
        <v>0</v>
      </c>
      <c r="E17" s="113">
        <v>0</v>
      </c>
      <c r="F17" s="113">
        <v>10119922.584645331</v>
      </c>
      <c r="G17" s="110">
        <f t="shared" ref="G17:G20" si="8">F17+E17</f>
        <v>10119922.584645331</v>
      </c>
      <c r="H17" s="110">
        <f>G17-B17</f>
        <v>-1378338.8653546702</v>
      </c>
      <c r="I17" s="111">
        <f t="shared" ref="I17:I20" si="9">IFERROR(H17/B17,0)</f>
        <v>-0.11987367580293368</v>
      </c>
      <c r="J17" s="124">
        <v>0</v>
      </c>
      <c r="K17" s="113">
        <v>10119922.584645331</v>
      </c>
      <c r="L17" s="110">
        <f>K17-B17</f>
        <v>-1378338.8653546702</v>
      </c>
      <c r="M17" s="112">
        <f>IFERROR(L17/B17,0)</f>
        <v>-0.11987367580293368</v>
      </c>
    </row>
    <row r="18" spans="1:13" x14ac:dyDescent="0.2">
      <c r="A18" s="101" t="s">
        <v>3040</v>
      </c>
      <c r="B18" s="114">
        <v>15507</v>
      </c>
      <c r="C18" s="114">
        <v>11787.91</v>
      </c>
      <c r="D18" s="116">
        <v>0</v>
      </c>
      <c r="E18" s="116">
        <v>0</v>
      </c>
      <c r="F18" s="114">
        <v>24205</v>
      </c>
      <c r="G18" s="102">
        <f t="shared" si="8"/>
        <v>24205</v>
      </c>
      <c r="H18" s="102">
        <f t="shared" ref="H18:H20" si="10">G18-B18</f>
        <v>8698</v>
      </c>
      <c r="I18" s="103">
        <f t="shared" si="9"/>
        <v>0.56090797704262596</v>
      </c>
      <c r="J18" s="125">
        <v>0</v>
      </c>
      <c r="K18" s="114">
        <v>23855</v>
      </c>
      <c r="L18" s="102">
        <f>K18-B18</f>
        <v>8348</v>
      </c>
      <c r="M18" s="104">
        <f>IFERROR(L18/B18,0)</f>
        <v>0.53833752498871479</v>
      </c>
    </row>
    <row r="19" spans="1:13" x14ac:dyDescent="0.2">
      <c r="A19" s="101" t="s">
        <v>3041</v>
      </c>
      <c r="B19" s="114">
        <v>62147.49</v>
      </c>
      <c r="C19" s="114">
        <v>41870.910000000003</v>
      </c>
      <c r="D19" s="116">
        <v>0</v>
      </c>
      <c r="E19" s="116">
        <v>0</v>
      </c>
      <c r="F19" s="114">
        <v>98826</v>
      </c>
      <c r="G19" s="102">
        <f t="shared" si="8"/>
        <v>98826</v>
      </c>
      <c r="H19" s="102">
        <f t="shared" si="10"/>
        <v>36678.51</v>
      </c>
      <c r="I19" s="103">
        <f t="shared" si="9"/>
        <v>0.59018489725007406</v>
      </c>
      <c r="J19" s="125">
        <v>0</v>
      </c>
      <c r="K19" s="114">
        <v>79086</v>
      </c>
      <c r="L19" s="102">
        <f>K19-B19</f>
        <v>16938.510000000002</v>
      </c>
      <c r="M19" s="104">
        <f>IFERROR(L19/B19,0)</f>
        <v>0.27255340481168272</v>
      </c>
    </row>
    <row r="20" spans="1:13" x14ac:dyDescent="0.2">
      <c r="A20" s="105" t="s">
        <v>3043</v>
      </c>
      <c r="B20" s="115">
        <v>0</v>
      </c>
      <c r="C20" s="115">
        <v>0</v>
      </c>
      <c r="D20" s="115">
        <v>0</v>
      </c>
      <c r="E20" s="115">
        <v>0</v>
      </c>
      <c r="F20" s="115">
        <v>56382</v>
      </c>
      <c r="G20" s="106">
        <f t="shared" si="8"/>
        <v>56382</v>
      </c>
      <c r="H20" s="106">
        <f t="shared" si="10"/>
        <v>56382</v>
      </c>
      <c r="I20" s="107">
        <f t="shared" si="9"/>
        <v>0</v>
      </c>
      <c r="J20" s="126">
        <v>0</v>
      </c>
      <c r="K20" s="115">
        <v>56382</v>
      </c>
      <c r="L20" s="106">
        <f>K20-B20</f>
        <v>56382</v>
      </c>
      <c r="M20" s="108">
        <f>IFERROR(L20/B20,0)</f>
        <v>0</v>
      </c>
    </row>
    <row r="21" spans="1:13" x14ac:dyDescent="0.2">
      <c r="A21" s="65" t="s">
        <v>3223</v>
      </c>
      <c r="B21" s="117">
        <f>SUM(B22:B25)</f>
        <v>18099305.629999999</v>
      </c>
      <c r="C21" s="117">
        <f>SUM(C22:C25)</f>
        <v>15023447.972999999</v>
      </c>
      <c r="D21" s="117">
        <f t="shared" ref="D21:E21" si="11">SUM(D22:D25)</f>
        <v>0</v>
      </c>
      <c r="E21" s="117">
        <f t="shared" si="11"/>
        <v>0</v>
      </c>
      <c r="F21" s="117">
        <f>SUM(F22:F25)</f>
        <v>26715710.716243133</v>
      </c>
      <c r="G21" s="117">
        <f>F21+E21</f>
        <v>26715710.716243133</v>
      </c>
      <c r="H21" s="117">
        <f>G21-B21</f>
        <v>8616405.086243134</v>
      </c>
      <c r="I21" s="118">
        <f>IFERROR(H21/B21,0)</f>
        <v>0.47606274309005825</v>
      </c>
      <c r="J21" s="117">
        <f>SUM(J22:J25)</f>
        <v>0</v>
      </c>
      <c r="K21" s="117">
        <f>SUM(K22:K25)</f>
        <v>20676740.716243133</v>
      </c>
      <c r="L21" s="117">
        <f>K21-B21</f>
        <v>2577435.086243134</v>
      </c>
      <c r="M21" s="119">
        <f>IFERROR(L21/B21,0)</f>
        <v>0.14240519160972553</v>
      </c>
    </row>
    <row r="22" spans="1:13" x14ac:dyDescent="0.2">
      <c r="A22" s="109" t="s">
        <v>3039</v>
      </c>
      <c r="B22" s="113">
        <v>14778676.999999998</v>
      </c>
      <c r="C22" s="113">
        <v>14166819.632999999</v>
      </c>
      <c r="D22" s="113">
        <v>0</v>
      </c>
      <c r="E22" s="113">
        <v>0</v>
      </c>
      <c r="F22" s="113">
        <v>15261642.716243131</v>
      </c>
      <c r="G22" s="110">
        <f t="shared" ref="G22:G25" si="12">F22+E22</f>
        <v>15261642.716243131</v>
      </c>
      <c r="H22" s="110">
        <f>G22-B22</f>
        <v>482965.71624313295</v>
      </c>
      <c r="I22" s="111">
        <f t="shared" ref="I22:I25" si="13">IFERROR(H22/B22,0)</f>
        <v>3.2679902013091768E-2</v>
      </c>
      <c r="J22" s="124">
        <v>0</v>
      </c>
      <c r="K22" s="113">
        <v>15261642.716243131</v>
      </c>
      <c r="L22" s="110">
        <f>K22-B22</f>
        <v>482965.71624313295</v>
      </c>
      <c r="M22" s="112">
        <f>IFERROR(L22/B22,0)</f>
        <v>3.2679902013091768E-2</v>
      </c>
    </row>
    <row r="23" spans="1:13" x14ac:dyDescent="0.2">
      <c r="A23" s="101" t="s">
        <v>3040</v>
      </c>
      <c r="B23" s="114">
        <v>14759</v>
      </c>
      <c r="C23" s="114">
        <v>10745.23</v>
      </c>
      <c r="D23" s="116">
        <v>0</v>
      </c>
      <c r="E23" s="116">
        <v>0</v>
      </c>
      <c r="F23" s="114">
        <v>52579</v>
      </c>
      <c r="G23" s="102">
        <f t="shared" si="12"/>
        <v>52579</v>
      </c>
      <c r="H23" s="102">
        <f t="shared" ref="H23:H25" si="14">G23-B23</f>
        <v>37820</v>
      </c>
      <c r="I23" s="103">
        <f t="shared" si="13"/>
        <v>2.5625042347042482</v>
      </c>
      <c r="J23" s="125">
        <v>0</v>
      </c>
      <c r="K23" s="114">
        <v>32779</v>
      </c>
      <c r="L23" s="102">
        <f>K23-B23</f>
        <v>18020</v>
      </c>
      <c r="M23" s="104">
        <f>IFERROR(L23/B23,0)</f>
        <v>1.2209499288569687</v>
      </c>
    </row>
    <row r="24" spans="1:13" x14ac:dyDescent="0.2">
      <c r="A24" s="101" t="s">
        <v>3041</v>
      </c>
      <c r="B24" s="114">
        <v>3305869.6300000004</v>
      </c>
      <c r="C24" s="114">
        <v>845883.11</v>
      </c>
      <c r="D24" s="116">
        <v>0</v>
      </c>
      <c r="E24" s="116">
        <v>0</v>
      </c>
      <c r="F24" s="114">
        <v>10886100</v>
      </c>
      <c r="G24" s="102">
        <f t="shared" si="12"/>
        <v>10886100</v>
      </c>
      <c r="H24" s="102">
        <f t="shared" si="14"/>
        <v>7580230.3699999992</v>
      </c>
      <c r="I24" s="103">
        <f t="shared" si="13"/>
        <v>2.2929610717891493</v>
      </c>
      <c r="J24" s="125">
        <v>0</v>
      </c>
      <c r="K24" s="114">
        <v>5116930</v>
      </c>
      <c r="L24" s="102">
        <f>K24-B24</f>
        <v>1811060.3699999996</v>
      </c>
      <c r="M24" s="104">
        <f>IFERROR(L24/B24,0)</f>
        <v>0.54783175766069137</v>
      </c>
    </row>
    <row r="25" spans="1:13" x14ac:dyDescent="0.2">
      <c r="A25" s="105" t="s">
        <v>3043</v>
      </c>
      <c r="B25" s="115">
        <v>0</v>
      </c>
      <c r="C25" s="115">
        <v>0</v>
      </c>
      <c r="D25" s="115">
        <v>0</v>
      </c>
      <c r="E25" s="115">
        <v>0</v>
      </c>
      <c r="F25" s="115">
        <v>515389</v>
      </c>
      <c r="G25" s="106">
        <f t="shared" si="12"/>
        <v>515389</v>
      </c>
      <c r="H25" s="106">
        <f t="shared" si="14"/>
        <v>515389</v>
      </c>
      <c r="I25" s="107">
        <f t="shared" si="13"/>
        <v>0</v>
      </c>
      <c r="J25" s="126">
        <v>0</v>
      </c>
      <c r="K25" s="115">
        <v>265389</v>
      </c>
      <c r="L25" s="106">
        <f>K25-B25</f>
        <v>265389</v>
      </c>
      <c r="M25" s="108">
        <f>IFERROR(L25/B25,0)</f>
        <v>0</v>
      </c>
    </row>
    <row r="26" spans="1:13" x14ac:dyDescent="0.2">
      <c r="A26" s="65" t="s">
        <v>3224</v>
      </c>
      <c r="B26" s="117">
        <f>SUM(B27:B32)</f>
        <v>77072315.640000001</v>
      </c>
      <c r="C26" s="117">
        <f>SUM(C27:C32)</f>
        <v>58923397.186000012</v>
      </c>
      <c r="D26" s="117">
        <f>SUM(D27:D32)</f>
        <v>35960683.649999999</v>
      </c>
      <c r="E26" s="117">
        <f>SUM(E27:E32)</f>
        <v>0</v>
      </c>
      <c r="F26" s="117">
        <f>SUM(F27:F32)</f>
        <v>97698445.721648514</v>
      </c>
      <c r="G26" s="117">
        <f>F26+E26</f>
        <v>97698445.721648514</v>
      </c>
      <c r="H26" s="117">
        <f>G26-B26</f>
        <v>20626130.081648514</v>
      </c>
      <c r="I26" s="118">
        <f>IFERROR(H26/B26,0)</f>
        <v>0.26762047968030295</v>
      </c>
      <c r="J26" s="117">
        <f>SUM(J27:J32)</f>
        <v>36096728</v>
      </c>
      <c r="K26" s="117">
        <f>SUM(K27:K32)</f>
        <v>84746210.721648514</v>
      </c>
      <c r="L26" s="117">
        <f>K26-B26</f>
        <v>7673895.0816485137</v>
      </c>
      <c r="M26" s="119">
        <f>IFERROR(L26/B26,0)</f>
        <v>9.9567464892229285E-2</v>
      </c>
    </row>
    <row r="27" spans="1:13" x14ac:dyDescent="0.2">
      <c r="A27" s="109" t="s">
        <v>3039</v>
      </c>
      <c r="B27" s="113">
        <v>52987332.150000006</v>
      </c>
      <c r="C27" s="113">
        <v>45204631.198000006</v>
      </c>
      <c r="D27" s="113">
        <v>0</v>
      </c>
      <c r="E27" s="113">
        <v>0</v>
      </c>
      <c r="F27" s="113">
        <v>54409616.721648514</v>
      </c>
      <c r="G27" s="110">
        <f t="shared" ref="G27:G32" si="15">F27+E27</f>
        <v>54409616.721648514</v>
      </c>
      <c r="H27" s="110">
        <f>G27-B27</f>
        <v>1422284.5716485083</v>
      </c>
      <c r="I27" s="111">
        <f t="shared" ref="I27:I32" si="16">IFERROR(H27/B27,0)</f>
        <v>2.684197361781137E-2</v>
      </c>
      <c r="J27" s="124">
        <v>0</v>
      </c>
      <c r="K27" s="113">
        <v>54409616.721648514</v>
      </c>
      <c r="L27" s="110">
        <f>K27-B27</f>
        <v>1422284.5716485083</v>
      </c>
      <c r="M27" s="112">
        <f>IFERROR(L27/B27,0)</f>
        <v>2.684197361781137E-2</v>
      </c>
    </row>
    <row r="28" spans="1:13" x14ac:dyDescent="0.2">
      <c r="A28" s="101" t="s">
        <v>3040</v>
      </c>
      <c r="B28" s="114">
        <v>5507000.4699999997</v>
      </c>
      <c r="C28" s="114">
        <v>3241559.2700000005</v>
      </c>
      <c r="D28" s="116">
        <v>7277562.5199999996</v>
      </c>
      <c r="E28" s="116">
        <v>0</v>
      </c>
      <c r="F28" s="114">
        <v>8604094</v>
      </c>
      <c r="G28" s="102">
        <f t="shared" si="15"/>
        <v>8604094</v>
      </c>
      <c r="H28" s="102">
        <f t="shared" ref="H28:H32" si="17">G28-B28</f>
        <v>3097093.5300000003</v>
      </c>
      <c r="I28" s="103">
        <f t="shared" si="16"/>
        <v>0.56239209472956531</v>
      </c>
      <c r="J28" s="125">
        <v>5960227</v>
      </c>
      <c r="K28" s="114">
        <v>7284261</v>
      </c>
      <c r="L28" s="102">
        <f>K28-B28</f>
        <v>1777260.5300000003</v>
      </c>
      <c r="M28" s="104">
        <f>IFERROR(L28/B28,0)</f>
        <v>0.32272750650409882</v>
      </c>
    </row>
    <row r="29" spans="1:13" x14ac:dyDescent="0.2">
      <c r="A29" s="101" t="s">
        <v>3041</v>
      </c>
      <c r="B29" s="114">
        <v>14961931.020000001</v>
      </c>
      <c r="C29" s="114">
        <v>10198578.718</v>
      </c>
      <c r="D29" s="116">
        <v>26665121.129999999</v>
      </c>
      <c r="E29" s="116">
        <v>0</v>
      </c>
      <c r="F29" s="114">
        <v>29619444</v>
      </c>
      <c r="G29" s="102">
        <f t="shared" si="15"/>
        <v>29619444</v>
      </c>
      <c r="H29" s="102">
        <f t="shared" si="17"/>
        <v>14657512.979999999</v>
      </c>
      <c r="I29" s="103">
        <f t="shared" si="16"/>
        <v>0.9796538267959477</v>
      </c>
      <c r="J29" s="125">
        <v>25268501</v>
      </c>
      <c r="K29" s="114">
        <v>18371042</v>
      </c>
      <c r="L29" s="102">
        <f>K29-B29</f>
        <v>3409110.9799999986</v>
      </c>
      <c r="M29" s="104">
        <f>IFERROR(L29/B29,0)</f>
        <v>0.22785233907594893</v>
      </c>
    </row>
    <row r="30" spans="1:13" x14ac:dyDescent="0.2">
      <c r="A30" s="101" t="s">
        <v>3042</v>
      </c>
      <c r="B30" s="114">
        <v>614048</v>
      </c>
      <c r="C30" s="114">
        <v>252509</v>
      </c>
      <c r="D30" s="116">
        <v>0</v>
      </c>
      <c r="E30" s="116">
        <v>0</v>
      </c>
      <c r="F30" s="114">
        <v>260000</v>
      </c>
      <c r="G30" s="102">
        <f t="shared" si="15"/>
        <v>260000</v>
      </c>
      <c r="H30" s="102">
        <f t="shared" si="17"/>
        <v>-354048</v>
      </c>
      <c r="I30" s="103">
        <f t="shared" si="16"/>
        <v>-0.57658033248215124</v>
      </c>
      <c r="J30" s="125">
        <v>0</v>
      </c>
      <c r="K30" s="114">
        <v>260000</v>
      </c>
      <c r="L30" s="102">
        <f>K30-B30</f>
        <v>-354048</v>
      </c>
      <c r="M30" s="104">
        <f>IFERROR(L30/B30,0)</f>
        <v>-0.57658033248215124</v>
      </c>
    </row>
    <row r="31" spans="1:13" x14ac:dyDescent="0.2">
      <c r="A31" s="101" t="s">
        <v>3043</v>
      </c>
      <c r="B31" s="114">
        <v>152004</v>
      </c>
      <c r="C31" s="114">
        <v>26119</v>
      </c>
      <c r="D31" s="116">
        <v>2018000</v>
      </c>
      <c r="E31" s="116">
        <v>0</v>
      </c>
      <c r="F31" s="114">
        <v>1955291</v>
      </c>
      <c r="G31" s="102">
        <f t="shared" si="15"/>
        <v>1955291</v>
      </c>
      <c r="H31" s="102">
        <f t="shared" si="17"/>
        <v>1803287</v>
      </c>
      <c r="I31" s="103">
        <f t="shared" si="16"/>
        <v>11.863418067945581</v>
      </c>
      <c r="J31" s="125">
        <v>2018000</v>
      </c>
      <c r="K31" s="114">
        <v>1571291</v>
      </c>
      <c r="L31" s="102">
        <f>K31-B31</f>
        <v>1419287</v>
      </c>
      <c r="M31" s="104">
        <f>IFERROR(L31/B31,0)</f>
        <v>9.3371687587168761</v>
      </c>
    </row>
    <row r="32" spans="1:13" x14ac:dyDescent="0.2">
      <c r="A32" s="105" t="s">
        <v>3044</v>
      </c>
      <c r="B32" s="115">
        <v>2850000</v>
      </c>
      <c r="C32" s="115">
        <v>0</v>
      </c>
      <c r="D32" s="115">
        <v>0</v>
      </c>
      <c r="E32" s="115">
        <v>0</v>
      </c>
      <c r="F32" s="115">
        <v>2850000</v>
      </c>
      <c r="G32" s="106">
        <f t="shared" si="15"/>
        <v>2850000</v>
      </c>
      <c r="H32" s="106">
        <f t="shared" si="17"/>
        <v>0</v>
      </c>
      <c r="I32" s="107">
        <f t="shared" si="16"/>
        <v>0</v>
      </c>
      <c r="J32" s="126">
        <v>2850000</v>
      </c>
      <c r="K32" s="115">
        <v>2850000</v>
      </c>
      <c r="L32" s="106">
        <f>K32-B32</f>
        <v>0</v>
      </c>
      <c r="M32" s="108">
        <f>IFERROR(L32/B32,0)</f>
        <v>0</v>
      </c>
    </row>
    <row r="33" spans="1:13" x14ac:dyDescent="0.2">
      <c r="A33" s="65" t="s">
        <v>3225</v>
      </c>
      <c r="B33" s="117">
        <f>SUM(B34:B37)</f>
        <v>45988290.729999989</v>
      </c>
      <c r="C33" s="117">
        <f>SUM(C34:C37)</f>
        <v>41997391.039000005</v>
      </c>
      <c r="D33" s="117">
        <f t="shared" ref="D33:E33" si="18">SUM(D34:D37)</f>
        <v>3013028</v>
      </c>
      <c r="E33" s="117">
        <f t="shared" si="18"/>
        <v>0</v>
      </c>
      <c r="F33" s="117">
        <f>SUM(F34:F37)</f>
        <v>32412761.975563999</v>
      </c>
      <c r="G33" s="117">
        <f>F33+E33</f>
        <v>32412761.975563999</v>
      </c>
      <c r="H33" s="117">
        <f>G33-B33</f>
        <v>-13575528.75443599</v>
      </c>
      <c r="I33" s="118">
        <f>IFERROR(H33/B33,0)</f>
        <v>-0.29519533209309157</v>
      </c>
      <c r="J33" s="117">
        <f>SUM(J34:J37)</f>
        <v>2713028</v>
      </c>
      <c r="K33" s="117">
        <f>SUM(K34:K37)</f>
        <v>32363204.975563999</v>
      </c>
      <c r="L33" s="117">
        <f>K33-B33</f>
        <v>-13625085.75443599</v>
      </c>
      <c r="M33" s="119">
        <f>IFERROR(L33/B33,0)</f>
        <v>-0.2962729324825244</v>
      </c>
    </row>
    <row r="34" spans="1:13" x14ac:dyDescent="0.2">
      <c r="A34" s="109" t="s">
        <v>3039</v>
      </c>
      <c r="B34" s="113">
        <v>26630851.679999996</v>
      </c>
      <c r="C34" s="113">
        <v>24837236.799000006</v>
      </c>
      <c r="D34" s="113">
        <v>0</v>
      </c>
      <c r="E34" s="113">
        <v>0</v>
      </c>
      <c r="F34" s="113">
        <v>28431377.975563999</v>
      </c>
      <c r="G34" s="110">
        <f t="shared" ref="G34:G37" si="19">F34+E34</f>
        <v>28431377.975563999</v>
      </c>
      <c r="H34" s="110">
        <f>G34-B34</f>
        <v>1800526.2955640033</v>
      </c>
      <c r="I34" s="111">
        <f t="shared" ref="I34:I37" si="20">IFERROR(H34/B34,0)</f>
        <v>6.7610541232378779E-2</v>
      </c>
      <c r="J34" s="124">
        <v>0</v>
      </c>
      <c r="K34" s="113">
        <v>28431377.975563999</v>
      </c>
      <c r="L34" s="110">
        <f>K34-B34</f>
        <v>1800526.2955640033</v>
      </c>
      <c r="M34" s="112">
        <f>IFERROR(L34/B34,0)</f>
        <v>6.7610541232378779E-2</v>
      </c>
    </row>
    <row r="35" spans="1:13" x14ac:dyDescent="0.2">
      <c r="A35" s="101" t="s">
        <v>3040</v>
      </c>
      <c r="B35" s="114">
        <v>25813.02</v>
      </c>
      <c r="C35" s="114">
        <v>17638.900000000001</v>
      </c>
      <c r="D35" s="116">
        <v>63028</v>
      </c>
      <c r="E35" s="116">
        <v>0</v>
      </c>
      <c r="F35" s="114">
        <v>166500</v>
      </c>
      <c r="G35" s="102">
        <f t="shared" si="19"/>
        <v>166500</v>
      </c>
      <c r="H35" s="102">
        <f t="shared" ref="H35:H37" si="21">G35-B35</f>
        <v>140686.98000000001</v>
      </c>
      <c r="I35" s="103">
        <f t="shared" si="20"/>
        <v>5.4502332543809286</v>
      </c>
      <c r="J35" s="125">
        <v>63028</v>
      </c>
      <c r="K35" s="114">
        <v>166800</v>
      </c>
      <c r="L35" s="102">
        <f>K35-B35</f>
        <v>140986.98000000001</v>
      </c>
      <c r="M35" s="104">
        <f>IFERROR(L35/B35,0)</f>
        <v>5.4618552962807145</v>
      </c>
    </row>
    <row r="36" spans="1:13" x14ac:dyDescent="0.2">
      <c r="A36" s="101" t="s">
        <v>3041</v>
      </c>
      <c r="B36" s="114">
        <v>19322537.620000001</v>
      </c>
      <c r="C36" s="114">
        <v>17142515.34</v>
      </c>
      <c r="D36" s="116">
        <v>2950000</v>
      </c>
      <c r="E36" s="116">
        <v>0</v>
      </c>
      <c r="F36" s="114">
        <v>3695104</v>
      </c>
      <c r="G36" s="102">
        <f t="shared" si="19"/>
        <v>3695104</v>
      </c>
      <c r="H36" s="102">
        <f t="shared" si="21"/>
        <v>-15627433.620000001</v>
      </c>
      <c r="I36" s="103">
        <f t="shared" si="20"/>
        <v>-0.80876714680708695</v>
      </c>
      <c r="J36" s="125">
        <v>2650000</v>
      </c>
      <c r="K36" s="114">
        <v>3665214</v>
      </c>
      <c r="L36" s="102">
        <f>K36-B36</f>
        <v>-15657323.620000001</v>
      </c>
      <c r="M36" s="104">
        <f>IFERROR(L36/B36,0)</f>
        <v>-0.81031404507623883</v>
      </c>
    </row>
    <row r="37" spans="1:13" x14ac:dyDescent="0.2">
      <c r="A37" s="105" t="s">
        <v>3043</v>
      </c>
      <c r="B37" s="115">
        <v>9088.41</v>
      </c>
      <c r="C37" s="115">
        <v>0</v>
      </c>
      <c r="D37" s="115">
        <v>0</v>
      </c>
      <c r="E37" s="115">
        <v>0</v>
      </c>
      <c r="F37" s="115">
        <v>119780</v>
      </c>
      <c r="G37" s="106">
        <f t="shared" si="19"/>
        <v>119780</v>
      </c>
      <c r="H37" s="106">
        <f t="shared" si="21"/>
        <v>110691.59</v>
      </c>
      <c r="I37" s="107">
        <f t="shared" si="20"/>
        <v>12.179423023389129</v>
      </c>
      <c r="J37" s="126">
        <v>0</v>
      </c>
      <c r="K37" s="115">
        <v>99813</v>
      </c>
      <c r="L37" s="106">
        <f>K37-B37</f>
        <v>90724.59</v>
      </c>
      <c r="M37" s="108">
        <f>IFERROR(L37/B37,0)</f>
        <v>9.982449075250786</v>
      </c>
    </row>
    <row r="38" spans="1:13" ht="25.5" x14ac:dyDescent="0.2">
      <c r="A38" s="65" t="s">
        <v>3226</v>
      </c>
      <c r="B38" s="117">
        <f>SUM(B39:B42)</f>
        <v>51020930.200000003</v>
      </c>
      <c r="C38" s="117">
        <f>SUM(C39:C42)</f>
        <v>44731333.778999992</v>
      </c>
      <c r="D38" s="117">
        <f t="shared" ref="D38:E38" si="22">SUM(D39:D42)</f>
        <v>11030248.629999999</v>
      </c>
      <c r="E38" s="117">
        <f t="shared" si="22"/>
        <v>0</v>
      </c>
      <c r="F38" s="117">
        <f>SUM(F39:F42)</f>
        <v>57876152.44536981</v>
      </c>
      <c r="G38" s="117">
        <f>F38+E38</f>
        <v>57876152.44536981</v>
      </c>
      <c r="H38" s="117">
        <f>G38-B38</f>
        <v>6855222.2453698069</v>
      </c>
      <c r="I38" s="118">
        <f>IFERROR(H38/B38,0)</f>
        <v>0.13436098123843707</v>
      </c>
      <c r="J38" s="117">
        <f>SUM(J39:J42)</f>
        <v>10538842</v>
      </c>
      <c r="K38" s="117">
        <f>SUM(K39:K42)</f>
        <v>54763349.44536981</v>
      </c>
      <c r="L38" s="117">
        <f>K38-B38</f>
        <v>3742419.2453698069</v>
      </c>
      <c r="M38" s="119">
        <f>IFERROR(L38/B38,0)</f>
        <v>7.3350666691094676E-2</v>
      </c>
    </row>
    <row r="39" spans="1:13" x14ac:dyDescent="0.2">
      <c r="A39" s="109" t="s">
        <v>3039</v>
      </c>
      <c r="B39" s="113">
        <v>35838544</v>
      </c>
      <c r="C39" s="113">
        <v>34734134.910999991</v>
      </c>
      <c r="D39" s="113">
        <v>0</v>
      </c>
      <c r="E39" s="113">
        <v>0</v>
      </c>
      <c r="F39" s="113">
        <v>36901021.44536981</v>
      </c>
      <c r="G39" s="110">
        <f t="shared" ref="G39:G42" si="23">F39+E39</f>
        <v>36901021.44536981</v>
      </c>
      <c r="H39" s="110">
        <f>G39-B39</f>
        <v>1062477.4453698099</v>
      </c>
      <c r="I39" s="111">
        <f t="shared" ref="I39:I42" si="24">IFERROR(H39/B39,0)</f>
        <v>2.9646222384754523E-2</v>
      </c>
      <c r="J39" s="124">
        <v>0</v>
      </c>
      <c r="K39" s="113">
        <v>36901021.44536981</v>
      </c>
      <c r="L39" s="110">
        <f>K39-B39</f>
        <v>1062477.4453698099</v>
      </c>
      <c r="M39" s="112">
        <f>IFERROR(L39/B39,0)</f>
        <v>2.9646222384754523E-2</v>
      </c>
    </row>
    <row r="40" spans="1:13" x14ac:dyDescent="0.2">
      <c r="A40" s="101" t="s">
        <v>3040</v>
      </c>
      <c r="B40" s="114">
        <v>3299198.52</v>
      </c>
      <c r="C40" s="114">
        <v>556477.68000000005</v>
      </c>
      <c r="D40" s="116">
        <v>5516833.6200000001</v>
      </c>
      <c r="E40" s="116">
        <v>0</v>
      </c>
      <c r="F40" s="114">
        <v>5204605</v>
      </c>
      <c r="G40" s="102">
        <f t="shared" si="23"/>
        <v>5204605</v>
      </c>
      <c r="H40" s="102">
        <f t="shared" ref="H40:H42" si="25">G40-B40</f>
        <v>1905406.48</v>
      </c>
      <c r="I40" s="103">
        <f t="shared" si="24"/>
        <v>0.57753617081520758</v>
      </c>
      <c r="J40" s="125">
        <v>4735552</v>
      </c>
      <c r="K40" s="114">
        <v>3078605</v>
      </c>
      <c r="L40" s="102">
        <f>K40-B40</f>
        <v>-220593.52000000002</v>
      </c>
      <c r="M40" s="104">
        <f>IFERROR(L40/B40,0)</f>
        <v>-6.6862760353081155E-2</v>
      </c>
    </row>
    <row r="41" spans="1:13" x14ac:dyDescent="0.2">
      <c r="A41" s="101" t="s">
        <v>3041</v>
      </c>
      <c r="B41" s="114">
        <v>11656687.679999998</v>
      </c>
      <c r="C41" s="114">
        <v>9298685.987999998</v>
      </c>
      <c r="D41" s="116">
        <v>4564295.42</v>
      </c>
      <c r="E41" s="116">
        <v>0</v>
      </c>
      <c r="F41" s="114">
        <v>14930874</v>
      </c>
      <c r="G41" s="102">
        <f t="shared" si="23"/>
        <v>14930874</v>
      </c>
      <c r="H41" s="102">
        <f t="shared" si="25"/>
        <v>3274186.3200000022</v>
      </c>
      <c r="I41" s="103">
        <f t="shared" si="24"/>
        <v>0.28088479419567008</v>
      </c>
      <c r="J41" s="125">
        <v>4813104</v>
      </c>
      <c r="K41" s="114">
        <v>13964509</v>
      </c>
      <c r="L41" s="102">
        <f>K41-B41</f>
        <v>2307821.3200000022</v>
      </c>
      <c r="M41" s="104">
        <f>IFERROR(L41/B41,0)</f>
        <v>0.19798259877543553</v>
      </c>
    </row>
    <row r="42" spans="1:13" x14ac:dyDescent="0.2">
      <c r="A42" s="105" t="s">
        <v>3043</v>
      </c>
      <c r="B42" s="115">
        <v>226500</v>
      </c>
      <c r="C42" s="115">
        <v>142035.20000000001</v>
      </c>
      <c r="D42" s="115">
        <v>949119.59000000008</v>
      </c>
      <c r="E42" s="115">
        <v>0</v>
      </c>
      <c r="F42" s="115">
        <v>839652</v>
      </c>
      <c r="G42" s="106">
        <f t="shared" si="23"/>
        <v>839652</v>
      </c>
      <c r="H42" s="106">
        <f t="shared" si="25"/>
        <v>613152</v>
      </c>
      <c r="I42" s="107">
        <f t="shared" si="24"/>
        <v>2.7070728476821193</v>
      </c>
      <c r="J42" s="126">
        <v>990186</v>
      </c>
      <c r="K42" s="115">
        <v>819214</v>
      </c>
      <c r="L42" s="106">
        <f>K42-B42</f>
        <v>592714</v>
      </c>
      <c r="M42" s="108">
        <f>IFERROR(L42/B42,0)</f>
        <v>2.6168388520971302</v>
      </c>
    </row>
    <row r="43" spans="1:13" x14ac:dyDescent="0.2">
      <c r="A43" s="65" t="s">
        <v>3227</v>
      </c>
      <c r="B43" s="117">
        <f>SUM(B44:B48)</f>
        <v>8465873644.9899998</v>
      </c>
      <c r="C43" s="117">
        <f>SUM(C44:C48)</f>
        <v>8094797905.8319998</v>
      </c>
      <c r="D43" s="117">
        <f>SUM(D44:D48)</f>
        <v>2925180</v>
      </c>
      <c r="E43" s="117">
        <f>SUM(E44:E48)</f>
        <v>0</v>
      </c>
      <c r="F43" s="117">
        <f>SUM(F44:F48)</f>
        <v>9453304846.9728642</v>
      </c>
      <c r="G43" s="117">
        <f>F43+E43</f>
        <v>9453304846.9728642</v>
      </c>
      <c r="H43" s="117">
        <f>G43-B43</f>
        <v>987431201.98286438</v>
      </c>
      <c r="I43" s="118">
        <f>IFERROR(H43/B43,0)</f>
        <v>0.11663665717090096</v>
      </c>
      <c r="J43" s="117">
        <f>SUM(J44:J48)</f>
        <v>2976000</v>
      </c>
      <c r="K43" s="117">
        <f>SUM(K44:K48)</f>
        <v>9041380857.9728642</v>
      </c>
      <c r="L43" s="117">
        <f>K43-B43</f>
        <v>575507212.98286438</v>
      </c>
      <c r="M43" s="119">
        <f>IFERROR(L43/B43,0)</f>
        <v>6.7979660117351556E-2</v>
      </c>
    </row>
    <row r="44" spans="1:13" x14ac:dyDescent="0.2">
      <c r="A44" s="109" t="s">
        <v>3039</v>
      </c>
      <c r="B44" s="113">
        <v>48584104.450000003</v>
      </c>
      <c r="C44" s="113">
        <v>46276736.57599999</v>
      </c>
      <c r="D44" s="113">
        <v>0</v>
      </c>
      <c r="E44" s="113">
        <v>0</v>
      </c>
      <c r="F44" s="113">
        <v>50254872.972864538</v>
      </c>
      <c r="G44" s="110">
        <f t="shared" ref="G44:G48" si="26">F44+E44</f>
        <v>50254872.972864538</v>
      </c>
      <c r="H44" s="110">
        <f>G44-B44</f>
        <v>1670768.5228645355</v>
      </c>
      <c r="I44" s="111">
        <f t="shared" ref="I44:I48" si="27">IFERROR(H44/B44,0)</f>
        <v>3.4389200784466355E-2</v>
      </c>
      <c r="J44" s="124">
        <v>0</v>
      </c>
      <c r="K44" s="113">
        <v>50254872.972864538</v>
      </c>
      <c r="L44" s="110">
        <f>K44-B44</f>
        <v>1670768.5228645355</v>
      </c>
      <c r="M44" s="112">
        <f>IFERROR(L44/B44,0)</f>
        <v>3.4389200784466355E-2</v>
      </c>
    </row>
    <row r="45" spans="1:13" x14ac:dyDescent="0.2">
      <c r="A45" s="101" t="s">
        <v>3040</v>
      </c>
      <c r="B45" s="114">
        <v>2495721.8499999996</v>
      </c>
      <c r="C45" s="114">
        <v>2026378.1</v>
      </c>
      <c r="D45" s="116">
        <v>2800000</v>
      </c>
      <c r="E45" s="116">
        <v>0</v>
      </c>
      <c r="F45" s="114">
        <v>4226569</v>
      </c>
      <c r="G45" s="102">
        <f t="shared" si="26"/>
        <v>4226569</v>
      </c>
      <c r="H45" s="102">
        <f t="shared" ref="H45:H48" si="28">G45-B45</f>
        <v>1730847.1500000004</v>
      </c>
      <c r="I45" s="103">
        <f t="shared" si="27"/>
        <v>0.69352566272559601</v>
      </c>
      <c r="J45" s="125">
        <v>2875000</v>
      </c>
      <c r="K45" s="114">
        <v>2978558</v>
      </c>
      <c r="L45" s="102">
        <f>K45-B45</f>
        <v>482836.15000000037</v>
      </c>
      <c r="M45" s="104">
        <f>IFERROR(L45/B45,0)</f>
        <v>0.19346552982256435</v>
      </c>
    </row>
    <row r="46" spans="1:13" x14ac:dyDescent="0.2">
      <c r="A46" s="101" t="s">
        <v>3041</v>
      </c>
      <c r="B46" s="114">
        <v>4592238.8699999992</v>
      </c>
      <c r="C46" s="114">
        <v>2732097.0259999996</v>
      </c>
      <c r="D46" s="116">
        <v>125180</v>
      </c>
      <c r="E46" s="116">
        <v>0</v>
      </c>
      <c r="F46" s="114">
        <v>8433715</v>
      </c>
      <c r="G46" s="102">
        <f t="shared" si="26"/>
        <v>8433715</v>
      </c>
      <c r="H46" s="102">
        <f t="shared" si="28"/>
        <v>3841476.1300000008</v>
      </c>
      <c r="I46" s="103">
        <f t="shared" si="27"/>
        <v>0.83651487623944121</v>
      </c>
      <c r="J46" s="125">
        <v>101000</v>
      </c>
      <c r="K46" s="114">
        <v>3798882</v>
      </c>
      <c r="L46" s="102">
        <f>K46-B46</f>
        <v>-793356.86999999918</v>
      </c>
      <c r="M46" s="104">
        <f>IFERROR(L46/B46,0)</f>
        <v>-0.17276036644844639</v>
      </c>
    </row>
    <row r="47" spans="1:13" x14ac:dyDescent="0.2">
      <c r="A47" s="101" t="s">
        <v>3042</v>
      </c>
      <c r="B47" s="114">
        <v>8410201579.8199997</v>
      </c>
      <c r="C47" s="114">
        <v>8043762694.1300001</v>
      </c>
      <c r="D47" s="116">
        <v>0</v>
      </c>
      <c r="E47" s="116">
        <v>0</v>
      </c>
      <c r="F47" s="114">
        <v>9389414329</v>
      </c>
      <c r="G47" s="102">
        <f t="shared" si="26"/>
        <v>9389414329</v>
      </c>
      <c r="H47" s="102">
        <f t="shared" si="28"/>
        <v>979212749.18000031</v>
      </c>
      <c r="I47" s="103">
        <f t="shared" si="27"/>
        <v>0.11643154327353923</v>
      </c>
      <c r="J47" s="125">
        <v>0</v>
      </c>
      <c r="K47" s="114">
        <v>8983916185</v>
      </c>
      <c r="L47" s="102">
        <f>K47-B47</f>
        <v>573714605.18000031</v>
      </c>
      <c r="M47" s="104">
        <f>IFERROR(L47/B47,0)</f>
        <v>6.8216510595490304E-2</v>
      </c>
    </row>
    <row r="48" spans="1:13" x14ac:dyDescent="0.2">
      <c r="A48" s="105" t="s">
        <v>3043</v>
      </c>
      <c r="B48" s="115">
        <v>0</v>
      </c>
      <c r="C48" s="115">
        <v>0</v>
      </c>
      <c r="D48" s="115">
        <v>0</v>
      </c>
      <c r="E48" s="115">
        <v>0</v>
      </c>
      <c r="F48" s="115">
        <v>975361</v>
      </c>
      <c r="G48" s="106">
        <f t="shared" si="26"/>
        <v>975361</v>
      </c>
      <c r="H48" s="106">
        <f t="shared" si="28"/>
        <v>975361</v>
      </c>
      <c r="I48" s="107">
        <f t="shared" si="27"/>
        <v>0</v>
      </c>
      <c r="J48" s="126">
        <v>0</v>
      </c>
      <c r="K48" s="115">
        <v>432360</v>
      </c>
      <c r="L48" s="106">
        <f>K48-B48</f>
        <v>432360</v>
      </c>
      <c r="M48" s="108">
        <f>IFERROR(L48/B48,0)</f>
        <v>0</v>
      </c>
    </row>
    <row r="49" spans="1:13" ht="25.5" x14ac:dyDescent="0.2">
      <c r="A49" s="65" t="s">
        <v>3228</v>
      </c>
      <c r="B49" s="117">
        <f>SUM(B50:B53)</f>
        <v>1004082161.7800001</v>
      </c>
      <c r="C49" s="117">
        <f>SUM(C50:C53)</f>
        <v>636791515.45100009</v>
      </c>
      <c r="D49" s="117">
        <f t="shared" ref="D49:E49" si="29">SUM(D50:D53)</f>
        <v>905116169.92000008</v>
      </c>
      <c r="E49" s="117">
        <f t="shared" si="29"/>
        <v>0</v>
      </c>
      <c r="F49" s="117">
        <f>SUM(F50:F53)</f>
        <v>1190225474.0370009</v>
      </c>
      <c r="G49" s="117">
        <f>F49+E49</f>
        <v>1190225474.0370009</v>
      </c>
      <c r="H49" s="117">
        <f>G49-B49</f>
        <v>186143312.2570008</v>
      </c>
      <c r="I49" s="118">
        <f>IFERROR(H49/B49,0)</f>
        <v>0.18538653443161737</v>
      </c>
      <c r="J49" s="117">
        <f>SUM(J50:J53)</f>
        <v>740873101</v>
      </c>
      <c r="K49" s="117">
        <f>SUM(K50:K53)</f>
        <v>1009434748.0370009</v>
      </c>
      <c r="L49" s="117">
        <f>K49-B49</f>
        <v>5352586.2570008039</v>
      </c>
      <c r="M49" s="119">
        <f>IFERROR(L49/B49,0)</f>
        <v>5.3308249670643831E-3</v>
      </c>
    </row>
    <row r="50" spans="1:13" x14ac:dyDescent="0.2">
      <c r="A50" s="109" t="s">
        <v>3039</v>
      </c>
      <c r="B50" s="113">
        <v>70862867</v>
      </c>
      <c r="C50" s="113">
        <v>56658244.279000022</v>
      </c>
      <c r="D50" s="113">
        <v>0</v>
      </c>
      <c r="E50" s="113">
        <v>0</v>
      </c>
      <c r="F50" s="113">
        <v>74158987.03700085</v>
      </c>
      <c r="G50" s="110">
        <f t="shared" ref="G50:G53" si="30">F50+E50</f>
        <v>74158987.03700085</v>
      </c>
      <c r="H50" s="110">
        <f>G50-B50</f>
        <v>3296120.0370008498</v>
      </c>
      <c r="I50" s="111">
        <f t="shared" ref="I50:I55" si="31">IFERROR(H50/B50,0)</f>
        <v>4.6514065497813541E-2</v>
      </c>
      <c r="J50" s="124">
        <v>0</v>
      </c>
      <c r="K50" s="113">
        <v>74158987.03700085</v>
      </c>
      <c r="L50" s="110">
        <f>K50-B50</f>
        <v>3296120.0370008498</v>
      </c>
      <c r="M50" s="112">
        <f>IFERROR(L50/B50,0)</f>
        <v>4.6514065497813541E-2</v>
      </c>
    </row>
    <row r="51" spans="1:13" x14ac:dyDescent="0.2">
      <c r="A51" s="101" t="s">
        <v>3040</v>
      </c>
      <c r="B51" s="114">
        <v>260786778</v>
      </c>
      <c r="C51" s="114">
        <v>208048833.75000003</v>
      </c>
      <c r="D51" s="116">
        <v>344188270.56</v>
      </c>
      <c r="E51" s="116">
        <v>0</v>
      </c>
      <c r="F51" s="114">
        <v>352581459</v>
      </c>
      <c r="G51" s="102">
        <f t="shared" si="30"/>
        <v>352581459</v>
      </c>
      <c r="H51" s="102">
        <f t="shared" ref="H51:H53" si="32">G51-B51</f>
        <v>91794681</v>
      </c>
      <c r="I51" s="103">
        <f t="shared" si="31"/>
        <v>0.35199131529590044</v>
      </c>
      <c r="J51" s="125">
        <v>253218101</v>
      </c>
      <c r="K51" s="114">
        <v>261333801</v>
      </c>
      <c r="L51" s="102">
        <f>K51-B51</f>
        <v>547023</v>
      </c>
      <c r="M51" s="104">
        <f>IFERROR(L51/B51,0)</f>
        <v>2.0975871713864265E-3</v>
      </c>
    </row>
    <row r="52" spans="1:13" x14ac:dyDescent="0.2">
      <c r="A52" s="101" t="s">
        <v>3041</v>
      </c>
      <c r="B52" s="114">
        <v>671865530.94000006</v>
      </c>
      <c r="C52" s="114">
        <v>371553663.43200004</v>
      </c>
      <c r="D52" s="116">
        <v>560927899.36000001</v>
      </c>
      <c r="E52" s="116">
        <v>0</v>
      </c>
      <c r="F52" s="114">
        <v>763432889</v>
      </c>
      <c r="G52" s="102">
        <f t="shared" si="30"/>
        <v>763432889</v>
      </c>
      <c r="H52" s="102">
        <f t="shared" si="32"/>
        <v>91567358.059999943</v>
      </c>
      <c r="I52" s="103">
        <f t="shared" si="31"/>
        <v>0.13628822114432482</v>
      </c>
      <c r="J52" s="125">
        <v>487655000</v>
      </c>
      <c r="K52" s="114">
        <v>673889821</v>
      </c>
      <c r="L52" s="102">
        <f>K52-B52</f>
        <v>2024290.0599999428</v>
      </c>
      <c r="M52" s="104">
        <f>IFERROR(L52/B52,0)</f>
        <v>3.0129392963020138E-3</v>
      </c>
    </row>
    <row r="53" spans="1:13" x14ac:dyDescent="0.2">
      <c r="A53" s="105" t="s">
        <v>3043</v>
      </c>
      <c r="B53" s="115">
        <v>566985.84</v>
      </c>
      <c r="C53" s="115">
        <v>530773.99</v>
      </c>
      <c r="D53" s="115">
        <v>0</v>
      </c>
      <c r="E53" s="115">
        <v>0</v>
      </c>
      <c r="F53" s="115">
        <v>52139</v>
      </c>
      <c r="G53" s="106">
        <f t="shared" si="30"/>
        <v>52139</v>
      </c>
      <c r="H53" s="106">
        <f t="shared" si="32"/>
        <v>-514846.83999999997</v>
      </c>
      <c r="I53" s="107">
        <f t="shared" si="31"/>
        <v>-0.90804179518839478</v>
      </c>
      <c r="J53" s="126">
        <v>0</v>
      </c>
      <c r="K53" s="115">
        <v>52139</v>
      </c>
      <c r="L53" s="106">
        <f>K53-B53</f>
        <v>-514846.83999999997</v>
      </c>
      <c r="M53" s="108">
        <f>IFERROR(L53/B53,0)</f>
        <v>-0.90804179518839478</v>
      </c>
    </row>
    <row r="54" spans="1:13" x14ac:dyDescent="0.2">
      <c r="J54" s="2"/>
    </row>
    <row r="55" spans="1:13" ht="13.5" thickBot="1" x14ac:dyDescent="0.25">
      <c r="A55" s="120" t="s">
        <v>217</v>
      </c>
      <c r="B55" s="121">
        <f>B49+B43+B38+B33+B26+B21+B16+B11+B6</f>
        <v>9754678926.9300003</v>
      </c>
      <c r="C55" s="121">
        <f t="shared" ref="C55:H55" si="33">C49+C43+C38+C33+C26+C21+C16+C11+C6</f>
        <v>8947297011.1879978</v>
      </c>
      <c r="D55" s="121">
        <f t="shared" si="33"/>
        <v>989348910.20000005</v>
      </c>
      <c r="E55" s="121">
        <f t="shared" si="33"/>
        <v>22486600</v>
      </c>
      <c r="F55" s="121">
        <f t="shared" si="33"/>
        <v>10956136347.027893</v>
      </c>
      <c r="G55" s="121">
        <f t="shared" si="33"/>
        <v>10978622947.027893</v>
      </c>
      <c r="H55" s="121">
        <f t="shared" si="33"/>
        <v>1223944020.0978928</v>
      </c>
      <c r="I55" s="122">
        <f t="shared" si="31"/>
        <v>0.1254725070159837</v>
      </c>
      <c r="J55" s="127">
        <f>J49+J43+J38+J33+J26+J21+J16+J11+J6</f>
        <v>849860799</v>
      </c>
      <c r="K55" s="121">
        <f>K49+K43+K38+K33+K26+K21+K16+K11+K6</f>
        <v>10338740449.027893</v>
      </c>
      <c r="L55" s="121">
        <f>L49+L43+L38+L33+L26+L21+L16+L11+L6</f>
        <v>584061522.09789264</v>
      </c>
      <c r="M55" s="57">
        <f>IFERROR(L55/B55,0)</f>
        <v>5.987501243997468E-2</v>
      </c>
    </row>
    <row r="56" spans="1:13" ht="13.5" thickTop="1" x14ac:dyDescent="0.2"/>
    <row r="57" spans="1:13" x14ac:dyDescent="0.2">
      <c r="J57" s="46"/>
    </row>
    <row r="58" spans="1:13" x14ac:dyDescent="0.2">
      <c r="J58" t="s">
        <v>3206</v>
      </c>
      <c r="K58" s="46">
        <v>10575908833</v>
      </c>
    </row>
    <row r="59" spans="1:13" x14ac:dyDescent="0.2">
      <c r="K59" s="46">
        <f>K58-K55</f>
        <v>237168383.97210693</v>
      </c>
    </row>
  </sheetData>
  <mergeCells count="1">
    <mergeCell ref="D4:G4"/>
  </mergeCells>
  <conditionalFormatting sqref="B6:G6 G44:G48 G27:G32 H45:H48 H28:H32 I44:I48 I27:I32 I6">
    <cfRule type="cellIs" dxfId="127" priority="103" operator="lessThan">
      <formula>0</formula>
    </cfRule>
  </conditionalFormatting>
  <conditionalFormatting sqref="G7:G10">
    <cfRule type="cellIs" dxfId="126" priority="102" operator="lessThan">
      <formula>0</formula>
    </cfRule>
  </conditionalFormatting>
  <conditionalFormatting sqref="H7">
    <cfRule type="cellIs" dxfId="125" priority="101" operator="lessThan">
      <formula>0</formula>
    </cfRule>
  </conditionalFormatting>
  <conditionalFormatting sqref="H8:H10">
    <cfRule type="cellIs" dxfId="124" priority="100" operator="lessThan">
      <formula>0</formula>
    </cfRule>
  </conditionalFormatting>
  <conditionalFormatting sqref="H6">
    <cfRule type="cellIs" dxfId="123" priority="99" operator="lessThan">
      <formula>0</formula>
    </cfRule>
  </conditionalFormatting>
  <conditionalFormatting sqref="I7:I10">
    <cfRule type="cellIs" dxfId="122" priority="98" operator="lessThan">
      <formula>0</formula>
    </cfRule>
  </conditionalFormatting>
  <conditionalFormatting sqref="B11:C11 F11:G11 I11">
    <cfRule type="cellIs" dxfId="119" priority="95" operator="lessThan">
      <formula>0</formula>
    </cfRule>
  </conditionalFormatting>
  <conditionalFormatting sqref="G12:G15">
    <cfRule type="cellIs" dxfId="118" priority="94" operator="lessThan">
      <formula>0</formula>
    </cfRule>
  </conditionalFormatting>
  <conditionalFormatting sqref="H12">
    <cfRule type="cellIs" dxfId="117" priority="93" operator="lessThan">
      <formula>0</formula>
    </cfRule>
  </conditionalFormatting>
  <conditionalFormatting sqref="H13:H15">
    <cfRule type="cellIs" dxfId="116" priority="92" operator="lessThan">
      <formula>0</formula>
    </cfRule>
  </conditionalFormatting>
  <conditionalFormatting sqref="H11">
    <cfRule type="cellIs" dxfId="115" priority="91" operator="lessThan">
      <formula>0</formula>
    </cfRule>
  </conditionalFormatting>
  <conditionalFormatting sqref="I12:I15">
    <cfRule type="cellIs" dxfId="114" priority="90" operator="lessThan">
      <formula>0</formula>
    </cfRule>
  </conditionalFormatting>
  <conditionalFormatting sqref="D11:E11">
    <cfRule type="cellIs" dxfId="111" priority="87" operator="lessThan">
      <formula>0</formula>
    </cfRule>
  </conditionalFormatting>
  <conditionalFormatting sqref="B16:C16 F16:G16 I16">
    <cfRule type="cellIs" dxfId="110" priority="86" operator="lessThan">
      <formula>0</formula>
    </cfRule>
  </conditionalFormatting>
  <conditionalFormatting sqref="G17:G20">
    <cfRule type="cellIs" dxfId="109" priority="85" operator="lessThan">
      <formula>0</formula>
    </cfRule>
  </conditionalFormatting>
  <conditionalFormatting sqref="H17">
    <cfRule type="cellIs" dxfId="108" priority="84" operator="lessThan">
      <formula>0</formula>
    </cfRule>
  </conditionalFormatting>
  <conditionalFormatting sqref="H18:H20">
    <cfRule type="cellIs" dxfId="107" priority="83" operator="lessThan">
      <formula>0</formula>
    </cfRule>
  </conditionalFormatting>
  <conditionalFormatting sqref="H16">
    <cfRule type="cellIs" dxfId="106" priority="82" operator="lessThan">
      <formula>0</formula>
    </cfRule>
  </conditionalFormatting>
  <conditionalFormatting sqref="I17:I20">
    <cfRule type="cellIs" dxfId="105" priority="81" operator="lessThan">
      <formula>0</formula>
    </cfRule>
  </conditionalFormatting>
  <conditionalFormatting sqref="D16:E16">
    <cfRule type="cellIs" dxfId="102" priority="78" operator="lessThan">
      <formula>0</formula>
    </cfRule>
  </conditionalFormatting>
  <conditionalFormatting sqref="B21:C21 F21:G21 I21">
    <cfRule type="cellIs" dxfId="101" priority="77" operator="lessThan">
      <formula>0</formula>
    </cfRule>
  </conditionalFormatting>
  <conditionalFormatting sqref="G22:G25">
    <cfRule type="cellIs" dxfId="100" priority="76" operator="lessThan">
      <formula>0</formula>
    </cfRule>
  </conditionalFormatting>
  <conditionalFormatting sqref="H22">
    <cfRule type="cellIs" dxfId="99" priority="75" operator="lessThan">
      <formula>0</formula>
    </cfRule>
  </conditionalFormatting>
  <conditionalFormatting sqref="H23:H25">
    <cfRule type="cellIs" dxfId="98" priority="74" operator="lessThan">
      <formula>0</formula>
    </cfRule>
  </conditionalFormatting>
  <conditionalFormatting sqref="H21">
    <cfRule type="cellIs" dxfId="97" priority="73" operator="lessThan">
      <formula>0</formula>
    </cfRule>
  </conditionalFormatting>
  <conditionalFormatting sqref="I22:I25">
    <cfRule type="cellIs" dxfId="96" priority="72" operator="lessThan">
      <formula>0</formula>
    </cfRule>
  </conditionalFormatting>
  <conditionalFormatting sqref="D21:E21">
    <cfRule type="cellIs" dxfId="93" priority="69" operator="lessThan">
      <formula>0</formula>
    </cfRule>
  </conditionalFormatting>
  <conditionalFormatting sqref="B26:C26 F26:G26 I26">
    <cfRule type="cellIs" dxfId="92" priority="68" operator="lessThan">
      <formula>0</formula>
    </cfRule>
  </conditionalFormatting>
  <conditionalFormatting sqref="H27">
    <cfRule type="cellIs" dxfId="91" priority="67" operator="lessThan">
      <formula>0</formula>
    </cfRule>
  </conditionalFormatting>
  <conditionalFormatting sqref="H26">
    <cfRule type="cellIs" dxfId="90" priority="66" operator="lessThan">
      <formula>0</formula>
    </cfRule>
  </conditionalFormatting>
  <conditionalFormatting sqref="D26:E26">
    <cfRule type="cellIs" dxfId="89" priority="65" operator="lessThan">
      <formula>0</formula>
    </cfRule>
  </conditionalFormatting>
  <conditionalFormatting sqref="B33:C33 F33:G33 I33">
    <cfRule type="cellIs" dxfId="88" priority="64" operator="lessThan">
      <formula>0</formula>
    </cfRule>
  </conditionalFormatting>
  <conditionalFormatting sqref="G34:G37">
    <cfRule type="cellIs" dxfId="87" priority="63" operator="lessThan">
      <formula>0</formula>
    </cfRule>
  </conditionalFormatting>
  <conditionalFormatting sqref="H34">
    <cfRule type="cellIs" dxfId="86" priority="62" operator="lessThan">
      <formula>0</formula>
    </cfRule>
  </conditionalFormatting>
  <conditionalFormatting sqref="H35:H37">
    <cfRule type="cellIs" dxfId="85" priority="61" operator="lessThan">
      <formula>0</formula>
    </cfRule>
  </conditionalFormatting>
  <conditionalFormatting sqref="H33">
    <cfRule type="cellIs" dxfId="84" priority="60" operator="lessThan">
      <formula>0</formula>
    </cfRule>
  </conditionalFormatting>
  <conditionalFormatting sqref="I34:I37">
    <cfRule type="cellIs" dxfId="83" priority="59" operator="lessThan">
      <formula>0</formula>
    </cfRule>
  </conditionalFormatting>
  <conditionalFormatting sqref="D33:E33">
    <cfRule type="cellIs" dxfId="80" priority="56" operator="lessThan">
      <formula>0</formula>
    </cfRule>
  </conditionalFormatting>
  <conditionalFormatting sqref="B38:C38 F38:G38 I38">
    <cfRule type="cellIs" dxfId="79" priority="55" operator="lessThan">
      <formula>0</formula>
    </cfRule>
  </conditionalFormatting>
  <conditionalFormatting sqref="G39:G42">
    <cfRule type="cellIs" dxfId="78" priority="54" operator="lessThan">
      <formula>0</formula>
    </cfRule>
  </conditionalFormatting>
  <conditionalFormatting sqref="H39">
    <cfRule type="cellIs" dxfId="77" priority="53" operator="lessThan">
      <formula>0</formula>
    </cfRule>
  </conditionalFormatting>
  <conditionalFormatting sqref="H40:H42">
    <cfRule type="cellIs" dxfId="76" priority="52" operator="lessThan">
      <formula>0</formula>
    </cfRule>
  </conditionalFormatting>
  <conditionalFormatting sqref="H38">
    <cfRule type="cellIs" dxfId="75" priority="51" operator="lessThan">
      <formula>0</formula>
    </cfRule>
  </conditionalFormatting>
  <conditionalFormatting sqref="I39:I42">
    <cfRule type="cellIs" dxfId="74" priority="50" operator="lessThan">
      <formula>0</formula>
    </cfRule>
  </conditionalFormatting>
  <conditionalFormatting sqref="D38:E38">
    <cfRule type="cellIs" dxfId="71" priority="47" operator="lessThan">
      <formula>0</formula>
    </cfRule>
  </conditionalFormatting>
  <conditionalFormatting sqref="B43:C43 F43:G43 I43">
    <cfRule type="cellIs" dxfId="70" priority="46" operator="lessThan">
      <formula>0</formula>
    </cfRule>
  </conditionalFormatting>
  <conditionalFormatting sqref="H44">
    <cfRule type="cellIs" dxfId="69" priority="45" operator="lessThan">
      <formula>0</formula>
    </cfRule>
  </conditionalFormatting>
  <conditionalFormatting sqref="H43">
    <cfRule type="cellIs" dxfId="68" priority="44" operator="lessThan">
      <formula>0</formula>
    </cfRule>
  </conditionalFormatting>
  <conditionalFormatting sqref="D43:E43">
    <cfRule type="cellIs" dxfId="67" priority="43" operator="lessThan">
      <formula>0</formula>
    </cfRule>
  </conditionalFormatting>
  <conditionalFormatting sqref="B49:C49 F49:G49 I49">
    <cfRule type="cellIs" dxfId="66" priority="42" operator="lessThan">
      <formula>0</formula>
    </cfRule>
  </conditionalFormatting>
  <conditionalFormatting sqref="G50:G53">
    <cfRule type="cellIs" dxfId="65" priority="41" operator="lessThan">
      <formula>0</formula>
    </cfRule>
  </conditionalFormatting>
  <conditionalFormatting sqref="H50">
    <cfRule type="cellIs" dxfId="64" priority="40" operator="lessThan">
      <formula>0</formula>
    </cfRule>
  </conditionalFormatting>
  <conditionalFormatting sqref="H51:H53">
    <cfRule type="cellIs" dxfId="63" priority="39" operator="lessThan">
      <formula>0</formula>
    </cfRule>
  </conditionalFormatting>
  <conditionalFormatting sqref="H49">
    <cfRule type="cellIs" dxfId="62" priority="38" operator="lessThan">
      <formula>0</formula>
    </cfRule>
  </conditionalFormatting>
  <conditionalFormatting sqref="I50:I53">
    <cfRule type="cellIs" dxfId="61" priority="37" operator="lessThan">
      <formula>0</formula>
    </cfRule>
  </conditionalFormatting>
  <conditionalFormatting sqref="D49:E49">
    <cfRule type="cellIs" dxfId="58" priority="34" operator="lessThan">
      <formula>0</formula>
    </cfRule>
  </conditionalFormatting>
  <conditionalFormatting sqref="I55">
    <cfRule type="cellIs" dxfId="57" priority="33" operator="lessThan">
      <formula>0</formula>
    </cfRule>
  </conditionalFormatting>
  <conditionalFormatting sqref="J44:J48 J27:J32 L44:M48 L27:M32 J6:M6">
    <cfRule type="cellIs" dxfId="55" priority="31" operator="lessThan">
      <formula>0</formula>
    </cfRule>
  </conditionalFormatting>
  <conditionalFormatting sqref="J7:J10">
    <cfRule type="cellIs" dxfId="54" priority="30" operator="lessThan">
      <formula>0</formula>
    </cfRule>
  </conditionalFormatting>
  <conditionalFormatting sqref="L7:L10">
    <cfRule type="cellIs" dxfId="53" priority="29" operator="lessThan">
      <formula>0</formula>
    </cfRule>
  </conditionalFormatting>
  <conditionalFormatting sqref="M7:M10">
    <cfRule type="cellIs" dxfId="52" priority="28" operator="lessThan">
      <formula>0</formula>
    </cfRule>
  </conditionalFormatting>
  <conditionalFormatting sqref="J11:M11">
    <cfRule type="cellIs" dxfId="51" priority="27" operator="lessThan">
      <formula>0</formula>
    </cfRule>
  </conditionalFormatting>
  <conditionalFormatting sqref="J12:J15">
    <cfRule type="cellIs" dxfId="50" priority="26" operator="lessThan">
      <formula>0</formula>
    </cfRule>
  </conditionalFormatting>
  <conditionalFormatting sqref="L12:L15">
    <cfRule type="cellIs" dxfId="49" priority="25" operator="lessThan">
      <formula>0</formula>
    </cfRule>
  </conditionalFormatting>
  <conditionalFormatting sqref="M12:M15">
    <cfRule type="cellIs" dxfId="48" priority="24" operator="lessThan">
      <formula>0</formula>
    </cfRule>
  </conditionalFormatting>
  <conditionalFormatting sqref="J16:M16">
    <cfRule type="cellIs" dxfId="47" priority="23" operator="lessThan">
      <formula>0</formula>
    </cfRule>
  </conditionalFormatting>
  <conditionalFormatting sqref="J17:J20">
    <cfRule type="cellIs" dxfId="46" priority="22" operator="lessThan">
      <formula>0</formula>
    </cfRule>
  </conditionalFormatting>
  <conditionalFormatting sqref="L17:L20">
    <cfRule type="cellIs" dxfId="45" priority="21" operator="lessThan">
      <formula>0</formula>
    </cfRule>
  </conditionalFormatting>
  <conditionalFormatting sqref="M17:M20">
    <cfRule type="cellIs" dxfId="44" priority="20" operator="lessThan">
      <formula>0</formula>
    </cfRule>
  </conditionalFormatting>
  <conditionalFormatting sqref="J21:M21">
    <cfRule type="cellIs" dxfId="43" priority="19" operator="lessThan">
      <formula>0</formula>
    </cfRule>
  </conditionalFormatting>
  <conditionalFormatting sqref="J22:J25">
    <cfRule type="cellIs" dxfId="42" priority="18" operator="lessThan">
      <formula>0</formula>
    </cfRule>
  </conditionalFormatting>
  <conditionalFormatting sqref="L22:L25">
    <cfRule type="cellIs" dxfId="41" priority="17" operator="lessThan">
      <formula>0</formula>
    </cfRule>
  </conditionalFormatting>
  <conditionalFormatting sqref="M22:M25">
    <cfRule type="cellIs" dxfId="40" priority="16" operator="lessThan">
      <formula>0</formula>
    </cfRule>
  </conditionalFormatting>
  <conditionalFormatting sqref="J26:M26">
    <cfRule type="cellIs" dxfId="39" priority="15" operator="lessThan">
      <formula>0</formula>
    </cfRule>
  </conditionalFormatting>
  <conditionalFormatting sqref="J33:M33">
    <cfRule type="cellIs" dxfId="38" priority="14" operator="lessThan">
      <formula>0</formula>
    </cfRule>
  </conditionalFormatting>
  <conditionalFormatting sqref="J34:J37">
    <cfRule type="cellIs" dxfId="37" priority="13" operator="lessThan">
      <formula>0</formula>
    </cfRule>
  </conditionalFormatting>
  <conditionalFormatting sqref="L34:L37">
    <cfRule type="cellIs" dxfId="36" priority="12" operator="lessThan">
      <formula>0</formula>
    </cfRule>
  </conditionalFormatting>
  <conditionalFormatting sqref="M34:M37">
    <cfRule type="cellIs" dxfId="35" priority="11" operator="lessThan">
      <formula>0</formula>
    </cfRule>
  </conditionalFormatting>
  <conditionalFormatting sqref="J38:M38">
    <cfRule type="cellIs" dxfId="34" priority="10" operator="lessThan">
      <formula>0</formula>
    </cfRule>
  </conditionalFormatting>
  <conditionalFormatting sqref="J39:J42">
    <cfRule type="cellIs" dxfId="33" priority="9" operator="lessThan">
      <formula>0</formula>
    </cfRule>
  </conditionalFormatting>
  <conditionalFormatting sqref="L39:L42">
    <cfRule type="cellIs" dxfId="32" priority="8" operator="lessThan">
      <formula>0</formula>
    </cfRule>
  </conditionalFormatting>
  <conditionalFormatting sqref="M39:M42">
    <cfRule type="cellIs" dxfId="31" priority="7" operator="lessThan">
      <formula>0</formula>
    </cfRule>
  </conditionalFormatting>
  <conditionalFormatting sqref="J43:M43">
    <cfRule type="cellIs" dxfId="30" priority="6" operator="lessThan">
      <formula>0</formula>
    </cfRule>
  </conditionalFormatting>
  <conditionalFormatting sqref="J49:M49">
    <cfRule type="cellIs" dxfId="29" priority="5" operator="lessThan">
      <formula>0</formula>
    </cfRule>
  </conditionalFormatting>
  <conditionalFormatting sqref="J50:J53">
    <cfRule type="cellIs" dxfId="28" priority="4" operator="lessThan">
      <formula>0</formula>
    </cfRule>
  </conditionalFormatting>
  <conditionalFormatting sqref="L50:L53">
    <cfRule type="cellIs" dxfId="27" priority="3" operator="lessThan">
      <formula>0</formula>
    </cfRule>
  </conditionalFormatting>
  <conditionalFormatting sqref="M50:M53">
    <cfRule type="cellIs" dxfId="26" priority="2" operator="lessThan">
      <formula>0</formula>
    </cfRule>
  </conditionalFormatting>
  <conditionalFormatting sqref="M55">
    <cfRule type="cellIs" dxfId="25" priority="1" operator="lessThan">
      <formula>0</formula>
    </cfRule>
  </conditionalFormatting>
  <pageMargins left="0.7" right="0.7" top="0.75" bottom="0.75" header="0.3" footer="0.3"/>
  <ignoredErrors>
    <ignoredError sqref="I55" formula="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10</vt:i4>
      </vt:variant>
      <vt:variant>
        <vt:lpstr>Rangos con nombre</vt:lpstr>
      </vt:variant>
      <vt:variant>
        <vt:i4>23</vt:i4>
      </vt:variant>
    </vt:vector>
  </HeadingPairs>
  <TitlesOfParts>
    <vt:vector size="33" baseType="lpstr">
      <vt:lpstr>Estructura</vt:lpstr>
      <vt:lpstr>Corte201019</vt:lpstr>
      <vt:lpstr>Corte201031</vt:lpstr>
      <vt:lpstr>Cap1000</vt:lpstr>
      <vt:lpstr>Consolidado</vt:lpstr>
      <vt:lpstr>tbl_cap</vt:lpstr>
      <vt:lpstr>tbl_ur_cap</vt:lpstr>
      <vt:lpstr>tbld_Capítulo</vt:lpstr>
      <vt:lpstr>tbld_Partida</vt:lpstr>
      <vt:lpstr>Escenarios Ppto</vt:lpstr>
      <vt:lpstr>cap</vt:lpstr>
      <vt:lpstr>cifraajustada</vt:lpstr>
      <vt:lpstr>Cog</vt:lpstr>
      <vt:lpstr>corte201019</vt:lpstr>
      <vt:lpstr>corte201031</vt:lpstr>
      <vt:lpstr>Descripción</vt:lpstr>
      <vt:lpstr>Destino</vt:lpstr>
      <vt:lpstr>tbl_cap!estimado201231</vt:lpstr>
      <vt:lpstr>estimado201231</vt:lpstr>
      <vt:lpstr>Estructura</vt:lpstr>
      <vt:lpstr>Inst</vt:lpstr>
      <vt:lpstr>Justificación</vt:lpstr>
      <vt:lpstr>Modificado_2020</vt:lpstr>
      <vt:lpstr>Obj</vt:lpstr>
      <vt:lpstr>PAA_2021</vt:lpstr>
      <vt:lpstr>Partida</vt:lpstr>
      <vt:lpstr>Proc</vt:lpstr>
      <vt:lpstr>Prog</vt:lpstr>
      <vt:lpstr>tbl_cap!proyecto2021</vt:lpstr>
      <vt:lpstr>proyecto2021</vt:lpstr>
      <vt:lpstr>Requerido__2021</vt:lpstr>
      <vt:lpstr>UE</vt:lpstr>
      <vt:lpstr>UR</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Carrillo Diaz, Luis Felipe</dc:creator>
  <cp:lastModifiedBy>Carrillo Diaz, Luis Felipe</cp:lastModifiedBy>
  <dcterms:created xsi:type="dcterms:W3CDTF">2020-10-20T14:57:40Z</dcterms:created>
  <dcterms:modified xsi:type="dcterms:W3CDTF">2020-11-25T19:26:45Z</dcterms:modified>
</cp:coreProperties>
</file>